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540" windowWidth="17895" windowHeight="10935" tabRatio="479" activeTab="2"/>
  </bookViews>
  <sheets>
    <sheet name="Male" sheetId="1" r:id="rId1"/>
    <sheet name="Female" sheetId="2" r:id="rId2"/>
    <sheet name="Figure 3.11" sheetId="3" r:id="rId3"/>
  </sheets>
  <calcPr calcId="145621"/>
</workbook>
</file>

<file path=xl/calcChain.xml><?xml version="1.0" encoding="utf-8"?>
<calcChain xmlns="http://schemas.openxmlformats.org/spreadsheetml/2006/main">
  <c r="AK49" i="3" l="1"/>
  <c r="AG49" i="3"/>
  <c r="AK48" i="3"/>
  <c r="AG48" i="3"/>
  <c r="BH379" i="1"/>
  <c r="BH380" i="1"/>
  <c r="Q36" i="3"/>
  <c r="AH45" i="3"/>
  <c r="AL45" i="3"/>
  <c r="AH44" i="3"/>
  <c r="AL44" i="3"/>
  <c r="AB27" i="3"/>
  <c r="AB40" i="3" s="1"/>
  <c r="AB26" i="3"/>
  <c r="AB37" i="3"/>
  <c r="AB34" i="3"/>
  <c r="AC10" i="3"/>
  <c r="AC11" i="3" s="1"/>
  <c r="AC20" i="3" s="1"/>
  <c r="AC5" i="3"/>
  <c r="AN40" i="3"/>
  <c r="AN48" i="3" s="1"/>
  <c r="AM40" i="3"/>
  <c r="AM48" i="3" s="1"/>
  <c r="AL40" i="3"/>
  <c r="AL48" i="3" s="1"/>
  <c r="AK40" i="3"/>
  <c r="AJ40" i="3"/>
  <c r="AJ48" i="3" s="1"/>
  <c r="AI40" i="3"/>
  <c r="AI48" i="3" s="1"/>
  <c r="AH40" i="3"/>
  <c r="AH48" i="3" s="1"/>
  <c r="AG40" i="3"/>
  <c r="AN20" i="3"/>
  <c r="AN44" i="3" s="1"/>
  <c r="AM20" i="3"/>
  <c r="AM44" i="3" s="1"/>
  <c r="AL20" i="3"/>
  <c r="AK20" i="3"/>
  <c r="AK44" i="3" s="1"/>
  <c r="AJ20" i="3"/>
  <c r="AJ44" i="3" s="1"/>
  <c r="AI20" i="3"/>
  <c r="AI44" i="3" s="1"/>
  <c r="AH20" i="3"/>
  <c r="AG20" i="3"/>
  <c r="AG44" i="3" s="1"/>
  <c r="AD40" i="3"/>
  <c r="AC40" i="3"/>
  <c r="AA40" i="3"/>
  <c r="Z40" i="3"/>
  <c r="Y40" i="3"/>
  <c r="X40" i="3"/>
  <c r="W40" i="3"/>
  <c r="AD20" i="3"/>
  <c r="AB20" i="3"/>
  <c r="AA20" i="3"/>
  <c r="Z20" i="3"/>
  <c r="Y20" i="3"/>
  <c r="X20" i="3"/>
  <c r="W20" i="3"/>
  <c r="T40" i="3"/>
  <c r="AN49" i="3" s="1"/>
  <c r="S40" i="3"/>
  <c r="AM49" i="3" s="1"/>
  <c r="R40" i="3"/>
  <c r="AL49" i="3" s="1"/>
  <c r="Q40" i="3"/>
  <c r="P40" i="3"/>
  <c r="AJ49" i="3" s="1"/>
  <c r="O40" i="3"/>
  <c r="AI49" i="3" s="1"/>
  <c r="N40" i="3"/>
  <c r="AH49" i="3" s="1"/>
  <c r="M40" i="3"/>
  <c r="N20" i="3"/>
  <c r="O20" i="3"/>
  <c r="AI45" i="3" s="1"/>
  <c r="P20" i="3"/>
  <c r="AJ45" i="3" s="1"/>
  <c r="Q20" i="3"/>
  <c r="AK45" i="3" s="1"/>
  <c r="R20" i="3"/>
  <c r="S20" i="3"/>
  <c r="AM45" i="3" s="1"/>
  <c r="T20" i="3"/>
  <c r="AN45" i="3" s="1"/>
  <c r="M20" i="3"/>
  <c r="AG45" i="3" s="1"/>
  <c r="AG23" i="3" l="1"/>
  <c r="AH23" i="3"/>
  <c r="AI23" i="3"/>
  <c r="AJ23" i="3"/>
  <c r="AK23" i="3"/>
  <c r="AL23" i="3"/>
  <c r="AM23" i="3"/>
  <c r="AN23" i="3"/>
  <c r="AF24" i="3"/>
  <c r="AG24" i="3"/>
  <c r="AH24" i="3"/>
  <c r="AI24" i="3"/>
  <c r="AJ24" i="3"/>
  <c r="AK24" i="3"/>
  <c r="AL24" i="3"/>
  <c r="AM24" i="3"/>
  <c r="AN24" i="3"/>
  <c r="AF25" i="3"/>
  <c r="AG25" i="3"/>
  <c r="AH25" i="3"/>
  <c r="AI25" i="3"/>
  <c r="AJ25" i="3"/>
  <c r="AK25" i="3"/>
  <c r="AL25" i="3"/>
  <c r="AM25" i="3"/>
  <c r="AN25" i="3"/>
  <c r="AF26" i="3"/>
  <c r="AG26" i="3"/>
  <c r="AH26" i="3"/>
  <c r="AI26" i="3"/>
  <c r="AJ26" i="3"/>
  <c r="AK26" i="3"/>
  <c r="AL26" i="3"/>
  <c r="AM26" i="3"/>
  <c r="AN26" i="3"/>
  <c r="AF27" i="3"/>
  <c r="AG27" i="3"/>
  <c r="AH27" i="3"/>
  <c r="AI27" i="3"/>
  <c r="AJ27" i="3"/>
  <c r="AK27" i="3"/>
  <c r="AL27" i="3"/>
  <c r="AM27" i="3"/>
  <c r="AN27" i="3"/>
  <c r="AF28" i="3"/>
  <c r="AG28" i="3"/>
  <c r="AH28" i="3"/>
  <c r="AI28" i="3"/>
  <c r="AJ28" i="3"/>
  <c r="AK28" i="3"/>
  <c r="AL28" i="3"/>
  <c r="AM28" i="3"/>
  <c r="AN28" i="3"/>
  <c r="AF29" i="3"/>
  <c r="AG29" i="3"/>
  <c r="AH29" i="3"/>
  <c r="AI29" i="3"/>
  <c r="AJ29" i="3"/>
  <c r="AK29" i="3"/>
  <c r="AL29" i="3"/>
  <c r="AM29" i="3"/>
  <c r="AN29" i="3"/>
  <c r="AF30" i="3"/>
  <c r="AG30" i="3"/>
  <c r="AH30" i="3"/>
  <c r="AI30" i="3"/>
  <c r="AJ30" i="3"/>
  <c r="AK30" i="3"/>
  <c r="AL30" i="3"/>
  <c r="AM30" i="3"/>
  <c r="AN30" i="3"/>
  <c r="AF31" i="3"/>
  <c r="AG31" i="3"/>
  <c r="AH31" i="3"/>
  <c r="AI31" i="3"/>
  <c r="AJ31" i="3"/>
  <c r="AK31" i="3"/>
  <c r="AL31" i="3"/>
  <c r="AM31" i="3"/>
  <c r="AN31" i="3"/>
  <c r="AF32" i="3"/>
  <c r="AG32" i="3"/>
  <c r="AH32" i="3"/>
  <c r="AI32" i="3"/>
  <c r="AJ32" i="3"/>
  <c r="AK32" i="3"/>
  <c r="AL32" i="3"/>
  <c r="AM32" i="3"/>
  <c r="AN32" i="3"/>
  <c r="AF33" i="3"/>
  <c r="AG33" i="3"/>
  <c r="AH33" i="3"/>
  <c r="AI33" i="3"/>
  <c r="AJ33" i="3"/>
  <c r="AK33" i="3"/>
  <c r="AL33" i="3"/>
  <c r="AM33" i="3"/>
  <c r="AN33" i="3"/>
  <c r="AF34" i="3"/>
  <c r="AG34" i="3"/>
  <c r="AH34" i="3"/>
  <c r="AI34" i="3"/>
  <c r="AJ34" i="3"/>
  <c r="AK34" i="3"/>
  <c r="AL34" i="3"/>
  <c r="AM34" i="3"/>
  <c r="AN34" i="3"/>
  <c r="AF35" i="3"/>
  <c r="AG35" i="3"/>
  <c r="AH35" i="3"/>
  <c r="AI35" i="3"/>
  <c r="AJ35" i="3"/>
  <c r="AK35" i="3"/>
  <c r="AL35" i="3"/>
  <c r="AM35" i="3"/>
  <c r="AN35" i="3"/>
  <c r="AF36" i="3"/>
  <c r="AG36" i="3"/>
  <c r="AH36" i="3"/>
  <c r="AI36" i="3"/>
  <c r="AJ36" i="3"/>
  <c r="AK36" i="3"/>
  <c r="AL36" i="3"/>
  <c r="AM36" i="3"/>
  <c r="AN36" i="3"/>
  <c r="AF37" i="3"/>
  <c r="AG37" i="3"/>
  <c r="AH37" i="3"/>
  <c r="AI37" i="3"/>
  <c r="AJ37" i="3"/>
  <c r="AK37" i="3"/>
  <c r="AL37" i="3"/>
  <c r="AM37" i="3"/>
  <c r="AN37" i="3"/>
  <c r="AF38" i="3"/>
  <c r="AG38" i="3"/>
  <c r="AH38" i="3"/>
  <c r="AI38" i="3"/>
  <c r="AJ38" i="3"/>
  <c r="AK38" i="3"/>
  <c r="AL38" i="3"/>
  <c r="AM38" i="3"/>
  <c r="AN38" i="3"/>
  <c r="AF39" i="3"/>
  <c r="AG39" i="3"/>
  <c r="AH39" i="3"/>
  <c r="AI39" i="3"/>
  <c r="AJ39" i="3"/>
  <c r="AK39" i="3"/>
  <c r="AL39" i="3"/>
  <c r="AM39" i="3"/>
  <c r="AN39" i="3"/>
  <c r="W23" i="3"/>
  <c r="X23" i="3"/>
  <c r="Y23" i="3"/>
  <c r="Z23" i="3"/>
  <c r="AA23" i="3"/>
  <c r="AB23" i="3"/>
  <c r="AC23" i="3"/>
  <c r="AD23" i="3"/>
  <c r="V24" i="3"/>
  <c r="W24" i="3"/>
  <c r="X24" i="3"/>
  <c r="Y24" i="3"/>
  <c r="Z24" i="3"/>
  <c r="AA24" i="3"/>
  <c r="AB24" i="3"/>
  <c r="AC24" i="3"/>
  <c r="AD24" i="3"/>
  <c r="V25" i="3"/>
  <c r="W25" i="3"/>
  <c r="X25" i="3"/>
  <c r="Y25" i="3"/>
  <c r="Z25" i="3"/>
  <c r="AA25" i="3"/>
  <c r="AB25" i="3"/>
  <c r="AC25" i="3"/>
  <c r="AD25" i="3"/>
  <c r="V26" i="3"/>
  <c r="W26" i="3"/>
  <c r="X26" i="3"/>
  <c r="Y26" i="3"/>
  <c r="Z26" i="3"/>
  <c r="AA26" i="3"/>
  <c r="AC26" i="3"/>
  <c r="AD26" i="3"/>
  <c r="V27" i="3"/>
  <c r="W27" i="3"/>
  <c r="X27" i="3"/>
  <c r="Y27" i="3"/>
  <c r="Z27" i="3"/>
  <c r="AA27" i="3"/>
  <c r="AC27" i="3"/>
  <c r="AD27" i="3"/>
  <c r="V28" i="3"/>
  <c r="W28" i="3"/>
  <c r="X28" i="3"/>
  <c r="Y28" i="3"/>
  <c r="Z28" i="3"/>
  <c r="AA28" i="3"/>
  <c r="AB28" i="3"/>
  <c r="AC28" i="3"/>
  <c r="AD28" i="3"/>
  <c r="V29" i="3"/>
  <c r="W29" i="3"/>
  <c r="X29" i="3"/>
  <c r="Y29" i="3"/>
  <c r="Z29" i="3"/>
  <c r="AA29" i="3"/>
  <c r="AB29" i="3"/>
  <c r="AC29" i="3"/>
  <c r="AD29" i="3"/>
  <c r="V30" i="3"/>
  <c r="W30" i="3"/>
  <c r="X30" i="3"/>
  <c r="Y30" i="3"/>
  <c r="Z30" i="3"/>
  <c r="AA30" i="3"/>
  <c r="AB30" i="3"/>
  <c r="AC30" i="3"/>
  <c r="AD30" i="3"/>
  <c r="V31" i="3"/>
  <c r="W31" i="3"/>
  <c r="X31" i="3"/>
  <c r="Y31" i="3"/>
  <c r="Z31" i="3"/>
  <c r="AA31" i="3"/>
  <c r="AB31" i="3"/>
  <c r="AC31" i="3"/>
  <c r="AD31" i="3"/>
  <c r="V32" i="3"/>
  <c r="W32" i="3"/>
  <c r="X32" i="3"/>
  <c r="Y32" i="3"/>
  <c r="Z32" i="3"/>
  <c r="AA32" i="3"/>
  <c r="AB32" i="3"/>
  <c r="AC32" i="3"/>
  <c r="AD32" i="3"/>
  <c r="V33" i="3"/>
  <c r="W33" i="3"/>
  <c r="X33" i="3"/>
  <c r="Y33" i="3"/>
  <c r="Z33" i="3"/>
  <c r="AA33" i="3"/>
  <c r="AB33" i="3"/>
  <c r="AC33" i="3"/>
  <c r="AD33" i="3"/>
  <c r="V34" i="3"/>
  <c r="W34" i="3"/>
  <c r="X34" i="3"/>
  <c r="Y34" i="3"/>
  <c r="Z34" i="3"/>
  <c r="AA34" i="3"/>
  <c r="AC34" i="3"/>
  <c r="AD34" i="3"/>
  <c r="V35" i="3"/>
  <c r="W35" i="3"/>
  <c r="X35" i="3"/>
  <c r="Y35" i="3"/>
  <c r="Z35" i="3"/>
  <c r="AA35" i="3"/>
  <c r="AB35" i="3"/>
  <c r="AC35" i="3"/>
  <c r="AD35" i="3"/>
  <c r="V36" i="3"/>
  <c r="W36" i="3"/>
  <c r="X36" i="3"/>
  <c r="Y36" i="3"/>
  <c r="Z36" i="3"/>
  <c r="AA36" i="3"/>
  <c r="AB36" i="3"/>
  <c r="AC36" i="3"/>
  <c r="AD36" i="3"/>
  <c r="V37" i="3"/>
  <c r="W37" i="3"/>
  <c r="X37" i="3"/>
  <c r="Y37" i="3"/>
  <c r="Z37" i="3"/>
  <c r="AA37" i="3"/>
  <c r="AC37" i="3"/>
  <c r="AD37" i="3"/>
  <c r="V38" i="3"/>
  <c r="W38" i="3"/>
  <c r="X38" i="3"/>
  <c r="Y38" i="3"/>
  <c r="Z38" i="3"/>
  <c r="AA38" i="3"/>
  <c r="AB38" i="3"/>
  <c r="AC38" i="3"/>
  <c r="AD38" i="3"/>
  <c r="V39" i="3"/>
  <c r="W39" i="3"/>
  <c r="X39" i="3"/>
  <c r="Y39" i="3"/>
  <c r="Z39" i="3"/>
  <c r="AA39" i="3"/>
  <c r="AB39" i="3"/>
  <c r="AC39" i="3"/>
  <c r="AD39" i="3"/>
  <c r="C22" i="3"/>
  <c r="M22" i="3"/>
  <c r="B23" i="3"/>
  <c r="C23" i="3"/>
  <c r="D23" i="3"/>
  <c r="E23" i="3"/>
  <c r="F23" i="3"/>
  <c r="G23" i="3"/>
  <c r="H23" i="3"/>
  <c r="I23" i="3"/>
  <c r="J23" i="3"/>
  <c r="M23" i="3"/>
  <c r="N23" i="3"/>
  <c r="O23" i="3"/>
  <c r="P23" i="3"/>
  <c r="Q23" i="3"/>
  <c r="R23" i="3"/>
  <c r="S23" i="3"/>
  <c r="T23" i="3"/>
  <c r="B24" i="3"/>
  <c r="C24" i="3"/>
  <c r="D24" i="3"/>
  <c r="E24" i="3"/>
  <c r="F24" i="3"/>
  <c r="G24" i="3"/>
  <c r="H24" i="3"/>
  <c r="I24" i="3"/>
  <c r="J24" i="3"/>
  <c r="L24" i="3"/>
  <c r="M24" i="3"/>
  <c r="N24" i="3"/>
  <c r="O24" i="3"/>
  <c r="P24" i="3"/>
  <c r="Q24" i="3"/>
  <c r="R24" i="3"/>
  <c r="S24" i="3"/>
  <c r="T24" i="3"/>
  <c r="B25" i="3"/>
  <c r="C25" i="3"/>
  <c r="D25" i="3"/>
  <c r="E25" i="3"/>
  <c r="F25" i="3"/>
  <c r="G25" i="3"/>
  <c r="H25" i="3"/>
  <c r="I25" i="3"/>
  <c r="J25" i="3"/>
  <c r="L25" i="3"/>
  <c r="M25" i="3"/>
  <c r="N25" i="3"/>
  <c r="O25" i="3"/>
  <c r="P25" i="3"/>
  <c r="Q25" i="3"/>
  <c r="R25" i="3"/>
  <c r="S25" i="3"/>
  <c r="T25" i="3"/>
  <c r="B26" i="3"/>
  <c r="C26" i="3"/>
  <c r="D26" i="3"/>
  <c r="E26" i="3"/>
  <c r="F26" i="3"/>
  <c r="G26" i="3"/>
  <c r="H26" i="3"/>
  <c r="I26" i="3"/>
  <c r="J26" i="3"/>
  <c r="L26" i="3"/>
  <c r="M26" i="3"/>
  <c r="N26" i="3"/>
  <c r="O26" i="3"/>
  <c r="P26" i="3"/>
  <c r="Q26" i="3"/>
  <c r="R26" i="3"/>
  <c r="S26" i="3"/>
  <c r="T26" i="3"/>
  <c r="B27" i="3"/>
  <c r="C27" i="3"/>
  <c r="D27" i="3"/>
  <c r="E27" i="3"/>
  <c r="F27" i="3"/>
  <c r="G27" i="3"/>
  <c r="H27" i="3"/>
  <c r="I27" i="3"/>
  <c r="J27" i="3"/>
  <c r="L27" i="3"/>
  <c r="M27" i="3"/>
  <c r="N27" i="3"/>
  <c r="O27" i="3"/>
  <c r="P27" i="3"/>
  <c r="Q27" i="3"/>
  <c r="R27" i="3"/>
  <c r="S27" i="3"/>
  <c r="T27" i="3"/>
  <c r="B28" i="3"/>
  <c r="C28" i="3"/>
  <c r="D28" i="3"/>
  <c r="E28" i="3"/>
  <c r="F28" i="3"/>
  <c r="G28" i="3"/>
  <c r="H28" i="3"/>
  <c r="I28" i="3"/>
  <c r="J28" i="3"/>
  <c r="L28" i="3"/>
  <c r="M28" i="3"/>
  <c r="N28" i="3"/>
  <c r="O28" i="3"/>
  <c r="P28" i="3"/>
  <c r="Q28" i="3"/>
  <c r="R28" i="3"/>
  <c r="S28" i="3"/>
  <c r="T28" i="3"/>
  <c r="B29" i="3"/>
  <c r="C29" i="3"/>
  <c r="D29" i="3"/>
  <c r="E29" i="3"/>
  <c r="F29" i="3"/>
  <c r="G29" i="3"/>
  <c r="H29" i="3"/>
  <c r="I29" i="3"/>
  <c r="J29" i="3"/>
  <c r="L29" i="3"/>
  <c r="M29" i="3"/>
  <c r="N29" i="3"/>
  <c r="O29" i="3"/>
  <c r="P29" i="3"/>
  <c r="Q29" i="3"/>
  <c r="R29" i="3"/>
  <c r="S29" i="3"/>
  <c r="T29" i="3"/>
  <c r="B30" i="3"/>
  <c r="C30" i="3"/>
  <c r="D30" i="3"/>
  <c r="E30" i="3"/>
  <c r="F30" i="3"/>
  <c r="G30" i="3"/>
  <c r="H30" i="3"/>
  <c r="I30" i="3"/>
  <c r="J30" i="3"/>
  <c r="L30" i="3"/>
  <c r="M30" i="3"/>
  <c r="N30" i="3"/>
  <c r="O30" i="3"/>
  <c r="P30" i="3"/>
  <c r="Q30" i="3"/>
  <c r="R30" i="3"/>
  <c r="S30" i="3"/>
  <c r="T30" i="3"/>
  <c r="B31" i="3"/>
  <c r="C31" i="3"/>
  <c r="D31" i="3"/>
  <c r="E31" i="3"/>
  <c r="F31" i="3"/>
  <c r="G31" i="3"/>
  <c r="H31" i="3"/>
  <c r="I31" i="3"/>
  <c r="J31" i="3"/>
  <c r="L31" i="3"/>
  <c r="M31" i="3"/>
  <c r="N31" i="3"/>
  <c r="O31" i="3"/>
  <c r="P31" i="3"/>
  <c r="Q31" i="3"/>
  <c r="R31" i="3"/>
  <c r="S31" i="3"/>
  <c r="T31" i="3"/>
  <c r="B32" i="3"/>
  <c r="C32" i="3"/>
  <c r="D32" i="3"/>
  <c r="E32" i="3"/>
  <c r="F32" i="3"/>
  <c r="G32" i="3"/>
  <c r="H32" i="3"/>
  <c r="I32" i="3"/>
  <c r="J32" i="3"/>
  <c r="L32" i="3"/>
  <c r="M32" i="3"/>
  <c r="N32" i="3"/>
  <c r="O32" i="3"/>
  <c r="P32" i="3"/>
  <c r="Q32" i="3"/>
  <c r="R32" i="3"/>
  <c r="S32" i="3"/>
  <c r="T32" i="3"/>
  <c r="B33" i="3"/>
  <c r="C33" i="3"/>
  <c r="D33" i="3"/>
  <c r="E33" i="3"/>
  <c r="F33" i="3"/>
  <c r="G33" i="3"/>
  <c r="H33" i="3"/>
  <c r="I33" i="3"/>
  <c r="J33" i="3"/>
  <c r="L33" i="3"/>
  <c r="M33" i="3"/>
  <c r="N33" i="3"/>
  <c r="O33" i="3"/>
  <c r="P33" i="3"/>
  <c r="Q33" i="3"/>
  <c r="R33" i="3"/>
  <c r="S33" i="3"/>
  <c r="T33" i="3"/>
  <c r="B34" i="3"/>
  <c r="C34" i="3"/>
  <c r="D34" i="3"/>
  <c r="E34" i="3"/>
  <c r="F34" i="3"/>
  <c r="G34" i="3"/>
  <c r="H34" i="3"/>
  <c r="I34" i="3"/>
  <c r="J34" i="3"/>
  <c r="L34" i="3"/>
  <c r="M34" i="3"/>
  <c r="N34" i="3"/>
  <c r="O34" i="3"/>
  <c r="P34" i="3"/>
  <c r="Q34" i="3"/>
  <c r="R34" i="3"/>
  <c r="S34" i="3"/>
  <c r="T34" i="3"/>
  <c r="B35" i="3"/>
  <c r="C35" i="3"/>
  <c r="D35" i="3"/>
  <c r="E35" i="3"/>
  <c r="F35" i="3"/>
  <c r="G35" i="3"/>
  <c r="H35" i="3"/>
  <c r="I35" i="3"/>
  <c r="J35" i="3"/>
  <c r="L35" i="3"/>
  <c r="M35" i="3"/>
  <c r="N35" i="3"/>
  <c r="O35" i="3"/>
  <c r="P35" i="3"/>
  <c r="Q35" i="3"/>
  <c r="R35" i="3"/>
  <c r="S35" i="3"/>
  <c r="T35" i="3"/>
  <c r="B36" i="3"/>
  <c r="C36" i="3"/>
  <c r="D36" i="3"/>
  <c r="E36" i="3"/>
  <c r="F36" i="3"/>
  <c r="G36" i="3"/>
  <c r="H36" i="3"/>
  <c r="I36" i="3"/>
  <c r="J36" i="3"/>
  <c r="L36" i="3"/>
  <c r="M36" i="3"/>
  <c r="N36" i="3"/>
  <c r="O36" i="3"/>
  <c r="P36" i="3"/>
  <c r="R36" i="3"/>
  <c r="S36" i="3"/>
  <c r="T36" i="3"/>
  <c r="B37" i="3"/>
  <c r="C37" i="3"/>
  <c r="D37" i="3"/>
  <c r="E37" i="3"/>
  <c r="F37" i="3"/>
  <c r="G37" i="3"/>
  <c r="H37" i="3"/>
  <c r="I37" i="3"/>
  <c r="J37" i="3"/>
  <c r="L37" i="3"/>
  <c r="M37" i="3"/>
  <c r="N37" i="3"/>
  <c r="O37" i="3"/>
  <c r="P37" i="3"/>
  <c r="Q37" i="3"/>
  <c r="R37" i="3"/>
  <c r="S37" i="3"/>
  <c r="T37" i="3"/>
  <c r="B38" i="3"/>
  <c r="C38" i="3"/>
  <c r="D38" i="3"/>
  <c r="E38" i="3"/>
  <c r="F38" i="3"/>
  <c r="G38" i="3"/>
  <c r="H38" i="3"/>
  <c r="I38" i="3"/>
  <c r="J38" i="3"/>
  <c r="L38" i="3"/>
  <c r="M38" i="3"/>
  <c r="N38" i="3"/>
  <c r="O38" i="3"/>
  <c r="P38" i="3"/>
  <c r="Q38" i="3"/>
  <c r="R38" i="3"/>
  <c r="S38" i="3"/>
  <c r="T38" i="3"/>
  <c r="B39" i="3"/>
  <c r="C39" i="3"/>
  <c r="D39" i="3"/>
  <c r="E39" i="3"/>
  <c r="F39" i="3"/>
  <c r="G39" i="3"/>
  <c r="H39" i="3"/>
  <c r="I39" i="3"/>
  <c r="J39" i="3"/>
  <c r="L39" i="3"/>
  <c r="M39" i="3"/>
  <c r="N39" i="3"/>
  <c r="O39" i="3"/>
  <c r="P39" i="3"/>
  <c r="Q39" i="3"/>
  <c r="R39" i="3"/>
  <c r="S39" i="3"/>
  <c r="T39" i="3"/>
  <c r="C4" i="3"/>
  <c r="AG2" i="3"/>
  <c r="AG3" i="3"/>
  <c r="AH3" i="3"/>
  <c r="AI3" i="3"/>
  <c r="AJ3" i="3"/>
  <c r="AK3" i="3"/>
  <c r="AL3" i="3"/>
  <c r="AM3" i="3"/>
  <c r="AN3" i="3"/>
  <c r="AF4" i="3"/>
  <c r="AG4" i="3"/>
  <c r="AH4" i="3"/>
  <c r="AI4" i="3"/>
  <c r="AJ4" i="3"/>
  <c r="AK4" i="3"/>
  <c r="AL4" i="3"/>
  <c r="AM4" i="3"/>
  <c r="AN4" i="3"/>
  <c r="AF5" i="3"/>
  <c r="AG5" i="3"/>
  <c r="AH5" i="3"/>
  <c r="AI5" i="3"/>
  <c r="AJ5" i="3"/>
  <c r="AK5" i="3"/>
  <c r="AL5" i="3"/>
  <c r="AM5" i="3"/>
  <c r="AN5" i="3"/>
  <c r="AF6" i="3"/>
  <c r="AG6" i="3"/>
  <c r="AH6" i="3"/>
  <c r="AI6" i="3"/>
  <c r="AJ6" i="3"/>
  <c r="AK6" i="3"/>
  <c r="AL6" i="3"/>
  <c r="AM6" i="3"/>
  <c r="AN6" i="3"/>
  <c r="AF7" i="3"/>
  <c r="AG7" i="3"/>
  <c r="AH7" i="3"/>
  <c r="AI7" i="3"/>
  <c r="AJ7" i="3"/>
  <c r="AK7" i="3"/>
  <c r="AL7" i="3"/>
  <c r="AM7" i="3"/>
  <c r="AN7" i="3"/>
  <c r="AF8" i="3"/>
  <c r="AG8" i="3"/>
  <c r="AH8" i="3"/>
  <c r="AI8" i="3"/>
  <c r="AJ8" i="3"/>
  <c r="AK8" i="3"/>
  <c r="AL8" i="3"/>
  <c r="AM8" i="3"/>
  <c r="AN8" i="3"/>
  <c r="AF9" i="3"/>
  <c r="AG9" i="3"/>
  <c r="AH9" i="3"/>
  <c r="AI9" i="3"/>
  <c r="AJ9" i="3"/>
  <c r="AK9" i="3"/>
  <c r="AL9" i="3"/>
  <c r="AM9" i="3"/>
  <c r="AN9" i="3"/>
  <c r="AF10" i="3"/>
  <c r="AG10" i="3"/>
  <c r="AH10" i="3"/>
  <c r="AI10" i="3"/>
  <c r="AJ10" i="3"/>
  <c r="AK10" i="3"/>
  <c r="AL10" i="3"/>
  <c r="AM10" i="3"/>
  <c r="AN10" i="3"/>
  <c r="AF11" i="3"/>
  <c r="AG11" i="3"/>
  <c r="AH11" i="3"/>
  <c r="AI11" i="3"/>
  <c r="AJ11" i="3"/>
  <c r="AK11" i="3"/>
  <c r="AL11" i="3"/>
  <c r="AM11" i="3"/>
  <c r="AN11" i="3"/>
  <c r="AF12" i="3"/>
  <c r="AG12" i="3"/>
  <c r="AH12" i="3"/>
  <c r="AI12" i="3"/>
  <c r="AJ12" i="3"/>
  <c r="AK12" i="3"/>
  <c r="AL12" i="3"/>
  <c r="AM12" i="3"/>
  <c r="AN12" i="3"/>
  <c r="AF13" i="3"/>
  <c r="AG13" i="3"/>
  <c r="AH13" i="3"/>
  <c r="AI13" i="3"/>
  <c r="AJ13" i="3"/>
  <c r="AK13" i="3"/>
  <c r="AL13" i="3"/>
  <c r="AM13" i="3"/>
  <c r="AN13" i="3"/>
  <c r="AF14" i="3"/>
  <c r="AG14" i="3"/>
  <c r="AH14" i="3"/>
  <c r="AI14" i="3"/>
  <c r="AJ14" i="3"/>
  <c r="AK14" i="3"/>
  <c r="AL14" i="3"/>
  <c r="AM14" i="3"/>
  <c r="AN14" i="3"/>
  <c r="AF15" i="3"/>
  <c r="AG15" i="3"/>
  <c r="AH15" i="3"/>
  <c r="AI15" i="3"/>
  <c r="AJ15" i="3"/>
  <c r="AK15" i="3"/>
  <c r="AL15" i="3"/>
  <c r="AM15" i="3"/>
  <c r="AN15" i="3"/>
  <c r="AF16" i="3"/>
  <c r="AG16" i="3"/>
  <c r="AH16" i="3"/>
  <c r="AI16" i="3"/>
  <c r="AJ16" i="3"/>
  <c r="AK16" i="3"/>
  <c r="AL16" i="3"/>
  <c r="AM16" i="3"/>
  <c r="AN16" i="3"/>
  <c r="AF17" i="3"/>
  <c r="AG17" i="3"/>
  <c r="AH17" i="3"/>
  <c r="AI17" i="3"/>
  <c r="AJ17" i="3"/>
  <c r="AK17" i="3"/>
  <c r="AL17" i="3"/>
  <c r="AM17" i="3"/>
  <c r="AN17" i="3"/>
  <c r="AF18" i="3"/>
  <c r="AG18" i="3"/>
  <c r="AH18" i="3"/>
  <c r="AI18" i="3"/>
  <c r="AJ18" i="3"/>
  <c r="AK18" i="3"/>
  <c r="AL18" i="3"/>
  <c r="AM18" i="3"/>
  <c r="AN18" i="3"/>
  <c r="AF19" i="3"/>
  <c r="AG19" i="3"/>
  <c r="AH19" i="3"/>
  <c r="AI19" i="3"/>
  <c r="AJ19" i="3"/>
  <c r="AK19" i="3"/>
  <c r="AL19" i="3"/>
  <c r="AM19" i="3"/>
  <c r="AN19" i="3"/>
  <c r="W2" i="3"/>
  <c r="W3" i="3"/>
  <c r="X3" i="3"/>
  <c r="Y3" i="3"/>
  <c r="Z3" i="3"/>
  <c r="AA3" i="3"/>
  <c r="AB3" i="3"/>
  <c r="AC3" i="3"/>
  <c r="AD3" i="3"/>
  <c r="V4" i="3"/>
  <c r="W4" i="3"/>
  <c r="X4" i="3"/>
  <c r="Y4" i="3"/>
  <c r="Z4" i="3"/>
  <c r="AA4" i="3"/>
  <c r="AB4" i="3"/>
  <c r="AC4" i="3"/>
  <c r="AD4" i="3"/>
  <c r="V5" i="3"/>
  <c r="W5" i="3"/>
  <c r="X5" i="3"/>
  <c r="Y5" i="3"/>
  <c r="Z5" i="3"/>
  <c r="AA5" i="3"/>
  <c r="AB5" i="3"/>
  <c r="AD5" i="3"/>
  <c r="V6" i="3"/>
  <c r="W6" i="3"/>
  <c r="X6" i="3"/>
  <c r="Y6" i="3"/>
  <c r="Z6" i="3"/>
  <c r="AA6" i="3"/>
  <c r="AB6" i="3"/>
  <c r="AC6" i="3"/>
  <c r="AD6" i="3"/>
  <c r="V7" i="3"/>
  <c r="W7" i="3"/>
  <c r="X7" i="3"/>
  <c r="Y7" i="3"/>
  <c r="Z7" i="3"/>
  <c r="AA7" i="3"/>
  <c r="AB7" i="3"/>
  <c r="AC7" i="3"/>
  <c r="AD7" i="3"/>
  <c r="V8" i="3"/>
  <c r="W8" i="3"/>
  <c r="X8" i="3"/>
  <c r="Y8" i="3"/>
  <c r="Z8" i="3"/>
  <c r="AA8" i="3"/>
  <c r="AB8" i="3"/>
  <c r="AC8" i="3"/>
  <c r="AD8" i="3"/>
  <c r="V9" i="3"/>
  <c r="W9" i="3"/>
  <c r="X9" i="3"/>
  <c r="Y9" i="3"/>
  <c r="Z9" i="3"/>
  <c r="AA9" i="3"/>
  <c r="AB9" i="3"/>
  <c r="AC9" i="3"/>
  <c r="AD9" i="3"/>
  <c r="V10" i="3"/>
  <c r="W10" i="3"/>
  <c r="X10" i="3"/>
  <c r="Y10" i="3"/>
  <c r="Z10" i="3"/>
  <c r="AA10" i="3"/>
  <c r="AB10" i="3"/>
  <c r="AD10" i="3"/>
  <c r="V11" i="3"/>
  <c r="W11" i="3"/>
  <c r="X11" i="3"/>
  <c r="Y11" i="3"/>
  <c r="Z11" i="3"/>
  <c r="AA11" i="3"/>
  <c r="AB11" i="3"/>
  <c r="AD11" i="3"/>
  <c r="V12" i="3"/>
  <c r="W12" i="3"/>
  <c r="X12" i="3"/>
  <c r="Y12" i="3"/>
  <c r="Z12" i="3"/>
  <c r="AA12" i="3"/>
  <c r="AB12" i="3"/>
  <c r="AC12" i="3"/>
  <c r="AD12" i="3"/>
  <c r="V13" i="3"/>
  <c r="W13" i="3"/>
  <c r="X13" i="3"/>
  <c r="Y13" i="3"/>
  <c r="Z13" i="3"/>
  <c r="AA13" i="3"/>
  <c r="AB13" i="3"/>
  <c r="AC13" i="3"/>
  <c r="AD13" i="3"/>
  <c r="V14" i="3"/>
  <c r="W14" i="3"/>
  <c r="X14" i="3"/>
  <c r="Y14" i="3"/>
  <c r="Z14" i="3"/>
  <c r="AA14" i="3"/>
  <c r="AB14" i="3"/>
  <c r="AC14" i="3"/>
  <c r="AD14" i="3"/>
  <c r="V15" i="3"/>
  <c r="W15" i="3"/>
  <c r="X15" i="3"/>
  <c r="Y15" i="3"/>
  <c r="Z15" i="3"/>
  <c r="AA15" i="3"/>
  <c r="AB15" i="3"/>
  <c r="AC15" i="3"/>
  <c r="AD15" i="3"/>
  <c r="V16" i="3"/>
  <c r="W16" i="3"/>
  <c r="X16" i="3"/>
  <c r="Y16" i="3"/>
  <c r="Z16" i="3"/>
  <c r="AA16" i="3"/>
  <c r="AB16" i="3"/>
  <c r="AC16" i="3"/>
  <c r="AD16" i="3"/>
  <c r="V17" i="3"/>
  <c r="W17" i="3"/>
  <c r="X17" i="3"/>
  <c r="Y17" i="3"/>
  <c r="Z17" i="3"/>
  <c r="AA17" i="3"/>
  <c r="AB17" i="3"/>
  <c r="AC17" i="3"/>
  <c r="AD17" i="3"/>
  <c r="V18" i="3"/>
  <c r="W18" i="3"/>
  <c r="X18" i="3"/>
  <c r="Y18" i="3"/>
  <c r="Z18" i="3"/>
  <c r="AA18" i="3"/>
  <c r="AB18" i="3"/>
  <c r="AC18" i="3"/>
  <c r="AD18" i="3"/>
  <c r="V19" i="3"/>
  <c r="W19" i="3"/>
  <c r="X19" i="3"/>
  <c r="Y19" i="3"/>
  <c r="Z19" i="3"/>
  <c r="AA19" i="3"/>
  <c r="AB19" i="3"/>
  <c r="AC19" i="3"/>
  <c r="AD19" i="3"/>
  <c r="C2" i="3"/>
  <c r="M2" i="3"/>
  <c r="C3" i="3"/>
  <c r="D3" i="3"/>
  <c r="E3" i="3"/>
  <c r="F3" i="3"/>
  <c r="G3" i="3"/>
  <c r="H3" i="3"/>
  <c r="I3" i="3"/>
  <c r="J3" i="3"/>
  <c r="M3" i="3"/>
  <c r="N3" i="3"/>
  <c r="O3" i="3"/>
  <c r="P3" i="3"/>
  <c r="Q3" i="3"/>
  <c r="R3" i="3"/>
  <c r="S3" i="3"/>
  <c r="T3" i="3"/>
  <c r="B4" i="3"/>
  <c r="D4" i="3"/>
  <c r="E4" i="3"/>
  <c r="F4" i="3"/>
  <c r="G4" i="3"/>
  <c r="H4" i="3"/>
  <c r="I4" i="3"/>
  <c r="J4" i="3"/>
  <c r="L4" i="3"/>
  <c r="M4" i="3"/>
  <c r="N4" i="3"/>
  <c r="O4" i="3"/>
  <c r="P4" i="3"/>
  <c r="Q4" i="3"/>
  <c r="R4" i="3"/>
  <c r="S4" i="3"/>
  <c r="T4" i="3"/>
  <c r="B5" i="3"/>
  <c r="C5" i="3"/>
  <c r="D5" i="3"/>
  <c r="E5" i="3"/>
  <c r="F5" i="3"/>
  <c r="G5" i="3"/>
  <c r="H5" i="3"/>
  <c r="I5" i="3"/>
  <c r="J5" i="3"/>
  <c r="L5" i="3"/>
  <c r="M5" i="3"/>
  <c r="N5" i="3"/>
  <c r="O5" i="3"/>
  <c r="P5" i="3"/>
  <c r="Q5" i="3"/>
  <c r="R5" i="3"/>
  <c r="S5" i="3"/>
  <c r="T5" i="3"/>
  <c r="B6" i="3"/>
  <c r="C6" i="3"/>
  <c r="D6" i="3"/>
  <c r="E6" i="3"/>
  <c r="F6" i="3"/>
  <c r="G6" i="3"/>
  <c r="H6" i="3"/>
  <c r="I6" i="3"/>
  <c r="J6" i="3"/>
  <c r="L6" i="3"/>
  <c r="M6" i="3"/>
  <c r="N6" i="3"/>
  <c r="O6" i="3"/>
  <c r="P6" i="3"/>
  <c r="Q6" i="3"/>
  <c r="R6" i="3"/>
  <c r="S6" i="3"/>
  <c r="T6" i="3"/>
  <c r="B7" i="3"/>
  <c r="C7" i="3"/>
  <c r="D7" i="3"/>
  <c r="E7" i="3"/>
  <c r="F7" i="3"/>
  <c r="G7" i="3"/>
  <c r="H7" i="3"/>
  <c r="I7" i="3"/>
  <c r="J7" i="3"/>
  <c r="L7" i="3"/>
  <c r="M7" i="3"/>
  <c r="N7" i="3"/>
  <c r="O7" i="3"/>
  <c r="P7" i="3"/>
  <c r="Q7" i="3"/>
  <c r="R7" i="3"/>
  <c r="S7" i="3"/>
  <c r="T7" i="3"/>
  <c r="B8" i="3"/>
  <c r="C8" i="3"/>
  <c r="D8" i="3"/>
  <c r="E8" i="3"/>
  <c r="F8" i="3"/>
  <c r="G8" i="3"/>
  <c r="H8" i="3"/>
  <c r="I8" i="3"/>
  <c r="J8" i="3"/>
  <c r="L8" i="3"/>
  <c r="M8" i="3"/>
  <c r="N8" i="3"/>
  <c r="O8" i="3"/>
  <c r="P8" i="3"/>
  <c r="Q8" i="3"/>
  <c r="R8" i="3"/>
  <c r="S8" i="3"/>
  <c r="T8" i="3"/>
  <c r="B9" i="3"/>
  <c r="C9" i="3"/>
  <c r="D9" i="3"/>
  <c r="E9" i="3"/>
  <c r="F9" i="3"/>
  <c r="G9" i="3"/>
  <c r="H9" i="3"/>
  <c r="I9" i="3"/>
  <c r="J9" i="3"/>
  <c r="L9" i="3"/>
  <c r="M9" i="3"/>
  <c r="N9" i="3"/>
  <c r="O9" i="3"/>
  <c r="P9" i="3"/>
  <c r="Q9" i="3"/>
  <c r="R9" i="3"/>
  <c r="S9" i="3"/>
  <c r="T9" i="3"/>
  <c r="B10" i="3"/>
  <c r="C10" i="3"/>
  <c r="D10" i="3"/>
  <c r="E10" i="3"/>
  <c r="F10" i="3"/>
  <c r="G10" i="3"/>
  <c r="H10" i="3"/>
  <c r="I10" i="3"/>
  <c r="J10" i="3"/>
  <c r="L10" i="3"/>
  <c r="M10" i="3"/>
  <c r="N10" i="3"/>
  <c r="O10" i="3"/>
  <c r="P10" i="3"/>
  <c r="Q10" i="3"/>
  <c r="R10" i="3"/>
  <c r="S10" i="3"/>
  <c r="T10" i="3"/>
  <c r="B11" i="3"/>
  <c r="C11" i="3"/>
  <c r="D11" i="3"/>
  <c r="E11" i="3"/>
  <c r="F11" i="3"/>
  <c r="G11" i="3"/>
  <c r="H11" i="3"/>
  <c r="I11" i="3"/>
  <c r="J11" i="3"/>
  <c r="L11" i="3"/>
  <c r="M11" i="3"/>
  <c r="N11" i="3"/>
  <c r="O11" i="3"/>
  <c r="P11" i="3"/>
  <c r="Q11" i="3"/>
  <c r="R11" i="3"/>
  <c r="S11" i="3"/>
  <c r="T11" i="3"/>
  <c r="B12" i="3"/>
  <c r="C12" i="3"/>
  <c r="D12" i="3"/>
  <c r="E12" i="3"/>
  <c r="F12" i="3"/>
  <c r="G12" i="3"/>
  <c r="H12" i="3"/>
  <c r="I12" i="3"/>
  <c r="J12" i="3"/>
  <c r="L12" i="3"/>
  <c r="M12" i="3"/>
  <c r="N12" i="3"/>
  <c r="O12" i="3"/>
  <c r="P12" i="3"/>
  <c r="Q12" i="3"/>
  <c r="R12" i="3"/>
  <c r="S12" i="3"/>
  <c r="T12" i="3"/>
  <c r="B13" i="3"/>
  <c r="C13" i="3"/>
  <c r="D13" i="3"/>
  <c r="E13" i="3"/>
  <c r="F13" i="3"/>
  <c r="G13" i="3"/>
  <c r="H13" i="3"/>
  <c r="I13" i="3"/>
  <c r="J13" i="3"/>
  <c r="L13" i="3"/>
  <c r="M13" i="3"/>
  <c r="N13" i="3"/>
  <c r="O13" i="3"/>
  <c r="P13" i="3"/>
  <c r="Q13" i="3"/>
  <c r="R13" i="3"/>
  <c r="S13" i="3"/>
  <c r="T13" i="3"/>
  <c r="B14" i="3"/>
  <c r="C14" i="3"/>
  <c r="D14" i="3"/>
  <c r="E14" i="3"/>
  <c r="F14" i="3"/>
  <c r="G14" i="3"/>
  <c r="H14" i="3"/>
  <c r="I14" i="3"/>
  <c r="J14" i="3"/>
  <c r="L14" i="3"/>
  <c r="M14" i="3"/>
  <c r="N14" i="3"/>
  <c r="O14" i="3"/>
  <c r="P14" i="3"/>
  <c r="Q14" i="3"/>
  <c r="R14" i="3"/>
  <c r="S14" i="3"/>
  <c r="T14" i="3"/>
  <c r="B15" i="3"/>
  <c r="C15" i="3"/>
  <c r="D15" i="3"/>
  <c r="E15" i="3"/>
  <c r="F15" i="3"/>
  <c r="G15" i="3"/>
  <c r="H15" i="3"/>
  <c r="I15" i="3"/>
  <c r="J15" i="3"/>
  <c r="L15" i="3"/>
  <c r="M15" i="3"/>
  <c r="N15" i="3"/>
  <c r="O15" i="3"/>
  <c r="P15" i="3"/>
  <c r="Q15" i="3"/>
  <c r="R15" i="3"/>
  <c r="S15" i="3"/>
  <c r="T15" i="3"/>
  <c r="B16" i="3"/>
  <c r="C16" i="3"/>
  <c r="D16" i="3"/>
  <c r="E16" i="3"/>
  <c r="F16" i="3"/>
  <c r="G16" i="3"/>
  <c r="H16" i="3"/>
  <c r="I16" i="3"/>
  <c r="J16" i="3"/>
  <c r="L16" i="3"/>
  <c r="M16" i="3"/>
  <c r="N16" i="3"/>
  <c r="O16" i="3"/>
  <c r="P16" i="3"/>
  <c r="Q16" i="3"/>
  <c r="R16" i="3"/>
  <c r="S16" i="3"/>
  <c r="T16" i="3"/>
  <c r="B17" i="3"/>
  <c r="C17" i="3"/>
  <c r="D17" i="3"/>
  <c r="E17" i="3"/>
  <c r="F17" i="3"/>
  <c r="G17" i="3"/>
  <c r="H17" i="3"/>
  <c r="I17" i="3"/>
  <c r="J17" i="3"/>
  <c r="L17" i="3"/>
  <c r="M17" i="3"/>
  <c r="N17" i="3"/>
  <c r="O17" i="3"/>
  <c r="P17" i="3"/>
  <c r="Q17" i="3"/>
  <c r="R17" i="3"/>
  <c r="S17" i="3"/>
  <c r="T17" i="3"/>
  <c r="B18" i="3"/>
  <c r="C18" i="3"/>
  <c r="D18" i="3"/>
  <c r="E18" i="3"/>
  <c r="F18" i="3"/>
  <c r="G18" i="3"/>
  <c r="H18" i="3"/>
  <c r="I18" i="3"/>
  <c r="J18" i="3"/>
  <c r="L18" i="3"/>
  <c r="M18" i="3"/>
  <c r="N18" i="3"/>
  <c r="O18" i="3"/>
  <c r="P18" i="3"/>
  <c r="Q18" i="3"/>
  <c r="R18" i="3"/>
  <c r="S18" i="3"/>
  <c r="T18" i="3"/>
  <c r="B19" i="3"/>
  <c r="C19" i="3"/>
  <c r="D19" i="3"/>
  <c r="E19" i="3"/>
  <c r="F19" i="3"/>
  <c r="G19" i="3"/>
  <c r="H19" i="3"/>
  <c r="I19" i="3"/>
  <c r="J19" i="3"/>
  <c r="L19" i="3"/>
  <c r="M19" i="3"/>
  <c r="N19" i="3"/>
  <c r="O19" i="3"/>
  <c r="P19" i="3"/>
  <c r="Q19" i="3"/>
  <c r="R19" i="3"/>
  <c r="S19" i="3"/>
  <c r="T19" i="3"/>
  <c r="BT919" i="2" a="1"/>
  <c r="BT919" i="2" s="1"/>
  <c r="BU919" i="2" a="1"/>
  <c r="BU919" i="2"/>
  <c r="BV919" i="2" a="1"/>
  <c r="BV919" i="2" s="1"/>
  <c r="BW919" i="2" a="1"/>
  <c r="BW919" i="2"/>
  <c r="BX919" i="2" a="1"/>
  <c r="BX919" i="2" s="1"/>
  <c r="BY919" i="2" a="1"/>
  <c r="BY919" i="2"/>
  <c r="BZ919" i="2" a="1"/>
  <c r="BZ919" i="2" s="1"/>
  <c r="BT920" i="2" a="1"/>
  <c r="BT920" i="2"/>
  <c r="BU920" i="2" a="1"/>
  <c r="BU920" i="2" s="1"/>
  <c r="BV920" i="2" a="1"/>
  <c r="BV920" i="2"/>
  <c r="BW920" i="2" a="1"/>
  <c r="BW920" i="2" s="1"/>
  <c r="BX920" i="2" a="1"/>
  <c r="BX920" i="2"/>
  <c r="BY920" i="2" a="1"/>
  <c r="BY920" i="2" s="1"/>
  <c r="BZ920" i="2" a="1"/>
  <c r="BZ920" i="2"/>
  <c r="BT921" i="2" a="1"/>
  <c r="BT921" i="2" s="1"/>
  <c r="BU921" i="2" a="1"/>
  <c r="BU921" i="2"/>
  <c r="BV921" i="2" a="1"/>
  <c r="BV921" i="2" s="1"/>
  <c r="BW921" i="2" a="1"/>
  <c r="BW921" i="2"/>
  <c r="BX921" i="2" a="1"/>
  <c r="BX921" i="2" s="1"/>
  <c r="BY921" i="2" a="1"/>
  <c r="BY921" i="2"/>
  <c r="BZ921" i="2" a="1"/>
  <c r="BZ921" i="2" s="1"/>
  <c r="BT922" i="2" a="1"/>
  <c r="BT922" i="2"/>
  <c r="BU922" i="2" a="1"/>
  <c r="BU922" i="2" s="1"/>
  <c r="BV922" i="2" a="1"/>
  <c r="BV922" i="2"/>
  <c r="BW922" i="2" a="1"/>
  <c r="BW922" i="2" s="1"/>
  <c r="BX922" i="2" a="1"/>
  <c r="BX922" i="2"/>
  <c r="BY922" i="2" a="1"/>
  <c r="BY922" i="2" s="1"/>
  <c r="BZ922" i="2" a="1"/>
  <c r="BZ922" i="2"/>
  <c r="BT923" i="2" a="1"/>
  <c r="BT923" i="2" s="1"/>
  <c r="BU923" i="2" a="1"/>
  <c r="BU923" i="2"/>
  <c r="BV923" i="2" a="1"/>
  <c r="BV923" i="2" s="1"/>
  <c r="BW923" i="2" a="1"/>
  <c r="BW923" i="2"/>
  <c r="BX923" i="2" a="1"/>
  <c r="BX923" i="2" s="1"/>
  <c r="BY923" i="2" a="1"/>
  <c r="BY923" i="2"/>
  <c r="BZ923" i="2" a="1"/>
  <c r="BZ923" i="2" s="1"/>
  <c r="BT924" i="2" a="1"/>
  <c r="BT924" i="2"/>
  <c r="BU924" i="2" a="1"/>
  <c r="BU924" i="2" s="1"/>
  <c r="BV924" i="2" a="1"/>
  <c r="BV924" i="2"/>
  <c r="BW924" i="2" a="1"/>
  <c r="BW924" i="2" s="1"/>
  <c r="BX924" i="2" a="1"/>
  <c r="BX924" i="2"/>
  <c r="BY924" i="2" a="1"/>
  <c r="BY924" i="2" s="1"/>
  <c r="BZ924" i="2" a="1"/>
  <c r="BZ924" i="2"/>
  <c r="BT925" i="2" a="1"/>
  <c r="BT925" i="2" s="1"/>
  <c r="BU925" i="2" a="1"/>
  <c r="BU925" i="2"/>
  <c r="BV925" i="2" a="1"/>
  <c r="BV925" i="2" s="1"/>
  <c r="BW925" i="2" a="1"/>
  <c r="BW925" i="2"/>
  <c r="BX925" i="2" a="1"/>
  <c r="BX925" i="2" s="1"/>
  <c r="BY925" i="2" a="1"/>
  <c r="BY925" i="2"/>
  <c r="BZ925" i="2" a="1"/>
  <c r="BZ925" i="2" s="1"/>
  <c r="BT926" i="2" a="1"/>
  <c r="BT926" i="2"/>
  <c r="BU926" i="2" a="1"/>
  <c r="BU926" i="2" s="1"/>
  <c r="BV926" i="2" a="1"/>
  <c r="BV926" i="2"/>
  <c r="BW926" i="2" a="1"/>
  <c r="BW926" i="2" s="1"/>
  <c r="BX926" i="2" a="1"/>
  <c r="BX926" i="2"/>
  <c r="BY926" i="2" a="1"/>
  <c r="BY926" i="2" s="1"/>
  <c r="BZ926" i="2" a="1"/>
  <c r="BZ926" i="2"/>
  <c r="BT927" i="2" a="1"/>
  <c r="BT927" i="2" s="1"/>
  <c r="BU927" i="2" a="1"/>
  <c r="BU927" i="2"/>
  <c r="BV927" i="2" a="1"/>
  <c r="BV927" i="2" s="1"/>
  <c r="BW927" i="2" a="1"/>
  <c r="BW927" i="2"/>
  <c r="BX927" i="2" a="1"/>
  <c r="BX927" i="2" s="1"/>
  <c r="BY927" i="2" a="1"/>
  <c r="BY927" i="2"/>
  <c r="BZ927" i="2" a="1"/>
  <c r="BZ927" i="2" s="1"/>
  <c r="BT928" i="2" a="1"/>
  <c r="BT928" i="2"/>
  <c r="BU928" i="2" a="1"/>
  <c r="BU928" i="2" s="1"/>
  <c r="BV928" i="2" a="1"/>
  <c r="BV928" i="2"/>
  <c r="BW928" i="2" a="1"/>
  <c r="BW928" i="2" s="1"/>
  <c r="BX928" i="2" a="1"/>
  <c r="BX928" i="2"/>
  <c r="BY928" i="2" a="1"/>
  <c r="BY928" i="2" s="1"/>
  <c r="BZ928" i="2" a="1"/>
  <c r="BZ928" i="2"/>
  <c r="BT929" i="2" a="1"/>
  <c r="BT929" i="2" s="1"/>
  <c r="BU929" i="2" a="1"/>
  <c r="BU929" i="2"/>
  <c r="BV929" i="2" a="1"/>
  <c r="BV929" i="2" s="1"/>
  <c r="BW929" i="2" a="1"/>
  <c r="BW929" i="2"/>
  <c r="BX929" i="2" a="1"/>
  <c r="BX929" i="2" s="1"/>
  <c r="BY929" i="2" a="1"/>
  <c r="BY929" i="2"/>
  <c r="BZ929" i="2" a="1"/>
  <c r="BZ929" i="2" s="1"/>
  <c r="BT930" i="2" a="1"/>
  <c r="BT930" i="2"/>
  <c r="BU930" i="2" a="1"/>
  <c r="BU930" i="2" s="1"/>
  <c r="BV930" i="2" a="1"/>
  <c r="BV930" i="2"/>
  <c r="BW930" i="2" a="1"/>
  <c r="BW930" i="2" s="1"/>
  <c r="BX930" i="2" a="1"/>
  <c r="BX930" i="2"/>
  <c r="BY930" i="2" a="1"/>
  <c r="BY930" i="2" s="1"/>
  <c r="BZ930" i="2" a="1"/>
  <c r="BZ930" i="2"/>
  <c r="BT931" i="2" a="1"/>
  <c r="BT931" i="2" s="1"/>
  <c r="BU931" i="2" a="1"/>
  <c r="BU931" i="2"/>
  <c r="BV931" i="2" a="1"/>
  <c r="BV931" i="2" s="1"/>
  <c r="BW931" i="2" a="1"/>
  <c r="BW931" i="2"/>
  <c r="BX931" i="2" a="1"/>
  <c r="BX931" i="2" s="1"/>
  <c r="BY931" i="2" a="1"/>
  <c r="BY931" i="2"/>
  <c r="BZ931" i="2" a="1"/>
  <c r="BZ931" i="2" s="1"/>
  <c r="BT932" i="2" a="1"/>
  <c r="BT932" i="2"/>
  <c r="BU932" i="2" a="1"/>
  <c r="BU932" i="2" s="1"/>
  <c r="BV932" i="2" a="1"/>
  <c r="BV932" i="2"/>
  <c r="BW932" i="2" a="1"/>
  <c r="BW932" i="2" s="1"/>
  <c r="BX932" i="2" a="1"/>
  <c r="BX932" i="2"/>
  <c r="BY932" i="2" a="1"/>
  <c r="BY932" i="2" s="1"/>
  <c r="BZ932" i="2" a="1"/>
  <c r="BZ932" i="2"/>
  <c r="BT933" i="2" a="1"/>
  <c r="BT933" i="2" s="1"/>
  <c r="BU933" i="2" a="1"/>
  <c r="BU933" i="2"/>
  <c r="BV933" i="2" a="1"/>
  <c r="BV933" i="2" s="1"/>
  <c r="BW933" i="2" a="1"/>
  <c r="BW933" i="2"/>
  <c r="BX933" i="2" a="1"/>
  <c r="BX933" i="2" s="1"/>
  <c r="BY933" i="2" a="1"/>
  <c r="BY933" i="2"/>
  <c r="BZ933" i="2" a="1"/>
  <c r="BZ933" i="2" s="1"/>
  <c r="BT934" i="2" a="1"/>
  <c r="BT934" i="2"/>
  <c r="BU934" i="2" a="1"/>
  <c r="BU934" i="2" s="1"/>
  <c r="BV934" i="2" a="1"/>
  <c r="BV934" i="2"/>
  <c r="BW934" i="2" a="1"/>
  <c r="BW934" i="2" s="1"/>
  <c r="BX934" i="2" a="1"/>
  <c r="BX934" i="2"/>
  <c r="BY934" i="2" a="1"/>
  <c r="BY934" i="2" s="1"/>
  <c r="BZ934" i="2" a="1"/>
  <c r="BZ934" i="2"/>
  <c r="BS920" i="2" a="1"/>
  <c r="BS920" i="2" s="1"/>
  <c r="BS921" i="2" a="1"/>
  <c r="BS921" i="2"/>
  <c r="BS922" i="2" a="1"/>
  <c r="BS922" i="2" s="1"/>
  <c r="BS923" i="2" a="1"/>
  <c r="BS923" i="2"/>
  <c r="BS924" i="2" a="1"/>
  <c r="BS924" i="2" s="1"/>
  <c r="BS925" i="2" a="1"/>
  <c r="BS925" i="2"/>
  <c r="BS926" i="2" a="1"/>
  <c r="BS926" i="2" s="1"/>
  <c r="BS927" i="2" a="1"/>
  <c r="BS927" i="2"/>
  <c r="BS928" i="2" a="1"/>
  <c r="BS928" i="2" s="1"/>
  <c r="BS929" i="2" a="1"/>
  <c r="BS929" i="2"/>
  <c r="BS930" i="2" a="1"/>
  <c r="BS930" i="2" s="1"/>
  <c r="BS931" i="2" a="1"/>
  <c r="BS931" i="2"/>
  <c r="BS932" i="2" a="1"/>
  <c r="BS932" i="2" s="1"/>
  <c r="BS933" i="2" a="1"/>
  <c r="BS933" i="2"/>
  <c r="BS934" i="2" a="1"/>
  <c r="BS934" i="2" s="1"/>
  <c r="BS919" i="2" a="1"/>
  <c r="BS919" i="2" s="1"/>
  <c r="BS553" i="2" a="1"/>
  <c r="BS553" i="2" s="1"/>
  <c r="BT553" i="2" a="1"/>
  <c r="BT553" i="2"/>
  <c r="BU553" i="2" a="1"/>
  <c r="BU553" i="2" s="1"/>
  <c r="BV553" i="2" a="1"/>
  <c r="BV553" i="2"/>
  <c r="BW553" i="2" a="1"/>
  <c r="BW553" i="2" s="1"/>
  <c r="BX553" i="2" a="1"/>
  <c r="BX553" i="2"/>
  <c r="BY553" i="2" a="1"/>
  <c r="BY553" i="2" s="1"/>
  <c r="BS554" i="2" a="1"/>
  <c r="BS554" i="2"/>
  <c r="BT554" i="2" a="1"/>
  <c r="BT554" i="2" s="1"/>
  <c r="BU554" i="2" a="1"/>
  <c r="BU554" i="2"/>
  <c r="BV554" i="2" a="1"/>
  <c r="BV554" i="2" s="1"/>
  <c r="BW554" i="2" a="1"/>
  <c r="BW554" i="2"/>
  <c r="BX554" i="2" a="1"/>
  <c r="BX554" i="2" s="1"/>
  <c r="BY554" i="2" a="1"/>
  <c r="BY554" i="2"/>
  <c r="BS555" i="2" a="1"/>
  <c r="BS555" i="2" s="1"/>
  <c r="BT555" i="2" a="1"/>
  <c r="BT555" i="2"/>
  <c r="BU555" i="2" a="1"/>
  <c r="BU555" i="2" s="1"/>
  <c r="BV555" i="2" a="1"/>
  <c r="BV555" i="2"/>
  <c r="BW555" i="2" a="1"/>
  <c r="BW555" i="2" s="1"/>
  <c r="BX555" i="2" a="1"/>
  <c r="BX555" i="2"/>
  <c r="BY555" i="2" a="1"/>
  <c r="BY555" i="2" s="1"/>
  <c r="BS556" i="2" a="1"/>
  <c r="BS556" i="2"/>
  <c r="BT556" i="2" a="1"/>
  <c r="BT556" i="2" s="1"/>
  <c r="BU556" i="2" a="1"/>
  <c r="BU556" i="2"/>
  <c r="BV556" i="2" a="1"/>
  <c r="BV556" i="2" s="1"/>
  <c r="BW556" i="2" a="1"/>
  <c r="BW556" i="2"/>
  <c r="BX556" i="2" a="1"/>
  <c r="BX556" i="2" s="1"/>
  <c r="BY556" i="2" a="1"/>
  <c r="BY556" i="2"/>
  <c r="BS557" i="2" a="1"/>
  <c r="BS557" i="2" s="1"/>
  <c r="BT557" i="2" a="1"/>
  <c r="BT557" i="2"/>
  <c r="BU557" i="2" a="1"/>
  <c r="BU557" i="2" s="1"/>
  <c r="BV557" i="2" a="1"/>
  <c r="BV557" i="2"/>
  <c r="BW557" i="2" a="1"/>
  <c r="BW557" i="2" s="1"/>
  <c r="BX557" i="2" a="1"/>
  <c r="BX557" i="2"/>
  <c r="BY557" i="2" a="1"/>
  <c r="BY557" i="2" s="1"/>
  <c r="BS558" i="2" a="1"/>
  <c r="BS558" i="2"/>
  <c r="BT558" i="2" a="1"/>
  <c r="BT558" i="2" s="1"/>
  <c r="BU558" i="2" a="1"/>
  <c r="BU558" i="2"/>
  <c r="BV558" i="2" a="1"/>
  <c r="BV558" i="2" s="1"/>
  <c r="BW558" i="2" a="1"/>
  <c r="BW558" i="2"/>
  <c r="BX558" i="2" a="1"/>
  <c r="BX558" i="2" s="1"/>
  <c r="BY558" i="2" a="1"/>
  <c r="BY558" i="2"/>
  <c r="BS559" i="2" a="1"/>
  <c r="BS559" i="2" s="1"/>
  <c r="BT559" i="2" a="1"/>
  <c r="BT559" i="2"/>
  <c r="BU559" i="2" a="1"/>
  <c r="BU559" i="2" s="1"/>
  <c r="BV559" i="2" a="1"/>
  <c r="BV559" i="2"/>
  <c r="BW559" i="2" a="1"/>
  <c r="BW559" i="2" s="1"/>
  <c r="BX559" i="2" a="1"/>
  <c r="BX559" i="2"/>
  <c r="BY559" i="2" a="1"/>
  <c r="BY559" i="2" s="1"/>
  <c r="BS560" i="2" a="1"/>
  <c r="BS560" i="2"/>
  <c r="BT560" i="2" a="1"/>
  <c r="BT560" i="2" s="1"/>
  <c r="BU560" i="2" a="1"/>
  <c r="BU560" i="2"/>
  <c r="BV560" i="2" a="1"/>
  <c r="BV560" i="2" s="1"/>
  <c r="BW560" i="2" a="1"/>
  <c r="BW560" i="2"/>
  <c r="BX560" i="2" a="1"/>
  <c r="BX560" i="2" s="1"/>
  <c r="BY560" i="2" a="1"/>
  <c r="BY560" i="2"/>
  <c r="BS561" i="2" a="1"/>
  <c r="BS561" i="2" s="1"/>
  <c r="BT561" i="2" a="1"/>
  <c r="BT561" i="2"/>
  <c r="BU561" i="2" a="1"/>
  <c r="BU561" i="2" s="1"/>
  <c r="BV561" i="2" a="1"/>
  <c r="BV561" i="2"/>
  <c r="BW561" i="2" a="1"/>
  <c r="BW561" i="2" s="1"/>
  <c r="BX561" i="2" a="1"/>
  <c r="BX561" i="2"/>
  <c r="BY561" i="2" a="1"/>
  <c r="BY561" i="2" s="1"/>
  <c r="BS562" i="2" a="1"/>
  <c r="BS562" i="2"/>
  <c r="BT562" i="2" a="1"/>
  <c r="BT562" i="2" s="1"/>
  <c r="BU562" i="2" a="1"/>
  <c r="BU562" i="2"/>
  <c r="BV562" i="2" a="1"/>
  <c r="BV562" i="2" s="1"/>
  <c r="BW562" i="2" a="1"/>
  <c r="BW562" i="2"/>
  <c r="BX562" i="2" a="1"/>
  <c r="BX562" i="2" s="1"/>
  <c r="BY562" i="2" a="1"/>
  <c r="BY562" i="2"/>
  <c r="BS563" i="2" a="1"/>
  <c r="BS563" i="2" s="1"/>
  <c r="BT563" i="2" a="1"/>
  <c r="BT563" i="2"/>
  <c r="BU563" i="2" a="1"/>
  <c r="BU563" i="2" s="1"/>
  <c r="BV563" i="2" a="1"/>
  <c r="BV563" i="2"/>
  <c r="BW563" i="2" a="1"/>
  <c r="BW563" i="2" s="1"/>
  <c r="BX563" i="2" a="1"/>
  <c r="BX563" i="2"/>
  <c r="BY563" i="2" a="1"/>
  <c r="BY563" i="2" s="1"/>
  <c r="BS564" i="2" a="1"/>
  <c r="BS564" i="2"/>
  <c r="BT564" i="2" a="1"/>
  <c r="BT564" i="2" s="1"/>
  <c r="BU564" i="2" a="1"/>
  <c r="BU564" i="2"/>
  <c r="BV564" i="2" a="1"/>
  <c r="BV564" i="2" s="1"/>
  <c r="BW564" i="2" a="1"/>
  <c r="BW564" i="2"/>
  <c r="BX564" i="2" a="1"/>
  <c r="BX564" i="2" s="1"/>
  <c r="BY564" i="2" a="1"/>
  <c r="BY564" i="2"/>
  <c r="BS565" i="2" a="1"/>
  <c r="BS565" i="2" s="1"/>
  <c r="BT565" i="2" a="1"/>
  <c r="BT565" i="2"/>
  <c r="BU565" i="2" a="1"/>
  <c r="BU565" i="2" s="1"/>
  <c r="BV565" i="2" a="1"/>
  <c r="BV565" i="2"/>
  <c r="BW565" i="2" a="1"/>
  <c r="BW565" i="2" s="1"/>
  <c r="BX565" i="2" a="1"/>
  <c r="BX565" i="2"/>
  <c r="BY565" i="2" a="1"/>
  <c r="BY565" i="2" s="1"/>
  <c r="BS566" i="2" a="1"/>
  <c r="BS566" i="2"/>
  <c r="BT566" i="2" a="1"/>
  <c r="BT566" i="2" s="1"/>
  <c r="BU566" i="2" a="1"/>
  <c r="BU566" i="2"/>
  <c r="BV566" i="2" a="1"/>
  <c r="BV566" i="2" s="1"/>
  <c r="BW566" i="2" a="1"/>
  <c r="BW566" i="2"/>
  <c r="BX566" i="2" a="1"/>
  <c r="BX566" i="2" s="1"/>
  <c r="BY566" i="2" a="1"/>
  <c r="BY566" i="2"/>
  <c r="BS567" i="2" a="1"/>
  <c r="BS567" i="2" s="1"/>
  <c r="BT567" i="2" a="1"/>
  <c r="BT567" i="2"/>
  <c r="BU567" i="2" a="1"/>
  <c r="BU567" i="2" s="1"/>
  <c r="BV567" i="2" a="1"/>
  <c r="BV567" i="2"/>
  <c r="BW567" i="2" a="1"/>
  <c r="BW567" i="2" s="1"/>
  <c r="BX567" i="2" a="1"/>
  <c r="BX567" i="2"/>
  <c r="BY567" i="2" a="1"/>
  <c r="BY567" i="2" s="1"/>
  <c r="BS568" i="2" a="1"/>
  <c r="BS568" i="2"/>
  <c r="BT568" i="2" a="1"/>
  <c r="BT568" i="2" s="1"/>
  <c r="BU568" i="2" a="1"/>
  <c r="BU568" i="2"/>
  <c r="BV568" i="2" a="1"/>
  <c r="BV568" i="2" s="1"/>
  <c r="BW568" i="2" a="1"/>
  <c r="BW568" i="2"/>
  <c r="BX568" i="2" a="1"/>
  <c r="BX568" i="2" s="1"/>
  <c r="BY568" i="2" a="1"/>
  <c r="BY568" i="2"/>
  <c r="BR554" i="2" a="1"/>
  <c r="BR554" i="2" s="1"/>
  <c r="BR555" i="2" a="1"/>
  <c r="BR555" i="2"/>
  <c r="BR556" i="2" a="1"/>
  <c r="BR556" i="2" s="1"/>
  <c r="BR557" i="2" a="1"/>
  <c r="BR557" i="2"/>
  <c r="BR558" i="2" a="1"/>
  <c r="BR558" i="2" s="1"/>
  <c r="BR559" i="2" a="1"/>
  <c r="BR559" i="2"/>
  <c r="BR560" i="2" a="1"/>
  <c r="BR560" i="2" s="1"/>
  <c r="BR561" i="2" a="1"/>
  <c r="BR561" i="2"/>
  <c r="BR562" i="2" a="1"/>
  <c r="BR562" i="2" s="1"/>
  <c r="BR563" i="2" a="1"/>
  <c r="BR563" i="2"/>
  <c r="BR564" i="2" a="1"/>
  <c r="BR564" i="2" s="1"/>
  <c r="BR565" i="2" a="1"/>
  <c r="BR565" i="2"/>
  <c r="BR566" i="2" a="1"/>
  <c r="BR566" i="2" s="1"/>
  <c r="BR567" i="2" a="1"/>
  <c r="BR567" i="2"/>
  <c r="BR568" i="2" a="1"/>
  <c r="BR568" i="2" s="1"/>
  <c r="BR553" i="2" a="1"/>
  <c r="BR553" i="2" s="1"/>
  <c r="CM373" i="2" a="1"/>
  <c r="CM373" i="2" s="1"/>
  <c r="CS385" i="2" a="1"/>
  <c r="CS385" i="2" s="1"/>
  <c r="CR385" i="2" a="1"/>
  <c r="CR385" i="2" s="1"/>
  <c r="CQ385" i="2" a="1"/>
  <c r="CQ385" i="2" s="1"/>
  <c r="CP385" i="2" a="1"/>
  <c r="CP385" i="2" s="1"/>
  <c r="CO385" i="2" a="1"/>
  <c r="CO385" i="2" s="1"/>
  <c r="CN385" i="2" a="1"/>
  <c r="CN385" i="2" s="1"/>
  <c r="CM385" i="2" a="1"/>
  <c r="CM385" i="2" s="1"/>
  <c r="CL385" i="2" a="1"/>
  <c r="CL385" i="2" s="1"/>
  <c r="CS384" i="2" a="1"/>
  <c r="CS384" i="2" s="1"/>
  <c r="CR384" i="2" a="1"/>
  <c r="CR384" i="2" s="1"/>
  <c r="CQ384" i="2" a="1"/>
  <c r="CQ384" i="2" s="1"/>
  <c r="CP384" i="2" a="1"/>
  <c r="CP384" i="2" s="1"/>
  <c r="CO384" i="2" a="1"/>
  <c r="CO384" i="2" s="1"/>
  <c r="CN384" i="2" a="1"/>
  <c r="CN384" i="2" s="1"/>
  <c r="CM384" i="2" a="1"/>
  <c r="CM384" i="2" s="1"/>
  <c r="CL384" i="2" a="1"/>
  <c r="CL384" i="2" s="1"/>
  <c r="CS383" i="2" a="1"/>
  <c r="CS383" i="2" s="1"/>
  <c r="CR383" i="2" a="1"/>
  <c r="CR383" i="2" s="1"/>
  <c r="CQ383" i="2" a="1"/>
  <c r="CQ383" i="2" s="1"/>
  <c r="CP383" i="2" a="1"/>
  <c r="CP383" i="2" s="1"/>
  <c r="CO383" i="2" a="1"/>
  <c r="CO383" i="2" s="1"/>
  <c r="CN383" i="2" a="1"/>
  <c r="CN383" i="2" s="1"/>
  <c r="CM383" i="2" a="1"/>
  <c r="CM383" i="2" s="1"/>
  <c r="CL383" i="2" a="1"/>
  <c r="CL383" i="2" s="1"/>
  <c r="CS382" i="2" a="1"/>
  <c r="CS382" i="2" s="1"/>
  <c r="CR382" i="2" a="1"/>
  <c r="CR382" i="2" s="1"/>
  <c r="CQ382" i="2" a="1"/>
  <c r="CQ382" i="2" s="1"/>
  <c r="CP382" i="2"/>
  <c r="CO382" i="2"/>
  <c r="CO382" i="2" a="1"/>
  <c r="CN382" i="2"/>
  <c r="CN382" i="2" a="1"/>
  <c r="CM382" i="2"/>
  <c r="CM382" i="2" a="1"/>
  <c r="CL382" i="2"/>
  <c r="CL382" i="2" a="1"/>
  <c r="CS381" i="2"/>
  <c r="CS381" i="2" a="1"/>
  <c r="CR381" i="2"/>
  <c r="CR381" i="2" a="1"/>
  <c r="CQ381" i="2"/>
  <c r="CQ381" i="2" a="1"/>
  <c r="CP381" i="2"/>
  <c r="CP381" i="2" a="1"/>
  <c r="CO381" i="2"/>
  <c r="CO381" i="2" a="1"/>
  <c r="CN381" i="2"/>
  <c r="CN381" i="2" a="1"/>
  <c r="CM381" i="2"/>
  <c r="CM381" i="2" a="1"/>
  <c r="CL381" i="2"/>
  <c r="CL381" i="2" a="1"/>
  <c r="CS380" i="2"/>
  <c r="CS380" i="2" a="1"/>
  <c r="CR380" i="2"/>
  <c r="CR380" i="2" a="1"/>
  <c r="CQ380" i="2"/>
  <c r="CQ380" i="2" a="1"/>
  <c r="CP380" i="2"/>
  <c r="CP380" i="2" a="1"/>
  <c r="CO380" i="2"/>
  <c r="CO380" i="2" a="1"/>
  <c r="CN380" i="2"/>
  <c r="CN380" i="2" a="1"/>
  <c r="CM380" i="2"/>
  <c r="CM380" i="2" a="1"/>
  <c r="CL380" i="2"/>
  <c r="CL380" i="2" a="1"/>
  <c r="CS379" i="2"/>
  <c r="CS379" i="2" a="1"/>
  <c r="CR379" i="2"/>
  <c r="CR379" i="2" a="1"/>
  <c r="CQ379" i="2"/>
  <c r="CQ379" i="2" a="1"/>
  <c r="CP379" i="2"/>
  <c r="CP379" i="2" a="1"/>
  <c r="CO379" i="2"/>
  <c r="CO379" i="2" a="1"/>
  <c r="CN379" i="2"/>
  <c r="CN379" i="2" a="1"/>
  <c r="CM379" i="2"/>
  <c r="CM379" i="2" a="1"/>
  <c r="CL379" i="2"/>
  <c r="CL379" i="2" a="1"/>
  <c r="CS378" i="2"/>
  <c r="CS378" i="2" a="1"/>
  <c r="CR378" i="2"/>
  <c r="CR378" i="2" a="1"/>
  <c r="CQ378" i="2"/>
  <c r="CQ378" i="2" a="1"/>
  <c r="CP378" i="2"/>
  <c r="CP378" i="2" a="1"/>
  <c r="CO378" i="2"/>
  <c r="CO378" i="2" a="1"/>
  <c r="CN378" i="2"/>
  <c r="CN378" i="2" a="1"/>
  <c r="CM378" i="2"/>
  <c r="CM378" i="2" a="1"/>
  <c r="CL378" i="2"/>
  <c r="CL378" i="2" a="1"/>
  <c r="CS377" i="2"/>
  <c r="CS377" i="2" a="1"/>
  <c r="CR377" i="2"/>
  <c r="CR377" i="2" a="1"/>
  <c r="CQ377" i="2"/>
  <c r="CQ377" i="2" a="1"/>
  <c r="CP377" i="2"/>
  <c r="CP377" i="2" a="1"/>
  <c r="CO377" i="2"/>
  <c r="CO377" i="2" a="1"/>
  <c r="CN377" i="2"/>
  <c r="CN377" i="2" a="1"/>
  <c r="CM377" i="2"/>
  <c r="CM377" i="2" a="1"/>
  <c r="CL377" i="2"/>
  <c r="CL377" i="2" a="1"/>
  <c r="CS376" i="2"/>
  <c r="CS376" i="2" a="1"/>
  <c r="CR376" i="2"/>
  <c r="CR376" i="2" a="1"/>
  <c r="CQ376" i="2"/>
  <c r="CQ376" i="2" a="1"/>
  <c r="CP376" i="2"/>
  <c r="CP376" i="2" a="1"/>
  <c r="CO376" i="2"/>
  <c r="CO376" i="2" a="1"/>
  <c r="CN376" i="2"/>
  <c r="CN376" i="2" a="1"/>
  <c r="CM376" i="2"/>
  <c r="CM376" i="2" a="1"/>
  <c r="CL376" i="2"/>
  <c r="CL376" i="2" a="1"/>
  <c r="CS375" i="2"/>
  <c r="CS375" i="2" a="1"/>
  <c r="CR375" i="2"/>
  <c r="CR375" i="2" a="1"/>
  <c r="CQ375" i="2"/>
  <c r="CQ375" i="2" a="1"/>
  <c r="CP375" i="2"/>
  <c r="CP375" i="2" a="1"/>
  <c r="CO375" i="2"/>
  <c r="CO375" i="2" a="1"/>
  <c r="CN375" i="2"/>
  <c r="CN375" i="2" a="1"/>
  <c r="CM375" i="2"/>
  <c r="CM375" i="2" a="1"/>
  <c r="CL375" i="2"/>
  <c r="CL375" i="2" a="1"/>
  <c r="CS374" i="2"/>
  <c r="CS374" i="2" a="1"/>
  <c r="CR374" i="2"/>
  <c r="CR374" i="2" a="1"/>
  <c r="CQ374" i="2"/>
  <c r="CQ374" i="2" a="1"/>
  <c r="CP374" i="2"/>
  <c r="CP374" i="2" a="1"/>
  <c r="CO374" i="2"/>
  <c r="CO374" i="2" a="1"/>
  <c r="CN374" i="2"/>
  <c r="CN374" i="2" a="1"/>
  <c r="CM374" i="2"/>
  <c r="CM374" i="2" a="1"/>
  <c r="CL374" i="2"/>
  <c r="CL374" i="2" a="1"/>
  <c r="CS373" i="2"/>
  <c r="CS373" i="2" a="1"/>
  <c r="CR373" i="2"/>
  <c r="CR373" i="2" a="1"/>
  <c r="CQ373" i="2"/>
  <c r="CQ373" i="2" a="1"/>
  <c r="CP373" i="2"/>
  <c r="CP373" i="2" a="1"/>
  <c r="CO373" i="2"/>
  <c r="CO373" i="2" a="1"/>
  <c r="CN373" i="2"/>
  <c r="CN373" i="2" a="1"/>
  <c r="CL373" i="2"/>
  <c r="CL373" i="2" a="1"/>
  <c r="CS372" i="2"/>
  <c r="CS372" i="2" a="1"/>
  <c r="CR372" i="2"/>
  <c r="CR372" i="2" a="1"/>
  <c r="CQ372" i="2"/>
  <c r="CQ372" i="2" a="1"/>
  <c r="CP372" i="2"/>
  <c r="CP372" i="2" a="1"/>
  <c r="CO372" i="2"/>
  <c r="CO372" i="2" a="1"/>
  <c r="CN372" i="2"/>
  <c r="CN372" i="2" a="1"/>
  <c r="CM372" i="2"/>
  <c r="CM372" i="2" a="1"/>
  <c r="CL372" i="2"/>
  <c r="CL372" i="2" a="1"/>
  <c r="CS371" i="2"/>
  <c r="CS371" i="2" a="1"/>
  <c r="CR371" i="2"/>
  <c r="CR371" i="2" a="1"/>
  <c r="CQ371" i="2"/>
  <c r="CQ371" i="2" a="1"/>
  <c r="CP371" i="2"/>
  <c r="CP371" i="2" a="1"/>
  <c r="CO371" i="2"/>
  <c r="CO371" i="2" a="1"/>
  <c r="CN371" i="2"/>
  <c r="CN371" i="2" a="1"/>
  <c r="CM371" i="2"/>
  <c r="CM371" i="2" a="1"/>
  <c r="CL371" i="2"/>
  <c r="CL371" i="2" a="1"/>
  <c r="CS370" i="2"/>
  <c r="CS370" i="2" a="1"/>
  <c r="CR370" i="2" a="1"/>
  <c r="CR370" i="2" s="1"/>
  <c r="CQ370" i="2"/>
  <c r="CQ370" i="2" a="1"/>
  <c r="CP370" i="2" a="1"/>
  <c r="CP370" i="2" s="1"/>
  <c r="CO370" i="2"/>
  <c r="CO370" i="2" a="1"/>
  <c r="CN370" i="2" a="1"/>
  <c r="CN370" i="2" s="1"/>
  <c r="CM370" i="2"/>
  <c r="CM370" i="2" a="1"/>
  <c r="CL370" i="2" a="1"/>
  <c r="CL370" i="2" s="1"/>
  <c r="CF382" i="2"/>
  <c r="CC370" i="2" a="1"/>
  <c r="CC370" i="2" s="1"/>
  <c r="CD370" i="2" a="1"/>
  <c r="CD370" i="2"/>
  <c r="CE370" i="2" a="1"/>
  <c r="CE370" i="2" s="1"/>
  <c r="CF370" i="2" a="1"/>
  <c r="CF370" i="2"/>
  <c r="CG370" i="2" a="1"/>
  <c r="CG370" i="2" s="1"/>
  <c r="CH370" i="2" a="1"/>
  <c r="CH370" i="2"/>
  <c r="CI370" i="2" a="1"/>
  <c r="CI370" i="2" s="1"/>
  <c r="CC371" i="2" a="1"/>
  <c r="CC371" i="2"/>
  <c r="CD371" i="2" a="1"/>
  <c r="CD371" i="2" s="1"/>
  <c r="CE371" i="2" a="1"/>
  <c r="CE371" i="2"/>
  <c r="CF371" i="2" a="1"/>
  <c r="CF371" i="2" s="1"/>
  <c r="CG371" i="2" a="1"/>
  <c r="CG371" i="2"/>
  <c r="CH371" i="2" a="1"/>
  <c r="CH371" i="2" s="1"/>
  <c r="CI371" i="2" a="1"/>
  <c r="CI371" i="2"/>
  <c r="CC372" i="2" a="1"/>
  <c r="CC372" i="2" s="1"/>
  <c r="CD372" i="2" a="1"/>
  <c r="CD372" i="2"/>
  <c r="CE372" i="2" a="1"/>
  <c r="CE372" i="2" s="1"/>
  <c r="CF372" i="2" a="1"/>
  <c r="CF372" i="2"/>
  <c r="CG372" i="2" a="1"/>
  <c r="CG372" i="2" s="1"/>
  <c r="CH372" i="2" a="1"/>
  <c r="CH372" i="2"/>
  <c r="CI372" i="2" a="1"/>
  <c r="CI372" i="2" s="1"/>
  <c r="CC373" i="2" a="1"/>
  <c r="CC373" i="2"/>
  <c r="CD373" i="2" a="1"/>
  <c r="CD373" i="2" s="1"/>
  <c r="CE373" i="2" a="1"/>
  <c r="CE373" i="2"/>
  <c r="CF373" i="2" a="1"/>
  <c r="CF373" i="2" s="1"/>
  <c r="CG373" i="2" a="1"/>
  <c r="CG373" i="2"/>
  <c r="CH373" i="2" a="1"/>
  <c r="CH373" i="2" s="1"/>
  <c r="CI373" i="2" a="1"/>
  <c r="CI373" i="2"/>
  <c r="CC374" i="2" a="1"/>
  <c r="CC374" i="2" s="1"/>
  <c r="CD374" i="2" a="1"/>
  <c r="CD374" i="2"/>
  <c r="CE374" i="2" a="1"/>
  <c r="CE374" i="2" s="1"/>
  <c r="CF374" i="2" a="1"/>
  <c r="CF374" i="2"/>
  <c r="CG374" i="2" a="1"/>
  <c r="CG374" i="2" s="1"/>
  <c r="CH374" i="2" a="1"/>
  <c r="CH374" i="2"/>
  <c r="CI374" i="2" a="1"/>
  <c r="CI374" i="2" s="1"/>
  <c r="CC375" i="2" a="1"/>
  <c r="CC375" i="2"/>
  <c r="CD375" i="2" a="1"/>
  <c r="CD375" i="2" s="1"/>
  <c r="CE375" i="2" a="1"/>
  <c r="CE375" i="2"/>
  <c r="CF375" i="2" a="1"/>
  <c r="CF375" i="2" s="1"/>
  <c r="CG375" i="2" a="1"/>
  <c r="CG375" i="2"/>
  <c r="CH375" i="2" a="1"/>
  <c r="CH375" i="2" s="1"/>
  <c r="CI375" i="2" a="1"/>
  <c r="CI375" i="2"/>
  <c r="CC376" i="2" a="1"/>
  <c r="CC376" i="2" s="1"/>
  <c r="CD376" i="2" a="1"/>
  <c r="CD376" i="2"/>
  <c r="CE376" i="2" a="1"/>
  <c r="CE376" i="2" s="1"/>
  <c r="CF376" i="2" a="1"/>
  <c r="CF376" i="2"/>
  <c r="CG376" i="2" a="1"/>
  <c r="CG376" i="2" s="1"/>
  <c r="CH376" i="2" a="1"/>
  <c r="CH376" i="2"/>
  <c r="CI376" i="2" a="1"/>
  <c r="CI376" i="2" s="1"/>
  <c r="CC377" i="2" a="1"/>
  <c r="CC377" i="2"/>
  <c r="CD377" i="2" a="1"/>
  <c r="CD377" i="2" s="1"/>
  <c r="CE377" i="2" a="1"/>
  <c r="CE377" i="2"/>
  <c r="CF377" i="2" a="1"/>
  <c r="CF377" i="2" s="1"/>
  <c r="CG377" i="2" a="1"/>
  <c r="CG377" i="2"/>
  <c r="CH377" i="2" a="1"/>
  <c r="CH377" i="2" s="1"/>
  <c r="CI377" i="2" a="1"/>
  <c r="CI377" i="2"/>
  <c r="CC378" i="2" a="1"/>
  <c r="CC378" i="2" s="1"/>
  <c r="CD378" i="2" a="1"/>
  <c r="CD378" i="2"/>
  <c r="CE378" i="2" a="1"/>
  <c r="CE378" i="2" s="1"/>
  <c r="CF378" i="2" a="1"/>
  <c r="CF378" i="2"/>
  <c r="CG378" i="2" a="1"/>
  <c r="CG378" i="2" s="1"/>
  <c r="CH378" i="2" a="1"/>
  <c r="CH378" i="2"/>
  <c r="CI378" i="2" a="1"/>
  <c r="CI378" i="2" s="1"/>
  <c r="CC379" i="2" a="1"/>
  <c r="CC379" i="2"/>
  <c r="CD379" i="2" a="1"/>
  <c r="CD379" i="2" s="1"/>
  <c r="CE379" i="2" a="1"/>
  <c r="CE379" i="2"/>
  <c r="CF379" i="2" a="1"/>
  <c r="CF379" i="2" s="1"/>
  <c r="CG379" i="2" a="1"/>
  <c r="CG379" i="2"/>
  <c r="CH379" i="2" a="1"/>
  <c r="CH379" i="2" s="1"/>
  <c r="CI379" i="2" a="1"/>
  <c r="CI379" i="2"/>
  <c r="CC380" i="2" a="1"/>
  <c r="CC380" i="2" s="1"/>
  <c r="CD380" i="2" a="1"/>
  <c r="CD380" i="2"/>
  <c r="CE380" i="2" a="1"/>
  <c r="CE380" i="2" s="1"/>
  <c r="CF380" i="2" a="1"/>
  <c r="CF380" i="2"/>
  <c r="CG380" i="2" a="1"/>
  <c r="CG380" i="2" s="1"/>
  <c r="CH380" i="2" a="1"/>
  <c r="CH380" i="2"/>
  <c r="CI380" i="2" a="1"/>
  <c r="CI380" i="2" s="1"/>
  <c r="CC381" i="2" a="1"/>
  <c r="CC381" i="2"/>
  <c r="CD381" i="2" a="1"/>
  <c r="CD381" i="2" s="1"/>
  <c r="CE381" i="2" a="1"/>
  <c r="CE381" i="2"/>
  <c r="CF381" i="2" a="1"/>
  <c r="CF381" i="2" s="1"/>
  <c r="CG381" i="2" a="1"/>
  <c r="CG381" i="2"/>
  <c r="CH381" i="2" a="1"/>
  <c r="CH381" i="2" s="1"/>
  <c r="CI381" i="2" a="1"/>
  <c r="CI381" i="2"/>
  <c r="CC382" i="2" a="1"/>
  <c r="CC382" i="2" s="1"/>
  <c r="CD382" i="2" a="1"/>
  <c r="CD382" i="2"/>
  <c r="CE382" i="2" a="1"/>
  <c r="CE382" i="2" s="1"/>
  <c r="CG382" i="2" a="1"/>
  <c r="CG382" i="2" s="1"/>
  <c r="CH382" i="2" a="1"/>
  <c r="CH382" i="2"/>
  <c r="CI382" i="2" a="1"/>
  <c r="CI382" i="2" s="1"/>
  <c r="CC383" i="2" a="1"/>
  <c r="CC383" i="2"/>
  <c r="CD383" i="2" a="1"/>
  <c r="CD383" i="2" s="1"/>
  <c r="CE383" i="2" a="1"/>
  <c r="CE383" i="2"/>
  <c r="CF383" i="2" a="1"/>
  <c r="CF383" i="2" s="1"/>
  <c r="CG383" i="2" a="1"/>
  <c r="CG383" i="2"/>
  <c r="CH383" i="2" a="1"/>
  <c r="CH383" i="2" s="1"/>
  <c r="CI383" i="2" a="1"/>
  <c r="CI383" i="2"/>
  <c r="CC384" i="2" a="1"/>
  <c r="CC384" i="2" s="1"/>
  <c r="CD384" i="2" a="1"/>
  <c r="CD384" i="2"/>
  <c r="CE384" i="2" a="1"/>
  <c r="CE384" i="2" s="1"/>
  <c r="CF384" i="2" a="1"/>
  <c r="CF384" i="2"/>
  <c r="CG384" i="2" a="1"/>
  <c r="CG384" i="2" s="1"/>
  <c r="CH384" i="2" a="1"/>
  <c r="CH384" i="2"/>
  <c r="CI384" i="2" a="1"/>
  <c r="CI384" i="2" s="1"/>
  <c r="CC385" i="2" a="1"/>
  <c r="CC385" i="2"/>
  <c r="CD385" i="2" a="1"/>
  <c r="CD385" i="2" s="1"/>
  <c r="CE385" i="2" a="1"/>
  <c r="CE385" i="2"/>
  <c r="CF385" i="2" a="1"/>
  <c r="CF385" i="2" s="1"/>
  <c r="CG385" i="2" a="1"/>
  <c r="CG385" i="2"/>
  <c r="CH385" i="2" a="1"/>
  <c r="CH385" i="2" s="1"/>
  <c r="CI385" i="2" a="1"/>
  <c r="CI385" i="2"/>
  <c r="CB371" i="2" a="1"/>
  <c r="CB371" i="2" s="1"/>
  <c r="CB372" i="2" a="1"/>
  <c r="CB372" i="2"/>
  <c r="CB373" i="2" a="1"/>
  <c r="CB373" i="2" s="1"/>
  <c r="CB374" i="2" a="1"/>
  <c r="CB374" i="2"/>
  <c r="CB375" i="2" a="1"/>
  <c r="CB375" i="2" s="1"/>
  <c r="CB376" i="2" a="1"/>
  <c r="CB376" i="2"/>
  <c r="CB377" i="2" a="1"/>
  <c r="CB377" i="2" s="1"/>
  <c r="CB378" i="2" a="1"/>
  <c r="CB378" i="2"/>
  <c r="CB379" i="2" a="1"/>
  <c r="CB379" i="2" s="1"/>
  <c r="CB380" i="2" a="1"/>
  <c r="CB380" i="2"/>
  <c r="CB381" i="2" a="1"/>
  <c r="CB381" i="2" s="1"/>
  <c r="CB382" i="2" a="1"/>
  <c r="CB382" i="2"/>
  <c r="CB383" i="2" a="1"/>
  <c r="CB383" i="2" s="1"/>
  <c r="CB384" i="2" a="1"/>
  <c r="CB384" i="2"/>
  <c r="CB385" i="2" a="1"/>
  <c r="CB385" i="2" s="1"/>
  <c r="CB370" i="2" a="1"/>
  <c r="CB370" i="2" s="1"/>
  <c r="BF371" i="2"/>
  <c r="BF372" i="2"/>
  <c r="BF373" i="2"/>
  <c r="BF374" i="2"/>
  <c r="BF375" i="2"/>
  <c r="BF376" i="2"/>
  <c r="BF377" i="2"/>
  <c r="BF378" i="2"/>
  <c r="BF379" i="2"/>
  <c r="BF380" i="2"/>
  <c r="BF381" i="2"/>
  <c r="BF382" i="2"/>
  <c r="BF383" i="2"/>
  <c r="BF384" i="2"/>
  <c r="BF385" i="2"/>
  <c r="BF386" i="2"/>
  <c r="BF387" i="2"/>
  <c r="BF388" i="2"/>
  <c r="BF389" i="2"/>
  <c r="BF390" i="2"/>
  <c r="BF391" i="2"/>
  <c r="BF392" i="2"/>
  <c r="BF393" i="2"/>
  <c r="BF394" i="2"/>
  <c r="BF395" i="2"/>
  <c r="BF396" i="2"/>
  <c r="BF397" i="2"/>
  <c r="BF398" i="2"/>
  <c r="BF399" i="2"/>
  <c r="BF400" i="2"/>
  <c r="BF401" i="2"/>
  <c r="BF402" i="2"/>
  <c r="BF403" i="2"/>
  <c r="BF404" i="2"/>
  <c r="BF405" i="2"/>
  <c r="BF406" i="2"/>
  <c r="BF407" i="2"/>
  <c r="BF408" i="2"/>
  <c r="BF409" i="2"/>
  <c r="BF410" i="2"/>
  <c r="BF411" i="2"/>
  <c r="BF412" i="2"/>
  <c r="BF413" i="2"/>
  <c r="BF414" i="2"/>
  <c r="BF415" i="2"/>
  <c r="BF416" i="2"/>
  <c r="BF417" i="2"/>
  <c r="BF418" i="2"/>
  <c r="BF419" i="2"/>
  <c r="BF420" i="2"/>
  <c r="BF421" i="2"/>
  <c r="BF422" i="2"/>
  <c r="BF423" i="2"/>
  <c r="BF424" i="2"/>
  <c r="BF425" i="2"/>
  <c r="BF426" i="2"/>
  <c r="BF427" i="2"/>
  <c r="BF428" i="2"/>
  <c r="BF429" i="2"/>
  <c r="BF430" i="2"/>
  <c r="BF431" i="2"/>
  <c r="BF432" i="2"/>
  <c r="BF433" i="2"/>
  <c r="BF434" i="2"/>
  <c r="BF435" i="2"/>
  <c r="BF436" i="2"/>
  <c r="BF437" i="2"/>
  <c r="BF438" i="2"/>
  <c r="BF439" i="2"/>
  <c r="BF440" i="2"/>
  <c r="BF441" i="2"/>
  <c r="BF442" i="2"/>
  <c r="BF443" i="2"/>
  <c r="BF444" i="2"/>
  <c r="BF445" i="2"/>
  <c r="BF446" i="2"/>
  <c r="BF447" i="2"/>
  <c r="BF448" i="2"/>
  <c r="BF449" i="2"/>
  <c r="BF450" i="2"/>
  <c r="BF451" i="2"/>
  <c r="BF452" i="2"/>
  <c r="BF453" i="2"/>
  <c r="BF454" i="2"/>
  <c r="BF455" i="2"/>
  <c r="BF456" i="2"/>
  <c r="BF457" i="2"/>
  <c r="BF458" i="2"/>
  <c r="BF459" i="2"/>
  <c r="BF460" i="2"/>
  <c r="BF461" i="2"/>
  <c r="BF462" i="2"/>
  <c r="BF463" i="2"/>
  <c r="BF464" i="2"/>
  <c r="BF465" i="2"/>
  <c r="BF466" i="2"/>
  <c r="BF467" i="2"/>
  <c r="BF468" i="2"/>
  <c r="BF469" i="2"/>
  <c r="BF470" i="2"/>
  <c r="BF471" i="2"/>
  <c r="BF472" i="2"/>
  <c r="BF473" i="2"/>
  <c r="BF474" i="2"/>
  <c r="BF475" i="2"/>
  <c r="BF476" i="2"/>
  <c r="BF477" i="2"/>
  <c r="BF478" i="2"/>
  <c r="BF479" i="2"/>
  <c r="BF480" i="2"/>
  <c r="BF481" i="2"/>
  <c r="BF482" i="2"/>
  <c r="BF483" i="2"/>
  <c r="BF484" i="2"/>
  <c r="BF485" i="2"/>
  <c r="BF486" i="2"/>
  <c r="BF487" i="2"/>
  <c r="BF488" i="2"/>
  <c r="BF489" i="2"/>
  <c r="BF490" i="2"/>
  <c r="BF491" i="2"/>
  <c r="BF492" i="2"/>
  <c r="BF493" i="2"/>
  <c r="BF494" i="2"/>
  <c r="BF495" i="2"/>
  <c r="BF496" i="2"/>
  <c r="BF497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7" i="2"/>
  <c r="BF538" i="2"/>
  <c r="BF539" i="2"/>
  <c r="BF540" i="2"/>
  <c r="BF541" i="2"/>
  <c r="BF542" i="2"/>
  <c r="BF543" i="2"/>
  <c r="BF544" i="2"/>
  <c r="BF545" i="2"/>
  <c r="BF546" i="2"/>
  <c r="BF547" i="2"/>
  <c r="BF548" i="2"/>
  <c r="BF549" i="2"/>
  <c r="BF550" i="2"/>
  <c r="BF551" i="2"/>
  <c r="BF553" i="2"/>
  <c r="BF554" i="2"/>
  <c r="BF555" i="2"/>
  <c r="BF556" i="2"/>
  <c r="BF557" i="2"/>
  <c r="BF558" i="2"/>
  <c r="BF559" i="2"/>
  <c r="BF560" i="2"/>
  <c r="BF561" i="2"/>
  <c r="BF562" i="2"/>
  <c r="BF563" i="2"/>
  <c r="BF564" i="2"/>
  <c r="BF565" i="2"/>
  <c r="BF566" i="2"/>
  <c r="BF567" i="2"/>
  <c r="BF568" i="2"/>
  <c r="BF569" i="2"/>
  <c r="BF570" i="2"/>
  <c r="BF571" i="2"/>
  <c r="BF572" i="2"/>
  <c r="BF573" i="2"/>
  <c r="BF574" i="2"/>
  <c r="BF575" i="2"/>
  <c r="BF576" i="2"/>
  <c r="BF577" i="2"/>
  <c r="BF578" i="2"/>
  <c r="BF579" i="2"/>
  <c r="BF580" i="2"/>
  <c r="BF581" i="2"/>
  <c r="BF582" i="2"/>
  <c r="BF583" i="2"/>
  <c r="BF584" i="2"/>
  <c r="BF585" i="2"/>
  <c r="BF586" i="2"/>
  <c r="BF587" i="2"/>
  <c r="BF588" i="2"/>
  <c r="BF589" i="2"/>
  <c r="BF590" i="2"/>
  <c r="BF591" i="2"/>
  <c r="BF592" i="2"/>
  <c r="BF593" i="2"/>
  <c r="BF594" i="2"/>
  <c r="BF595" i="2"/>
  <c r="BF596" i="2"/>
  <c r="BF597" i="2"/>
  <c r="BF598" i="2"/>
  <c r="BF599" i="2"/>
  <c r="BF600" i="2"/>
  <c r="BF601" i="2"/>
  <c r="BF602" i="2"/>
  <c r="BF603" i="2"/>
  <c r="BF604" i="2"/>
  <c r="BF605" i="2"/>
  <c r="BF606" i="2"/>
  <c r="BF607" i="2"/>
  <c r="BF608" i="2"/>
  <c r="BF609" i="2"/>
  <c r="BF610" i="2"/>
  <c r="BF611" i="2"/>
  <c r="BF612" i="2"/>
  <c r="BF613" i="2"/>
  <c r="BF614" i="2"/>
  <c r="BF615" i="2"/>
  <c r="BF616" i="2"/>
  <c r="BF617" i="2"/>
  <c r="BF618" i="2"/>
  <c r="BF619" i="2"/>
  <c r="BF620" i="2"/>
  <c r="BF621" i="2"/>
  <c r="BF622" i="2"/>
  <c r="BF623" i="2"/>
  <c r="BF624" i="2"/>
  <c r="BF625" i="2"/>
  <c r="BF626" i="2"/>
  <c r="BF627" i="2"/>
  <c r="BF628" i="2"/>
  <c r="BF629" i="2"/>
  <c r="BF630" i="2"/>
  <c r="BF631" i="2"/>
  <c r="BF632" i="2"/>
  <c r="BF633" i="2"/>
  <c r="BF634" i="2"/>
  <c r="BF635" i="2"/>
  <c r="BF636" i="2"/>
  <c r="BF637" i="2"/>
  <c r="BF638" i="2"/>
  <c r="BF639" i="2"/>
  <c r="BF640" i="2"/>
  <c r="BF641" i="2"/>
  <c r="BF642" i="2"/>
  <c r="BF643" i="2"/>
  <c r="BF644" i="2"/>
  <c r="BF645" i="2"/>
  <c r="BF646" i="2"/>
  <c r="BF647" i="2"/>
  <c r="BF648" i="2"/>
  <c r="BF649" i="2"/>
  <c r="BF650" i="2"/>
  <c r="BF651" i="2"/>
  <c r="BF652" i="2"/>
  <c r="BF653" i="2"/>
  <c r="BF654" i="2"/>
  <c r="BF655" i="2"/>
  <c r="BF656" i="2"/>
  <c r="BF657" i="2"/>
  <c r="BF658" i="2"/>
  <c r="BF659" i="2"/>
  <c r="BF660" i="2"/>
  <c r="BF661" i="2"/>
  <c r="BF662" i="2"/>
  <c r="BF663" i="2"/>
  <c r="BF664" i="2"/>
  <c r="BF665" i="2"/>
  <c r="BF666" i="2"/>
  <c r="BF667" i="2"/>
  <c r="BF668" i="2"/>
  <c r="BF669" i="2"/>
  <c r="BF670" i="2"/>
  <c r="BF671" i="2"/>
  <c r="BF672" i="2"/>
  <c r="BF673" i="2"/>
  <c r="BF674" i="2"/>
  <c r="BF675" i="2"/>
  <c r="BF676" i="2"/>
  <c r="BF677" i="2"/>
  <c r="BF678" i="2"/>
  <c r="BF679" i="2"/>
  <c r="BF680" i="2"/>
  <c r="BF681" i="2"/>
  <c r="BF682" i="2"/>
  <c r="BF683" i="2"/>
  <c r="BF684" i="2"/>
  <c r="BF685" i="2"/>
  <c r="BF686" i="2"/>
  <c r="BF687" i="2"/>
  <c r="BF688" i="2"/>
  <c r="BF689" i="2"/>
  <c r="BF690" i="2"/>
  <c r="BF691" i="2"/>
  <c r="BF692" i="2"/>
  <c r="BF693" i="2"/>
  <c r="BF694" i="2"/>
  <c r="BF695" i="2"/>
  <c r="BF696" i="2"/>
  <c r="BF697" i="2"/>
  <c r="BF698" i="2"/>
  <c r="BF699" i="2"/>
  <c r="BF700" i="2"/>
  <c r="BF701" i="2"/>
  <c r="BF702" i="2"/>
  <c r="BF703" i="2"/>
  <c r="BF704" i="2"/>
  <c r="BF705" i="2"/>
  <c r="BF706" i="2"/>
  <c r="BF707" i="2"/>
  <c r="BF708" i="2"/>
  <c r="BF709" i="2"/>
  <c r="BF710" i="2"/>
  <c r="BF711" i="2"/>
  <c r="BF712" i="2"/>
  <c r="BF713" i="2"/>
  <c r="BF714" i="2"/>
  <c r="BF715" i="2"/>
  <c r="BF716" i="2"/>
  <c r="BF717" i="2"/>
  <c r="BF718" i="2"/>
  <c r="BF719" i="2"/>
  <c r="BF720" i="2"/>
  <c r="BF721" i="2"/>
  <c r="BF722" i="2"/>
  <c r="BF723" i="2"/>
  <c r="BF724" i="2"/>
  <c r="BF725" i="2"/>
  <c r="BF726" i="2"/>
  <c r="BF727" i="2"/>
  <c r="BF728" i="2"/>
  <c r="BF729" i="2"/>
  <c r="BF730" i="2"/>
  <c r="BF731" i="2"/>
  <c r="BF732" i="2"/>
  <c r="BF733" i="2"/>
  <c r="BF734" i="2"/>
  <c r="BF918" i="2"/>
  <c r="BF919" i="2"/>
  <c r="BF920" i="2"/>
  <c r="BF921" i="2"/>
  <c r="BF922" i="2"/>
  <c r="BF923" i="2"/>
  <c r="BF924" i="2"/>
  <c r="BF925" i="2"/>
  <c r="BF926" i="2"/>
  <c r="BF927" i="2"/>
  <c r="BF928" i="2"/>
  <c r="BF929" i="2"/>
  <c r="BF930" i="2"/>
  <c r="BF931" i="2"/>
  <c r="BF932" i="2"/>
  <c r="BF933" i="2"/>
  <c r="BF934" i="2"/>
  <c r="BF935" i="2"/>
  <c r="BF936" i="2"/>
  <c r="BF937" i="2"/>
  <c r="BF938" i="2"/>
  <c r="BF939" i="2"/>
  <c r="BF940" i="2"/>
  <c r="BF941" i="2"/>
  <c r="BF942" i="2"/>
  <c r="BF943" i="2"/>
  <c r="BF944" i="2"/>
  <c r="BF945" i="2"/>
  <c r="BF946" i="2"/>
  <c r="BF947" i="2"/>
  <c r="BF948" i="2"/>
  <c r="BF949" i="2"/>
  <c r="BF950" i="2"/>
  <c r="BF951" i="2"/>
  <c r="BF952" i="2"/>
  <c r="BF953" i="2"/>
  <c r="BF954" i="2"/>
  <c r="BF955" i="2"/>
  <c r="BF956" i="2"/>
  <c r="BF957" i="2"/>
  <c r="BF958" i="2"/>
  <c r="BF959" i="2"/>
  <c r="BF960" i="2"/>
  <c r="BF961" i="2"/>
  <c r="BF962" i="2"/>
  <c r="BF963" i="2"/>
  <c r="BF964" i="2"/>
  <c r="BF965" i="2"/>
  <c r="BF966" i="2"/>
  <c r="BF967" i="2"/>
  <c r="BF968" i="2"/>
  <c r="BF969" i="2"/>
  <c r="BF970" i="2"/>
  <c r="BF971" i="2"/>
  <c r="BF972" i="2"/>
  <c r="BF973" i="2"/>
  <c r="BF974" i="2"/>
  <c r="BF975" i="2"/>
  <c r="BF976" i="2"/>
  <c r="BF977" i="2"/>
  <c r="BF978" i="2"/>
  <c r="BF979" i="2"/>
  <c r="BF980" i="2"/>
  <c r="BF981" i="2"/>
  <c r="BF982" i="2"/>
  <c r="BF983" i="2"/>
  <c r="BF984" i="2"/>
  <c r="BF985" i="2"/>
  <c r="BF986" i="2"/>
  <c r="BF987" i="2"/>
  <c r="BF988" i="2"/>
  <c r="BF989" i="2"/>
  <c r="BF990" i="2"/>
  <c r="BF991" i="2"/>
  <c r="BF992" i="2"/>
  <c r="BF993" i="2"/>
  <c r="BF994" i="2"/>
  <c r="BF995" i="2"/>
  <c r="BF996" i="2"/>
  <c r="BF997" i="2"/>
  <c r="BF998" i="2"/>
  <c r="BF999" i="2"/>
  <c r="BF1000" i="2"/>
  <c r="BF1001" i="2"/>
  <c r="BF1002" i="2"/>
  <c r="BF1003" i="2"/>
  <c r="BF1004" i="2"/>
  <c r="BF1005" i="2"/>
  <c r="BF1006" i="2"/>
  <c r="BF1007" i="2"/>
  <c r="BF1008" i="2"/>
  <c r="BF1009" i="2"/>
  <c r="BF1010" i="2"/>
  <c r="BF1011" i="2"/>
  <c r="BF1012" i="2"/>
  <c r="BF1013" i="2"/>
  <c r="BF1014" i="2"/>
  <c r="BF1015" i="2"/>
  <c r="BF1016" i="2"/>
  <c r="BF1017" i="2"/>
  <c r="BF1018" i="2"/>
  <c r="BF1019" i="2"/>
  <c r="BF1020" i="2"/>
  <c r="BF1021" i="2"/>
  <c r="BF1022" i="2"/>
  <c r="BF1023" i="2"/>
  <c r="BF1024" i="2"/>
  <c r="BF1025" i="2"/>
  <c r="BF1026" i="2"/>
  <c r="BF1027" i="2"/>
  <c r="BF1028" i="2"/>
  <c r="BF1029" i="2"/>
  <c r="BF1030" i="2"/>
  <c r="BF1031" i="2"/>
  <c r="BF1032" i="2"/>
  <c r="BF1033" i="2"/>
  <c r="BF1034" i="2"/>
  <c r="BF1035" i="2"/>
  <c r="BF1036" i="2"/>
  <c r="BF1037" i="2"/>
  <c r="BF1038" i="2"/>
  <c r="BF1039" i="2"/>
  <c r="BF1040" i="2"/>
  <c r="BF1041" i="2"/>
  <c r="BF1042" i="2"/>
  <c r="BF1043" i="2"/>
  <c r="BF1044" i="2"/>
  <c r="BF1045" i="2"/>
  <c r="BF1046" i="2"/>
  <c r="BF1047" i="2"/>
  <c r="BF1048" i="2"/>
  <c r="BF1049" i="2"/>
  <c r="BF1050" i="2"/>
  <c r="BF1051" i="2"/>
  <c r="BF1052" i="2"/>
  <c r="BF1053" i="2"/>
  <c r="BF1054" i="2"/>
  <c r="BF1055" i="2"/>
  <c r="BF1056" i="2"/>
  <c r="BF1057" i="2"/>
  <c r="BF1058" i="2"/>
  <c r="BF1059" i="2"/>
  <c r="BF1060" i="2"/>
  <c r="BF1061" i="2"/>
  <c r="BF1062" i="2"/>
  <c r="BF1063" i="2"/>
  <c r="BF1064" i="2"/>
  <c r="BF1065" i="2"/>
  <c r="BF1066" i="2"/>
  <c r="BF1067" i="2"/>
  <c r="BF1068" i="2"/>
  <c r="BF1069" i="2"/>
  <c r="BF1070" i="2"/>
  <c r="BF1071" i="2"/>
  <c r="BF1072" i="2"/>
  <c r="BF1073" i="2"/>
  <c r="BF1074" i="2"/>
  <c r="BF1075" i="2"/>
  <c r="BF1076" i="2"/>
  <c r="BF1077" i="2"/>
  <c r="BF1078" i="2"/>
  <c r="BF1079" i="2"/>
  <c r="BF1080" i="2"/>
  <c r="BF1081" i="2"/>
  <c r="BF1082" i="2"/>
  <c r="BF1083" i="2"/>
  <c r="BF1084" i="2"/>
  <c r="BF1085" i="2"/>
  <c r="BF1086" i="2"/>
  <c r="BF1087" i="2"/>
  <c r="BF1088" i="2"/>
  <c r="BF1089" i="2"/>
  <c r="BF1090" i="2"/>
  <c r="BF1091" i="2"/>
  <c r="BF1092" i="2"/>
  <c r="BF1093" i="2"/>
  <c r="BF1094" i="2"/>
  <c r="BF1095" i="2"/>
  <c r="BF1096" i="2"/>
  <c r="BF1097" i="2"/>
  <c r="BF1098" i="2"/>
  <c r="BF1099" i="2"/>
  <c r="BF1100" i="2"/>
  <c r="BF370" i="2"/>
  <c r="BK929" i="2"/>
  <c r="BO1100" i="2"/>
  <c r="BN1100" i="2"/>
  <c r="BM1100" i="2"/>
  <c r="BL1100" i="2"/>
  <c r="BK1100" i="2"/>
  <c r="BJ1100" i="2"/>
  <c r="BI1100" i="2"/>
  <c r="BH1100" i="2"/>
  <c r="BO1099" i="2"/>
  <c r="BN1099" i="2"/>
  <c r="BM1099" i="2"/>
  <c r="BL1099" i="2"/>
  <c r="BK1099" i="2"/>
  <c r="BJ1099" i="2"/>
  <c r="BI1099" i="2"/>
  <c r="BH1099" i="2"/>
  <c r="BO1098" i="2"/>
  <c r="BN1098" i="2"/>
  <c r="BM1098" i="2"/>
  <c r="BL1098" i="2"/>
  <c r="BK1098" i="2"/>
  <c r="BJ1098" i="2"/>
  <c r="BI1098" i="2"/>
  <c r="BH1098" i="2"/>
  <c r="BO1097" i="2"/>
  <c r="BN1097" i="2"/>
  <c r="BM1097" i="2"/>
  <c r="BL1097" i="2"/>
  <c r="BK1097" i="2"/>
  <c r="BJ1097" i="2"/>
  <c r="BI1097" i="2"/>
  <c r="BH1097" i="2"/>
  <c r="BO1096" i="2"/>
  <c r="BN1096" i="2"/>
  <c r="BM1096" i="2"/>
  <c r="BL1096" i="2"/>
  <c r="BK1096" i="2"/>
  <c r="BJ1096" i="2"/>
  <c r="BI1096" i="2"/>
  <c r="BH1096" i="2"/>
  <c r="BO1095" i="2"/>
  <c r="BN1095" i="2"/>
  <c r="BM1095" i="2"/>
  <c r="BL1095" i="2"/>
  <c r="BK1095" i="2"/>
  <c r="BJ1095" i="2"/>
  <c r="BI1095" i="2"/>
  <c r="BH1095" i="2"/>
  <c r="BO1094" i="2"/>
  <c r="BN1094" i="2"/>
  <c r="BM1094" i="2"/>
  <c r="BL1094" i="2"/>
  <c r="BK1094" i="2"/>
  <c r="BJ1094" i="2"/>
  <c r="BI1094" i="2"/>
  <c r="BH1094" i="2"/>
  <c r="BO1093" i="2"/>
  <c r="BN1093" i="2"/>
  <c r="BM1093" i="2"/>
  <c r="BL1093" i="2"/>
  <c r="BK1093" i="2"/>
  <c r="BJ1093" i="2"/>
  <c r="BI1093" i="2"/>
  <c r="BH1093" i="2"/>
  <c r="BO1092" i="2"/>
  <c r="BN1092" i="2"/>
  <c r="BM1092" i="2"/>
  <c r="BL1092" i="2"/>
  <c r="BK1092" i="2"/>
  <c r="BJ1092" i="2"/>
  <c r="BI1092" i="2"/>
  <c r="BH1092" i="2"/>
  <c r="BO1091" i="2"/>
  <c r="BN1091" i="2"/>
  <c r="BM1091" i="2"/>
  <c r="BL1091" i="2"/>
  <c r="BK1091" i="2"/>
  <c r="BJ1091" i="2"/>
  <c r="BI1091" i="2"/>
  <c r="BH1091" i="2"/>
  <c r="BO1090" i="2"/>
  <c r="BN1090" i="2"/>
  <c r="BM1090" i="2"/>
  <c r="BL1090" i="2"/>
  <c r="BK1090" i="2"/>
  <c r="BJ1090" i="2"/>
  <c r="BI1090" i="2"/>
  <c r="BH1090" i="2"/>
  <c r="BO1089" i="2"/>
  <c r="BN1089" i="2"/>
  <c r="BM1089" i="2"/>
  <c r="BL1089" i="2"/>
  <c r="BK1089" i="2"/>
  <c r="BJ1089" i="2"/>
  <c r="BI1089" i="2"/>
  <c r="BH1089" i="2"/>
  <c r="BO1088" i="2"/>
  <c r="BN1088" i="2"/>
  <c r="BM1088" i="2"/>
  <c r="BL1088" i="2"/>
  <c r="BK1088" i="2"/>
  <c r="BJ1088" i="2"/>
  <c r="BI1088" i="2"/>
  <c r="BH1088" i="2"/>
  <c r="BO1087" i="2"/>
  <c r="BN1087" i="2"/>
  <c r="BM1087" i="2"/>
  <c r="BL1087" i="2"/>
  <c r="BK1087" i="2"/>
  <c r="BJ1087" i="2"/>
  <c r="BI1087" i="2"/>
  <c r="BH1087" i="2"/>
  <c r="BO1086" i="2"/>
  <c r="BN1086" i="2"/>
  <c r="BM1086" i="2"/>
  <c r="BL1086" i="2"/>
  <c r="BK1086" i="2"/>
  <c r="BJ1086" i="2"/>
  <c r="BI1086" i="2"/>
  <c r="BH1086" i="2"/>
  <c r="BO1085" i="2"/>
  <c r="BN1085" i="2"/>
  <c r="BM1085" i="2"/>
  <c r="BL1085" i="2"/>
  <c r="BK1085" i="2"/>
  <c r="BJ1085" i="2"/>
  <c r="BI1085" i="2"/>
  <c r="BH1085" i="2"/>
  <c r="BO1084" i="2"/>
  <c r="BN1084" i="2"/>
  <c r="BM1084" i="2"/>
  <c r="BL1084" i="2"/>
  <c r="BK1084" i="2"/>
  <c r="BJ1084" i="2"/>
  <c r="BI1084" i="2"/>
  <c r="BH1084" i="2"/>
  <c r="BO1083" i="2"/>
  <c r="BN1083" i="2"/>
  <c r="BM1083" i="2"/>
  <c r="BL1083" i="2"/>
  <c r="BK1083" i="2"/>
  <c r="BJ1083" i="2"/>
  <c r="BI1083" i="2"/>
  <c r="BH1083" i="2"/>
  <c r="BO1082" i="2"/>
  <c r="BN1082" i="2"/>
  <c r="BM1082" i="2"/>
  <c r="BL1082" i="2"/>
  <c r="BK1082" i="2"/>
  <c r="BJ1082" i="2"/>
  <c r="BI1082" i="2"/>
  <c r="BH1082" i="2"/>
  <c r="BO1081" i="2"/>
  <c r="BN1081" i="2"/>
  <c r="BM1081" i="2"/>
  <c r="BL1081" i="2"/>
  <c r="BK1081" i="2"/>
  <c r="BJ1081" i="2"/>
  <c r="BI1081" i="2"/>
  <c r="BH1081" i="2"/>
  <c r="BO1080" i="2"/>
  <c r="BN1080" i="2"/>
  <c r="BM1080" i="2"/>
  <c r="BL1080" i="2"/>
  <c r="BK1080" i="2"/>
  <c r="BJ1080" i="2"/>
  <c r="BI1080" i="2"/>
  <c r="BH1080" i="2"/>
  <c r="BO1079" i="2"/>
  <c r="BN1079" i="2"/>
  <c r="BM1079" i="2"/>
  <c r="BL1079" i="2"/>
  <c r="BK1079" i="2"/>
  <c r="BJ1079" i="2"/>
  <c r="BI1079" i="2"/>
  <c r="BH1079" i="2"/>
  <c r="BO1078" i="2"/>
  <c r="BN1078" i="2"/>
  <c r="BM1078" i="2"/>
  <c r="BL1078" i="2"/>
  <c r="BK1078" i="2"/>
  <c r="BJ1078" i="2"/>
  <c r="BI1078" i="2"/>
  <c r="BH1078" i="2"/>
  <c r="BO1077" i="2"/>
  <c r="BN1077" i="2"/>
  <c r="BM1077" i="2"/>
  <c r="BL1077" i="2"/>
  <c r="BK1077" i="2"/>
  <c r="BJ1077" i="2"/>
  <c r="BI1077" i="2"/>
  <c r="BH1077" i="2"/>
  <c r="BO1076" i="2"/>
  <c r="BN1076" i="2"/>
  <c r="BM1076" i="2"/>
  <c r="BL1076" i="2"/>
  <c r="BK1076" i="2"/>
  <c r="BJ1076" i="2"/>
  <c r="BI1076" i="2"/>
  <c r="BH1076" i="2"/>
  <c r="BO1075" i="2"/>
  <c r="BN1075" i="2"/>
  <c r="BM1075" i="2"/>
  <c r="BL1075" i="2"/>
  <c r="BK1075" i="2"/>
  <c r="BJ1075" i="2"/>
  <c r="BI1075" i="2"/>
  <c r="BH1075" i="2"/>
  <c r="BO1074" i="2"/>
  <c r="BN1074" i="2"/>
  <c r="BM1074" i="2"/>
  <c r="BL1074" i="2"/>
  <c r="BK1074" i="2"/>
  <c r="BJ1074" i="2"/>
  <c r="BI1074" i="2"/>
  <c r="BH1074" i="2"/>
  <c r="BO1073" i="2"/>
  <c r="BN1073" i="2"/>
  <c r="BM1073" i="2"/>
  <c r="BL1073" i="2"/>
  <c r="BK1073" i="2"/>
  <c r="BJ1073" i="2"/>
  <c r="BI1073" i="2"/>
  <c r="BH1073" i="2"/>
  <c r="BO1072" i="2"/>
  <c r="BN1072" i="2"/>
  <c r="BM1072" i="2"/>
  <c r="BL1072" i="2"/>
  <c r="BK1072" i="2"/>
  <c r="BJ1072" i="2"/>
  <c r="BI1072" i="2"/>
  <c r="BH1072" i="2"/>
  <c r="BO1071" i="2"/>
  <c r="BN1071" i="2"/>
  <c r="BM1071" i="2"/>
  <c r="BL1071" i="2"/>
  <c r="BK1071" i="2"/>
  <c r="BJ1071" i="2"/>
  <c r="BI1071" i="2"/>
  <c r="BH1071" i="2"/>
  <c r="BO1070" i="2"/>
  <c r="BN1070" i="2"/>
  <c r="BM1070" i="2"/>
  <c r="BL1070" i="2"/>
  <c r="BK1070" i="2"/>
  <c r="BJ1070" i="2"/>
  <c r="BI1070" i="2"/>
  <c r="BH1070" i="2"/>
  <c r="BO1069" i="2"/>
  <c r="BN1069" i="2"/>
  <c r="BM1069" i="2"/>
  <c r="BL1069" i="2"/>
  <c r="BK1069" i="2"/>
  <c r="BJ1069" i="2"/>
  <c r="BI1069" i="2"/>
  <c r="BH1069" i="2"/>
  <c r="BO1068" i="2"/>
  <c r="BN1068" i="2"/>
  <c r="BM1068" i="2"/>
  <c r="BL1068" i="2"/>
  <c r="BK1068" i="2"/>
  <c r="BJ1068" i="2"/>
  <c r="BI1068" i="2"/>
  <c r="BH1068" i="2"/>
  <c r="BO1067" i="2"/>
  <c r="BN1067" i="2"/>
  <c r="BM1067" i="2"/>
  <c r="BL1067" i="2"/>
  <c r="BK1067" i="2"/>
  <c r="BJ1067" i="2"/>
  <c r="BI1067" i="2"/>
  <c r="BH1067" i="2"/>
  <c r="BO1066" i="2"/>
  <c r="BN1066" i="2"/>
  <c r="BM1066" i="2"/>
  <c r="BL1066" i="2"/>
  <c r="BK1066" i="2"/>
  <c r="BJ1066" i="2"/>
  <c r="BI1066" i="2"/>
  <c r="BH1066" i="2"/>
  <c r="BO1065" i="2"/>
  <c r="BN1065" i="2"/>
  <c r="BM1065" i="2"/>
  <c r="BL1065" i="2"/>
  <c r="BK1065" i="2"/>
  <c r="BJ1065" i="2"/>
  <c r="BI1065" i="2"/>
  <c r="BH1065" i="2"/>
  <c r="BO1064" i="2"/>
  <c r="BN1064" i="2"/>
  <c r="BM1064" i="2"/>
  <c r="BL1064" i="2"/>
  <c r="BK1064" i="2"/>
  <c r="BJ1064" i="2"/>
  <c r="BI1064" i="2"/>
  <c r="BH1064" i="2"/>
  <c r="BO1063" i="2"/>
  <c r="BN1063" i="2"/>
  <c r="BM1063" i="2"/>
  <c r="BL1063" i="2"/>
  <c r="BK1063" i="2"/>
  <c r="BJ1063" i="2"/>
  <c r="BI1063" i="2"/>
  <c r="BH1063" i="2"/>
  <c r="BO1062" i="2"/>
  <c r="BN1062" i="2"/>
  <c r="BM1062" i="2"/>
  <c r="BL1062" i="2"/>
  <c r="BK1062" i="2"/>
  <c r="BJ1062" i="2"/>
  <c r="BI1062" i="2"/>
  <c r="BH1062" i="2"/>
  <c r="BO1061" i="2"/>
  <c r="BN1061" i="2"/>
  <c r="BM1061" i="2"/>
  <c r="BL1061" i="2"/>
  <c r="BK1061" i="2"/>
  <c r="BJ1061" i="2"/>
  <c r="BI1061" i="2"/>
  <c r="BH1061" i="2"/>
  <c r="BO1060" i="2"/>
  <c r="BN1060" i="2"/>
  <c r="BM1060" i="2"/>
  <c r="BL1060" i="2"/>
  <c r="BK1060" i="2"/>
  <c r="BJ1060" i="2"/>
  <c r="BI1060" i="2"/>
  <c r="BH1060" i="2"/>
  <c r="BO1059" i="2"/>
  <c r="BN1059" i="2"/>
  <c r="BM1059" i="2"/>
  <c r="BL1059" i="2"/>
  <c r="BK1059" i="2"/>
  <c r="BJ1059" i="2"/>
  <c r="BI1059" i="2"/>
  <c r="BH1059" i="2"/>
  <c r="BO1058" i="2"/>
  <c r="BN1058" i="2"/>
  <c r="BM1058" i="2"/>
  <c r="BL1058" i="2"/>
  <c r="BK1058" i="2"/>
  <c r="BJ1058" i="2"/>
  <c r="BI1058" i="2"/>
  <c r="BH1058" i="2"/>
  <c r="BO1057" i="2"/>
  <c r="BN1057" i="2"/>
  <c r="BM1057" i="2"/>
  <c r="BL1057" i="2"/>
  <c r="BK1057" i="2"/>
  <c r="BJ1057" i="2"/>
  <c r="BI1057" i="2"/>
  <c r="BH1057" i="2"/>
  <c r="BO1056" i="2"/>
  <c r="BN1056" i="2"/>
  <c r="BM1056" i="2"/>
  <c r="BL1056" i="2"/>
  <c r="BK1056" i="2"/>
  <c r="BJ1056" i="2"/>
  <c r="BI1056" i="2"/>
  <c r="BH1056" i="2"/>
  <c r="BO1055" i="2"/>
  <c r="BN1055" i="2"/>
  <c r="BM1055" i="2"/>
  <c r="BL1055" i="2"/>
  <c r="BK1055" i="2"/>
  <c r="BJ1055" i="2"/>
  <c r="BI1055" i="2"/>
  <c r="BH1055" i="2"/>
  <c r="BO1054" i="2"/>
  <c r="BN1054" i="2"/>
  <c r="BM1054" i="2"/>
  <c r="BL1054" i="2"/>
  <c r="BK1054" i="2"/>
  <c r="BJ1054" i="2"/>
  <c r="BI1054" i="2"/>
  <c r="BH1054" i="2"/>
  <c r="BO1053" i="2"/>
  <c r="BN1053" i="2"/>
  <c r="BM1053" i="2"/>
  <c r="BL1053" i="2"/>
  <c r="BK1053" i="2"/>
  <c r="BJ1053" i="2"/>
  <c r="BI1053" i="2"/>
  <c r="BH1053" i="2"/>
  <c r="BO1052" i="2"/>
  <c r="BN1052" i="2"/>
  <c r="BM1052" i="2"/>
  <c r="BL1052" i="2"/>
  <c r="BK1052" i="2"/>
  <c r="BJ1052" i="2"/>
  <c r="BI1052" i="2"/>
  <c r="BH1052" i="2"/>
  <c r="BO1051" i="2"/>
  <c r="BN1051" i="2"/>
  <c r="BM1051" i="2"/>
  <c r="BL1051" i="2"/>
  <c r="BK1051" i="2"/>
  <c r="BJ1051" i="2"/>
  <c r="BI1051" i="2"/>
  <c r="BH1051" i="2"/>
  <c r="BO1050" i="2"/>
  <c r="BN1050" i="2"/>
  <c r="BM1050" i="2"/>
  <c r="BL1050" i="2"/>
  <c r="BK1050" i="2"/>
  <c r="BJ1050" i="2"/>
  <c r="BI1050" i="2"/>
  <c r="BH1050" i="2"/>
  <c r="BO1049" i="2"/>
  <c r="BN1049" i="2"/>
  <c r="BM1049" i="2"/>
  <c r="BL1049" i="2"/>
  <c r="BK1049" i="2"/>
  <c r="BJ1049" i="2"/>
  <c r="BI1049" i="2"/>
  <c r="BH1049" i="2"/>
  <c r="BO1048" i="2"/>
  <c r="BN1048" i="2"/>
  <c r="BM1048" i="2"/>
  <c r="BL1048" i="2"/>
  <c r="BK1048" i="2"/>
  <c r="BJ1048" i="2"/>
  <c r="BI1048" i="2"/>
  <c r="BH1048" i="2"/>
  <c r="BO1047" i="2"/>
  <c r="BN1047" i="2"/>
  <c r="BM1047" i="2"/>
  <c r="BL1047" i="2"/>
  <c r="BK1047" i="2"/>
  <c r="BJ1047" i="2"/>
  <c r="BI1047" i="2"/>
  <c r="BH1047" i="2"/>
  <c r="BO1046" i="2"/>
  <c r="BN1046" i="2"/>
  <c r="BM1046" i="2"/>
  <c r="BL1046" i="2"/>
  <c r="BK1046" i="2"/>
  <c r="BJ1046" i="2"/>
  <c r="BI1046" i="2"/>
  <c r="BH1046" i="2"/>
  <c r="BO1045" i="2"/>
  <c r="BN1045" i="2"/>
  <c r="BM1045" i="2"/>
  <c r="BL1045" i="2"/>
  <c r="BK1045" i="2"/>
  <c r="BJ1045" i="2"/>
  <c r="BI1045" i="2"/>
  <c r="BH1045" i="2"/>
  <c r="BO1044" i="2"/>
  <c r="BN1044" i="2"/>
  <c r="BM1044" i="2"/>
  <c r="BL1044" i="2"/>
  <c r="BK1044" i="2"/>
  <c r="BJ1044" i="2"/>
  <c r="BI1044" i="2"/>
  <c r="BH1044" i="2"/>
  <c r="BO1043" i="2"/>
  <c r="BN1043" i="2"/>
  <c r="BM1043" i="2"/>
  <c r="BL1043" i="2"/>
  <c r="BK1043" i="2"/>
  <c r="BJ1043" i="2"/>
  <c r="BI1043" i="2"/>
  <c r="BH1043" i="2"/>
  <c r="BO1042" i="2"/>
  <c r="BN1042" i="2"/>
  <c r="BM1042" i="2"/>
  <c r="BL1042" i="2"/>
  <c r="BK1042" i="2"/>
  <c r="BJ1042" i="2"/>
  <c r="BI1042" i="2"/>
  <c r="BH1042" i="2"/>
  <c r="BO1041" i="2"/>
  <c r="BN1041" i="2"/>
  <c r="BM1041" i="2"/>
  <c r="BL1041" i="2"/>
  <c r="BK1041" i="2"/>
  <c r="BJ1041" i="2"/>
  <c r="BI1041" i="2"/>
  <c r="BH1041" i="2"/>
  <c r="BO1040" i="2"/>
  <c r="BN1040" i="2"/>
  <c r="BM1040" i="2"/>
  <c r="BL1040" i="2"/>
  <c r="BK1040" i="2"/>
  <c r="BJ1040" i="2"/>
  <c r="BI1040" i="2"/>
  <c r="BH1040" i="2"/>
  <c r="BO1039" i="2"/>
  <c r="BN1039" i="2"/>
  <c r="BM1039" i="2"/>
  <c r="BL1039" i="2"/>
  <c r="BK1039" i="2"/>
  <c r="BJ1039" i="2"/>
  <c r="BI1039" i="2"/>
  <c r="BH1039" i="2"/>
  <c r="BO1038" i="2"/>
  <c r="BN1038" i="2"/>
  <c r="BM1038" i="2"/>
  <c r="BL1038" i="2"/>
  <c r="BK1038" i="2"/>
  <c r="BJ1038" i="2"/>
  <c r="BI1038" i="2"/>
  <c r="BH1038" i="2"/>
  <c r="BO1037" i="2"/>
  <c r="BN1037" i="2"/>
  <c r="BM1037" i="2"/>
  <c r="BL1037" i="2"/>
  <c r="BK1037" i="2"/>
  <c r="BJ1037" i="2"/>
  <c r="BI1037" i="2"/>
  <c r="BH1037" i="2"/>
  <c r="BO1036" i="2"/>
  <c r="BN1036" i="2"/>
  <c r="BM1036" i="2"/>
  <c r="BL1036" i="2"/>
  <c r="BK1036" i="2"/>
  <c r="BJ1036" i="2"/>
  <c r="BI1036" i="2"/>
  <c r="BH1036" i="2"/>
  <c r="BO1035" i="2"/>
  <c r="BN1035" i="2"/>
  <c r="BM1035" i="2"/>
  <c r="BL1035" i="2"/>
  <c r="BK1035" i="2"/>
  <c r="BJ1035" i="2"/>
  <c r="BI1035" i="2"/>
  <c r="BH1035" i="2"/>
  <c r="BO1034" i="2"/>
  <c r="BN1034" i="2"/>
  <c r="BM1034" i="2"/>
  <c r="BL1034" i="2"/>
  <c r="BK1034" i="2"/>
  <c r="BJ1034" i="2"/>
  <c r="BI1034" i="2"/>
  <c r="BH1034" i="2"/>
  <c r="BO1033" i="2"/>
  <c r="BN1033" i="2"/>
  <c r="BM1033" i="2"/>
  <c r="BL1033" i="2"/>
  <c r="BK1033" i="2"/>
  <c r="BJ1033" i="2"/>
  <c r="BI1033" i="2"/>
  <c r="BH1033" i="2"/>
  <c r="BO1032" i="2"/>
  <c r="BN1032" i="2"/>
  <c r="BM1032" i="2"/>
  <c r="BL1032" i="2"/>
  <c r="BK1032" i="2"/>
  <c r="BJ1032" i="2"/>
  <c r="BI1032" i="2"/>
  <c r="BH1032" i="2"/>
  <c r="BO1031" i="2"/>
  <c r="BN1031" i="2"/>
  <c r="BM1031" i="2"/>
  <c r="BL1031" i="2"/>
  <c r="BK1031" i="2"/>
  <c r="BJ1031" i="2"/>
  <c r="BI1031" i="2"/>
  <c r="BH1031" i="2"/>
  <c r="BO1030" i="2"/>
  <c r="BN1030" i="2"/>
  <c r="BM1030" i="2"/>
  <c r="BL1030" i="2"/>
  <c r="BK1030" i="2"/>
  <c r="BJ1030" i="2"/>
  <c r="BI1030" i="2"/>
  <c r="BH1030" i="2"/>
  <c r="BO1029" i="2"/>
  <c r="BN1029" i="2"/>
  <c r="BM1029" i="2"/>
  <c r="BL1029" i="2"/>
  <c r="BK1029" i="2"/>
  <c r="BJ1029" i="2"/>
  <c r="BI1029" i="2"/>
  <c r="BH1029" i="2"/>
  <c r="BO1028" i="2"/>
  <c r="BN1028" i="2"/>
  <c r="BM1028" i="2"/>
  <c r="BL1028" i="2"/>
  <c r="BK1028" i="2"/>
  <c r="BJ1028" i="2"/>
  <c r="BI1028" i="2"/>
  <c r="BH1028" i="2"/>
  <c r="BO1027" i="2"/>
  <c r="BN1027" i="2"/>
  <c r="BM1027" i="2"/>
  <c r="BL1027" i="2"/>
  <c r="BK1027" i="2"/>
  <c r="BJ1027" i="2"/>
  <c r="BI1027" i="2"/>
  <c r="BH1027" i="2"/>
  <c r="BO1026" i="2"/>
  <c r="BN1026" i="2"/>
  <c r="BM1026" i="2"/>
  <c r="BL1026" i="2"/>
  <c r="BK1026" i="2"/>
  <c r="BJ1026" i="2"/>
  <c r="BI1026" i="2"/>
  <c r="BH1026" i="2"/>
  <c r="BO1025" i="2"/>
  <c r="BN1025" i="2"/>
  <c r="BM1025" i="2"/>
  <c r="BL1025" i="2"/>
  <c r="BK1025" i="2"/>
  <c r="BJ1025" i="2"/>
  <c r="BI1025" i="2"/>
  <c r="BH1025" i="2"/>
  <c r="BO1024" i="2"/>
  <c r="BN1024" i="2"/>
  <c r="BM1024" i="2"/>
  <c r="BL1024" i="2"/>
  <c r="BK1024" i="2"/>
  <c r="BJ1024" i="2"/>
  <c r="BI1024" i="2"/>
  <c r="BH1024" i="2"/>
  <c r="BO1023" i="2"/>
  <c r="BN1023" i="2"/>
  <c r="BM1023" i="2"/>
  <c r="BL1023" i="2"/>
  <c r="BK1023" i="2"/>
  <c r="BJ1023" i="2"/>
  <c r="BI1023" i="2"/>
  <c r="BH1023" i="2"/>
  <c r="BO1022" i="2"/>
  <c r="BN1022" i="2"/>
  <c r="BM1022" i="2"/>
  <c r="BL1022" i="2"/>
  <c r="BK1022" i="2"/>
  <c r="BJ1022" i="2"/>
  <c r="BI1022" i="2"/>
  <c r="BH1022" i="2"/>
  <c r="BO1021" i="2"/>
  <c r="BN1021" i="2"/>
  <c r="BM1021" i="2"/>
  <c r="BL1021" i="2"/>
  <c r="BK1021" i="2"/>
  <c r="BJ1021" i="2"/>
  <c r="BI1021" i="2"/>
  <c r="BH1021" i="2"/>
  <c r="BO1020" i="2"/>
  <c r="BN1020" i="2"/>
  <c r="BM1020" i="2"/>
  <c r="BL1020" i="2"/>
  <c r="BK1020" i="2"/>
  <c r="BJ1020" i="2"/>
  <c r="BI1020" i="2"/>
  <c r="BH1020" i="2"/>
  <c r="BO1019" i="2"/>
  <c r="BN1019" i="2"/>
  <c r="BM1019" i="2"/>
  <c r="BL1019" i="2"/>
  <c r="BK1019" i="2"/>
  <c r="BJ1019" i="2"/>
  <c r="BI1019" i="2"/>
  <c r="BH1019" i="2"/>
  <c r="BO1018" i="2"/>
  <c r="BN1018" i="2"/>
  <c r="BM1018" i="2"/>
  <c r="BL1018" i="2"/>
  <c r="BK1018" i="2"/>
  <c r="BJ1018" i="2"/>
  <c r="BI1018" i="2"/>
  <c r="BH1018" i="2"/>
  <c r="BO1017" i="2"/>
  <c r="BN1017" i="2"/>
  <c r="BM1017" i="2"/>
  <c r="BL1017" i="2"/>
  <c r="BK1017" i="2"/>
  <c r="BJ1017" i="2"/>
  <c r="BI1017" i="2"/>
  <c r="BH1017" i="2"/>
  <c r="BO1016" i="2"/>
  <c r="BN1016" i="2"/>
  <c r="BM1016" i="2"/>
  <c r="BL1016" i="2"/>
  <c r="BK1016" i="2"/>
  <c r="BJ1016" i="2"/>
  <c r="BI1016" i="2"/>
  <c r="BH1016" i="2"/>
  <c r="BO1015" i="2"/>
  <c r="BN1015" i="2"/>
  <c r="BM1015" i="2"/>
  <c r="BL1015" i="2"/>
  <c r="BK1015" i="2"/>
  <c r="BJ1015" i="2"/>
  <c r="BI1015" i="2"/>
  <c r="BH1015" i="2"/>
  <c r="BO1014" i="2"/>
  <c r="BN1014" i="2"/>
  <c r="BM1014" i="2"/>
  <c r="BL1014" i="2"/>
  <c r="BK1014" i="2"/>
  <c r="BJ1014" i="2"/>
  <c r="BI1014" i="2"/>
  <c r="BH1014" i="2"/>
  <c r="BO1013" i="2"/>
  <c r="BN1013" i="2"/>
  <c r="BM1013" i="2"/>
  <c r="BL1013" i="2"/>
  <c r="BK1013" i="2"/>
  <c r="BJ1013" i="2"/>
  <c r="BI1013" i="2"/>
  <c r="BH1013" i="2"/>
  <c r="BO1012" i="2"/>
  <c r="BN1012" i="2"/>
  <c r="BM1012" i="2"/>
  <c r="BL1012" i="2"/>
  <c r="BK1012" i="2"/>
  <c r="BJ1012" i="2"/>
  <c r="BI1012" i="2"/>
  <c r="BH1012" i="2"/>
  <c r="BO1011" i="2"/>
  <c r="BN1011" i="2"/>
  <c r="BM1011" i="2"/>
  <c r="BL1011" i="2"/>
  <c r="BK1011" i="2"/>
  <c r="BJ1011" i="2"/>
  <c r="BI1011" i="2"/>
  <c r="BH1011" i="2"/>
  <c r="BO1010" i="2"/>
  <c r="BN1010" i="2"/>
  <c r="BM1010" i="2"/>
  <c r="BL1010" i="2"/>
  <c r="BK1010" i="2"/>
  <c r="BJ1010" i="2"/>
  <c r="BI1010" i="2"/>
  <c r="BH1010" i="2"/>
  <c r="BO1009" i="2"/>
  <c r="BN1009" i="2"/>
  <c r="BM1009" i="2"/>
  <c r="BL1009" i="2"/>
  <c r="BK1009" i="2"/>
  <c r="BJ1009" i="2"/>
  <c r="BI1009" i="2"/>
  <c r="BH1009" i="2"/>
  <c r="BO1008" i="2"/>
  <c r="BN1008" i="2"/>
  <c r="BM1008" i="2"/>
  <c r="BL1008" i="2"/>
  <c r="BK1008" i="2"/>
  <c r="BJ1008" i="2"/>
  <c r="BI1008" i="2"/>
  <c r="BH1008" i="2"/>
  <c r="BO1007" i="2"/>
  <c r="BN1007" i="2"/>
  <c r="BM1007" i="2"/>
  <c r="BL1007" i="2"/>
  <c r="BK1007" i="2"/>
  <c r="BJ1007" i="2"/>
  <c r="BI1007" i="2"/>
  <c r="BH1007" i="2"/>
  <c r="BO1006" i="2"/>
  <c r="BN1006" i="2"/>
  <c r="BM1006" i="2"/>
  <c r="BL1006" i="2"/>
  <c r="BK1006" i="2"/>
  <c r="BJ1006" i="2"/>
  <c r="BI1006" i="2"/>
  <c r="BH1006" i="2"/>
  <c r="BO1005" i="2"/>
  <c r="BN1005" i="2"/>
  <c r="BM1005" i="2"/>
  <c r="BL1005" i="2"/>
  <c r="BK1005" i="2"/>
  <c r="BJ1005" i="2"/>
  <c r="BI1005" i="2"/>
  <c r="BH1005" i="2"/>
  <c r="BO1004" i="2"/>
  <c r="BN1004" i="2"/>
  <c r="BM1004" i="2"/>
  <c r="BL1004" i="2"/>
  <c r="BK1004" i="2"/>
  <c r="BJ1004" i="2"/>
  <c r="BI1004" i="2"/>
  <c r="BH1004" i="2"/>
  <c r="BO1003" i="2"/>
  <c r="BN1003" i="2"/>
  <c r="BM1003" i="2"/>
  <c r="BL1003" i="2"/>
  <c r="BK1003" i="2"/>
  <c r="BJ1003" i="2"/>
  <c r="BI1003" i="2"/>
  <c r="BH1003" i="2"/>
  <c r="BO1002" i="2"/>
  <c r="BN1002" i="2"/>
  <c r="BM1002" i="2"/>
  <c r="BL1002" i="2"/>
  <c r="BK1002" i="2"/>
  <c r="BJ1002" i="2"/>
  <c r="BI1002" i="2"/>
  <c r="BH1002" i="2"/>
  <c r="BO1001" i="2"/>
  <c r="BN1001" i="2"/>
  <c r="BM1001" i="2"/>
  <c r="BL1001" i="2"/>
  <c r="BK1001" i="2"/>
  <c r="BJ1001" i="2"/>
  <c r="BI1001" i="2"/>
  <c r="BH1001" i="2"/>
  <c r="BO1000" i="2"/>
  <c r="BN1000" i="2"/>
  <c r="BM1000" i="2"/>
  <c r="BL1000" i="2"/>
  <c r="BK1000" i="2"/>
  <c r="BJ1000" i="2"/>
  <c r="BI1000" i="2"/>
  <c r="BH1000" i="2"/>
  <c r="BO999" i="2"/>
  <c r="BN999" i="2"/>
  <c r="BM999" i="2"/>
  <c r="BL999" i="2"/>
  <c r="BK999" i="2"/>
  <c r="BJ999" i="2"/>
  <c r="BI999" i="2"/>
  <c r="BH999" i="2"/>
  <c r="BO998" i="2"/>
  <c r="BN998" i="2"/>
  <c r="BM998" i="2"/>
  <c r="BL998" i="2"/>
  <c r="BK998" i="2"/>
  <c r="BJ998" i="2"/>
  <c r="BI998" i="2"/>
  <c r="BH998" i="2"/>
  <c r="BO997" i="2"/>
  <c r="BN997" i="2"/>
  <c r="BM997" i="2"/>
  <c r="BL997" i="2"/>
  <c r="BK997" i="2"/>
  <c r="BJ997" i="2"/>
  <c r="BI997" i="2"/>
  <c r="BH997" i="2"/>
  <c r="BO996" i="2"/>
  <c r="BN996" i="2"/>
  <c r="BM996" i="2"/>
  <c r="BL996" i="2"/>
  <c r="BK996" i="2"/>
  <c r="BJ996" i="2"/>
  <c r="BI996" i="2"/>
  <c r="BH996" i="2"/>
  <c r="BO995" i="2"/>
  <c r="BN995" i="2"/>
  <c r="BM995" i="2"/>
  <c r="BL995" i="2"/>
  <c r="BK995" i="2"/>
  <c r="BJ995" i="2"/>
  <c r="BI995" i="2"/>
  <c r="BH995" i="2"/>
  <c r="BO994" i="2"/>
  <c r="BN994" i="2"/>
  <c r="BM994" i="2"/>
  <c r="BL994" i="2"/>
  <c r="BK994" i="2"/>
  <c r="BJ994" i="2"/>
  <c r="BI994" i="2"/>
  <c r="BH994" i="2"/>
  <c r="BO993" i="2"/>
  <c r="BN993" i="2"/>
  <c r="BM993" i="2"/>
  <c r="BL993" i="2"/>
  <c r="BK993" i="2"/>
  <c r="BJ993" i="2"/>
  <c r="BI993" i="2"/>
  <c r="BH993" i="2"/>
  <c r="BO992" i="2"/>
  <c r="BN992" i="2"/>
  <c r="BM992" i="2"/>
  <c r="BL992" i="2"/>
  <c r="BK992" i="2"/>
  <c r="BJ992" i="2"/>
  <c r="BI992" i="2"/>
  <c r="BH992" i="2"/>
  <c r="BO991" i="2"/>
  <c r="BN991" i="2"/>
  <c r="BM991" i="2"/>
  <c r="BL991" i="2"/>
  <c r="BK991" i="2"/>
  <c r="BJ991" i="2"/>
  <c r="BI991" i="2"/>
  <c r="BH991" i="2"/>
  <c r="BO990" i="2"/>
  <c r="BN990" i="2"/>
  <c r="BM990" i="2"/>
  <c r="BL990" i="2"/>
  <c r="BK990" i="2"/>
  <c r="BJ990" i="2"/>
  <c r="BI990" i="2"/>
  <c r="BH990" i="2"/>
  <c r="BO989" i="2"/>
  <c r="BN989" i="2"/>
  <c r="BM989" i="2"/>
  <c r="BL989" i="2"/>
  <c r="BK989" i="2"/>
  <c r="BJ989" i="2"/>
  <c r="BI989" i="2"/>
  <c r="BH989" i="2"/>
  <c r="BO988" i="2"/>
  <c r="BN988" i="2"/>
  <c r="BM988" i="2"/>
  <c r="BL988" i="2"/>
  <c r="BK988" i="2"/>
  <c r="BJ988" i="2"/>
  <c r="BI988" i="2"/>
  <c r="BH988" i="2"/>
  <c r="BO987" i="2"/>
  <c r="BN987" i="2"/>
  <c r="BM987" i="2"/>
  <c r="BL987" i="2"/>
  <c r="BK987" i="2"/>
  <c r="BJ987" i="2"/>
  <c r="BI987" i="2"/>
  <c r="BH987" i="2"/>
  <c r="BO986" i="2"/>
  <c r="BN986" i="2"/>
  <c r="BM986" i="2"/>
  <c r="BL986" i="2"/>
  <c r="BK986" i="2"/>
  <c r="BJ986" i="2"/>
  <c r="BI986" i="2"/>
  <c r="BH986" i="2"/>
  <c r="BO985" i="2"/>
  <c r="BN985" i="2"/>
  <c r="BM985" i="2"/>
  <c r="BL985" i="2"/>
  <c r="BK985" i="2"/>
  <c r="BJ985" i="2"/>
  <c r="BI985" i="2"/>
  <c r="BH985" i="2"/>
  <c r="BO984" i="2"/>
  <c r="BN984" i="2"/>
  <c r="BM984" i="2"/>
  <c r="BL984" i="2"/>
  <c r="BK984" i="2"/>
  <c r="BJ984" i="2"/>
  <c r="BI984" i="2"/>
  <c r="BH984" i="2"/>
  <c r="BO983" i="2"/>
  <c r="BN983" i="2"/>
  <c r="BM983" i="2"/>
  <c r="BL983" i="2"/>
  <c r="BK983" i="2"/>
  <c r="BJ983" i="2"/>
  <c r="BI983" i="2"/>
  <c r="BH983" i="2"/>
  <c r="BO982" i="2"/>
  <c r="BN982" i="2"/>
  <c r="BM982" i="2"/>
  <c r="BL982" i="2"/>
  <c r="BK982" i="2"/>
  <c r="BJ982" i="2"/>
  <c r="BI982" i="2"/>
  <c r="BH982" i="2"/>
  <c r="BO981" i="2"/>
  <c r="BN981" i="2"/>
  <c r="BM981" i="2"/>
  <c r="BL981" i="2"/>
  <c r="BK981" i="2"/>
  <c r="BJ981" i="2"/>
  <c r="BI981" i="2"/>
  <c r="BH981" i="2"/>
  <c r="BO980" i="2"/>
  <c r="BN980" i="2"/>
  <c r="BM980" i="2"/>
  <c r="BL980" i="2"/>
  <c r="BK980" i="2"/>
  <c r="BJ980" i="2"/>
  <c r="BI980" i="2"/>
  <c r="BH980" i="2"/>
  <c r="BO979" i="2"/>
  <c r="BN979" i="2"/>
  <c r="BM979" i="2"/>
  <c r="BL979" i="2"/>
  <c r="BK979" i="2"/>
  <c r="BJ979" i="2"/>
  <c r="BI979" i="2"/>
  <c r="BH979" i="2"/>
  <c r="BO978" i="2"/>
  <c r="BN978" i="2"/>
  <c r="BM978" i="2"/>
  <c r="BL978" i="2"/>
  <c r="BK978" i="2"/>
  <c r="BJ978" i="2"/>
  <c r="BI978" i="2"/>
  <c r="BH978" i="2"/>
  <c r="BO977" i="2"/>
  <c r="BN977" i="2"/>
  <c r="BM977" i="2"/>
  <c r="BL977" i="2"/>
  <c r="BK977" i="2"/>
  <c r="BJ977" i="2"/>
  <c r="BI977" i="2"/>
  <c r="BH977" i="2"/>
  <c r="BO976" i="2"/>
  <c r="BN976" i="2"/>
  <c r="BM976" i="2"/>
  <c r="BL976" i="2"/>
  <c r="BK976" i="2"/>
  <c r="BJ976" i="2"/>
  <c r="BI976" i="2"/>
  <c r="BH976" i="2"/>
  <c r="BO975" i="2"/>
  <c r="BN975" i="2"/>
  <c r="BM975" i="2"/>
  <c r="BL975" i="2"/>
  <c r="BK975" i="2"/>
  <c r="BJ975" i="2"/>
  <c r="BI975" i="2"/>
  <c r="BH975" i="2"/>
  <c r="BO974" i="2"/>
  <c r="BN974" i="2"/>
  <c r="BM974" i="2"/>
  <c r="BL974" i="2"/>
  <c r="BK974" i="2"/>
  <c r="BJ974" i="2"/>
  <c r="BI974" i="2"/>
  <c r="BH974" i="2"/>
  <c r="BO973" i="2"/>
  <c r="BN973" i="2"/>
  <c r="BM973" i="2"/>
  <c r="BL973" i="2"/>
  <c r="BK973" i="2"/>
  <c r="BJ973" i="2"/>
  <c r="BI973" i="2"/>
  <c r="BH973" i="2"/>
  <c r="BO972" i="2"/>
  <c r="BN972" i="2"/>
  <c r="BM972" i="2"/>
  <c r="BL972" i="2"/>
  <c r="BK972" i="2"/>
  <c r="BJ972" i="2"/>
  <c r="BI972" i="2"/>
  <c r="BH972" i="2"/>
  <c r="BO971" i="2"/>
  <c r="BN971" i="2"/>
  <c r="BM971" i="2"/>
  <c r="BL971" i="2"/>
  <c r="BK971" i="2"/>
  <c r="BJ971" i="2"/>
  <c r="BI971" i="2"/>
  <c r="BH971" i="2"/>
  <c r="BO970" i="2"/>
  <c r="BN970" i="2"/>
  <c r="BM970" i="2"/>
  <c r="BL970" i="2"/>
  <c r="BK970" i="2"/>
  <c r="BJ970" i="2"/>
  <c r="BI970" i="2"/>
  <c r="BH970" i="2"/>
  <c r="BO969" i="2"/>
  <c r="BN969" i="2"/>
  <c r="BM969" i="2"/>
  <c r="BL969" i="2"/>
  <c r="BK969" i="2"/>
  <c r="BJ969" i="2"/>
  <c r="BI969" i="2"/>
  <c r="BH969" i="2"/>
  <c r="BO968" i="2"/>
  <c r="BN968" i="2"/>
  <c r="BM968" i="2"/>
  <c r="BL968" i="2"/>
  <c r="BK968" i="2"/>
  <c r="BJ968" i="2"/>
  <c r="BI968" i="2"/>
  <c r="BH968" i="2"/>
  <c r="BO967" i="2"/>
  <c r="BN967" i="2"/>
  <c r="BM967" i="2"/>
  <c r="BL967" i="2"/>
  <c r="BK967" i="2"/>
  <c r="BJ967" i="2"/>
  <c r="BI967" i="2"/>
  <c r="BH967" i="2"/>
  <c r="BO966" i="2"/>
  <c r="BN966" i="2"/>
  <c r="BM966" i="2"/>
  <c r="BL966" i="2"/>
  <c r="BK966" i="2"/>
  <c r="BJ966" i="2"/>
  <c r="BI966" i="2"/>
  <c r="BH966" i="2"/>
  <c r="BO965" i="2"/>
  <c r="BN965" i="2"/>
  <c r="BM965" i="2"/>
  <c r="BL965" i="2"/>
  <c r="BK965" i="2"/>
  <c r="BJ965" i="2"/>
  <c r="BI965" i="2"/>
  <c r="BH965" i="2"/>
  <c r="BO964" i="2"/>
  <c r="BN964" i="2"/>
  <c r="BM964" i="2"/>
  <c r="BL964" i="2"/>
  <c r="BK964" i="2"/>
  <c r="BJ964" i="2"/>
  <c r="BI964" i="2"/>
  <c r="BH964" i="2"/>
  <c r="BO963" i="2"/>
  <c r="BN963" i="2"/>
  <c r="BM963" i="2"/>
  <c r="BL963" i="2"/>
  <c r="BK963" i="2"/>
  <c r="BJ963" i="2"/>
  <c r="BI963" i="2"/>
  <c r="BH963" i="2"/>
  <c r="BO962" i="2"/>
  <c r="BN962" i="2"/>
  <c r="BM962" i="2"/>
  <c r="BL962" i="2"/>
  <c r="BK962" i="2"/>
  <c r="BJ962" i="2"/>
  <c r="BI962" i="2"/>
  <c r="BH962" i="2"/>
  <c r="BO961" i="2"/>
  <c r="BN961" i="2"/>
  <c r="BM961" i="2"/>
  <c r="BL961" i="2"/>
  <c r="BK961" i="2"/>
  <c r="BJ961" i="2"/>
  <c r="BI961" i="2"/>
  <c r="BH961" i="2"/>
  <c r="BO960" i="2"/>
  <c r="BN960" i="2"/>
  <c r="BM960" i="2"/>
  <c r="BL960" i="2"/>
  <c r="BK960" i="2"/>
  <c r="BJ960" i="2"/>
  <c r="BI960" i="2"/>
  <c r="BH960" i="2"/>
  <c r="BO959" i="2"/>
  <c r="BN959" i="2"/>
  <c r="BM959" i="2"/>
  <c r="BL959" i="2"/>
  <c r="BK959" i="2"/>
  <c r="BJ959" i="2"/>
  <c r="BI959" i="2"/>
  <c r="BH959" i="2"/>
  <c r="BO958" i="2"/>
  <c r="BN958" i="2"/>
  <c r="BM958" i="2"/>
  <c r="BL958" i="2"/>
  <c r="BK958" i="2"/>
  <c r="BJ958" i="2"/>
  <c r="BI958" i="2"/>
  <c r="BH958" i="2"/>
  <c r="BO957" i="2"/>
  <c r="BN957" i="2"/>
  <c r="BM957" i="2"/>
  <c r="BL957" i="2"/>
  <c r="BK957" i="2"/>
  <c r="BJ957" i="2"/>
  <c r="BI957" i="2"/>
  <c r="BH957" i="2"/>
  <c r="BO956" i="2"/>
  <c r="BN956" i="2"/>
  <c r="BM956" i="2"/>
  <c r="BL956" i="2"/>
  <c r="BK956" i="2"/>
  <c r="BJ956" i="2"/>
  <c r="BI956" i="2"/>
  <c r="BH956" i="2"/>
  <c r="BO955" i="2"/>
  <c r="BN955" i="2"/>
  <c r="BM955" i="2"/>
  <c r="BL955" i="2"/>
  <c r="BK955" i="2"/>
  <c r="BJ955" i="2"/>
  <c r="BI955" i="2"/>
  <c r="BH955" i="2"/>
  <c r="BO954" i="2"/>
  <c r="BN954" i="2"/>
  <c r="BM954" i="2"/>
  <c r="BL954" i="2"/>
  <c r="BK954" i="2"/>
  <c r="BJ954" i="2"/>
  <c r="BI954" i="2"/>
  <c r="BH954" i="2"/>
  <c r="BO953" i="2"/>
  <c r="BN953" i="2"/>
  <c r="BM953" i="2"/>
  <c r="BL953" i="2"/>
  <c r="BK953" i="2"/>
  <c r="BJ953" i="2"/>
  <c r="BI953" i="2"/>
  <c r="BH953" i="2"/>
  <c r="BO952" i="2"/>
  <c r="BN952" i="2"/>
  <c r="BM952" i="2"/>
  <c r="BL952" i="2"/>
  <c r="BK952" i="2"/>
  <c r="BJ952" i="2"/>
  <c r="BI952" i="2"/>
  <c r="BH952" i="2"/>
  <c r="BO951" i="2"/>
  <c r="BN951" i="2"/>
  <c r="BM951" i="2"/>
  <c r="BL951" i="2"/>
  <c r="BK951" i="2"/>
  <c r="BJ951" i="2"/>
  <c r="BI951" i="2"/>
  <c r="BH951" i="2"/>
  <c r="BO950" i="2"/>
  <c r="BN950" i="2"/>
  <c r="BM950" i="2"/>
  <c r="BL950" i="2"/>
  <c r="BK950" i="2"/>
  <c r="BJ950" i="2"/>
  <c r="BI950" i="2"/>
  <c r="BH950" i="2"/>
  <c r="BO949" i="2"/>
  <c r="BN949" i="2"/>
  <c r="BM949" i="2"/>
  <c r="BL949" i="2"/>
  <c r="BK949" i="2"/>
  <c r="BJ949" i="2"/>
  <c r="BI949" i="2"/>
  <c r="BH949" i="2"/>
  <c r="BO948" i="2"/>
  <c r="BN948" i="2"/>
  <c r="BM948" i="2"/>
  <c r="BL948" i="2"/>
  <c r="BK948" i="2"/>
  <c r="BJ948" i="2"/>
  <c r="BI948" i="2"/>
  <c r="BH948" i="2"/>
  <c r="BO947" i="2"/>
  <c r="BN947" i="2"/>
  <c r="BM947" i="2"/>
  <c r="BL947" i="2"/>
  <c r="BK947" i="2"/>
  <c r="BJ947" i="2"/>
  <c r="BI947" i="2"/>
  <c r="BH947" i="2"/>
  <c r="BO946" i="2"/>
  <c r="BN946" i="2"/>
  <c r="BM946" i="2"/>
  <c r="BL946" i="2"/>
  <c r="BK946" i="2"/>
  <c r="BJ946" i="2"/>
  <c r="BI946" i="2"/>
  <c r="BH946" i="2"/>
  <c r="BO945" i="2"/>
  <c r="BN945" i="2"/>
  <c r="BM945" i="2"/>
  <c r="BL945" i="2"/>
  <c r="BK945" i="2"/>
  <c r="BJ945" i="2"/>
  <c r="BI945" i="2"/>
  <c r="BH945" i="2"/>
  <c r="BO944" i="2"/>
  <c r="BN944" i="2"/>
  <c r="BM944" i="2"/>
  <c r="BL944" i="2"/>
  <c r="BK944" i="2"/>
  <c r="BJ944" i="2"/>
  <c r="BI944" i="2"/>
  <c r="BH944" i="2"/>
  <c r="BO943" i="2"/>
  <c r="BN943" i="2"/>
  <c r="BM943" i="2"/>
  <c r="BL943" i="2"/>
  <c r="BK943" i="2"/>
  <c r="BJ943" i="2"/>
  <c r="BI943" i="2"/>
  <c r="BH943" i="2"/>
  <c r="BO942" i="2"/>
  <c r="BN942" i="2"/>
  <c r="BM942" i="2"/>
  <c r="BL942" i="2"/>
  <c r="BK942" i="2"/>
  <c r="BJ942" i="2"/>
  <c r="BI942" i="2"/>
  <c r="BH942" i="2"/>
  <c r="BO941" i="2"/>
  <c r="BN941" i="2"/>
  <c r="BM941" i="2"/>
  <c r="BL941" i="2"/>
  <c r="BK941" i="2"/>
  <c r="BJ941" i="2"/>
  <c r="BI941" i="2"/>
  <c r="BH941" i="2"/>
  <c r="BO940" i="2"/>
  <c r="BN940" i="2"/>
  <c r="BM940" i="2"/>
  <c r="BL940" i="2"/>
  <c r="BK940" i="2"/>
  <c r="BJ940" i="2"/>
  <c r="BI940" i="2"/>
  <c r="BH940" i="2"/>
  <c r="BO939" i="2"/>
  <c r="BN939" i="2"/>
  <c r="BM939" i="2"/>
  <c r="BL939" i="2"/>
  <c r="BK939" i="2"/>
  <c r="BJ939" i="2"/>
  <c r="BI939" i="2"/>
  <c r="BH939" i="2"/>
  <c r="BO938" i="2"/>
  <c r="BN938" i="2"/>
  <c r="BM938" i="2"/>
  <c r="BL938" i="2"/>
  <c r="BK938" i="2"/>
  <c r="BJ938" i="2"/>
  <c r="BI938" i="2"/>
  <c r="BH938" i="2"/>
  <c r="BO937" i="2"/>
  <c r="BN937" i="2"/>
  <c r="BM937" i="2"/>
  <c r="BL937" i="2"/>
  <c r="BK937" i="2"/>
  <c r="BJ937" i="2"/>
  <c r="BI937" i="2"/>
  <c r="BH937" i="2"/>
  <c r="BO936" i="2"/>
  <c r="BN936" i="2"/>
  <c r="BM936" i="2"/>
  <c r="BL936" i="2"/>
  <c r="BK936" i="2"/>
  <c r="BJ936" i="2"/>
  <c r="BI936" i="2"/>
  <c r="BH936" i="2"/>
  <c r="BO935" i="2"/>
  <c r="BN935" i="2"/>
  <c r="BM935" i="2"/>
  <c r="BL935" i="2"/>
  <c r="BK935" i="2"/>
  <c r="BJ935" i="2"/>
  <c r="BI935" i="2"/>
  <c r="BH935" i="2"/>
  <c r="BO934" i="2"/>
  <c r="BN934" i="2"/>
  <c r="BM934" i="2"/>
  <c r="BL934" i="2"/>
  <c r="BK934" i="2"/>
  <c r="BJ934" i="2"/>
  <c r="BI934" i="2"/>
  <c r="BH934" i="2"/>
  <c r="BO933" i="2"/>
  <c r="BN933" i="2"/>
  <c r="BM933" i="2"/>
  <c r="BL933" i="2"/>
  <c r="BK933" i="2"/>
  <c r="BJ933" i="2"/>
  <c r="BI933" i="2"/>
  <c r="BH933" i="2"/>
  <c r="BO932" i="2"/>
  <c r="BN932" i="2"/>
  <c r="BM932" i="2"/>
  <c r="BL932" i="2"/>
  <c r="BK932" i="2"/>
  <c r="BJ932" i="2"/>
  <c r="BI932" i="2"/>
  <c r="BH932" i="2"/>
  <c r="BO931" i="2"/>
  <c r="BN931" i="2"/>
  <c r="BM931" i="2"/>
  <c r="BL931" i="2"/>
  <c r="BK931" i="2"/>
  <c r="BJ931" i="2"/>
  <c r="BI931" i="2"/>
  <c r="BH931" i="2"/>
  <c r="BO930" i="2"/>
  <c r="BN930" i="2"/>
  <c r="BM930" i="2"/>
  <c r="BL930" i="2"/>
  <c r="BK930" i="2"/>
  <c r="BJ930" i="2"/>
  <c r="BI930" i="2"/>
  <c r="BH930" i="2"/>
  <c r="BO929" i="2"/>
  <c r="BN929" i="2"/>
  <c r="BM929" i="2"/>
  <c r="BL929" i="2"/>
  <c r="BJ929" i="2"/>
  <c r="BI929" i="2"/>
  <c r="BH929" i="2"/>
  <c r="BO928" i="2"/>
  <c r="BN928" i="2"/>
  <c r="BM928" i="2"/>
  <c r="BL928" i="2"/>
  <c r="BK928" i="2"/>
  <c r="BJ928" i="2"/>
  <c r="BI928" i="2"/>
  <c r="BH928" i="2"/>
  <c r="BO927" i="2"/>
  <c r="BN927" i="2"/>
  <c r="BM927" i="2"/>
  <c r="BL927" i="2"/>
  <c r="BK927" i="2"/>
  <c r="BJ927" i="2"/>
  <c r="BI927" i="2"/>
  <c r="BH927" i="2"/>
  <c r="BO926" i="2"/>
  <c r="BN926" i="2"/>
  <c r="BM926" i="2"/>
  <c r="BL926" i="2"/>
  <c r="BK926" i="2"/>
  <c r="BJ926" i="2"/>
  <c r="BI926" i="2"/>
  <c r="BH926" i="2"/>
  <c r="BO925" i="2"/>
  <c r="BN925" i="2"/>
  <c r="BM925" i="2"/>
  <c r="BL925" i="2"/>
  <c r="BK925" i="2"/>
  <c r="BJ925" i="2"/>
  <c r="BI925" i="2"/>
  <c r="BH925" i="2"/>
  <c r="BO924" i="2"/>
  <c r="BN924" i="2"/>
  <c r="BM924" i="2"/>
  <c r="BL924" i="2"/>
  <c r="BK924" i="2"/>
  <c r="BJ924" i="2"/>
  <c r="BI924" i="2"/>
  <c r="BH924" i="2"/>
  <c r="BO923" i="2"/>
  <c r="BN923" i="2"/>
  <c r="BM923" i="2"/>
  <c r="BL923" i="2"/>
  <c r="BK923" i="2"/>
  <c r="BJ923" i="2"/>
  <c r="BI923" i="2"/>
  <c r="BH923" i="2"/>
  <c r="BO922" i="2"/>
  <c r="BN922" i="2"/>
  <c r="BM922" i="2"/>
  <c r="BL922" i="2"/>
  <c r="BK922" i="2"/>
  <c r="BJ922" i="2"/>
  <c r="BI922" i="2"/>
  <c r="BH922" i="2"/>
  <c r="BO921" i="2"/>
  <c r="BN921" i="2"/>
  <c r="BM921" i="2"/>
  <c r="BL921" i="2"/>
  <c r="BK921" i="2"/>
  <c r="BJ921" i="2"/>
  <c r="BI921" i="2"/>
  <c r="BH921" i="2"/>
  <c r="BO920" i="2"/>
  <c r="BN920" i="2"/>
  <c r="BM920" i="2"/>
  <c r="BL920" i="2"/>
  <c r="BK920" i="2"/>
  <c r="BJ920" i="2"/>
  <c r="BI920" i="2"/>
  <c r="BH920" i="2"/>
  <c r="BO919" i="2"/>
  <c r="BN919" i="2"/>
  <c r="BM919" i="2"/>
  <c r="BL919" i="2"/>
  <c r="BK919" i="2"/>
  <c r="BJ919" i="2"/>
  <c r="BI919" i="2"/>
  <c r="BH919" i="2"/>
  <c r="BH554" i="2"/>
  <c r="BI554" i="2"/>
  <c r="BJ554" i="2"/>
  <c r="BK554" i="2"/>
  <c r="BL554" i="2"/>
  <c r="BM554" i="2"/>
  <c r="BN554" i="2"/>
  <c r="BO554" i="2"/>
  <c r="BH555" i="2"/>
  <c r="BI555" i="2"/>
  <c r="BJ555" i="2"/>
  <c r="BK555" i="2"/>
  <c r="BL555" i="2"/>
  <c r="BM555" i="2"/>
  <c r="BN555" i="2"/>
  <c r="BO555" i="2"/>
  <c r="BH556" i="2"/>
  <c r="BI556" i="2"/>
  <c r="BJ556" i="2"/>
  <c r="BK556" i="2"/>
  <c r="BL556" i="2"/>
  <c r="BM556" i="2"/>
  <c r="BN556" i="2"/>
  <c r="BO556" i="2"/>
  <c r="BH557" i="2"/>
  <c r="BI557" i="2"/>
  <c r="BJ557" i="2"/>
  <c r="BK557" i="2"/>
  <c r="BL557" i="2"/>
  <c r="BM557" i="2"/>
  <c r="BN557" i="2"/>
  <c r="BO557" i="2"/>
  <c r="BH558" i="2"/>
  <c r="BI558" i="2"/>
  <c r="BJ558" i="2"/>
  <c r="BK558" i="2"/>
  <c r="BL558" i="2"/>
  <c r="BM558" i="2"/>
  <c r="BN558" i="2"/>
  <c r="BO558" i="2"/>
  <c r="BH559" i="2"/>
  <c r="BI559" i="2"/>
  <c r="BJ559" i="2"/>
  <c r="BK559" i="2"/>
  <c r="BL559" i="2"/>
  <c r="BM559" i="2"/>
  <c r="BN559" i="2"/>
  <c r="BO559" i="2"/>
  <c r="BH560" i="2"/>
  <c r="BI560" i="2"/>
  <c r="BJ560" i="2"/>
  <c r="BK560" i="2"/>
  <c r="BL560" i="2"/>
  <c r="BM560" i="2"/>
  <c r="BN560" i="2"/>
  <c r="BO560" i="2"/>
  <c r="BH561" i="2"/>
  <c r="BI561" i="2"/>
  <c r="BJ561" i="2"/>
  <c r="BK561" i="2"/>
  <c r="BL561" i="2"/>
  <c r="BM561" i="2"/>
  <c r="BN561" i="2"/>
  <c r="BO561" i="2"/>
  <c r="BH562" i="2"/>
  <c r="BI562" i="2"/>
  <c r="BJ562" i="2"/>
  <c r="BK562" i="2"/>
  <c r="BL562" i="2"/>
  <c r="BM562" i="2"/>
  <c r="BN562" i="2"/>
  <c r="BO562" i="2"/>
  <c r="BH563" i="2"/>
  <c r="BI563" i="2"/>
  <c r="BJ563" i="2"/>
  <c r="BK563" i="2"/>
  <c r="BL563" i="2"/>
  <c r="BM563" i="2"/>
  <c r="BN563" i="2"/>
  <c r="BO563" i="2"/>
  <c r="BH564" i="2"/>
  <c r="BI564" i="2"/>
  <c r="BJ564" i="2"/>
  <c r="BK564" i="2"/>
  <c r="BL564" i="2"/>
  <c r="BM564" i="2"/>
  <c r="BN564" i="2"/>
  <c r="BO564" i="2"/>
  <c r="BH565" i="2"/>
  <c r="BI565" i="2"/>
  <c r="BJ565" i="2"/>
  <c r="BK565" i="2"/>
  <c r="BL565" i="2"/>
  <c r="BM565" i="2"/>
  <c r="BN565" i="2"/>
  <c r="BO565" i="2"/>
  <c r="BH566" i="2"/>
  <c r="BI566" i="2"/>
  <c r="BJ566" i="2"/>
  <c r="BK566" i="2"/>
  <c r="BL566" i="2"/>
  <c r="BM566" i="2"/>
  <c r="BN566" i="2"/>
  <c r="BO566" i="2"/>
  <c r="BH567" i="2"/>
  <c r="BI567" i="2"/>
  <c r="BJ567" i="2"/>
  <c r="BK567" i="2"/>
  <c r="BL567" i="2"/>
  <c r="BM567" i="2"/>
  <c r="BN567" i="2"/>
  <c r="BO567" i="2"/>
  <c r="BH568" i="2"/>
  <c r="BI568" i="2"/>
  <c r="BJ568" i="2"/>
  <c r="BK568" i="2"/>
  <c r="BL568" i="2"/>
  <c r="BM568" i="2"/>
  <c r="BN568" i="2"/>
  <c r="BO568" i="2"/>
  <c r="BH569" i="2"/>
  <c r="BI569" i="2"/>
  <c r="BJ569" i="2"/>
  <c r="BK569" i="2"/>
  <c r="BL569" i="2"/>
  <c r="BM569" i="2"/>
  <c r="BN569" i="2"/>
  <c r="BO569" i="2"/>
  <c r="BH570" i="2"/>
  <c r="BI570" i="2"/>
  <c r="BJ570" i="2"/>
  <c r="BK570" i="2"/>
  <c r="BL570" i="2"/>
  <c r="BM570" i="2"/>
  <c r="BN570" i="2"/>
  <c r="BO570" i="2"/>
  <c r="BH571" i="2"/>
  <c r="BI571" i="2"/>
  <c r="BJ571" i="2"/>
  <c r="BK571" i="2"/>
  <c r="BL571" i="2"/>
  <c r="BM571" i="2"/>
  <c r="BN571" i="2"/>
  <c r="BO571" i="2"/>
  <c r="BH572" i="2"/>
  <c r="BI572" i="2"/>
  <c r="BJ572" i="2"/>
  <c r="BK572" i="2"/>
  <c r="BL572" i="2"/>
  <c r="BM572" i="2"/>
  <c r="BN572" i="2"/>
  <c r="BO572" i="2"/>
  <c r="BH573" i="2"/>
  <c r="BI573" i="2"/>
  <c r="BJ573" i="2"/>
  <c r="BK573" i="2"/>
  <c r="BL573" i="2"/>
  <c r="BM573" i="2"/>
  <c r="BN573" i="2"/>
  <c r="BO573" i="2"/>
  <c r="BH574" i="2"/>
  <c r="BI574" i="2"/>
  <c r="BJ574" i="2"/>
  <c r="BK574" i="2"/>
  <c r="BL574" i="2"/>
  <c r="BM574" i="2"/>
  <c r="BN574" i="2"/>
  <c r="BO574" i="2"/>
  <c r="BH575" i="2"/>
  <c r="BI575" i="2"/>
  <c r="BJ575" i="2"/>
  <c r="BK575" i="2"/>
  <c r="BL575" i="2"/>
  <c r="BM575" i="2"/>
  <c r="BN575" i="2"/>
  <c r="BO575" i="2"/>
  <c r="BH576" i="2"/>
  <c r="BI576" i="2"/>
  <c r="BJ576" i="2"/>
  <c r="BK576" i="2"/>
  <c r="BL576" i="2"/>
  <c r="BM576" i="2"/>
  <c r="BN576" i="2"/>
  <c r="BO576" i="2"/>
  <c r="BH577" i="2"/>
  <c r="BI577" i="2"/>
  <c r="BJ577" i="2"/>
  <c r="BK577" i="2"/>
  <c r="BL577" i="2"/>
  <c r="BM577" i="2"/>
  <c r="BN577" i="2"/>
  <c r="BO577" i="2"/>
  <c r="BH578" i="2"/>
  <c r="BI578" i="2"/>
  <c r="BJ578" i="2"/>
  <c r="BK578" i="2"/>
  <c r="BL578" i="2"/>
  <c r="BM578" i="2"/>
  <c r="BN578" i="2"/>
  <c r="BO578" i="2"/>
  <c r="BH579" i="2"/>
  <c r="BI579" i="2"/>
  <c r="BJ579" i="2"/>
  <c r="BK579" i="2"/>
  <c r="BL579" i="2"/>
  <c r="BM579" i="2"/>
  <c r="BN579" i="2"/>
  <c r="BO579" i="2"/>
  <c r="BH580" i="2"/>
  <c r="BI580" i="2"/>
  <c r="BJ580" i="2"/>
  <c r="BK580" i="2"/>
  <c r="BL580" i="2"/>
  <c r="BM580" i="2"/>
  <c r="BN580" i="2"/>
  <c r="BO580" i="2"/>
  <c r="BH581" i="2"/>
  <c r="BI581" i="2"/>
  <c r="BJ581" i="2"/>
  <c r="BK581" i="2"/>
  <c r="BL581" i="2"/>
  <c r="BM581" i="2"/>
  <c r="BN581" i="2"/>
  <c r="BO581" i="2"/>
  <c r="BH582" i="2"/>
  <c r="BI582" i="2"/>
  <c r="BJ582" i="2"/>
  <c r="BK582" i="2"/>
  <c r="BL582" i="2"/>
  <c r="BM582" i="2"/>
  <c r="BN582" i="2"/>
  <c r="BO582" i="2"/>
  <c r="BH583" i="2"/>
  <c r="BI583" i="2"/>
  <c r="BJ583" i="2"/>
  <c r="BK583" i="2"/>
  <c r="BL583" i="2"/>
  <c r="BM583" i="2"/>
  <c r="BN583" i="2"/>
  <c r="BO583" i="2"/>
  <c r="BH584" i="2"/>
  <c r="BI584" i="2"/>
  <c r="BJ584" i="2"/>
  <c r="BK584" i="2"/>
  <c r="BL584" i="2"/>
  <c r="BM584" i="2"/>
  <c r="BN584" i="2"/>
  <c r="BO584" i="2"/>
  <c r="BH585" i="2"/>
  <c r="BI585" i="2"/>
  <c r="BJ585" i="2"/>
  <c r="BK585" i="2"/>
  <c r="BL585" i="2"/>
  <c r="BM585" i="2"/>
  <c r="BN585" i="2"/>
  <c r="BO585" i="2"/>
  <c r="BH586" i="2"/>
  <c r="BI586" i="2"/>
  <c r="BJ586" i="2"/>
  <c r="BK586" i="2"/>
  <c r="BL586" i="2"/>
  <c r="BM586" i="2"/>
  <c r="BN586" i="2"/>
  <c r="BO586" i="2"/>
  <c r="BH587" i="2"/>
  <c r="BI587" i="2"/>
  <c r="BJ587" i="2"/>
  <c r="BK587" i="2"/>
  <c r="BL587" i="2"/>
  <c r="BM587" i="2"/>
  <c r="BN587" i="2"/>
  <c r="BO587" i="2"/>
  <c r="BH588" i="2"/>
  <c r="BI588" i="2"/>
  <c r="BJ588" i="2"/>
  <c r="BK588" i="2"/>
  <c r="BL588" i="2"/>
  <c r="BM588" i="2"/>
  <c r="BN588" i="2"/>
  <c r="BO588" i="2"/>
  <c r="BH589" i="2"/>
  <c r="BI589" i="2"/>
  <c r="BJ589" i="2"/>
  <c r="BK589" i="2"/>
  <c r="BL589" i="2"/>
  <c r="BM589" i="2"/>
  <c r="BN589" i="2"/>
  <c r="BO589" i="2"/>
  <c r="BH590" i="2"/>
  <c r="BI590" i="2"/>
  <c r="BJ590" i="2"/>
  <c r="BK590" i="2"/>
  <c r="BL590" i="2"/>
  <c r="BM590" i="2"/>
  <c r="BN590" i="2"/>
  <c r="BO590" i="2"/>
  <c r="BH591" i="2"/>
  <c r="BI591" i="2"/>
  <c r="BJ591" i="2"/>
  <c r="BK591" i="2"/>
  <c r="BL591" i="2"/>
  <c r="BM591" i="2"/>
  <c r="BN591" i="2"/>
  <c r="BO591" i="2"/>
  <c r="BH592" i="2"/>
  <c r="BI592" i="2"/>
  <c r="BJ592" i="2"/>
  <c r="BK592" i="2"/>
  <c r="BL592" i="2"/>
  <c r="BM592" i="2"/>
  <c r="BN592" i="2"/>
  <c r="BO592" i="2"/>
  <c r="BH593" i="2"/>
  <c r="BI593" i="2"/>
  <c r="BJ593" i="2"/>
  <c r="BK593" i="2"/>
  <c r="BL593" i="2"/>
  <c r="BM593" i="2"/>
  <c r="BN593" i="2"/>
  <c r="BO593" i="2"/>
  <c r="BH594" i="2"/>
  <c r="BI594" i="2"/>
  <c r="BJ594" i="2"/>
  <c r="BK594" i="2"/>
  <c r="BL594" i="2"/>
  <c r="BM594" i="2"/>
  <c r="BN594" i="2"/>
  <c r="BO594" i="2"/>
  <c r="BH595" i="2"/>
  <c r="BI595" i="2"/>
  <c r="BJ595" i="2"/>
  <c r="BK595" i="2"/>
  <c r="BL595" i="2"/>
  <c r="BM595" i="2"/>
  <c r="BN595" i="2"/>
  <c r="BO595" i="2"/>
  <c r="BH596" i="2"/>
  <c r="BI596" i="2"/>
  <c r="BJ596" i="2"/>
  <c r="BK596" i="2"/>
  <c r="BL596" i="2"/>
  <c r="BM596" i="2"/>
  <c r="BN596" i="2"/>
  <c r="BO596" i="2"/>
  <c r="BH597" i="2"/>
  <c r="BI597" i="2"/>
  <c r="BJ597" i="2"/>
  <c r="BK597" i="2"/>
  <c r="BL597" i="2"/>
  <c r="BM597" i="2"/>
  <c r="BN597" i="2"/>
  <c r="BO597" i="2"/>
  <c r="BH598" i="2"/>
  <c r="BI598" i="2"/>
  <c r="BJ598" i="2"/>
  <c r="BK598" i="2"/>
  <c r="BL598" i="2"/>
  <c r="BM598" i="2"/>
  <c r="BN598" i="2"/>
  <c r="BO598" i="2"/>
  <c r="BH599" i="2"/>
  <c r="BI599" i="2"/>
  <c r="BJ599" i="2"/>
  <c r="BK599" i="2"/>
  <c r="BL599" i="2"/>
  <c r="BM599" i="2"/>
  <c r="BN599" i="2"/>
  <c r="BO599" i="2"/>
  <c r="BH600" i="2"/>
  <c r="BI600" i="2"/>
  <c r="BJ600" i="2"/>
  <c r="BK600" i="2"/>
  <c r="BL600" i="2"/>
  <c r="BM600" i="2"/>
  <c r="BN600" i="2"/>
  <c r="BO600" i="2"/>
  <c r="BH601" i="2"/>
  <c r="BI601" i="2"/>
  <c r="BJ601" i="2"/>
  <c r="BK601" i="2"/>
  <c r="BL601" i="2"/>
  <c r="BM601" i="2"/>
  <c r="BN601" i="2"/>
  <c r="BO601" i="2"/>
  <c r="BH602" i="2"/>
  <c r="BI602" i="2"/>
  <c r="BJ602" i="2"/>
  <c r="BK602" i="2"/>
  <c r="BL602" i="2"/>
  <c r="BM602" i="2"/>
  <c r="BN602" i="2"/>
  <c r="BO602" i="2"/>
  <c r="BH603" i="2"/>
  <c r="BI603" i="2"/>
  <c r="BJ603" i="2"/>
  <c r="BK603" i="2"/>
  <c r="BL603" i="2"/>
  <c r="BM603" i="2"/>
  <c r="BN603" i="2"/>
  <c r="BO603" i="2"/>
  <c r="BH604" i="2"/>
  <c r="BI604" i="2"/>
  <c r="BJ604" i="2"/>
  <c r="BK604" i="2"/>
  <c r="BL604" i="2"/>
  <c r="BM604" i="2"/>
  <c r="BN604" i="2"/>
  <c r="BO604" i="2"/>
  <c r="BH605" i="2"/>
  <c r="BI605" i="2"/>
  <c r="BJ605" i="2"/>
  <c r="BK605" i="2"/>
  <c r="BL605" i="2"/>
  <c r="BM605" i="2"/>
  <c r="BN605" i="2"/>
  <c r="BO605" i="2"/>
  <c r="BH606" i="2"/>
  <c r="BI606" i="2"/>
  <c r="BJ606" i="2"/>
  <c r="BK606" i="2"/>
  <c r="BL606" i="2"/>
  <c r="BM606" i="2"/>
  <c r="BN606" i="2"/>
  <c r="BO606" i="2"/>
  <c r="BH607" i="2"/>
  <c r="BI607" i="2"/>
  <c r="BJ607" i="2"/>
  <c r="BK607" i="2"/>
  <c r="BL607" i="2"/>
  <c r="BM607" i="2"/>
  <c r="BN607" i="2"/>
  <c r="BO607" i="2"/>
  <c r="BH608" i="2"/>
  <c r="BI608" i="2"/>
  <c r="BJ608" i="2"/>
  <c r="BK608" i="2"/>
  <c r="BL608" i="2"/>
  <c r="BM608" i="2"/>
  <c r="BN608" i="2"/>
  <c r="BO608" i="2"/>
  <c r="BH609" i="2"/>
  <c r="BI609" i="2"/>
  <c r="BJ609" i="2"/>
  <c r="BK609" i="2"/>
  <c r="BL609" i="2"/>
  <c r="BM609" i="2"/>
  <c r="BN609" i="2"/>
  <c r="BO609" i="2"/>
  <c r="BH610" i="2"/>
  <c r="BI610" i="2"/>
  <c r="BJ610" i="2"/>
  <c r="BK610" i="2"/>
  <c r="BL610" i="2"/>
  <c r="BM610" i="2"/>
  <c r="BN610" i="2"/>
  <c r="BO610" i="2"/>
  <c r="BH611" i="2"/>
  <c r="BI611" i="2"/>
  <c r="BJ611" i="2"/>
  <c r="BK611" i="2"/>
  <c r="BL611" i="2"/>
  <c r="BM611" i="2"/>
  <c r="BN611" i="2"/>
  <c r="BO611" i="2"/>
  <c r="BH612" i="2"/>
  <c r="BI612" i="2"/>
  <c r="BJ612" i="2"/>
  <c r="BK612" i="2"/>
  <c r="BL612" i="2"/>
  <c r="BM612" i="2"/>
  <c r="BN612" i="2"/>
  <c r="BO612" i="2"/>
  <c r="BH613" i="2"/>
  <c r="BI613" i="2"/>
  <c r="BJ613" i="2"/>
  <c r="BK613" i="2"/>
  <c r="BL613" i="2"/>
  <c r="BM613" i="2"/>
  <c r="BN613" i="2"/>
  <c r="BO613" i="2"/>
  <c r="BH614" i="2"/>
  <c r="BI614" i="2"/>
  <c r="BJ614" i="2"/>
  <c r="BK614" i="2"/>
  <c r="BL614" i="2"/>
  <c r="BM614" i="2"/>
  <c r="BN614" i="2"/>
  <c r="BO614" i="2"/>
  <c r="BH615" i="2"/>
  <c r="BI615" i="2"/>
  <c r="BJ615" i="2"/>
  <c r="BK615" i="2"/>
  <c r="BL615" i="2"/>
  <c r="BM615" i="2"/>
  <c r="BN615" i="2"/>
  <c r="BO615" i="2"/>
  <c r="BH616" i="2"/>
  <c r="BI616" i="2"/>
  <c r="BJ616" i="2"/>
  <c r="BK616" i="2"/>
  <c r="BL616" i="2"/>
  <c r="BM616" i="2"/>
  <c r="BN616" i="2"/>
  <c r="BO616" i="2"/>
  <c r="BH617" i="2"/>
  <c r="BI617" i="2"/>
  <c r="BJ617" i="2"/>
  <c r="BK617" i="2"/>
  <c r="BL617" i="2"/>
  <c r="BM617" i="2"/>
  <c r="BN617" i="2"/>
  <c r="BO617" i="2"/>
  <c r="BH618" i="2"/>
  <c r="BI618" i="2"/>
  <c r="BJ618" i="2"/>
  <c r="BK618" i="2"/>
  <c r="BL618" i="2"/>
  <c r="BM618" i="2"/>
  <c r="BN618" i="2"/>
  <c r="BO618" i="2"/>
  <c r="BH619" i="2"/>
  <c r="BI619" i="2"/>
  <c r="BJ619" i="2"/>
  <c r="BK619" i="2"/>
  <c r="BL619" i="2"/>
  <c r="BM619" i="2"/>
  <c r="BN619" i="2"/>
  <c r="BO619" i="2"/>
  <c r="BH620" i="2"/>
  <c r="BI620" i="2"/>
  <c r="BJ620" i="2"/>
  <c r="BK620" i="2"/>
  <c r="BL620" i="2"/>
  <c r="BM620" i="2"/>
  <c r="BN620" i="2"/>
  <c r="BO620" i="2"/>
  <c r="BH621" i="2"/>
  <c r="BI621" i="2"/>
  <c r="BJ621" i="2"/>
  <c r="BK621" i="2"/>
  <c r="BL621" i="2"/>
  <c r="BM621" i="2"/>
  <c r="BN621" i="2"/>
  <c r="BO621" i="2"/>
  <c r="BH622" i="2"/>
  <c r="BI622" i="2"/>
  <c r="BJ622" i="2"/>
  <c r="BK622" i="2"/>
  <c r="BL622" i="2"/>
  <c r="BM622" i="2"/>
  <c r="BN622" i="2"/>
  <c r="BO622" i="2"/>
  <c r="BH623" i="2"/>
  <c r="BI623" i="2"/>
  <c r="BJ623" i="2"/>
  <c r="BK623" i="2"/>
  <c r="BL623" i="2"/>
  <c r="BM623" i="2"/>
  <c r="BN623" i="2"/>
  <c r="BO623" i="2"/>
  <c r="BH624" i="2"/>
  <c r="BI624" i="2"/>
  <c r="BJ624" i="2"/>
  <c r="BK624" i="2"/>
  <c r="BL624" i="2"/>
  <c r="BM624" i="2"/>
  <c r="BN624" i="2"/>
  <c r="BO624" i="2"/>
  <c r="BH625" i="2"/>
  <c r="BI625" i="2"/>
  <c r="BJ625" i="2"/>
  <c r="BK625" i="2"/>
  <c r="BL625" i="2"/>
  <c r="BM625" i="2"/>
  <c r="BN625" i="2"/>
  <c r="BO625" i="2"/>
  <c r="BH626" i="2"/>
  <c r="BI626" i="2"/>
  <c r="BJ626" i="2"/>
  <c r="BK626" i="2"/>
  <c r="BL626" i="2"/>
  <c r="BM626" i="2"/>
  <c r="BN626" i="2"/>
  <c r="BO626" i="2"/>
  <c r="BH627" i="2"/>
  <c r="BI627" i="2"/>
  <c r="BJ627" i="2"/>
  <c r="BK627" i="2"/>
  <c r="BL627" i="2"/>
  <c r="BM627" i="2"/>
  <c r="BN627" i="2"/>
  <c r="BO627" i="2"/>
  <c r="BH628" i="2"/>
  <c r="BI628" i="2"/>
  <c r="BJ628" i="2"/>
  <c r="BK628" i="2"/>
  <c r="BL628" i="2"/>
  <c r="BM628" i="2"/>
  <c r="BN628" i="2"/>
  <c r="BO628" i="2"/>
  <c r="BH629" i="2"/>
  <c r="BI629" i="2"/>
  <c r="BJ629" i="2"/>
  <c r="BK629" i="2"/>
  <c r="BL629" i="2"/>
  <c r="BM629" i="2"/>
  <c r="BN629" i="2"/>
  <c r="BO629" i="2"/>
  <c r="BH630" i="2"/>
  <c r="BI630" i="2"/>
  <c r="BJ630" i="2"/>
  <c r="BK630" i="2"/>
  <c r="BL630" i="2"/>
  <c r="BM630" i="2"/>
  <c r="BN630" i="2"/>
  <c r="BO630" i="2"/>
  <c r="BH631" i="2"/>
  <c r="BI631" i="2"/>
  <c r="BJ631" i="2"/>
  <c r="BK631" i="2"/>
  <c r="BL631" i="2"/>
  <c r="BM631" i="2"/>
  <c r="BN631" i="2"/>
  <c r="BO631" i="2"/>
  <c r="BH632" i="2"/>
  <c r="BI632" i="2"/>
  <c r="BJ632" i="2"/>
  <c r="BK632" i="2"/>
  <c r="BL632" i="2"/>
  <c r="BM632" i="2"/>
  <c r="BN632" i="2"/>
  <c r="BO632" i="2"/>
  <c r="BH633" i="2"/>
  <c r="BI633" i="2"/>
  <c r="BJ633" i="2"/>
  <c r="BK633" i="2"/>
  <c r="BL633" i="2"/>
  <c r="BM633" i="2"/>
  <c r="BN633" i="2"/>
  <c r="BO633" i="2"/>
  <c r="BH634" i="2"/>
  <c r="BI634" i="2"/>
  <c r="BJ634" i="2"/>
  <c r="BK634" i="2"/>
  <c r="BL634" i="2"/>
  <c r="BM634" i="2"/>
  <c r="BN634" i="2"/>
  <c r="BO634" i="2"/>
  <c r="BH635" i="2"/>
  <c r="BI635" i="2"/>
  <c r="BJ635" i="2"/>
  <c r="BK635" i="2"/>
  <c r="BL635" i="2"/>
  <c r="BM635" i="2"/>
  <c r="BN635" i="2"/>
  <c r="BO635" i="2"/>
  <c r="BH636" i="2"/>
  <c r="BI636" i="2"/>
  <c r="BJ636" i="2"/>
  <c r="BK636" i="2"/>
  <c r="BL636" i="2"/>
  <c r="BM636" i="2"/>
  <c r="BN636" i="2"/>
  <c r="BO636" i="2"/>
  <c r="BH637" i="2"/>
  <c r="BI637" i="2"/>
  <c r="BJ637" i="2"/>
  <c r="BK637" i="2"/>
  <c r="BL637" i="2"/>
  <c r="BM637" i="2"/>
  <c r="BN637" i="2"/>
  <c r="BO637" i="2"/>
  <c r="BH638" i="2"/>
  <c r="BI638" i="2"/>
  <c r="BJ638" i="2"/>
  <c r="BK638" i="2"/>
  <c r="BL638" i="2"/>
  <c r="BM638" i="2"/>
  <c r="BN638" i="2"/>
  <c r="BO638" i="2"/>
  <c r="BH639" i="2"/>
  <c r="BI639" i="2"/>
  <c r="BJ639" i="2"/>
  <c r="BK639" i="2"/>
  <c r="BL639" i="2"/>
  <c r="BM639" i="2"/>
  <c r="BN639" i="2"/>
  <c r="BO639" i="2"/>
  <c r="BH640" i="2"/>
  <c r="BI640" i="2"/>
  <c r="BJ640" i="2"/>
  <c r="BK640" i="2"/>
  <c r="BL640" i="2"/>
  <c r="BM640" i="2"/>
  <c r="BN640" i="2"/>
  <c r="BO640" i="2"/>
  <c r="BH641" i="2"/>
  <c r="BI641" i="2"/>
  <c r="BJ641" i="2"/>
  <c r="BK641" i="2"/>
  <c r="BL641" i="2"/>
  <c r="BM641" i="2"/>
  <c r="BN641" i="2"/>
  <c r="BO641" i="2"/>
  <c r="BH642" i="2"/>
  <c r="BI642" i="2"/>
  <c r="BJ642" i="2"/>
  <c r="BK642" i="2"/>
  <c r="BL642" i="2"/>
  <c r="BM642" i="2"/>
  <c r="BN642" i="2"/>
  <c r="BO642" i="2"/>
  <c r="BH643" i="2"/>
  <c r="BI643" i="2"/>
  <c r="BJ643" i="2"/>
  <c r="BK643" i="2"/>
  <c r="BL643" i="2"/>
  <c r="BM643" i="2"/>
  <c r="BN643" i="2"/>
  <c r="BO643" i="2"/>
  <c r="BH644" i="2"/>
  <c r="BI644" i="2"/>
  <c r="BJ644" i="2"/>
  <c r="BK644" i="2"/>
  <c r="BL644" i="2"/>
  <c r="BM644" i="2"/>
  <c r="BN644" i="2"/>
  <c r="BO644" i="2"/>
  <c r="BH645" i="2"/>
  <c r="BI645" i="2"/>
  <c r="BJ645" i="2"/>
  <c r="BK645" i="2"/>
  <c r="BL645" i="2"/>
  <c r="BM645" i="2"/>
  <c r="BN645" i="2"/>
  <c r="BO645" i="2"/>
  <c r="BH646" i="2"/>
  <c r="BI646" i="2"/>
  <c r="BJ646" i="2"/>
  <c r="BK646" i="2"/>
  <c r="BL646" i="2"/>
  <c r="BM646" i="2"/>
  <c r="BN646" i="2"/>
  <c r="BO646" i="2"/>
  <c r="BH647" i="2"/>
  <c r="BI647" i="2"/>
  <c r="BJ647" i="2"/>
  <c r="BK647" i="2"/>
  <c r="BL647" i="2"/>
  <c r="BM647" i="2"/>
  <c r="BN647" i="2"/>
  <c r="BO647" i="2"/>
  <c r="BH648" i="2"/>
  <c r="BI648" i="2"/>
  <c r="BJ648" i="2"/>
  <c r="BK648" i="2"/>
  <c r="BL648" i="2"/>
  <c r="BM648" i="2"/>
  <c r="BN648" i="2"/>
  <c r="BO648" i="2"/>
  <c r="BH649" i="2"/>
  <c r="BI649" i="2"/>
  <c r="BJ649" i="2"/>
  <c r="BK649" i="2"/>
  <c r="BL649" i="2"/>
  <c r="BM649" i="2"/>
  <c r="BN649" i="2"/>
  <c r="BO649" i="2"/>
  <c r="BH650" i="2"/>
  <c r="BI650" i="2"/>
  <c r="BJ650" i="2"/>
  <c r="BK650" i="2"/>
  <c r="BL650" i="2"/>
  <c r="BM650" i="2"/>
  <c r="BN650" i="2"/>
  <c r="BO650" i="2"/>
  <c r="BH651" i="2"/>
  <c r="BI651" i="2"/>
  <c r="BJ651" i="2"/>
  <c r="BK651" i="2"/>
  <c r="BL651" i="2"/>
  <c r="BM651" i="2"/>
  <c r="BN651" i="2"/>
  <c r="BO651" i="2"/>
  <c r="BH652" i="2"/>
  <c r="BI652" i="2"/>
  <c r="BJ652" i="2"/>
  <c r="BK652" i="2"/>
  <c r="BL652" i="2"/>
  <c r="BM652" i="2"/>
  <c r="BN652" i="2"/>
  <c r="BO652" i="2"/>
  <c r="BH653" i="2"/>
  <c r="BI653" i="2"/>
  <c r="BJ653" i="2"/>
  <c r="BK653" i="2"/>
  <c r="BL653" i="2"/>
  <c r="BM653" i="2"/>
  <c r="BN653" i="2"/>
  <c r="BO653" i="2"/>
  <c r="BH654" i="2"/>
  <c r="BI654" i="2"/>
  <c r="BJ654" i="2"/>
  <c r="BK654" i="2"/>
  <c r="BL654" i="2"/>
  <c r="BM654" i="2"/>
  <c r="BN654" i="2"/>
  <c r="BO654" i="2"/>
  <c r="BH655" i="2"/>
  <c r="BI655" i="2"/>
  <c r="BJ655" i="2"/>
  <c r="BK655" i="2"/>
  <c r="BL655" i="2"/>
  <c r="BM655" i="2"/>
  <c r="BN655" i="2"/>
  <c r="BO655" i="2"/>
  <c r="BH656" i="2"/>
  <c r="BI656" i="2"/>
  <c r="BJ656" i="2"/>
  <c r="BK656" i="2"/>
  <c r="BL656" i="2"/>
  <c r="BM656" i="2"/>
  <c r="BN656" i="2"/>
  <c r="BO656" i="2"/>
  <c r="BH657" i="2"/>
  <c r="BI657" i="2"/>
  <c r="BJ657" i="2"/>
  <c r="BK657" i="2"/>
  <c r="BL657" i="2"/>
  <c r="BM657" i="2"/>
  <c r="BN657" i="2"/>
  <c r="BO657" i="2"/>
  <c r="BH658" i="2"/>
  <c r="BI658" i="2"/>
  <c r="BJ658" i="2"/>
  <c r="BK658" i="2"/>
  <c r="BL658" i="2"/>
  <c r="BM658" i="2"/>
  <c r="BN658" i="2"/>
  <c r="BO658" i="2"/>
  <c r="BH659" i="2"/>
  <c r="BI659" i="2"/>
  <c r="BJ659" i="2"/>
  <c r="BK659" i="2"/>
  <c r="BL659" i="2"/>
  <c r="BM659" i="2"/>
  <c r="BN659" i="2"/>
  <c r="BO659" i="2"/>
  <c r="BH660" i="2"/>
  <c r="BI660" i="2"/>
  <c r="BJ660" i="2"/>
  <c r="BK660" i="2"/>
  <c r="BL660" i="2"/>
  <c r="BM660" i="2"/>
  <c r="BN660" i="2"/>
  <c r="BO660" i="2"/>
  <c r="BH661" i="2"/>
  <c r="BI661" i="2"/>
  <c r="BJ661" i="2"/>
  <c r="BK661" i="2"/>
  <c r="BL661" i="2"/>
  <c r="BM661" i="2"/>
  <c r="BN661" i="2"/>
  <c r="BO661" i="2"/>
  <c r="BH662" i="2"/>
  <c r="BI662" i="2"/>
  <c r="BJ662" i="2"/>
  <c r="BK662" i="2"/>
  <c r="BL662" i="2"/>
  <c r="BM662" i="2"/>
  <c r="BN662" i="2"/>
  <c r="BO662" i="2"/>
  <c r="BH663" i="2"/>
  <c r="BI663" i="2"/>
  <c r="BJ663" i="2"/>
  <c r="BK663" i="2"/>
  <c r="BL663" i="2"/>
  <c r="BM663" i="2"/>
  <c r="BN663" i="2"/>
  <c r="BO663" i="2"/>
  <c r="BH664" i="2"/>
  <c r="BI664" i="2"/>
  <c r="BJ664" i="2"/>
  <c r="BK664" i="2"/>
  <c r="BL664" i="2"/>
  <c r="BM664" i="2"/>
  <c r="BN664" i="2"/>
  <c r="BO664" i="2"/>
  <c r="BH665" i="2"/>
  <c r="BI665" i="2"/>
  <c r="BJ665" i="2"/>
  <c r="BK665" i="2"/>
  <c r="BL665" i="2"/>
  <c r="BM665" i="2"/>
  <c r="BN665" i="2"/>
  <c r="BO665" i="2"/>
  <c r="BH666" i="2"/>
  <c r="BI666" i="2"/>
  <c r="BJ666" i="2"/>
  <c r="BK666" i="2"/>
  <c r="BL666" i="2"/>
  <c r="BM666" i="2"/>
  <c r="BN666" i="2"/>
  <c r="BO666" i="2"/>
  <c r="BH667" i="2"/>
  <c r="BI667" i="2"/>
  <c r="BJ667" i="2"/>
  <c r="BK667" i="2"/>
  <c r="BL667" i="2"/>
  <c r="BM667" i="2"/>
  <c r="BN667" i="2"/>
  <c r="BO667" i="2"/>
  <c r="BH668" i="2"/>
  <c r="BI668" i="2"/>
  <c r="BJ668" i="2"/>
  <c r="BK668" i="2"/>
  <c r="BL668" i="2"/>
  <c r="BM668" i="2"/>
  <c r="BN668" i="2"/>
  <c r="BO668" i="2"/>
  <c r="BH669" i="2"/>
  <c r="BI669" i="2"/>
  <c r="BJ669" i="2"/>
  <c r="BK669" i="2"/>
  <c r="BL669" i="2"/>
  <c r="BM669" i="2"/>
  <c r="BN669" i="2"/>
  <c r="BO669" i="2"/>
  <c r="BH670" i="2"/>
  <c r="BI670" i="2"/>
  <c r="BJ670" i="2"/>
  <c r="BK670" i="2"/>
  <c r="BL670" i="2"/>
  <c r="BM670" i="2"/>
  <c r="BN670" i="2"/>
  <c r="BO670" i="2"/>
  <c r="BH671" i="2"/>
  <c r="BI671" i="2"/>
  <c r="BJ671" i="2"/>
  <c r="BK671" i="2"/>
  <c r="BL671" i="2"/>
  <c r="BM671" i="2"/>
  <c r="BN671" i="2"/>
  <c r="BO671" i="2"/>
  <c r="BH672" i="2"/>
  <c r="BI672" i="2"/>
  <c r="BJ672" i="2"/>
  <c r="BK672" i="2"/>
  <c r="BL672" i="2"/>
  <c r="BM672" i="2"/>
  <c r="BN672" i="2"/>
  <c r="BO672" i="2"/>
  <c r="BH673" i="2"/>
  <c r="BI673" i="2"/>
  <c r="BJ673" i="2"/>
  <c r="BK673" i="2"/>
  <c r="BL673" i="2"/>
  <c r="BM673" i="2"/>
  <c r="BN673" i="2"/>
  <c r="BO673" i="2"/>
  <c r="BH674" i="2"/>
  <c r="BI674" i="2"/>
  <c r="BJ674" i="2"/>
  <c r="BK674" i="2"/>
  <c r="BL674" i="2"/>
  <c r="BM674" i="2"/>
  <c r="BN674" i="2"/>
  <c r="BO674" i="2"/>
  <c r="BH675" i="2"/>
  <c r="BI675" i="2"/>
  <c r="BJ675" i="2"/>
  <c r="BK675" i="2"/>
  <c r="BL675" i="2"/>
  <c r="BM675" i="2"/>
  <c r="BN675" i="2"/>
  <c r="BO675" i="2"/>
  <c r="BH676" i="2"/>
  <c r="BI676" i="2"/>
  <c r="BJ676" i="2"/>
  <c r="BK676" i="2"/>
  <c r="BL676" i="2"/>
  <c r="BM676" i="2"/>
  <c r="BN676" i="2"/>
  <c r="BO676" i="2"/>
  <c r="BH677" i="2"/>
  <c r="BI677" i="2"/>
  <c r="BJ677" i="2"/>
  <c r="BK677" i="2"/>
  <c r="BL677" i="2"/>
  <c r="BM677" i="2"/>
  <c r="BN677" i="2"/>
  <c r="BO677" i="2"/>
  <c r="BH678" i="2"/>
  <c r="BI678" i="2"/>
  <c r="BJ678" i="2"/>
  <c r="BK678" i="2"/>
  <c r="BL678" i="2"/>
  <c r="BM678" i="2"/>
  <c r="BN678" i="2"/>
  <c r="BO678" i="2"/>
  <c r="BH679" i="2"/>
  <c r="BI679" i="2"/>
  <c r="BJ679" i="2"/>
  <c r="BK679" i="2"/>
  <c r="BL679" i="2"/>
  <c r="BM679" i="2"/>
  <c r="BN679" i="2"/>
  <c r="BO679" i="2"/>
  <c r="BH680" i="2"/>
  <c r="BI680" i="2"/>
  <c r="BJ680" i="2"/>
  <c r="BK680" i="2"/>
  <c r="BL680" i="2"/>
  <c r="BM680" i="2"/>
  <c r="BN680" i="2"/>
  <c r="BO680" i="2"/>
  <c r="BH681" i="2"/>
  <c r="BI681" i="2"/>
  <c r="BJ681" i="2"/>
  <c r="BK681" i="2"/>
  <c r="BL681" i="2"/>
  <c r="BM681" i="2"/>
  <c r="BN681" i="2"/>
  <c r="BO681" i="2"/>
  <c r="BH682" i="2"/>
  <c r="BI682" i="2"/>
  <c r="BJ682" i="2"/>
  <c r="BK682" i="2"/>
  <c r="BL682" i="2"/>
  <c r="BM682" i="2"/>
  <c r="BN682" i="2"/>
  <c r="BO682" i="2"/>
  <c r="BH683" i="2"/>
  <c r="BI683" i="2"/>
  <c r="BJ683" i="2"/>
  <c r="BK683" i="2"/>
  <c r="BL683" i="2"/>
  <c r="BM683" i="2"/>
  <c r="BN683" i="2"/>
  <c r="BO683" i="2"/>
  <c r="BH684" i="2"/>
  <c r="BI684" i="2"/>
  <c r="BJ684" i="2"/>
  <c r="BK684" i="2"/>
  <c r="BL684" i="2"/>
  <c r="BM684" i="2"/>
  <c r="BN684" i="2"/>
  <c r="BO684" i="2"/>
  <c r="BH685" i="2"/>
  <c r="BI685" i="2"/>
  <c r="BJ685" i="2"/>
  <c r="BK685" i="2"/>
  <c r="BL685" i="2"/>
  <c r="BM685" i="2"/>
  <c r="BN685" i="2"/>
  <c r="BO685" i="2"/>
  <c r="BH686" i="2"/>
  <c r="BI686" i="2"/>
  <c r="BJ686" i="2"/>
  <c r="BK686" i="2"/>
  <c r="BL686" i="2"/>
  <c r="BM686" i="2"/>
  <c r="BN686" i="2"/>
  <c r="BO686" i="2"/>
  <c r="BH687" i="2"/>
  <c r="BI687" i="2"/>
  <c r="BJ687" i="2"/>
  <c r="BK687" i="2"/>
  <c r="BL687" i="2"/>
  <c r="BM687" i="2"/>
  <c r="BN687" i="2"/>
  <c r="BO687" i="2"/>
  <c r="BH688" i="2"/>
  <c r="BI688" i="2"/>
  <c r="BJ688" i="2"/>
  <c r="BK688" i="2"/>
  <c r="BL688" i="2"/>
  <c r="BM688" i="2"/>
  <c r="BN688" i="2"/>
  <c r="BO688" i="2"/>
  <c r="BH689" i="2"/>
  <c r="BI689" i="2"/>
  <c r="BJ689" i="2"/>
  <c r="BK689" i="2"/>
  <c r="BL689" i="2"/>
  <c r="BM689" i="2"/>
  <c r="BN689" i="2"/>
  <c r="BO689" i="2"/>
  <c r="BH690" i="2"/>
  <c r="BI690" i="2"/>
  <c r="BJ690" i="2"/>
  <c r="BK690" i="2"/>
  <c r="BL690" i="2"/>
  <c r="BM690" i="2"/>
  <c r="BN690" i="2"/>
  <c r="BO690" i="2"/>
  <c r="BH691" i="2"/>
  <c r="BI691" i="2"/>
  <c r="BJ691" i="2"/>
  <c r="BK691" i="2"/>
  <c r="BL691" i="2"/>
  <c r="BM691" i="2"/>
  <c r="BN691" i="2"/>
  <c r="BO691" i="2"/>
  <c r="BH692" i="2"/>
  <c r="BI692" i="2"/>
  <c r="BJ692" i="2"/>
  <c r="BK692" i="2"/>
  <c r="BL692" i="2"/>
  <c r="BM692" i="2"/>
  <c r="BN692" i="2"/>
  <c r="BO692" i="2"/>
  <c r="BH693" i="2"/>
  <c r="BI693" i="2"/>
  <c r="BJ693" i="2"/>
  <c r="BK693" i="2"/>
  <c r="BL693" i="2"/>
  <c r="BM693" i="2"/>
  <c r="BN693" i="2"/>
  <c r="BO693" i="2"/>
  <c r="BH694" i="2"/>
  <c r="BI694" i="2"/>
  <c r="BJ694" i="2"/>
  <c r="BK694" i="2"/>
  <c r="BL694" i="2"/>
  <c r="BM694" i="2"/>
  <c r="BN694" i="2"/>
  <c r="BO694" i="2"/>
  <c r="BH695" i="2"/>
  <c r="BI695" i="2"/>
  <c r="BJ695" i="2"/>
  <c r="BK695" i="2"/>
  <c r="BL695" i="2"/>
  <c r="BM695" i="2"/>
  <c r="BN695" i="2"/>
  <c r="BO695" i="2"/>
  <c r="BH696" i="2"/>
  <c r="BI696" i="2"/>
  <c r="BJ696" i="2"/>
  <c r="BK696" i="2"/>
  <c r="BL696" i="2"/>
  <c r="BM696" i="2"/>
  <c r="BN696" i="2"/>
  <c r="BO696" i="2"/>
  <c r="BH697" i="2"/>
  <c r="BI697" i="2"/>
  <c r="BJ697" i="2"/>
  <c r="BK697" i="2"/>
  <c r="BL697" i="2"/>
  <c r="BM697" i="2"/>
  <c r="BN697" i="2"/>
  <c r="BO697" i="2"/>
  <c r="BH698" i="2"/>
  <c r="BI698" i="2"/>
  <c r="BJ698" i="2"/>
  <c r="BK698" i="2"/>
  <c r="BL698" i="2"/>
  <c r="BM698" i="2"/>
  <c r="BN698" i="2"/>
  <c r="BO698" i="2"/>
  <c r="BH699" i="2"/>
  <c r="BI699" i="2"/>
  <c r="BJ699" i="2"/>
  <c r="BK699" i="2"/>
  <c r="BL699" i="2"/>
  <c r="BM699" i="2"/>
  <c r="BN699" i="2"/>
  <c r="BO699" i="2"/>
  <c r="BH700" i="2"/>
  <c r="BI700" i="2"/>
  <c r="BJ700" i="2"/>
  <c r="BK700" i="2"/>
  <c r="BL700" i="2"/>
  <c r="BM700" i="2"/>
  <c r="BN700" i="2"/>
  <c r="BO700" i="2"/>
  <c r="BH701" i="2"/>
  <c r="BI701" i="2"/>
  <c r="BJ701" i="2"/>
  <c r="BK701" i="2"/>
  <c r="BL701" i="2"/>
  <c r="BM701" i="2"/>
  <c r="BN701" i="2"/>
  <c r="BO701" i="2"/>
  <c r="BH702" i="2"/>
  <c r="BI702" i="2"/>
  <c r="BJ702" i="2"/>
  <c r="BK702" i="2"/>
  <c r="BL702" i="2"/>
  <c r="BM702" i="2"/>
  <c r="BN702" i="2"/>
  <c r="BO702" i="2"/>
  <c r="BH703" i="2"/>
  <c r="BI703" i="2"/>
  <c r="BJ703" i="2"/>
  <c r="BK703" i="2"/>
  <c r="BL703" i="2"/>
  <c r="BM703" i="2"/>
  <c r="BN703" i="2"/>
  <c r="BO703" i="2"/>
  <c r="BH704" i="2"/>
  <c r="BI704" i="2"/>
  <c r="BJ704" i="2"/>
  <c r="BK704" i="2"/>
  <c r="BL704" i="2"/>
  <c r="BM704" i="2"/>
  <c r="BN704" i="2"/>
  <c r="BO704" i="2"/>
  <c r="BH705" i="2"/>
  <c r="BI705" i="2"/>
  <c r="BJ705" i="2"/>
  <c r="BK705" i="2"/>
  <c r="BL705" i="2"/>
  <c r="BM705" i="2"/>
  <c r="BN705" i="2"/>
  <c r="BO705" i="2"/>
  <c r="BH706" i="2"/>
  <c r="BI706" i="2"/>
  <c r="BJ706" i="2"/>
  <c r="BK706" i="2"/>
  <c r="BL706" i="2"/>
  <c r="BM706" i="2"/>
  <c r="BN706" i="2"/>
  <c r="BO706" i="2"/>
  <c r="BH707" i="2"/>
  <c r="BI707" i="2"/>
  <c r="BJ707" i="2"/>
  <c r="BK707" i="2"/>
  <c r="BL707" i="2"/>
  <c r="BM707" i="2"/>
  <c r="BN707" i="2"/>
  <c r="BO707" i="2"/>
  <c r="BH708" i="2"/>
  <c r="BI708" i="2"/>
  <c r="BJ708" i="2"/>
  <c r="BK708" i="2"/>
  <c r="BL708" i="2"/>
  <c r="BM708" i="2"/>
  <c r="BN708" i="2"/>
  <c r="BO708" i="2"/>
  <c r="BH709" i="2"/>
  <c r="BI709" i="2"/>
  <c r="BJ709" i="2"/>
  <c r="BK709" i="2"/>
  <c r="BL709" i="2"/>
  <c r="BM709" i="2"/>
  <c r="BN709" i="2"/>
  <c r="BO709" i="2"/>
  <c r="BH710" i="2"/>
  <c r="BI710" i="2"/>
  <c r="BJ710" i="2"/>
  <c r="BK710" i="2"/>
  <c r="BL710" i="2"/>
  <c r="BM710" i="2"/>
  <c r="BN710" i="2"/>
  <c r="BO710" i="2"/>
  <c r="BH711" i="2"/>
  <c r="BI711" i="2"/>
  <c r="BJ711" i="2"/>
  <c r="BK711" i="2"/>
  <c r="BL711" i="2"/>
  <c r="BM711" i="2"/>
  <c r="BN711" i="2"/>
  <c r="BO711" i="2"/>
  <c r="BH712" i="2"/>
  <c r="BI712" i="2"/>
  <c r="BJ712" i="2"/>
  <c r="BK712" i="2"/>
  <c r="BL712" i="2"/>
  <c r="BM712" i="2"/>
  <c r="BN712" i="2"/>
  <c r="BO712" i="2"/>
  <c r="BH713" i="2"/>
  <c r="BI713" i="2"/>
  <c r="BJ713" i="2"/>
  <c r="BK713" i="2"/>
  <c r="BL713" i="2"/>
  <c r="BM713" i="2"/>
  <c r="BN713" i="2"/>
  <c r="BO713" i="2"/>
  <c r="BH714" i="2"/>
  <c r="BI714" i="2"/>
  <c r="BJ714" i="2"/>
  <c r="BK714" i="2"/>
  <c r="BL714" i="2"/>
  <c r="BM714" i="2"/>
  <c r="BN714" i="2"/>
  <c r="BO714" i="2"/>
  <c r="BH715" i="2"/>
  <c r="BI715" i="2"/>
  <c r="BJ715" i="2"/>
  <c r="BK715" i="2"/>
  <c r="BL715" i="2"/>
  <c r="BM715" i="2"/>
  <c r="BN715" i="2"/>
  <c r="BO715" i="2"/>
  <c r="BH716" i="2"/>
  <c r="BI716" i="2"/>
  <c r="BJ716" i="2"/>
  <c r="BK716" i="2"/>
  <c r="BL716" i="2"/>
  <c r="BM716" i="2"/>
  <c r="BN716" i="2"/>
  <c r="BO716" i="2"/>
  <c r="BH717" i="2"/>
  <c r="BI717" i="2"/>
  <c r="BJ717" i="2"/>
  <c r="BK717" i="2"/>
  <c r="BL717" i="2"/>
  <c r="BM717" i="2"/>
  <c r="BN717" i="2"/>
  <c r="BO717" i="2"/>
  <c r="BH718" i="2"/>
  <c r="BI718" i="2"/>
  <c r="BJ718" i="2"/>
  <c r="BK718" i="2"/>
  <c r="BL718" i="2"/>
  <c r="BM718" i="2"/>
  <c r="BN718" i="2"/>
  <c r="BO718" i="2"/>
  <c r="BH719" i="2"/>
  <c r="BI719" i="2"/>
  <c r="BJ719" i="2"/>
  <c r="BK719" i="2"/>
  <c r="BL719" i="2"/>
  <c r="BM719" i="2"/>
  <c r="BN719" i="2"/>
  <c r="BO719" i="2"/>
  <c r="BH720" i="2"/>
  <c r="BI720" i="2"/>
  <c r="BJ720" i="2"/>
  <c r="BK720" i="2"/>
  <c r="BL720" i="2"/>
  <c r="BM720" i="2"/>
  <c r="BN720" i="2"/>
  <c r="BO720" i="2"/>
  <c r="BH721" i="2"/>
  <c r="BI721" i="2"/>
  <c r="BJ721" i="2"/>
  <c r="BK721" i="2"/>
  <c r="BL721" i="2"/>
  <c r="BM721" i="2"/>
  <c r="BN721" i="2"/>
  <c r="BO721" i="2"/>
  <c r="BH722" i="2"/>
  <c r="BI722" i="2"/>
  <c r="BJ722" i="2"/>
  <c r="BK722" i="2"/>
  <c r="BL722" i="2"/>
  <c r="BM722" i="2"/>
  <c r="BN722" i="2"/>
  <c r="BO722" i="2"/>
  <c r="BH723" i="2"/>
  <c r="BI723" i="2"/>
  <c r="BJ723" i="2"/>
  <c r="BK723" i="2"/>
  <c r="BL723" i="2"/>
  <c r="BM723" i="2"/>
  <c r="BN723" i="2"/>
  <c r="BO723" i="2"/>
  <c r="BH724" i="2"/>
  <c r="BI724" i="2"/>
  <c r="BJ724" i="2"/>
  <c r="BK724" i="2"/>
  <c r="BL724" i="2"/>
  <c r="BM724" i="2"/>
  <c r="BN724" i="2"/>
  <c r="BO724" i="2"/>
  <c r="BH725" i="2"/>
  <c r="BI725" i="2"/>
  <c r="BJ725" i="2"/>
  <c r="BK725" i="2"/>
  <c r="BL725" i="2"/>
  <c r="BM725" i="2"/>
  <c r="BN725" i="2"/>
  <c r="BO725" i="2"/>
  <c r="BH726" i="2"/>
  <c r="BI726" i="2"/>
  <c r="BJ726" i="2"/>
  <c r="BK726" i="2"/>
  <c r="BL726" i="2"/>
  <c r="BM726" i="2"/>
  <c r="BN726" i="2"/>
  <c r="BO726" i="2"/>
  <c r="BH727" i="2"/>
  <c r="BI727" i="2"/>
  <c r="BJ727" i="2"/>
  <c r="BK727" i="2"/>
  <c r="BL727" i="2"/>
  <c r="BM727" i="2"/>
  <c r="BN727" i="2"/>
  <c r="BO727" i="2"/>
  <c r="BH728" i="2"/>
  <c r="BI728" i="2"/>
  <c r="BJ728" i="2"/>
  <c r="BK728" i="2"/>
  <c r="BL728" i="2"/>
  <c r="BM728" i="2"/>
  <c r="BN728" i="2"/>
  <c r="BO728" i="2"/>
  <c r="BH729" i="2"/>
  <c r="BI729" i="2"/>
  <c r="BJ729" i="2"/>
  <c r="BK729" i="2"/>
  <c r="BL729" i="2"/>
  <c r="BM729" i="2"/>
  <c r="BN729" i="2"/>
  <c r="BO729" i="2"/>
  <c r="BH730" i="2"/>
  <c r="BI730" i="2"/>
  <c r="BJ730" i="2"/>
  <c r="BK730" i="2"/>
  <c r="BL730" i="2"/>
  <c r="BM730" i="2"/>
  <c r="BN730" i="2"/>
  <c r="BO730" i="2"/>
  <c r="BH731" i="2"/>
  <c r="BI731" i="2"/>
  <c r="BJ731" i="2"/>
  <c r="BK731" i="2"/>
  <c r="BL731" i="2"/>
  <c r="BM731" i="2"/>
  <c r="BN731" i="2"/>
  <c r="BO731" i="2"/>
  <c r="BH732" i="2"/>
  <c r="BI732" i="2"/>
  <c r="BJ732" i="2"/>
  <c r="BK732" i="2"/>
  <c r="BL732" i="2"/>
  <c r="BM732" i="2"/>
  <c r="BN732" i="2"/>
  <c r="BO732" i="2"/>
  <c r="BH733" i="2"/>
  <c r="BI733" i="2"/>
  <c r="BJ733" i="2"/>
  <c r="BK733" i="2"/>
  <c r="BL733" i="2"/>
  <c r="BM733" i="2"/>
  <c r="BN733" i="2"/>
  <c r="BO733" i="2"/>
  <c r="BH734" i="2"/>
  <c r="BI734" i="2"/>
  <c r="BJ734" i="2"/>
  <c r="BK734" i="2"/>
  <c r="BL734" i="2"/>
  <c r="BM734" i="2"/>
  <c r="BN734" i="2"/>
  <c r="BO734" i="2"/>
  <c r="BO553" i="2"/>
  <c r="BN553" i="2"/>
  <c r="BM553" i="2"/>
  <c r="BL553" i="2"/>
  <c r="BK553" i="2"/>
  <c r="BJ553" i="2"/>
  <c r="BI553" i="2"/>
  <c r="BH553" i="2"/>
  <c r="BR371" i="2"/>
  <c r="BS371" i="2"/>
  <c r="BT371" i="2"/>
  <c r="BU371" i="2"/>
  <c r="BV371" i="2"/>
  <c r="BW371" i="2"/>
  <c r="BX371" i="2"/>
  <c r="BY371" i="2"/>
  <c r="BR372" i="2"/>
  <c r="BS372" i="2"/>
  <c r="BT372" i="2"/>
  <c r="BU372" i="2"/>
  <c r="BV372" i="2"/>
  <c r="BW372" i="2"/>
  <c r="BX372" i="2"/>
  <c r="BY372" i="2"/>
  <c r="BR373" i="2"/>
  <c r="BS373" i="2"/>
  <c r="BT373" i="2"/>
  <c r="BU373" i="2"/>
  <c r="BV373" i="2"/>
  <c r="BW373" i="2"/>
  <c r="BX373" i="2"/>
  <c r="BY373" i="2"/>
  <c r="BR374" i="2"/>
  <c r="BS374" i="2"/>
  <c r="BT374" i="2"/>
  <c r="BU374" i="2"/>
  <c r="BV374" i="2"/>
  <c r="BW374" i="2"/>
  <c r="BX374" i="2"/>
  <c r="BY374" i="2"/>
  <c r="BR375" i="2"/>
  <c r="BS375" i="2"/>
  <c r="BT375" i="2"/>
  <c r="BU375" i="2"/>
  <c r="BV375" i="2"/>
  <c r="BW375" i="2"/>
  <c r="BX375" i="2"/>
  <c r="BY375" i="2"/>
  <c r="BR376" i="2"/>
  <c r="BS376" i="2"/>
  <c r="BT376" i="2"/>
  <c r="BU376" i="2"/>
  <c r="BV376" i="2"/>
  <c r="BW376" i="2"/>
  <c r="BX376" i="2"/>
  <c r="BY376" i="2"/>
  <c r="BR377" i="2"/>
  <c r="BS377" i="2"/>
  <c r="BT377" i="2"/>
  <c r="BU377" i="2"/>
  <c r="BV377" i="2"/>
  <c r="BW377" i="2"/>
  <c r="BX377" i="2"/>
  <c r="BY377" i="2"/>
  <c r="BR378" i="2"/>
  <c r="BS378" i="2"/>
  <c r="BT378" i="2"/>
  <c r="BU378" i="2"/>
  <c r="BV378" i="2"/>
  <c r="BW378" i="2"/>
  <c r="BX378" i="2"/>
  <c r="BY378" i="2"/>
  <c r="BR379" i="2"/>
  <c r="BS379" i="2"/>
  <c r="BT379" i="2"/>
  <c r="BU379" i="2"/>
  <c r="BV379" i="2"/>
  <c r="BW379" i="2"/>
  <c r="BX379" i="2"/>
  <c r="BY379" i="2"/>
  <c r="BR380" i="2"/>
  <c r="BS380" i="2"/>
  <c r="BT380" i="2"/>
  <c r="BU380" i="2"/>
  <c r="BV380" i="2"/>
  <c r="BW380" i="2"/>
  <c r="BX380" i="2"/>
  <c r="BY380" i="2"/>
  <c r="BR381" i="2"/>
  <c r="BS381" i="2"/>
  <c r="BT381" i="2"/>
  <c r="BU381" i="2"/>
  <c r="BV381" i="2"/>
  <c r="BW381" i="2"/>
  <c r="BX381" i="2"/>
  <c r="BY381" i="2"/>
  <c r="BR382" i="2"/>
  <c r="BS382" i="2"/>
  <c r="BT382" i="2"/>
  <c r="BU382" i="2"/>
  <c r="BV382" i="2"/>
  <c r="BW382" i="2"/>
  <c r="BX382" i="2"/>
  <c r="BY382" i="2"/>
  <c r="BR383" i="2"/>
  <c r="BS383" i="2"/>
  <c r="BT383" i="2"/>
  <c r="BU383" i="2"/>
  <c r="BV383" i="2"/>
  <c r="BW383" i="2"/>
  <c r="BX383" i="2"/>
  <c r="BY383" i="2"/>
  <c r="BR384" i="2"/>
  <c r="BS384" i="2"/>
  <c r="BT384" i="2"/>
  <c r="BU384" i="2"/>
  <c r="BV384" i="2"/>
  <c r="BW384" i="2"/>
  <c r="BX384" i="2"/>
  <c r="BY384" i="2"/>
  <c r="BR385" i="2"/>
  <c r="BS385" i="2"/>
  <c r="BT385" i="2"/>
  <c r="BU385" i="2"/>
  <c r="BV385" i="2"/>
  <c r="BW385" i="2"/>
  <c r="BX385" i="2"/>
  <c r="BY385" i="2"/>
  <c r="BR386" i="2"/>
  <c r="BS386" i="2"/>
  <c r="BT386" i="2"/>
  <c r="BU386" i="2"/>
  <c r="BV386" i="2"/>
  <c r="BW386" i="2"/>
  <c r="BX386" i="2"/>
  <c r="BY386" i="2"/>
  <c r="BR387" i="2"/>
  <c r="BS387" i="2"/>
  <c r="BT387" i="2"/>
  <c r="BU387" i="2"/>
  <c r="BV387" i="2"/>
  <c r="BW387" i="2"/>
  <c r="BX387" i="2"/>
  <c r="BY387" i="2"/>
  <c r="BR388" i="2"/>
  <c r="BS388" i="2"/>
  <c r="BT388" i="2"/>
  <c r="BU388" i="2"/>
  <c r="BV388" i="2"/>
  <c r="BW388" i="2"/>
  <c r="BX388" i="2"/>
  <c r="BY388" i="2"/>
  <c r="BR389" i="2"/>
  <c r="BS389" i="2"/>
  <c r="BT389" i="2"/>
  <c r="BU389" i="2"/>
  <c r="BV389" i="2"/>
  <c r="BW389" i="2"/>
  <c r="BX389" i="2"/>
  <c r="BY389" i="2"/>
  <c r="BR390" i="2"/>
  <c r="BS390" i="2"/>
  <c r="BT390" i="2"/>
  <c r="BU390" i="2"/>
  <c r="BV390" i="2"/>
  <c r="BW390" i="2"/>
  <c r="BX390" i="2"/>
  <c r="BY390" i="2"/>
  <c r="BR391" i="2"/>
  <c r="BS391" i="2"/>
  <c r="BT391" i="2"/>
  <c r="BU391" i="2"/>
  <c r="BV391" i="2"/>
  <c r="BW391" i="2"/>
  <c r="BX391" i="2"/>
  <c r="BY391" i="2"/>
  <c r="BR392" i="2"/>
  <c r="BS392" i="2"/>
  <c r="BT392" i="2"/>
  <c r="BU392" i="2"/>
  <c r="BV392" i="2"/>
  <c r="BW392" i="2"/>
  <c r="BX392" i="2"/>
  <c r="BY392" i="2"/>
  <c r="BR393" i="2"/>
  <c r="BS393" i="2"/>
  <c r="BT393" i="2"/>
  <c r="BU393" i="2"/>
  <c r="BV393" i="2"/>
  <c r="BW393" i="2"/>
  <c r="BX393" i="2"/>
  <c r="BY393" i="2"/>
  <c r="BR394" i="2"/>
  <c r="BS394" i="2"/>
  <c r="BT394" i="2"/>
  <c r="BU394" i="2"/>
  <c r="BV394" i="2"/>
  <c r="BW394" i="2"/>
  <c r="BX394" i="2"/>
  <c r="BY394" i="2"/>
  <c r="BR395" i="2"/>
  <c r="BS395" i="2"/>
  <c r="BT395" i="2"/>
  <c r="BU395" i="2"/>
  <c r="BV395" i="2"/>
  <c r="BW395" i="2"/>
  <c r="BX395" i="2"/>
  <c r="BY395" i="2"/>
  <c r="BR396" i="2"/>
  <c r="BS396" i="2"/>
  <c r="BT396" i="2"/>
  <c r="BU396" i="2"/>
  <c r="BV396" i="2"/>
  <c r="BW396" i="2"/>
  <c r="BX396" i="2"/>
  <c r="BY396" i="2"/>
  <c r="BR397" i="2"/>
  <c r="BS397" i="2"/>
  <c r="BT397" i="2"/>
  <c r="BU397" i="2"/>
  <c r="BV397" i="2"/>
  <c r="BW397" i="2"/>
  <c r="BX397" i="2"/>
  <c r="BY397" i="2"/>
  <c r="BR398" i="2"/>
  <c r="BS398" i="2"/>
  <c r="BT398" i="2"/>
  <c r="BU398" i="2"/>
  <c r="BV398" i="2"/>
  <c r="BW398" i="2"/>
  <c r="BX398" i="2"/>
  <c r="BY398" i="2"/>
  <c r="BR399" i="2"/>
  <c r="BS399" i="2"/>
  <c r="BT399" i="2"/>
  <c r="BU399" i="2"/>
  <c r="BV399" i="2"/>
  <c r="BW399" i="2"/>
  <c r="BX399" i="2"/>
  <c r="BY399" i="2"/>
  <c r="BR400" i="2"/>
  <c r="BS400" i="2"/>
  <c r="BT400" i="2"/>
  <c r="BU400" i="2"/>
  <c r="BV400" i="2"/>
  <c r="BW400" i="2"/>
  <c r="BX400" i="2"/>
  <c r="BY400" i="2"/>
  <c r="BR401" i="2"/>
  <c r="BS401" i="2"/>
  <c r="BT401" i="2"/>
  <c r="BU401" i="2"/>
  <c r="BV401" i="2"/>
  <c r="BW401" i="2"/>
  <c r="BX401" i="2"/>
  <c r="BY401" i="2"/>
  <c r="BR402" i="2"/>
  <c r="BS402" i="2"/>
  <c r="BT402" i="2"/>
  <c r="BU402" i="2"/>
  <c r="BV402" i="2"/>
  <c r="BW402" i="2"/>
  <c r="BX402" i="2"/>
  <c r="BY402" i="2"/>
  <c r="BR403" i="2"/>
  <c r="BS403" i="2"/>
  <c r="BT403" i="2"/>
  <c r="BU403" i="2"/>
  <c r="BV403" i="2"/>
  <c r="BW403" i="2"/>
  <c r="BX403" i="2"/>
  <c r="BY403" i="2"/>
  <c r="BR404" i="2"/>
  <c r="BS404" i="2"/>
  <c r="BT404" i="2"/>
  <c r="BU404" i="2"/>
  <c r="BV404" i="2"/>
  <c r="BW404" i="2"/>
  <c r="BX404" i="2"/>
  <c r="BY404" i="2"/>
  <c r="BR405" i="2"/>
  <c r="BS405" i="2"/>
  <c r="BT405" i="2"/>
  <c r="BU405" i="2"/>
  <c r="BV405" i="2"/>
  <c r="BW405" i="2"/>
  <c r="BX405" i="2"/>
  <c r="BY405" i="2"/>
  <c r="BR406" i="2"/>
  <c r="BS406" i="2"/>
  <c r="BT406" i="2"/>
  <c r="BU406" i="2"/>
  <c r="BV406" i="2"/>
  <c r="BW406" i="2"/>
  <c r="BX406" i="2"/>
  <c r="BY406" i="2"/>
  <c r="BR407" i="2"/>
  <c r="BS407" i="2"/>
  <c r="BT407" i="2"/>
  <c r="BU407" i="2"/>
  <c r="BV407" i="2"/>
  <c r="BW407" i="2"/>
  <c r="BX407" i="2"/>
  <c r="BY407" i="2"/>
  <c r="BR408" i="2"/>
  <c r="BS408" i="2"/>
  <c r="BT408" i="2"/>
  <c r="BU408" i="2"/>
  <c r="BV408" i="2"/>
  <c r="BW408" i="2"/>
  <c r="BX408" i="2"/>
  <c r="BY408" i="2"/>
  <c r="BR409" i="2"/>
  <c r="BS409" i="2"/>
  <c r="BT409" i="2"/>
  <c r="BU409" i="2"/>
  <c r="BV409" i="2"/>
  <c r="BW409" i="2"/>
  <c r="BX409" i="2"/>
  <c r="BY409" i="2"/>
  <c r="BR410" i="2"/>
  <c r="BS410" i="2"/>
  <c r="BT410" i="2"/>
  <c r="BU410" i="2"/>
  <c r="BV410" i="2"/>
  <c r="BW410" i="2"/>
  <c r="BX410" i="2"/>
  <c r="BY410" i="2"/>
  <c r="BR411" i="2"/>
  <c r="BS411" i="2"/>
  <c r="BT411" i="2"/>
  <c r="BU411" i="2"/>
  <c r="BV411" i="2"/>
  <c r="BW411" i="2"/>
  <c r="BX411" i="2"/>
  <c r="BY411" i="2"/>
  <c r="BR412" i="2"/>
  <c r="BS412" i="2"/>
  <c r="BT412" i="2"/>
  <c r="BU412" i="2"/>
  <c r="BV412" i="2"/>
  <c r="BW412" i="2"/>
  <c r="BX412" i="2"/>
  <c r="BY412" i="2"/>
  <c r="BR413" i="2"/>
  <c r="BS413" i="2"/>
  <c r="BT413" i="2"/>
  <c r="BU413" i="2"/>
  <c r="BV413" i="2"/>
  <c r="BW413" i="2"/>
  <c r="BX413" i="2"/>
  <c r="BY413" i="2"/>
  <c r="BR414" i="2"/>
  <c r="BS414" i="2"/>
  <c r="BT414" i="2"/>
  <c r="BU414" i="2"/>
  <c r="BV414" i="2"/>
  <c r="BW414" i="2"/>
  <c r="BX414" i="2"/>
  <c r="BY414" i="2"/>
  <c r="BR415" i="2"/>
  <c r="BS415" i="2"/>
  <c r="BT415" i="2"/>
  <c r="BU415" i="2"/>
  <c r="BV415" i="2"/>
  <c r="BW415" i="2"/>
  <c r="BX415" i="2"/>
  <c r="BY415" i="2"/>
  <c r="BR416" i="2"/>
  <c r="BS416" i="2"/>
  <c r="BT416" i="2"/>
  <c r="BU416" i="2"/>
  <c r="BV416" i="2"/>
  <c r="BW416" i="2"/>
  <c r="BX416" i="2"/>
  <c r="BY416" i="2"/>
  <c r="BR417" i="2"/>
  <c r="BS417" i="2"/>
  <c r="BT417" i="2"/>
  <c r="BU417" i="2"/>
  <c r="BV417" i="2"/>
  <c r="BW417" i="2"/>
  <c r="BX417" i="2"/>
  <c r="BY417" i="2"/>
  <c r="BR418" i="2"/>
  <c r="BS418" i="2"/>
  <c r="BT418" i="2"/>
  <c r="BU418" i="2"/>
  <c r="BV418" i="2"/>
  <c r="BW418" i="2"/>
  <c r="BX418" i="2"/>
  <c r="BY418" i="2"/>
  <c r="BR419" i="2"/>
  <c r="BS419" i="2"/>
  <c r="BT419" i="2"/>
  <c r="BU419" i="2"/>
  <c r="BV419" i="2"/>
  <c r="BW419" i="2"/>
  <c r="BX419" i="2"/>
  <c r="BY419" i="2"/>
  <c r="BR420" i="2"/>
  <c r="BS420" i="2"/>
  <c r="BT420" i="2"/>
  <c r="BU420" i="2"/>
  <c r="BV420" i="2"/>
  <c r="BW420" i="2"/>
  <c r="BX420" i="2"/>
  <c r="BY420" i="2"/>
  <c r="BR421" i="2"/>
  <c r="BS421" i="2"/>
  <c r="BT421" i="2"/>
  <c r="BU421" i="2"/>
  <c r="BV421" i="2"/>
  <c r="BW421" i="2"/>
  <c r="BX421" i="2"/>
  <c r="BY421" i="2"/>
  <c r="BR422" i="2"/>
  <c r="BS422" i="2"/>
  <c r="BT422" i="2"/>
  <c r="BU422" i="2"/>
  <c r="BV422" i="2"/>
  <c r="BW422" i="2"/>
  <c r="BX422" i="2"/>
  <c r="BY422" i="2"/>
  <c r="BR423" i="2"/>
  <c r="BS423" i="2"/>
  <c r="BT423" i="2"/>
  <c r="BU423" i="2"/>
  <c r="BV423" i="2"/>
  <c r="BW423" i="2"/>
  <c r="BX423" i="2"/>
  <c r="BY423" i="2"/>
  <c r="BR424" i="2"/>
  <c r="BS424" i="2"/>
  <c r="BT424" i="2"/>
  <c r="BU424" i="2"/>
  <c r="BV424" i="2"/>
  <c r="BW424" i="2"/>
  <c r="BX424" i="2"/>
  <c r="BY424" i="2"/>
  <c r="BR425" i="2"/>
  <c r="BS425" i="2"/>
  <c r="BT425" i="2"/>
  <c r="BU425" i="2"/>
  <c r="BV425" i="2"/>
  <c r="BW425" i="2"/>
  <c r="BX425" i="2"/>
  <c r="BY425" i="2"/>
  <c r="BR426" i="2"/>
  <c r="BS426" i="2"/>
  <c r="BT426" i="2"/>
  <c r="BU426" i="2"/>
  <c r="BV426" i="2"/>
  <c r="BW426" i="2"/>
  <c r="BX426" i="2"/>
  <c r="BY426" i="2"/>
  <c r="BR427" i="2"/>
  <c r="BS427" i="2"/>
  <c r="BT427" i="2"/>
  <c r="BU427" i="2"/>
  <c r="BV427" i="2"/>
  <c r="BW427" i="2"/>
  <c r="BX427" i="2"/>
  <c r="BY427" i="2"/>
  <c r="BR428" i="2"/>
  <c r="BS428" i="2"/>
  <c r="BT428" i="2"/>
  <c r="BU428" i="2"/>
  <c r="BV428" i="2"/>
  <c r="BW428" i="2"/>
  <c r="BX428" i="2"/>
  <c r="BY428" i="2"/>
  <c r="BR429" i="2"/>
  <c r="BS429" i="2"/>
  <c r="BT429" i="2"/>
  <c r="BU429" i="2"/>
  <c r="BV429" i="2"/>
  <c r="BW429" i="2"/>
  <c r="BX429" i="2"/>
  <c r="BY429" i="2"/>
  <c r="BR430" i="2"/>
  <c r="BS430" i="2"/>
  <c r="BT430" i="2"/>
  <c r="BU430" i="2"/>
  <c r="BV430" i="2"/>
  <c r="BW430" i="2"/>
  <c r="BX430" i="2"/>
  <c r="BY430" i="2"/>
  <c r="BR431" i="2"/>
  <c r="BS431" i="2"/>
  <c r="BT431" i="2"/>
  <c r="BU431" i="2"/>
  <c r="BV431" i="2"/>
  <c r="BW431" i="2"/>
  <c r="BX431" i="2"/>
  <c r="BY431" i="2"/>
  <c r="BR432" i="2"/>
  <c r="BS432" i="2"/>
  <c r="BT432" i="2"/>
  <c r="BU432" i="2"/>
  <c r="BV432" i="2"/>
  <c r="BW432" i="2"/>
  <c r="BX432" i="2"/>
  <c r="BY432" i="2"/>
  <c r="BR433" i="2"/>
  <c r="BS433" i="2"/>
  <c r="BT433" i="2"/>
  <c r="BU433" i="2"/>
  <c r="BV433" i="2"/>
  <c r="BW433" i="2"/>
  <c r="BX433" i="2"/>
  <c r="BY433" i="2"/>
  <c r="BR434" i="2"/>
  <c r="BS434" i="2"/>
  <c r="BT434" i="2"/>
  <c r="BU434" i="2"/>
  <c r="BV434" i="2"/>
  <c r="BW434" i="2"/>
  <c r="BX434" i="2"/>
  <c r="BY434" i="2"/>
  <c r="BR435" i="2"/>
  <c r="BS435" i="2"/>
  <c r="BT435" i="2"/>
  <c r="BU435" i="2"/>
  <c r="BV435" i="2"/>
  <c r="BW435" i="2"/>
  <c r="BX435" i="2"/>
  <c r="BY435" i="2"/>
  <c r="BR436" i="2"/>
  <c r="BS436" i="2"/>
  <c r="BT436" i="2"/>
  <c r="BU436" i="2"/>
  <c r="BV436" i="2"/>
  <c r="BW436" i="2"/>
  <c r="BX436" i="2"/>
  <c r="BY436" i="2"/>
  <c r="BR437" i="2"/>
  <c r="BS437" i="2"/>
  <c r="BT437" i="2"/>
  <c r="BU437" i="2"/>
  <c r="BV437" i="2"/>
  <c r="BW437" i="2"/>
  <c r="BX437" i="2"/>
  <c r="BY437" i="2"/>
  <c r="BR438" i="2"/>
  <c r="BS438" i="2"/>
  <c r="BT438" i="2"/>
  <c r="BU438" i="2"/>
  <c r="BV438" i="2"/>
  <c r="BW438" i="2"/>
  <c r="BX438" i="2"/>
  <c r="BY438" i="2"/>
  <c r="BR439" i="2"/>
  <c r="BS439" i="2"/>
  <c r="BT439" i="2"/>
  <c r="BU439" i="2"/>
  <c r="BV439" i="2"/>
  <c r="BW439" i="2"/>
  <c r="BX439" i="2"/>
  <c r="BY439" i="2"/>
  <c r="BR440" i="2"/>
  <c r="BS440" i="2"/>
  <c r="BT440" i="2"/>
  <c r="BU440" i="2"/>
  <c r="BV440" i="2"/>
  <c r="BW440" i="2"/>
  <c r="BX440" i="2"/>
  <c r="BY440" i="2"/>
  <c r="BR441" i="2"/>
  <c r="BS441" i="2"/>
  <c r="BT441" i="2"/>
  <c r="BU441" i="2"/>
  <c r="BV441" i="2"/>
  <c r="BW441" i="2"/>
  <c r="BX441" i="2"/>
  <c r="BY441" i="2"/>
  <c r="BR442" i="2"/>
  <c r="BS442" i="2"/>
  <c r="BT442" i="2"/>
  <c r="BU442" i="2"/>
  <c r="BV442" i="2"/>
  <c r="BW442" i="2"/>
  <c r="BX442" i="2"/>
  <c r="BY442" i="2"/>
  <c r="BR443" i="2"/>
  <c r="BS443" i="2"/>
  <c r="BT443" i="2"/>
  <c r="BU443" i="2"/>
  <c r="BV443" i="2"/>
  <c r="BW443" i="2"/>
  <c r="BX443" i="2"/>
  <c r="BY443" i="2"/>
  <c r="BR444" i="2"/>
  <c r="BS444" i="2"/>
  <c r="BT444" i="2"/>
  <c r="BU444" i="2"/>
  <c r="BV444" i="2"/>
  <c r="BW444" i="2"/>
  <c r="BX444" i="2"/>
  <c r="BY444" i="2"/>
  <c r="BR445" i="2"/>
  <c r="BS445" i="2"/>
  <c r="BT445" i="2"/>
  <c r="BU445" i="2"/>
  <c r="BV445" i="2"/>
  <c r="BW445" i="2"/>
  <c r="BX445" i="2"/>
  <c r="BY445" i="2"/>
  <c r="BR446" i="2"/>
  <c r="BS446" i="2"/>
  <c r="BT446" i="2"/>
  <c r="BU446" i="2"/>
  <c r="BV446" i="2"/>
  <c r="BW446" i="2"/>
  <c r="BX446" i="2"/>
  <c r="BY446" i="2"/>
  <c r="BR447" i="2"/>
  <c r="BS447" i="2"/>
  <c r="BT447" i="2"/>
  <c r="BU447" i="2"/>
  <c r="BV447" i="2"/>
  <c r="BW447" i="2"/>
  <c r="BX447" i="2"/>
  <c r="BY447" i="2"/>
  <c r="BR448" i="2"/>
  <c r="BS448" i="2"/>
  <c r="BT448" i="2"/>
  <c r="BU448" i="2"/>
  <c r="BV448" i="2"/>
  <c r="BW448" i="2"/>
  <c r="BX448" i="2"/>
  <c r="BY448" i="2"/>
  <c r="BR449" i="2"/>
  <c r="BS449" i="2"/>
  <c r="BT449" i="2"/>
  <c r="BU449" i="2"/>
  <c r="BV449" i="2"/>
  <c r="BW449" i="2"/>
  <c r="BX449" i="2"/>
  <c r="BY449" i="2"/>
  <c r="BR450" i="2"/>
  <c r="BS450" i="2"/>
  <c r="BT450" i="2"/>
  <c r="BU450" i="2"/>
  <c r="BV450" i="2"/>
  <c r="BW450" i="2"/>
  <c r="BX450" i="2"/>
  <c r="BY450" i="2"/>
  <c r="BR451" i="2"/>
  <c r="BS451" i="2"/>
  <c r="BT451" i="2"/>
  <c r="BU451" i="2"/>
  <c r="BV451" i="2"/>
  <c r="BW451" i="2"/>
  <c r="BX451" i="2"/>
  <c r="BY451" i="2"/>
  <c r="BR452" i="2"/>
  <c r="BS452" i="2"/>
  <c r="BT452" i="2"/>
  <c r="BU452" i="2"/>
  <c r="BV452" i="2"/>
  <c r="BW452" i="2"/>
  <c r="BX452" i="2"/>
  <c r="BY452" i="2"/>
  <c r="BR453" i="2"/>
  <c r="BS453" i="2"/>
  <c r="BT453" i="2"/>
  <c r="BU453" i="2"/>
  <c r="BV453" i="2"/>
  <c r="BW453" i="2"/>
  <c r="BX453" i="2"/>
  <c r="BY453" i="2"/>
  <c r="BR454" i="2"/>
  <c r="BS454" i="2"/>
  <c r="BT454" i="2"/>
  <c r="BU454" i="2"/>
  <c r="BV454" i="2"/>
  <c r="BW454" i="2"/>
  <c r="BX454" i="2"/>
  <c r="BY454" i="2"/>
  <c r="BR455" i="2"/>
  <c r="BS455" i="2"/>
  <c r="BT455" i="2"/>
  <c r="BU455" i="2"/>
  <c r="BV455" i="2"/>
  <c r="BW455" i="2"/>
  <c r="BX455" i="2"/>
  <c r="BY455" i="2"/>
  <c r="BR456" i="2"/>
  <c r="BS456" i="2"/>
  <c r="BT456" i="2"/>
  <c r="BU456" i="2"/>
  <c r="BV456" i="2"/>
  <c r="BW456" i="2"/>
  <c r="BX456" i="2"/>
  <c r="BY456" i="2"/>
  <c r="BR457" i="2"/>
  <c r="BS457" i="2"/>
  <c r="BT457" i="2"/>
  <c r="BU457" i="2"/>
  <c r="BV457" i="2"/>
  <c r="BW457" i="2"/>
  <c r="BX457" i="2"/>
  <c r="BY457" i="2"/>
  <c r="BR458" i="2"/>
  <c r="BS458" i="2"/>
  <c r="BT458" i="2"/>
  <c r="BU458" i="2"/>
  <c r="BV458" i="2"/>
  <c r="BW458" i="2"/>
  <c r="BX458" i="2"/>
  <c r="BY458" i="2"/>
  <c r="BR459" i="2"/>
  <c r="BS459" i="2"/>
  <c r="BT459" i="2"/>
  <c r="BU459" i="2"/>
  <c r="BV459" i="2"/>
  <c r="BW459" i="2"/>
  <c r="BX459" i="2"/>
  <c r="BY459" i="2"/>
  <c r="BR460" i="2"/>
  <c r="BS460" i="2"/>
  <c r="BT460" i="2"/>
  <c r="BU460" i="2"/>
  <c r="BV460" i="2"/>
  <c r="BW460" i="2"/>
  <c r="BX460" i="2"/>
  <c r="BY460" i="2"/>
  <c r="BR461" i="2"/>
  <c r="BS461" i="2"/>
  <c r="BT461" i="2"/>
  <c r="BU461" i="2"/>
  <c r="BV461" i="2"/>
  <c r="BW461" i="2"/>
  <c r="BX461" i="2"/>
  <c r="BY461" i="2"/>
  <c r="BR462" i="2"/>
  <c r="BS462" i="2"/>
  <c r="BT462" i="2"/>
  <c r="BU462" i="2"/>
  <c r="BV462" i="2"/>
  <c r="BW462" i="2"/>
  <c r="BX462" i="2"/>
  <c r="BY462" i="2"/>
  <c r="BR463" i="2"/>
  <c r="BS463" i="2"/>
  <c r="BT463" i="2"/>
  <c r="BU463" i="2"/>
  <c r="BV463" i="2"/>
  <c r="BW463" i="2"/>
  <c r="BX463" i="2"/>
  <c r="BY463" i="2"/>
  <c r="BR464" i="2"/>
  <c r="BS464" i="2"/>
  <c r="BT464" i="2"/>
  <c r="BU464" i="2"/>
  <c r="BV464" i="2"/>
  <c r="BW464" i="2"/>
  <c r="BX464" i="2"/>
  <c r="BY464" i="2"/>
  <c r="BR465" i="2"/>
  <c r="BS465" i="2"/>
  <c r="BT465" i="2"/>
  <c r="BU465" i="2"/>
  <c r="BV465" i="2"/>
  <c r="BW465" i="2"/>
  <c r="BX465" i="2"/>
  <c r="BY465" i="2"/>
  <c r="BR466" i="2"/>
  <c r="BS466" i="2"/>
  <c r="BT466" i="2"/>
  <c r="BU466" i="2"/>
  <c r="BV466" i="2"/>
  <c r="BW466" i="2"/>
  <c r="BX466" i="2"/>
  <c r="BY466" i="2"/>
  <c r="BR467" i="2"/>
  <c r="BS467" i="2"/>
  <c r="BT467" i="2"/>
  <c r="BU467" i="2"/>
  <c r="BV467" i="2"/>
  <c r="BW467" i="2"/>
  <c r="BX467" i="2"/>
  <c r="BY467" i="2"/>
  <c r="BR468" i="2"/>
  <c r="BS468" i="2"/>
  <c r="BT468" i="2"/>
  <c r="BU468" i="2"/>
  <c r="BV468" i="2"/>
  <c r="BW468" i="2"/>
  <c r="BX468" i="2"/>
  <c r="BY468" i="2"/>
  <c r="BR469" i="2"/>
  <c r="BS469" i="2"/>
  <c r="BT469" i="2"/>
  <c r="BU469" i="2"/>
  <c r="BV469" i="2"/>
  <c r="BW469" i="2"/>
  <c r="BX469" i="2"/>
  <c r="BY469" i="2"/>
  <c r="BR470" i="2"/>
  <c r="BS470" i="2"/>
  <c r="BT470" i="2"/>
  <c r="BU470" i="2"/>
  <c r="BV470" i="2"/>
  <c r="BW470" i="2"/>
  <c r="BX470" i="2"/>
  <c r="BY470" i="2"/>
  <c r="BR471" i="2"/>
  <c r="BS471" i="2"/>
  <c r="BT471" i="2"/>
  <c r="BU471" i="2"/>
  <c r="BV471" i="2"/>
  <c r="BW471" i="2"/>
  <c r="BX471" i="2"/>
  <c r="BY471" i="2"/>
  <c r="BR472" i="2"/>
  <c r="BS472" i="2"/>
  <c r="BT472" i="2"/>
  <c r="BU472" i="2"/>
  <c r="BV472" i="2"/>
  <c r="BW472" i="2"/>
  <c r="BX472" i="2"/>
  <c r="BY472" i="2"/>
  <c r="BR473" i="2"/>
  <c r="BS473" i="2"/>
  <c r="BT473" i="2"/>
  <c r="BU473" i="2"/>
  <c r="BV473" i="2"/>
  <c r="BW473" i="2"/>
  <c r="BX473" i="2"/>
  <c r="BY473" i="2"/>
  <c r="BR474" i="2"/>
  <c r="BS474" i="2"/>
  <c r="BT474" i="2"/>
  <c r="BU474" i="2"/>
  <c r="BV474" i="2"/>
  <c r="BW474" i="2"/>
  <c r="BX474" i="2"/>
  <c r="BY474" i="2"/>
  <c r="BR475" i="2"/>
  <c r="BS475" i="2"/>
  <c r="BT475" i="2"/>
  <c r="BU475" i="2"/>
  <c r="BV475" i="2"/>
  <c r="BW475" i="2"/>
  <c r="BX475" i="2"/>
  <c r="BY475" i="2"/>
  <c r="BR476" i="2"/>
  <c r="BS476" i="2"/>
  <c r="BT476" i="2"/>
  <c r="BU476" i="2"/>
  <c r="BV476" i="2"/>
  <c r="BW476" i="2"/>
  <c r="BX476" i="2"/>
  <c r="BY476" i="2"/>
  <c r="BR477" i="2"/>
  <c r="BS477" i="2"/>
  <c r="BT477" i="2"/>
  <c r="BU477" i="2"/>
  <c r="BV477" i="2"/>
  <c r="BW477" i="2"/>
  <c r="BX477" i="2"/>
  <c r="BY477" i="2"/>
  <c r="BR478" i="2"/>
  <c r="BS478" i="2"/>
  <c r="BT478" i="2"/>
  <c r="BU478" i="2"/>
  <c r="BV478" i="2"/>
  <c r="BW478" i="2"/>
  <c r="BX478" i="2"/>
  <c r="BY478" i="2"/>
  <c r="BR479" i="2"/>
  <c r="BS479" i="2"/>
  <c r="BT479" i="2"/>
  <c r="BU479" i="2"/>
  <c r="BV479" i="2"/>
  <c r="BW479" i="2"/>
  <c r="BX479" i="2"/>
  <c r="BY479" i="2"/>
  <c r="BR480" i="2"/>
  <c r="BS480" i="2"/>
  <c r="BT480" i="2"/>
  <c r="BU480" i="2"/>
  <c r="BV480" i="2"/>
  <c r="BW480" i="2"/>
  <c r="BX480" i="2"/>
  <c r="BY480" i="2"/>
  <c r="BR481" i="2"/>
  <c r="BS481" i="2"/>
  <c r="BT481" i="2"/>
  <c r="BU481" i="2"/>
  <c r="BV481" i="2"/>
  <c r="BW481" i="2"/>
  <c r="BX481" i="2"/>
  <c r="BY481" i="2"/>
  <c r="BR482" i="2"/>
  <c r="BS482" i="2"/>
  <c r="BT482" i="2"/>
  <c r="BU482" i="2"/>
  <c r="BV482" i="2"/>
  <c r="BW482" i="2"/>
  <c r="BX482" i="2"/>
  <c r="BY482" i="2"/>
  <c r="BR483" i="2"/>
  <c r="BS483" i="2"/>
  <c r="BT483" i="2"/>
  <c r="BU483" i="2"/>
  <c r="BV483" i="2"/>
  <c r="BW483" i="2"/>
  <c r="BX483" i="2"/>
  <c r="BY483" i="2"/>
  <c r="BR484" i="2"/>
  <c r="BS484" i="2"/>
  <c r="BT484" i="2"/>
  <c r="BU484" i="2"/>
  <c r="BV484" i="2"/>
  <c r="BW484" i="2"/>
  <c r="BX484" i="2"/>
  <c r="BY484" i="2"/>
  <c r="BR485" i="2"/>
  <c r="BS485" i="2"/>
  <c r="BT485" i="2"/>
  <c r="BU485" i="2"/>
  <c r="BV485" i="2"/>
  <c r="BW485" i="2"/>
  <c r="BX485" i="2"/>
  <c r="BY485" i="2"/>
  <c r="BR486" i="2"/>
  <c r="BS486" i="2"/>
  <c r="BT486" i="2"/>
  <c r="BU486" i="2"/>
  <c r="BV486" i="2"/>
  <c r="BW486" i="2"/>
  <c r="BX486" i="2"/>
  <c r="BY486" i="2"/>
  <c r="BR487" i="2"/>
  <c r="BS487" i="2"/>
  <c r="BT487" i="2"/>
  <c r="BU487" i="2"/>
  <c r="BV487" i="2"/>
  <c r="BW487" i="2"/>
  <c r="BX487" i="2"/>
  <c r="BY487" i="2"/>
  <c r="BR488" i="2"/>
  <c r="BS488" i="2"/>
  <c r="BT488" i="2"/>
  <c r="BU488" i="2"/>
  <c r="BV488" i="2"/>
  <c r="BW488" i="2"/>
  <c r="BX488" i="2"/>
  <c r="BY488" i="2"/>
  <c r="BR489" i="2"/>
  <c r="BS489" i="2"/>
  <c r="BT489" i="2"/>
  <c r="BU489" i="2"/>
  <c r="BV489" i="2"/>
  <c r="BW489" i="2"/>
  <c r="BX489" i="2"/>
  <c r="BY489" i="2"/>
  <c r="BR490" i="2"/>
  <c r="BS490" i="2"/>
  <c r="BT490" i="2"/>
  <c r="BU490" i="2"/>
  <c r="BV490" i="2"/>
  <c r="BW490" i="2"/>
  <c r="BX490" i="2"/>
  <c r="BY490" i="2"/>
  <c r="BR491" i="2"/>
  <c r="BS491" i="2"/>
  <c r="BT491" i="2"/>
  <c r="BU491" i="2"/>
  <c r="BV491" i="2"/>
  <c r="BW491" i="2"/>
  <c r="BX491" i="2"/>
  <c r="BY491" i="2"/>
  <c r="BR492" i="2"/>
  <c r="BS492" i="2"/>
  <c r="BT492" i="2"/>
  <c r="BU492" i="2"/>
  <c r="BV492" i="2"/>
  <c r="BW492" i="2"/>
  <c r="BX492" i="2"/>
  <c r="BY492" i="2"/>
  <c r="BR493" i="2"/>
  <c r="BS493" i="2"/>
  <c r="BT493" i="2"/>
  <c r="BU493" i="2"/>
  <c r="BV493" i="2"/>
  <c r="BW493" i="2"/>
  <c r="BX493" i="2"/>
  <c r="BY493" i="2"/>
  <c r="BR494" i="2"/>
  <c r="BS494" i="2"/>
  <c r="BT494" i="2"/>
  <c r="BU494" i="2"/>
  <c r="BV494" i="2"/>
  <c r="BW494" i="2"/>
  <c r="BX494" i="2"/>
  <c r="BY494" i="2"/>
  <c r="BR495" i="2"/>
  <c r="BS495" i="2"/>
  <c r="BT495" i="2"/>
  <c r="BU495" i="2"/>
  <c r="BV495" i="2"/>
  <c r="BW495" i="2"/>
  <c r="BX495" i="2"/>
  <c r="BY495" i="2"/>
  <c r="BR496" i="2"/>
  <c r="BS496" i="2"/>
  <c r="BT496" i="2"/>
  <c r="BU496" i="2"/>
  <c r="BV496" i="2"/>
  <c r="BW496" i="2"/>
  <c r="BX496" i="2"/>
  <c r="BY496" i="2"/>
  <c r="BR497" i="2"/>
  <c r="BS497" i="2"/>
  <c r="BT497" i="2"/>
  <c r="BU497" i="2"/>
  <c r="BV497" i="2"/>
  <c r="BW497" i="2"/>
  <c r="BX497" i="2"/>
  <c r="BY497" i="2"/>
  <c r="BR498" i="2"/>
  <c r="BS498" i="2"/>
  <c r="BT498" i="2"/>
  <c r="BU498" i="2"/>
  <c r="BV498" i="2"/>
  <c r="BW498" i="2"/>
  <c r="BX498" i="2"/>
  <c r="BY498" i="2"/>
  <c r="BR499" i="2"/>
  <c r="BS499" i="2"/>
  <c r="BT499" i="2"/>
  <c r="BU499" i="2"/>
  <c r="BV499" i="2"/>
  <c r="BW499" i="2"/>
  <c r="BX499" i="2"/>
  <c r="BY499" i="2"/>
  <c r="BR500" i="2"/>
  <c r="BS500" i="2"/>
  <c r="BT500" i="2"/>
  <c r="BU500" i="2"/>
  <c r="BV500" i="2"/>
  <c r="BW500" i="2"/>
  <c r="BX500" i="2"/>
  <c r="BY500" i="2"/>
  <c r="BR501" i="2"/>
  <c r="BS501" i="2"/>
  <c r="BT501" i="2"/>
  <c r="BU501" i="2"/>
  <c r="BV501" i="2"/>
  <c r="BW501" i="2"/>
  <c r="BX501" i="2"/>
  <c r="BY501" i="2"/>
  <c r="BR502" i="2"/>
  <c r="BS502" i="2"/>
  <c r="BT502" i="2"/>
  <c r="BU502" i="2"/>
  <c r="BV502" i="2"/>
  <c r="BW502" i="2"/>
  <c r="BX502" i="2"/>
  <c r="BY502" i="2"/>
  <c r="BR503" i="2"/>
  <c r="BS503" i="2"/>
  <c r="BT503" i="2"/>
  <c r="BU503" i="2"/>
  <c r="BV503" i="2"/>
  <c r="BW503" i="2"/>
  <c r="BX503" i="2"/>
  <c r="BY503" i="2"/>
  <c r="BR504" i="2"/>
  <c r="BS504" i="2"/>
  <c r="BT504" i="2"/>
  <c r="BU504" i="2"/>
  <c r="BV504" i="2"/>
  <c r="BW504" i="2"/>
  <c r="BX504" i="2"/>
  <c r="BY504" i="2"/>
  <c r="BR505" i="2"/>
  <c r="BS505" i="2"/>
  <c r="BT505" i="2"/>
  <c r="BU505" i="2"/>
  <c r="BV505" i="2"/>
  <c r="BW505" i="2"/>
  <c r="BX505" i="2"/>
  <c r="BY505" i="2"/>
  <c r="BR506" i="2"/>
  <c r="BS506" i="2"/>
  <c r="BT506" i="2"/>
  <c r="BU506" i="2"/>
  <c r="BV506" i="2"/>
  <c r="BW506" i="2"/>
  <c r="BX506" i="2"/>
  <c r="BY506" i="2"/>
  <c r="BR507" i="2"/>
  <c r="BS507" i="2"/>
  <c r="BT507" i="2"/>
  <c r="BU507" i="2"/>
  <c r="BV507" i="2"/>
  <c r="BW507" i="2"/>
  <c r="BX507" i="2"/>
  <c r="BY507" i="2"/>
  <c r="BR508" i="2"/>
  <c r="BS508" i="2"/>
  <c r="BT508" i="2"/>
  <c r="BU508" i="2"/>
  <c r="BV508" i="2"/>
  <c r="BW508" i="2"/>
  <c r="BX508" i="2"/>
  <c r="BY508" i="2"/>
  <c r="BR509" i="2"/>
  <c r="BS509" i="2"/>
  <c r="BT509" i="2"/>
  <c r="BU509" i="2"/>
  <c r="BV509" i="2"/>
  <c r="BW509" i="2"/>
  <c r="BX509" i="2"/>
  <c r="BY509" i="2"/>
  <c r="BR510" i="2"/>
  <c r="BS510" i="2"/>
  <c r="BT510" i="2"/>
  <c r="BU510" i="2"/>
  <c r="BV510" i="2"/>
  <c r="BW510" i="2"/>
  <c r="BX510" i="2"/>
  <c r="BY510" i="2"/>
  <c r="BR511" i="2"/>
  <c r="BS511" i="2"/>
  <c r="BT511" i="2"/>
  <c r="BU511" i="2"/>
  <c r="BV511" i="2"/>
  <c r="BW511" i="2"/>
  <c r="BX511" i="2"/>
  <c r="BY511" i="2"/>
  <c r="BR512" i="2"/>
  <c r="BS512" i="2"/>
  <c r="BT512" i="2"/>
  <c r="BU512" i="2"/>
  <c r="BV512" i="2"/>
  <c r="BW512" i="2"/>
  <c r="BX512" i="2"/>
  <c r="BY512" i="2"/>
  <c r="BR513" i="2"/>
  <c r="BS513" i="2"/>
  <c r="BT513" i="2"/>
  <c r="BU513" i="2"/>
  <c r="BV513" i="2"/>
  <c r="BW513" i="2"/>
  <c r="BX513" i="2"/>
  <c r="BY513" i="2"/>
  <c r="BR514" i="2"/>
  <c r="BS514" i="2"/>
  <c r="BT514" i="2"/>
  <c r="BU514" i="2"/>
  <c r="BV514" i="2"/>
  <c r="BW514" i="2"/>
  <c r="BX514" i="2"/>
  <c r="BY514" i="2"/>
  <c r="BR515" i="2"/>
  <c r="BS515" i="2"/>
  <c r="BT515" i="2"/>
  <c r="BU515" i="2"/>
  <c r="BV515" i="2"/>
  <c r="BW515" i="2"/>
  <c r="BX515" i="2"/>
  <c r="BY515" i="2"/>
  <c r="BR516" i="2"/>
  <c r="BS516" i="2"/>
  <c r="BT516" i="2"/>
  <c r="BU516" i="2"/>
  <c r="BV516" i="2"/>
  <c r="BW516" i="2"/>
  <c r="BX516" i="2"/>
  <c r="BY516" i="2"/>
  <c r="BR517" i="2"/>
  <c r="BS517" i="2"/>
  <c r="BT517" i="2"/>
  <c r="BU517" i="2"/>
  <c r="BV517" i="2"/>
  <c r="BW517" i="2"/>
  <c r="BX517" i="2"/>
  <c r="BY517" i="2"/>
  <c r="BR518" i="2"/>
  <c r="BS518" i="2"/>
  <c r="BT518" i="2"/>
  <c r="BU518" i="2"/>
  <c r="BV518" i="2"/>
  <c r="BW518" i="2"/>
  <c r="BX518" i="2"/>
  <c r="BY518" i="2"/>
  <c r="BR519" i="2"/>
  <c r="BS519" i="2"/>
  <c r="BT519" i="2"/>
  <c r="BU519" i="2"/>
  <c r="BV519" i="2"/>
  <c r="BW519" i="2"/>
  <c r="BX519" i="2"/>
  <c r="BY519" i="2"/>
  <c r="BR520" i="2"/>
  <c r="BS520" i="2"/>
  <c r="BT520" i="2"/>
  <c r="BU520" i="2"/>
  <c r="BV520" i="2"/>
  <c r="BW520" i="2"/>
  <c r="BX520" i="2"/>
  <c r="BY520" i="2"/>
  <c r="BR521" i="2"/>
  <c r="BS521" i="2"/>
  <c r="BT521" i="2"/>
  <c r="BU521" i="2"/>
  <c r="BV521" i="2"/>
  <c r="BW521" i="2"/>
  <c r="BX521" i="2"/>
  <c r="BY521" i="2"/>
  <c r="BR522" i="2"/>
  <c r="BS522" i="2"/>
  <c r="BT522" i="2"/>
  <c r="BU522" i="2"/>
  <c r="BV522" i="2"/>
  <c r="BW522" i="2"/>
  <c r="BX522" i="2"/>
  <c r="BY522" i="2"/>
  <c r="BR523" i="2"/>
  <c r="BS523" i="2"/>
  <c r="BT523" i="2"/>
  <c r="BU523" i="2"/>
  <c r="BV523" i="2"/>
  <c r="BW523" i="2"/>
  <c r="BX523" i="2"/>
  <c r="BY523" i="2"/>
  <c r="BR524" i="2"/>
  <c r="BS524" i="2"/>
  <c r="BT524" i="2"/>
  <c r="BU524" i="2"/>
  <c r="BV524" i="2"/>
  <c r="BW524" i="2"/>
  <c r="BX524" i="2"/>
  <c r="BY524" i="2"/>
  <c r="BR525" i="2"/>
  <c r="BS525" i="2"/>
  <c r="BT525" i="2"/>
  <c r="BU525" i="2"/>
  <c r="BV525" i="2"/>
  <c r="BW525" i="2"/>
  <c r="BX525" i="2"/>
  <c r="BY525" i="2"/>
  <c r="BR526" i="2"/>
  <c r="BS526" i="2"/>
  <c r="BT526" i="2"/>
  <c r="BU526" i="2"/>
  <c r="BV526" i="2"/>
  <c r="BW526" i="2"/>
  <c r="BX526" i="2"/>
  <c r="BY526" i="2"/>
  <c r="BR527" i="2"/>
  <c r="BS527" i="2"/>
  <c r="BT527" i="2"/>
  <c r="BU527" i="2"/>
  <c r="BV527" i="2"/>
  <c r="BW527" i="2"/>
  <c r="BX527" i="2"/>
  <c r="BY527" i="2"/>
  <c r="BR528" i="2"/>
  <c r="BS528" i="2"/>
  <c r="BT528" i="2"/>
  <c r="BU528" i="2"/>
  <c r="BV528" i="2"/>
  <c r="BW528" i="2"/>
  <c r="BX528" i="2"/>
  <c r="BY528" i="2"/>
  <c r="BR529" i="2"/>
  <c r="BS529" i="2"/>
  <c r="BT529" i="2"/>
  <c r="BU529" i="2"/>
  <c r="BV529" i="2"/>
  <c r="BW529" i="2"/>
  <c r="BX529" i="2"/>
  <c r="BY529" i="2"/>
  <c r="BR530" i="2"/>
  <c r="BS530" i="2"/>
  <c r="BT530" i="2"/>
  <c r="BU530" i="2"/>
  <c r="BV530" i="2"/>
  <c r="BW530" i="2"/>
  <c r="BX530" i="2"/>
  <c r="BY530" i="2"/>
  <c r="BR531" i="2"/>
  <c r="BS531" i="2"/>
  <c r="BT531" i="2"/>
  <c r="BU531" i="2"/>
  <c r="BV531" i="2"/>
  <c r="BW531" i="2"/>
  <c r="BX531" i="2"/>
  <c r="BY531" i="2"/>
  <c r="BR532" i="2"/>
  <c r="BS532" i="2"/>
  <c r="BT532" i="2"/>
  <c r="BU532" i="2"/>
  <c r="BV532" i="2"/>
  <c r="BW532" i="2"/>
  <c r="BX532" i="2"/>
  <c r="BY532" i="2"/>
  <c r="BR533" i="2"/>
  <c r="BS533" i="2"/>
  <c r="BT533" i="2"/>
  <c r="BU533" i="2"/>
  <c r="BV533" i="2"/>
  <c r="BW533" i="2"/>
  <c r="BX533" i="2"/>
  <c r="BY533" i="2"/>
  <c r="BR534" i="2"/>
  <c r="BS534" i="2"/>
  <c r="BT534" i="2"/>
  <c r="BU534" i="2"/>
  <c r="BV534" i="2"/>
  <c r="BW534" i="2"/>
  <c r="BX534" i="2"/>
  <c r="BY534" i="2"/>
  <c r="BR535" i="2"/>
  <c r="BS535" i="2"/>
  <c r="BT535" i="2"/>
  <c r="BU535" i="2"/>
  <c r="BV535" i="2"/>
  <c r="BW535" i="2"/>
  <c r="BX535" i="2"/>
  <c r="BY535" i="2"/>
  <c r="BR536" i="2"/>
  <c r="BS536" i="2"/>
  <c r="BT536" i="2"/>
  <c r="BU536" i="2"/>
  <c r="BV536" i="2"/>
  <c r="BW536" i="2"/>
  <c r="BX536" i="2"/>
  <c r="BY536" i="2"/>
  <c r="BR537" i="2"/>
  <c r="BS537" i="2"/>
  <c r="BT537" i="2"/>
  <c r="BU537" i="2"/>
  <c r="BV537" i="2"/>
  <c r="BW537" i="2"/>
  <c r="BX537" i="2"/>
  <c r="BY537" i="2"/>
  <c r="BR538" i="2"/>
  <c r="BS538" i="2"/>
  <c r="BT538" i="2"/>
  <c r="BU538" i="2"/>
  <c r="BV538" i="2"/>
  <c r="BW538" i="2"/>
  <c r="BX538" i="2"/>
  <c r="BY538" i="2"/>
  <c r="BR539" i="2"/>
  <c r="BS539" i="2"/>
  <c r="BT539" i="2"/>
  <c r="BU539" i="2"/>
  <c r="BV539" i="2"/>
  <c r="BW539" i="2"/>
  <c r="BX539" i="2"/>
  <c r="BY539" i="2"/>
  <c r="BR540" i="2"/>
  <c r="BS540" i="2"/>
  <c r="BT540" i="2"/>
  <c r="BU540" i="2"/>
  <c r="BV540" i="2"/>
  <c r="BW540" i="2"/>
  <c r="BX540" i="2"/>
  <c r="BY540" i="2"/>
  <c r="BR541" i="2"/>
  <c r="BS541" i="2"/>
  <c r="BT541" i="2"/>
  <c r="BU541" i="2"/>
  <c r="BV541" i="2"/>
  <c r="BW541" i="2"/>
  <c r="BX541" i="2"/>
  <c r="BY541" i="2"/>
  <c r="BR542" i="2"/>
  <c r="BS542" i="2"/>
  <c r="BT542" i="2"/>
  <c r="BU542" i="2"/>
  <c r="BV542" i="2"/>
  <c r="BW542" i="2"/>
  <c r="BX542" i="2"/>
  <c r="BY542" i="2"/>
  <c r="BR543" i="2"/>
  <c r="BS543" i="2"/>
  <c r="BT543" i="2"/>
  <c r="BU543" i="2"/>
  <c r="BV543" i="2"/>
  <c r="BW543" i="2"/>
  <c r="BX543" i="2"/>
  <c r="BY543" i="2"/>
  <c r="BR544" i="2"/>
  <c r="BS544" i="2"/>
  <c r="BT544" i="2"/>
  <c r="BU544" i="2"/>
  <c r="BV544" i="2"/>
  <c r="BW544" i="2"/>
  <c r="BX544" i="2"/>
  <c r="BY544" i="2"/>
  <c r="BR545" i="2"/>
  <c r="BS545" i="2"/>
  <c r="BT545" i="2"/>
  <c r="BU545" i="2"/>
  <c r="BV545" i="2"/>
  <c r="BW545" i="2"/>
  <c r="BX545" i="2"/>
  <c r="BY545" i="2"/>
  <c r="BR546" i="2"/>
  <c r="BS546" i="2"/>
  <c r="BT546" i="2"/>
  <c r="BU546" i="2"/>
  <c r="BV546" i="2"/>
  <c r="BW546" i="2"/>
  <c r="BX546" i="2"/>
  <c r="BY546" i="2"/>
  <c r="BR547" i="2"/>
  <c r="BS547" i="2"/>
  <c r="BT547" i="2"/>
  <c r="BU547" i="2"/>
  <c r="BV547" i="2"/>
  <c r="BW547" i="2"/>
  <c r="BX547" i="2"/>
  <c r="BY547" i="2"/>
  <c r="BR548" i="2"/>
  <c r="BS548" i="2"/>
  <c r="BT548" i="2"/>
  <c r="BU548" i="2"/>
  <c r="BV548" i="2"/>
  <c r="BW548" i="2"/>
  <c r="BX548" i="2"/>
  <c r="BY548" i="2"/>
  <c r="BR549" i="2"/>
  <c r="BS549" i="2"/>
  <c r="BT549" i="2"/>
  <c r="BU549" i="2"/>
  <c r="BV549" i="2"/>
  <c r="BW549" i="2"/>
  <c r="BX549" i="2"/>
  <c r="BY549" i="2"/>
  <c r="BR550" i="2"/>
  <c r="BS550" i="2"/>
  <c r="BT550" i="2"/>
  <c r="BU550" i="2"/>
  <c r="BV550" i="2"/>
  <c r="BW550" i="2"/>
  <c r="BX550" i="2"/>
  <c r="BY550" i="2"/>
  <c r="BR551" i="2"/>
  <c r="BS551" i="2"/>
  <c r="BT551" i="2"/>
  <c r="BU551" i="2"/>
  <c r="BV551" i="2"/>
  <c r="BW551" i="2"/>
  <c r="BX551" i="2"/>
  <c r="BY551" i="2"/>
  <c r="BY370" i="2"/>
  <c r="BX370" i="2"/>
  <c r="BW370" i="2"/>
  <c r="BV370" i="2"/>
  <c r="BU370" i="2"/>
  <c r="BT370" i="2"/>
  <c r="BS370" i="2"/>
  <c r="BR370" i="2"/>
  <c r="BH371" i="2"/>
  <c r="BI371" i="2"/>
  <c r="BJ371" i="2"/>
  <c r="BK371" i="2"/>
  <c r="BL371" i="2"/>
  <c r="BM371" i="2"/>
  <c r="BN371" i="2"/>
  <c r="BO371" i="2"/>
  <c r="BH372" i="2"/>
  <c r="BI372" i="2"/>
  <c r="BJ372" i="2"/>
  <c r="BK372" i="2"/>
  <c r="BL372" i="2"/>
  <c r="BM372" i="2"/>
  <c r="BN372" i="2"/>
  <c r="BO372" i="2"/>
  <c r="BH373" i="2"/>
  <c r="BI373" i="2"/>
  <c r="BJ373" i="2"/>
  <c r="BK373" i="2"/>
  <c r="BL373" i="2"/>
  <c r="BM373" i="2"/>
  <c r="BN373" i="2"/>
  <c r="BO373" i="2"/>
  <c r="BH374" i="2"/>
  <c r="BI374" i="2"/>
  <c r="BJ374" i="2"/>
  <c r="BK374" i="2"/>
  <c r="BL374" i="2"/>
  <c r="BM374" i="2"/>
  <c r="BN374" i="2"/>
  <c r="BO374" i="2"/>
  <c r="BH375" i="2"/>
  <c r="BI375" i="2"/>
  <c r="BJ375" i="2"/>
  <c r="BK375" i="2"/>
  <c r="BL375" i="2"/>
  <c r="BM375" i="2"/>
  <c r="BN375" i="2"/>
  <c r="BO375" i="2"/>
  <c r="BH376" i="2"/>
  <c r="BI376" i="2"/>
  <c r="BJ376" i="2"/>
  <c r="BK376" i="2"/>
  <c r="BL376" i="2"/>
  <c r="BM376" i="2"/>
  <c r="BN376" i="2"/>
  <c r="BO376" i="2"/>
  <c r="BH377" i="2"/>
  <c r="BI377" i="2"/>
  <c r="BJ377" i="2"/>
  <c r="BK377" i="2"/>
  <c r="BL377" i="2"/>
  <c r="BM377" i="2"/>
  <c r="BN377" i="2"/>
  <c r="BO377" i="2"/>
  <c r="BH378" i="2"/>
  <c r="BI378" i="2"/>
  <c r="BJ378" i="2"/>
  <c r="BK378" i="2"/>
  <c r="BL378" i="2"/>
  <c r="BM378" i="2"/>
  <c r="BN378" i="2"/>
  <c r="BO378" i="2"/>
  <c r="BH379" i="2"/>
  <c r="BI379" i="2"/>
  <c r="BJ379" i="2"/>
  <c r="BK379" i="2"/>
  <c r="BL379" i="2"/>
  <c r="BM379" i="2"/>
  <c r="BN379" i="2"/>
  <c r="BO379" i="2"/>
  <c r="BH380" i="2"/>
  <c r="BI380" i="2"/>
  <c r="BJ380" i="2"/>
  <c r="BK380" i="2"/>
  <c r="BL380" i="2"/>
  <c r="BM380" i="2"/>
  <c r="BN380" i="2"/>
  <c r="BO380" i="2"/>
  <c r="BH381" i="2"/>
  <c r="BI381" i="2"/>
  <c r="BJ381" i="2"/>
  <c r="BK381" i="2"/>
  <c r="BL381" i="2"/>
  <c r="BM381" i="2"/>
  <c r="BN381" i="2"/>
  <c r="BO381" i="2"/>
  <c r="BH382" i="2"/>
  <c r="BI382" i="2"/>
  <c r="BJ382" i="2"/>
  <c r="BK382" i="2"/>
  <c r="BL382" i="2"/>
  <c r="BM382" i="2"/>
  <c r="BN382" i="2"/>
  <c r="BO382" i="2"/>
  <c r="BH383" i="2"/>
  <c r="BI383" i="2"/>
  <c r="BJ383" i="2"/>
  <c r="BK383" i="2"/>
  <c r="BL383" i="2"/>
  <c r="BM383" i="2"/>
  <c r="BN383" i="2"/>
  <c r="BO383" i="2"/>
  <c r="BH384" i="2"/>
  <c r="BI384" i="2"/>
  <c r="BJ384" i="2"/>
  <c r="BK384" i="2"/>
  <c r="BL384" i="2"/>
  <c r="BM384" i="2"/>
  <c r="BN384" i="2"/>
  <c r="BO384" i="2"/>
  <c r="BH385" i="2"/>
  <c r="BI385" i="2"/>
  <c r="BJ385" i="2"/>
  <c r="BK385" i="2"/>
  <c r="BL385" i="2"/>
  <c r="BM385" i="2"/>
  <c r="BN385" i="2"/>
  <c r="BO385" i="2"/>
  <c r="BH386" i="2"/>
  <c r="BI386" i="2"/>
  <c r="BJ386" i="2"/>
  <c r="BK386" i="2"/>
  <c r="BL386" i="2"/>
  <c r="BM386" i="2"/>
  <c r="BN386" i="2"/>
  <c r="BO386" i="2"/>
  <c r="BH387" i="2"/>
  <c r="BI387" i="2"/>
  <c r="BJ387" i="2"/>
  <c r="BK387" i="2"/>
  <c r="BL387" i="2"/>
  <c r="BM387" i="2"/>
  <c r="BN387" i="2"/>
  <c r="BO387" i="2"/>
  <c r="BH388" i="2"/>
  <c r="BI388" i="2"/>
  <c r="BJ388" i="2"/>
  <c r="BK388" i="2"/>
  <c r="BL388" i="2"/>
  <c r="BM388" i="2"/>
  <c r="BN388" i="2"/>
  <c r="BO388" i="2"/>
  <c r="BH389" i="2"/>
  <c r="BI389" i="2"/>
  <c r="BJ389" i="2"/>
  <c r="BK389" i="2"/>
  <c r="BL389" i="2"/>
  <c r="BM389" i="2"/>
  <c r="BN389" i="2"/>
  <c r="BO389" i="2"/>
  <c r="BH390" i="2"/>
  <c r="BI390" i="2"/>
  <c r="BJ390" i="2"/>
  <c r="BK390" i="2"/>
  <c r="BL390" i="2"/>
  <c r="BM390" i="2"/>
  <c r="BN390" i="2"/>
  <c r="BO390" i="2"/>
  <c r="BH391" i="2"/>
  <c r="BI391" i="2"/>
  <c r="BJ391" i="2"/>
  <c r="BK391" i="2"/>
  <c r="BL391" i="2"/>
  <c r="BM391" i="2"/>
  <c r="BN391" i="2"/>
  <c r="BO391" i="2"/>
  <c r="BH392" i="2"/>
  <c r="BI392" i="2"/>
  <c r="BJ392" i="2"/>
  <c r="BK392" i="2"/>
  <c r="BL392" i="2"/>
  <c r="BM392" i="2"/>
  <c r="BN392" i="2"/>
  <c r="BO392" i="2"/>
  <c r="BH393" i="2"/>
  <c r="BI393" i="2"/>
  <c r="BJ393" i="2"/>
  <c r="BK393" i="2"/>
  <c r="BL393" i="2"/>
  <c r="BM393" i="2"/>
  <c r="BN393" i="2"/>
  <c r="BO393" i="2"/>
  <c r="BH394" i="2"/>
  <c r="BI394" i="2"/>
  <c r="BJ394" i="2"/>
  <c r="BK394" i="2"/>
  <c r="BL394" i="2"/>
  <c r="BM394" i="2"/>
  <c r="BN394" i="2"/>
  <c r="BO394" i="2"/>
  <c r="BH395" i="2"/>
  <c r="BI395" i="2"/>
  <c r="BJ395" i="2"/>
  <c r="BK395" i="2"/>
  <c r="BL395" i="2"/>
  <c r="BM395" i="2"/>
  <c r="BN395" i="2"/>
  <c r="BO395" i="2"/>
  <c r="BH396" i="2"/>
  <c r="BI396" i="2"/>
  <c r="BJ396" i="2"/>
  <c r="BK396" i="2"/>
  <c r="BL396" i="2"/>
  <c r="BM396" i="2"/>
  <c r="BN396" i="2"/>
  <c r="BO396" i="2"/>
  <c r="BH397" i="2"/>
  <c r="BI397" i="2"/>
  <c r="BJ397" i="2"/>
  <c r="BK397" i="2"/>
  <c r="BL397" i="2"/>
  <c r="BM397" i="2"/>
  <c r="BN397" i="2"/>
  <c r="BO397" i="2"/>
  <c r="BH398" i="2"/>
  <c r="BI398" i="2"/>
  <c r="BJ398" i="2"/>
  <c r="BK398" i="2"/>
  <c r="BL398" i="2"/>
  <c r="BM398" i="2"/>
  <c r="BN398" i="2"/>
  <c r="BO398" i="2"/>
  <c r="BH399" i="2"/>
  <c r="BI399" i="2"/>
  <c r="BJ399" i="2"/>
  <c r="BK399" i="2"/>
  <c r="BL399" i="2"/>
  <c r="BM399" i="2"/>
  <c r="BN399" i="2"/>
  <c r="BO399" i="2"/>
  <c r="BH400" i="2"/>
  <c r="BI400" i="2"/>
  <c r="BJ400" i="2"/>
  <c r="BK400" i="2"/>
  <c r="BL400" i="2"/>
  <c r="BM400" i="2"/>
  <c r="BN400" i="2"/>
  <c r="BO400" i="2"/>
  <c r="BH401" i="2"/>
  <c r="BI401" i="2"/>
  <c r="BJ401" i="2"/>
  <c r="BK401" i="2"/>
  <c r="BL401" i="2"/>
  <c r="BM401" i="2"/>
  <c r="BN401" i="2"/>
  <c r="BO401" i="2"/>
  <c r="BH402" i="2"/>
  <c r="BI402" i="2"/>
  <c r="BJ402" i="2"/>
  <c r="BK402" i="2"/>
  <c r="BL402" i="2"/>
  <c r="BM402" i="2"/>
  <c r="BN402" i="2"/>
  <c r="BO402" i="2"/>
  <c r="BH403" i="2"/>
  <c r="BI403" i="2"/>
  <c r="BJ403" i="2"/>
  <c r="BK403" i="2"/>
  <c r="BL403" i="2"/>
  <c r="BM403" i="2"/>
  <c r="BN403" i="2"/>
  <c r="BO403" i="2"/>
  <c r="BH404" i="2"/>
  <c r="BI404" i="2"/>
  <c r="BJ404" i="2"/>
  <c r="BK404" i="2"/>
  <c r="BL404" i="2"/>
  <c r="BM404" i="2"/>
  <c r="BN404" i="2"/>
  <c r="BO404" i="2"/>
  <c r="BH405" i="2"/>
  <c r="BI405" i="2"/>
  <c r="BJ405" i="2"/>
  <c r="BK405" i="2"/>
  <c r="BL405" i="2"/>
  <c r="BM405" i="2"/>
  <c r="BN405" i="2"/>
  <c r="BO405" i="2"/>
  <c r="BH406" i="2"/>
  <c r="BI406" i="2"/>
  <c r="BJ406" i="2"/>
  <c r="BK406" i="2"/>
  <c r="BL406" i="2"/>
  <c r="BM406" i="2"/>
  <c r="BN406" i="2"/>
  <c r="BO406" i="2"/>
  <c r="BH407" i="2"/>
  <c r="BI407" i="2"/>
  <c r="BJ407" i="2"/>
  <c r="BK407" i="2"/>
  <c r="BL407" i="2"/>
  <c r="BM407" i="2"/>
  <c r="BN407" i="2"/>
  <c r="BO407" i="2"/>
  <c r="BH408" i="2"/>
  <c r="BI408" i="2"/>
  <c r="BJ408" i="2"/>
  <c r="BK408" i="2"/>
  <c r="BL408" i="2"/>
  <c r="BM408" i="2"/>
  <c r="BN408" i="2"/>
  <c r="BO408" i="2"/>
  <c r="BH409" i="2"/>
  <c r="BI409" i="2"/>
  <c r="BJ409" i="2"/>
  <c r="BK409" i="2"/>
  <c r="BL409" i="2"/>
  <c r="BM409" i="2"/>
  <c r="BN409" i="2"/>
  <c r="BO409" i="2"/>
  <c r="BH410" i="2"/>
  <c r="BI410" i="2"/>
  <c r="BJ410" i="2"/>
  <c r="BK410" i="2"/>
  <c r="BL410" i="2"/>
  <c r="BM410" i="2"/>
  <c r="BN410" i="2"/>
  <c r="BO410" i="2"/>
  <c r="BH411" i="2"/>
  <c r="BI411" i="2"/>
  <c r="BJ411" i="2"/>
  <c r="BK411" i="2"/>
  <c r="BL411" i="2"/>
  <c r="BM411" i="2"/>
  <c r="BN411" i="2"/>
  <c r="BO411" i="2"/>
  <c r="BH412" i="2"/>
  <c r="BI412" i="2"/>
  <c r="BJ412" i="2"/>
  <c r="BK412" i="2"/>
  <c r="BL412" i="2"/>
  <c r="BM412" i="2"/>
  <c r="BN412" i="2"/>
  <c r="BO412" i="2"/>
  <c r="BH413" i="2"/>
  <c r="BI413" i="2"/>
  <c r="BJ413" i="2"/>
  <c r="BK413" i="2"/>
  <c r="BL413" i="2"/>
  <c r="BM413" i="2"/>
  <c r="BN413" i="2"/>
  <c r="BO413" i="2"/>
  <c r="BH414" i="2"/>
  <c r="BI414" i="2"/>
  <c r="BJ414" i="2"/>
  <c r="BK414" i="2"/>
  <c r="BL414" i="2"/>
  <c r="BM414" i="2"/>
  <c r="BN414" i="2"/>
  <c r="BO414" i="2"/>
  <c r="BH415" i="2"/>
  <c r="BI415" i="2"/>
  <c r="BJ415" i="2"/>
  <c r="BK415" i="2"/>
  <c r="BL415" i="2"/>
  <c r="BM415" i="2"/>
  <c r="BN415" i="2"/>
  <c r="BO415" i="2"/>
  <c r="BH416" i="2"/>
  <c r="BI416" i="2"/>
  <c r="BJ416" i="2"/>
  <c r="BK416" i="2"/>
  <c r="BL416" i="2"/>
  <c r="BM416" i="2"/>
  <c r="BN416" i="2"/>
  <c r="BO416" i="2"/>
  <c r="BH417" i="2"/>
  <c r="BI417" i="2"/>
  <c r="BJ417" i="2"/>
  <c r="BK417" i="2"/>
  <c r="BL417" i="2"/>
  <c r="BM417" i="2"/>
  <c r="BN417" i="2"/>
  <c r="BO417" i="2"/>
  <c r="BH418" i="2"/>
  <c r="BI418" i="2"/>
  <c r="BJ418" i="2"/>
  <c r="BK418" i="2"/>
  <c r="BL418" i="2"/>
  <c r="BM418" i="2"/>
  <c r="BN418" i="2"/>
  <c r="BO418" i="2"/>
  <c r="BH419" i="2"/>
  <c r="BI419" i="2"/>
  <c r="BJ419" i="2"/>
  <c r="BK419" i="2"/>
  <c r="BL419" i="2"/>
  <c r="BM419" i="2"/>
  <c r="BN419" i="2"/>
  <c r="BO419" i="2"/>
  <c r="BH420" i="2"/>
  <c r="BI420" i="2"/>
  <c r="BJ420" i="2"/>
  <c r="BK420" i="2"/>
  <c r="BL420" i="2"/>
  <c r="BM420" i="2"/>
  <c r="BN420" i="2"/>
  <c r="BO420" i="2"/>
  <c r="BH421" i="2"/>
  <c r="BI421" i="2"/>
  <c r="BJ421" i="2"/>
  <c r="BK421" i="2"/>
  <c r="BL421" i="2"/>
  <c r="BM421" i="2"/>
  <c r="BN421" i="2"/>
  <c r="BO421" i="2"/>
  <c r="BH422" i="2"/>
  <c r="BI422" i="2"/>
  <c r="BJ422" i="2"/>
  <c r="BK422" i="2"/>
  <c r="BL422" i="2"/>
  <c r="BM422" i="2"/>
  <c r="BN422" i="2"/>
  <c r="BO422" i="2"/>
  <c r="BH423" i="2"/>
  <c r="BI423" i="2"/>
  <c r="BJ423" i="2"/>
  <c r="BK423" i="2"/>
  <c r="BL423" i="2"/>
  <c r="BM423" i="2"/>
  <c r="BN423" i="2"/>
  <c r="BO423" i="2"/>
  <c r="BH424" i="2"/>
  <c r="BI424" i="2"/>
  <c r="BJ424" i="2"/>
  <c r="BK424" i="2"/>
  <c r="BL424" i="2"/>
  <c r="BM424" i="2"/>
  <c r="BN424" i="2"/>
  <c r="BO424" i="2"/>
  <c r="BH425" i="2"/>
  <c r="BI425" i="2"/>
  <c r="BJ425" i="2"/>
  <c r="BK425" i="2"/>
  <c r="BL425" i="2"/>
  <c r="BM425" i="2"/>
  <c r="BN425" i="2"/>
  <c r="BO425" i="2"/>
  <c r="BH426" i="2"/>
  <c r="BI426" i="2"/>
  <c r="BJ426" i="2"/>
  <c r="BK426" i="2"/>
  <c r="BL426" i="2"/>
  <c r="BM426" i="2"/>
  <c r="BN426" i="2"/>
  <c r="BO426" i="2"/>
  <c r="BH427" i="2"/>
  <c r="BI427" i="2"/>
  <c r="BJ427" i="2"/>
  <c r="BK427" i="2"/>
  <c r="BL427" i="2"/>
  <c r="BM427" i="2"/>
  <c r="BN427" i="2"/>
  <c r="BO427" i="2"/>
  <c r="BH428" i="2"/>
  <c r="BI428" i="2"/>
  <c r="BJ428" i="2"/>
  <c r="BK428" i="2"/>
  <c r="BL428" i="2"/>
  <c r="BM428" i="2"/>
  <c r="BN428" i="2"/>
  <c r="BO428" i="2"/>
  <c r="BH429" i="2"/>
  <c r="BI429" i="2"/>
  <c r="BJ429" i="2"/>
  <c r="BK429" i="2"/>
  <c r="BL429" i="2"/>
  <c r="BM429" i="2"/>
  <c r="BN429" i="2"/>
  <c r="BO429" i="2"/>
  <c r="BH430" i="2"/>
  <c r="BI430" i="2"/>
  <c r="BJ430" i="2"/>
  <c r="BK430" i="2"/>
  <c r="BL430" i="2"/>
  <c r="BM430" i="2"/>
  <c r="BN430" i="2"/>
  <c r="BO430" i="2"/>
  <c r="BH431" i="2"/>
  <c r="BI431" i="2"/>
  <c r="BJ431" i="2"/>
  <c r="BK431" i="2"/>
  <c r="BL431" i="2"/>
  <c r="BM431" i="2"/>
  <c r="BN431" i="2"/>
  <c r="BO431" i="2"/>
  <c r="BH432" i="2"/>
  <c r="BI432" i="2"/>
  <c r="BJ432" i="2"/>
  <c r="BK432" i="2"/>
  <c r="BL432" i="2"/>
  <c r="BM432" i="2"/>
  <c r="BN432" i="2"/>
  <c r="BO432" i="2"/>
  <c r="BH433" i="2"/>
  <c r="BI433" i="2"/>
  <c r="BJ433" i="2"/>
  <c r="BK433" i="2"/>
  <c r="BL433" i="2"/>
  <c r="BM433" i="2"/>
  <c r="BN433" i="2"/>
  <c r="BO433" i="2"/>
  <c r="BH434" i="2"/>
  <c r="BI434" i="2"/>
  <c r="BJ434" i="2"/>
  <c r="BK434" i="2"/>
  <c r="BL434" i="2"/>
  <c r="BM434" i="2"/>
  <c r="BN434" i="2"/>
  <c r="BO434" i="2"/>
  <c r="BH435" i="2"/>
  <c r="BI435" i="2"/>
  <c r="BJ435" i="2"/>
  <c r="BK435" i="2"/>
  <c r="BL435" i="2"/>
  <c r="BM435" i="2"/>
  <c r="BN435" i="2"/>
  <c r="BO435" i="2"/>
  <c r="BH436" i="2"/>
  <c r="BI436" i="2"/>
  <c r="BJ436" i="2"/>
  <c r="BK436" i="2"/>
  <c r="BL436" i="2"/>
  <c r="BM436" i="2"/>
  <c r="BN436" i="2"/>
  <c r="BO436" i="2"/>
  <c r="BH437" i="2"/>
  <c r="BI437" i="2"/>
  <c r="BJ437" i="2"/>
  <c r="BK437" i="2"/>
  <c r="BL437" i="2"/>
  <c r="BM437" i="2"/>
  <c r="BN437" i="2"/>
  <c r="BO437" i="2"/>
  <c r="BH438" i="2"/>
  <c r="BI438" i="2"/>
  <c r="BJ438" i="2"/>
  <c r="BK438" i="2"/>
  <c r="BL438" i="2"/>
  <c r="BM438" i="2"/>
  <c r="BN438" i="2"/>
  <c r="BO438" i="2"/>
  <c r="BH439" i="2"/>
  <c r="BI439" i="2"/>
  <c r="BJ439" i="2"/>
  <c r="BK439" i="2"/>
  <c r="BL439" i="2"/>
  <c r="BM439" i="2"/>
  <c r="BN439" i="2"/>
  <c r="BO439" i="2"/>
  <c r="BH440" i="2"/>
  <c r="BI440" i="2"/>
  <c r="BJ440" i="2"/>
  <c r="BK440" i="2"/>
  <c r="BL440" i="2"/>
  <c r="BM440" i="2"/>
  <c r="BN440" i="2"/>
  <c r="BO440" i="2"/>
  <c r="BH441" i="2"/>
  <c r="BI441" i="2"/>
  <c r="BJ441" i="2"/>
  <c r="BK441" i="2"/>
  <c r="BL441" i="2"/>
  <c r="BM441" i="2"/>
  <c r="BN441" i="2"/>
  <c r="BO441" i="2"/>
  <c r="BH442" i="2"/>
  <c r="BI442" i="2"/>
  <c r="BJ442" i="2"/>
  <c r="BK442" i="2"/>
  <c r="BL442" i="2"/>
  <c r="BM442" i="2"/>
  <c r="BN442" i="2"/>
  <c r="BO442" i="2"/>
  <c r="BH443" i="2"/>
  <c r="BI443" i="2"/>
  <c r="BJ443" i="2"/>
  <c r="BK443" i="2"/>
  <c r="BL443" i="2"/>
  <c r="BM443" i="2"/>
  <c r="BN443" i="2"/>
  <c r="BO443" i="2"/>
  <c r="BH444" i="2"/>
  <c r="BI444" i="2"/>
  <c r="BJ444" i="2"/>
  <c r="BK444" i="2"/>
  <c r="BL444" i="2"/>
  <c r="BM444" i="2"/>
  <c r="BN444" i="2"/>
  <c r="BO444" i="2"/>
  <c r="BH445" i="2"/>
  <c r="BI445" i="2"/>
  <c r="BJ445" i="2"/>
  <c r="BK445" i="2"/>
  <c r="BL445" i="2"/>
  <c r="BM445" i="2"/>
  <c r="BN445" i="2"/>
  <c r="BO445" i="2"/>
  <c r="BH446" i="2"/>
  <c r="BI446" i="2"/>
  <c r="BJ446" i="2"/>
  <c r="BK446" i="2"/>
  <c r="BL446" i="2"/>
  <c r="BM446" i="2"/>
  <c r="BN446" i="2"/>
  <c r="BO446" i="2"/>
  <c r="BH447" i="2"/>
  <c r="BI447" i="2"/>
  <c r="BJ447" i="2"/>
  <c r="BK447" i="2"/>
  <c r="BL447" i="2"/>
  <c r="BM447" i="2"/>
  <c r="BN447" i="2"/>
  <c r="BO447" i="2"/>
  <c r="BH448" i="2"/>
  <c r="BI448" i="2"/>
  <c r="BJ448" i="2"/>
  <c r="BK448" i="2"/>
  <c r="BL448" i="2"/>
  <c r="BM448" i="2"/>
  <c r="BN448" i="2"/>
  <c r="BO448" i="2"/>
  <c r="BH449" i="2"/>
  <c r="BI449" i="2"/>
  <c r="BJ449" i="2"/>
  <c r="BK449" i="2"/>
  <c r="BL449" i="2"/>
  <c r="BM449" i="2"/>
  <c r="BN449" i="2"/>
  <c r="BO449" i="2"/>
  <c r="BH450" i="2"/>
  <c r="BI450" i="2"/>
  <c r="BJ450" i="2"/>
  <c r="BK450" i="2"/>
  <c r="BL450" i="2"/>
  <c r="BM450" i="2"/>
  <c r="BN450" i="2"/>
  <c r="BO450" i="2"/>
  <c r="BH451" i="2"/>
  <c r="BI451" i="2"/>
  <c r="BJ451" i="2"/>
  <c r="BK451" i="2"/>
  <c r="BL451" i="2"/>
  <c r="BM451" i="2"/>
  <c r="BN451" i="2"/>
  <c r="BO451" i="2"/>
  <c r="BH452" i="2"/>
  <c r="BI452" i="2"/>
  <c r="BJ452" i="2"/>
  <c r="BK452" i="2"/>
  <c r="BL452" i="2"/>
  <c r="BM452" i="2"/>
  <c r="BN452" i="2"/>
  <c r="BO452" i="2"/>
  <c r="BH453" i="2"/>
  <c r="BI453" i="2"/>
  <c r="BJ453" i="2"/>
  <c r="BK453" i="2"/>
  <c r="BL453" i="2"/>
  <c r="BM453" i="2"/>
  <c r="BN453" i="2"/>
  <c r="BO453" i="2"/>
  <c r="BH454" i="2"/>
  <c r="BI454" i="2"/>
  <c r="BJ454" i="2"/>
  <c r="BK454" i="2"/>
  <c r="BL454" i="2"/>
  <c r="BM454" i="2"/>
  <c r="BN454" i="2"/>
  <c r="BO454" i="2"/>
  <c r="BH455" i="2"/>
  <c r="BI455" i="2"/>
  <c r="BJ455" i="2"/>
  <c r="BK455" i="2"/>
  <c r="BL455" i="2"/>
  <c r="BM455" i="2"/>
  <c r="BN455" i="2"/>
  <c r="BO455" i="2"/>
  <c r="BH456" i="2"/>
  <c r="BI456" i="2"/>
  <c r="BJ456" i="2"/>
  <c r="BK456" i="2"/>
  <c r="BL456" i="2"/>
  <c r="BM456" i="2"/>
  <c r="BN456" i="2"/>
  <c r="BO456" i="2"/>
  <c r="BH457" i="2"/>
  <c r="BI457" i="2"/>
  <c r="BJ457" i="2"/>
  <c r="BK457" i="2"/>
  <c r="BL457" i="2"/>
  <c r="BM457" i="2"/>
  <c r="BN457" i="2"/>
  <c r="BO457" i="2"/>
  <c r="BH458" i="2"/>
  <c r="BI458" i="2"/>
  <c r="BJ458" i="2"/>
  <c r="BK458" i="2"/>
  <c r="BL458" i="2"/>
  <c r="BM458" i="2"/>
  <c r="BN458" i="2"/>
  <c r="BO458" i="2"/>
  <c r="BH459" i="2"/>
  <c r="BI459" i="2"/>
  <c r="BJ459" i="2"/>
  <c r="BK459" i="2"/>
  <c r="BL459" i="2"/>
  <c r="BM459" i="2"/>
  <c r="BN459" i="2"/>
  <c r="BO459" i="2"/>
  <c r="BH460" i="2"/>
  <c r="BI460" i="2"/>
  <c r="BJ460" i="2"/>
  <c r="BK460" i="2"/>
  <c r="BL460" i="2"/>
  <c r="BM460" i="2"/>
  <c r="BN460" i="2"/>
  <c r="BO460" i="2"/>
  <c r="BH461" i="2"/>
  <c r="BI461" i="2"/>
  <c r="BJ461" i="2"/>
  <c r="BK461" i="2"/>
  <c r="BL461" i="2"/>
  <c r="BM461" i="2"/>
  <c r="BN461" i="2"/>
  <c r="BO461" i="2"/>
  <c r="BH462" i="2"/>
  <c r="BI462" i="2"/>
  <c r="BJ462" i="2"/>
  <c r="BK462" i="2"/>
  <c r="BL462" i="2"/>
  <c r="BM462" i="2"/>
  <c r="BN462" i="2"/>
  <c r="BO462" i="2"/>
  <c r="BH463" i="2"/>
  <c r="BI463" i="2"/>
  <c r="BJ463" i="2"/>
  <c r="BK463" i="2"/>
  <c r="BL463" i="2"/>
  <c r="BM463" i="2"/>
  <c r="BN463" i="2"/>
  <c r="BO463" i="2"/>
  <c r="BH464" i="2"/>
  <c r="BI464" i="2"/>
  <c r="BJ464" i="2"/>
  <c r="BK464" i="2"/>
  <c r="BL464" i="2"/>
  <c r="BM464" i="2"/>
  <c r="BN464" i="2"/>
  <c r="BO464" i="2"/>
  <c r="BH465" i="2"/>
  <c r="BI465" i="2"/>
  <c r="BJ465" i="2"/>
  <c r="BK465" i="2"/>
  <c r="BL465" i="2"/>
  <c r="BM465" i="2"/>
  <c r="BN465" i="2"/>
  <c r="BO465" i="2"/>
  <c r="BH466" i="2"/>
  <c r="BI466" i="2"/>
  <c r="BJ466" i="2"/>
  <c r="BK466" i="2"/>
  <c r="BL466" i="2"/>
  <c r="BM466" i="2"/>
  <c r="BN466" i="2"/>
  <c r="BO466" i="2"/>
  <c r="BH467" i="2"/>
  <c r="BI467" i="2"/>
  <c r="BJ467" i="2"/>
  <c r="BK467" i="2"/>
  <c r="BL467" i="2"/>
  <c r="BM467" i="2"/>
  <c r="BN467" i="2"/>
  <c r="BO467" i="2"/>
  <c r="BH468" i="2"/>
  <c r="BI468" i="2"/>
  <c r="BJ468" i="2"/>
  <c r="BK468" i="2"/>
  <c r="BL468" i="2"/>
  <c r="BM468" i="2"/>
  <c r="BN468" i="2"/>
  <c r="BO468" i="2"/>
  <c r="BH469" i="2"/>
  <c r="BI469" i="2"/>
  <c r="BJ469" i="2"/>
  <c r="BK469" i="2"/>
  <c r="BL469" i="2"/>
  <c r="BM469" i="2"/>
  <c r="BN469" i="2"/>
  <c r="BO469" i="2"/>
  <c r="BH470" i="2"/>
  <c r="BI470" i="2"/>
  <c r="BJ470" i="2"/>
  <c r="BK470" i="2"/>
  <c r="BL470" i="2"/>
  <c r="BM470" i="2"/>
  <c r="BN470" i="2"/>
  <c r="BO470" i="2"/>
  <c r="BH471" i="2"/>
  <c r="BI471" i="2"/>
  <c r="BJ471" i="2"/>
  <c r="BK471" i="2"/>
  <c r="BL471" i="2"/>
  <c r="BM471" i="2"/>
  <c r="BN471" i="2"/>
  <c r="BO471" i="2"/>
  <c r="BH472" i="2"/>
  <c r="BI472" i="2"/>
  <c r="BJ472" i="2"/>
  <c r="BK472" i="2"/>
  <c r="BL472" i="2"/>
  <c r="BM472" i="2"/>
  <c r="BN472" i="2"/>
  <c r="BO472" i="2"/>
  <c r="BH473" i="2"/>
  <c r="BI473" i="2"/>
  <c r="BJ473" i="2"/>
  <c r="BK473" i="2"/>
  <c r="BL473" i="2"/>
  <c r="BM473" i="2"/>
  <c r="BN473" i="2"/>
  <c r="BO473" i="2"/>
  <c r="BH474" i="2"/>
  <c r="BI474" i="2"/>
  <c r="BJ474" i="2"/>
  <c r="BK474" i="2"/>
  <c r="BL474" i="2"/>
  <c r="BM474" i="2"/>
  <c r="BN474" i="2"/>
  <c r="BO474" i="2"/>
  <c r="BH475" i="2"/>
  <c r="BI475" i="2"/>
  <c r="BJ475" i="2"/>
  <c r="BK475" i="2"/>
  <c r="BL475" i="2"/>
  <c r="BM475" i="2"/>
  <c r="BN475" i="2"/>
  <c r="BO475" i="2"/>
  <c r="BH476" i="2"/>
  <c r="BI476" i="2"/>
  <c r="BJ476" i="2"/>
  <c r="BK476" i="2"/>
  <c r="BL476" i="2"/>
  <c r="BM476" i="2"/>
  <c r="BN476" i="2"/>
  <c r="BO476" i="2"/>
  <c r="BH477" i="2"/>
  <c r="BI477" i="2"/>
  <c r="BJ477" i="2"/>
  <c r="BK477" i="2"/>
  <c r="BL477" i="2"/>
  <c r="BM477" i="2"/>
  <c r="BN477" i="2"/>
  <c r="BO477" i="2"/>
  <c r="BH478" i="2"/>
  <c r="BI478" i="2"/>
  <c r="BJ478" i="2"/>
  <c r="BK478" i="2"/>
  <c r="BL478" i="2"/>
  <c r="BM478" i="2"/>
  <c r="BN478" i="2"/>
  <c r="BO478" i="2"/>
  <c r="BH479" i="2"/>
  <c r="BI479" i="2"/>
  <c r="BJ479" i="2"/>
  <c r="BK479" i="2"/>
  <c r="BL479" i="2"/>
  <c r="BM479" i="2"/>
  <c r="BN479" i="2"/>
  <c r="BO479" i="2"/>
  <c r="BH480" i="2"/>
  <c r="BI480" i="2"/>
  <c r="BJ480" i="2"/>
  <c r="BK480" i="2"/>
  <c r="BL480" i="2"/>
  <c r="BM480" i="2"/>
  <c r="BN480" i="2"/>
  <c r="BO480" i="2"/>
  <c r="BH481" i="2"/>
  <c r="BI481" i="2"/>
  <c r="BJ481" i="2"/>
  <c r="BK481" i="2"/>
  <c r="BL481" i="2"/>
  <c r="BM481" i="2"/>
  <c r="BN481" i="2"/>
  <c r="BO481" i="2"/>
  <c r="BH482" i="2"/>
  <c r="BI482" i="2"/>
  <c r="BJ482" i="2"/>
  <c r="BK482" i="2"/>
  <c r="BL482" i="2"/>
  <c r="BM482" i="2"/>
  <c r="BN482" i="2"/>
  <c r="BO482" i="2"/>
  <c r="BH483" i="2"/>
  <c r="BI483" i="2"/>
  <c r="BJ483" i="2"/>
  <c r="BK483" i="2"/>
  <c r="BL483" i="2"/>
  <c r="BM483" i="2"/>
  <c r="BN483" i="2"/>
  <c r="BO483" i="2"/>
  <c r="BH484" i="2"/>
  <c r="BI484" i="2"/>
  <c r="BJ484" i="2"/>
  <c r="BK484" i="2"/>
  <c r="BL484" i="2"/>
  <c r="BM484" i="2"/>
  <c r="BN484" i="2"/>
  <c r="BO484" i="2"/>
  <c r="BH485" i="2"/>
  <c r="BI485" i="2"/>
  <c r="BJ485" i="2"/>
  <c r="BK485" i="2"/>
  <c r="BL485" i="2"/>
  <c r="BM485" i="2"/>
  <c r="BN485" i="2"/>
  <c r="BO485" i="2"/>
  <c r="BH486" i="2"/>
  <c r="BI486" i="2"/>
  <c r="BJ486" i="2"/>
  <c r="BK486" i="2"/>
  <c r="BL486" i="2"/>
  <c r="BM486" i="2"/>
  <c r="BN486" i="2"/>
  <c r="BO486" i="2"/>
  <c r="BH487" i="2"/>
  <c r="BI487" i="2"/>
  <c r="BJ487" i="2"/>
  <c r="BK487" i="2"/>
  <c r="BL487" i="2"/>
  <c r="BM487" i="2"/>
  <c r="BN487" i="2"/>
  <c r="BO487" i="2"/>
  <c r="BH488" i="2"/>
  <c r="BI488" i="2"/>
  <c r="BJ488" i="2"/>
  <c r="BK488" i="2"/>
  <c r="BL488" i="2"/>
  <c r="BM488" i="2"/>
  <c r="BN488" i="2"/>
  <c r="BO488" i="2"/>
  <c r="BH489" i="2"/>
  <c r="BI489" i="2"/>
  <c r="BJ489" i="2"/>
  <c r="BK489" i="2"/>
  <c r="BL489" i="2"/>
  <c r="BM489" i="2"/>
  <c r="BN489" i="2"/>
  <c r="BO489" i="2"/>
  <c r="BH490" i="2"/>
  <c r="BI490" i="2"/>
  <c r="BJ490" i="2"/>
  <c r="BK490" i="2"/>
  <c r="BL490" i="2"/>
  <c r="BM490" i="2"/>
  <c r="BN490" i="2"/>
  <c r="BO490" i="2"/>
  <c r="BH491" i="2"/>
  <c r="BI491" i="2"/>
  <c r="BJ491" i="2"/>
  <c r="BK491" i="2"/>
  <c r="BL491" i="2"/>
  <c r="BM491" i="2"/>
  <c r="BN491" i="2"/>
  <c r="BO491" i="2"/>
  <c r="BH492" i="2"/>
  <c r="BI492" i="2"/>
  <c r="BJ492" i="2"/>
  <c r="BK492" i="2"/>
  <c r="BL492" i="2"/>
  <c r="BM492" i="2"/>
  <c r="BN492" i="2"/>
  <c r="BO492" i="2"/>
  <c r="BH493" i="2"/>
  <c r="BI493" i="2"/>
  <c r="BJ493" i="2"/>
  <c r="BK493" i="2"/>
  <c r="BL493" i="2"/>
  <c r="BM493" i="2"/>
  <c r="BN493" i="2"/>
  <c r="BO493" i="2"/>
  <c r="BH494" i="2"/>
  <c r="BI494" i="2"/>
  <c r="BJ494" i="2"/>
  <c r="BK494" i="2"/>
  <c r="BL494" i="2"/>
  <c r="BM494" i="2"/>
  <c r="BN494" i="2"/>
  <c r="BO494" i="2"/>
  <c r="BH495" i="2"/>
  <c r="BI495" i="2"/>
  <c r="BJ495" i="2"/>
  <c r="BK495" i="2"/>
  <c r="BL495" i="2"/>
  <c r="BM495" i="2"/>
  <c r="BN495" i="2"/>
  <c r="BO495" i="2"/>
  <c r="BH496" i="2"/>
  <c r="BI496" i="2"/>
  <c r="BJ496" i="2"/>
  <c r="BK496" i="2"/>
  <c r="BL496" i="2"/>
  <c r="BM496" i="2"/>
  <c r="BN496" i="2"/>
  <c r="BO496" i="2"/>
  <c r="BH497" i="2"/>
  <c r="BI497" i="2"/>
  <c r="BJ497" i="2"/>
  <c r="BK497" i="2"/>
  <c r="BL497" i="2"/>
  <c r="BM497" i="2"/>
  <c r="BN497" i="2"/>
  <c r="BO497" i="2"/>
  <c r="BH498" i="2"/>
  <c r="BI498" i="2"/>
  <c r="BJ498" i="2"/>
  <c r="BK498" i="2"/>
  <c r="BL498" i="2"/>
  <c r="BM498" i="2"/>
  <c r="BN498" i="2"/>
  <c r="BO498" i="2"/>
  <c r="BH499" i="2"/>
  <c r="BI499" i="2"/>
  <c r="BJ499" i="2"/>
  <c r="BK499" i="2"/>
  <c r="BL499" i="2"/>
  <c r="BM499" i="2"/>
  <c r="BN499" i="2"/>
  <c r="BO499" i="2"/>
  <c r="BH500" i="2"/>
  <c r="BI500" i="2"/>
  <c r="BJ500" i="2"/>
  <c r="BK500" i="2"/>
  <c r="BL500" i="2"/>
  <c r="BM500" i="2"/>
  <c r="BN500" i="2"/>
  <c r="BO500" i="2"/>
  <c r="BH501" i="2"/>
  <c r="BI501" i="2"/>
  <c r="BJ501" i="2"/>
  <c r="BK501" i="2"/>
  <c r="BL501" i="2"/>
  <c r="BM501" i="2"/>
  <c r="BN501" i="2"/>
  <c r="BO501" i="2"/>
  <c r="BH502" i="2"/>
  <c r="BI502" i="2"/>
  <c r="BJ502" i="2"/>
  <c r="BK502" i="2"/>
  <c r="BL502" i="2"/>
  <c r="BM502" i="2"/>
  <c r="BN502" i="2"/>
  <c r="BO502" i="2"/>
  <c r="BH503" i="2"/>
  <c r="BI503" i="2"/>
  <c r="BJ503" i="2"/>
  <c r="BK503" i="2"/>
  <c r="BL503" i="2"/>
  <c r="BM503" i="2"/>
  <c r="BN503" i="2"/>
  <c r="BO503" i="2"/>
  <c r="BH504" i="2"/>
  <c r="BI504" i="2"/>
  <c r="BJ504" i="2"/>
  <c r="BK504" i="2"/>
  <c r="BL504" i="2"/>
  <c r="BM504" i="2"/>
  <c r="BN504" i="2"/>
  <c r="BO504" i="2"/>
  <c r="BH505" i="2"/>
  <c r="BI505" i="2"/>
  <c r="BJ505" i="2"/>
  <c r="BK505" i="2"/>
  <c r="BL505" i="2"/>
  <c r="BM505" i="2"/>
  <c r="BN505" i="2"/>
  <c r="BO505" i="2"/>
  <c r="BH506" i="2"/>
  <c r="BI506" i="2"/>
  <c r="BJ506" i="2"/>
  <c r="BK506" i="2"/>
  <c r="BL506" i="2"/>
  <c r="BM506" i="2"/>
  <c r="BN506" i="2"/>
  <c r="BO506" i="2"/>
  <c r="BH507" i="2"/>
  <c r="BI507" i="2"/>
  <c r="BJ507" i="2"/>
  <c r="BK507" i="2"/>
  <c r="BL507" i="2"/>
  <c r="BM507" i="2"/>
  <c r="BN507" i="2"/>
  <c r="BO507" i="2"/>
  <c r="BH508" i="2"/>
  <c r="BI508" i="2"/>
  <c r="BJ508" i="2"/>
  <c r="BK508" i="2"/>
  <c r="BL508" i="2"/>
  <c r="BM508" i="2"/>
  <c r="BN508" i="2"/>
  <c r="BO508" i="2"/>
  <c r="BH509" i="2"/>
  <c r="BI509" i="2"/>
  <c r="BJ509" i="2"/>
  <c r="BK509" i="2"/>
  <c r="BL509" i="2"/>
  <c r="BM509" i="2"/>
  <c r="BN509" i="2"/>
  <c r="BO509" i="2"/>
  <c r="BH510" i="2"/>
  <c r="BI510" i="2"/>
  <c r="BJ510" i="2"/>
  <c r="BK510" i="2"/>
  <c r="BL510" i="2"/>
  <c r="BM510" i="2"/>
  <c r="BN510" i="2"/>
  <c r="BO510" i="2"/>
  <c r="BH511" i="2"/>
  <c r="BI511" i="2"/>
  <c r="BJ511" i="2"/>
  <c r="BK511" i="2"/>
  <c r="BL511" i="2"/>
  <c r="BM511" i="2"/>
  <c r="BN511" i="2"/>
  <c r="BO511" i="2"/>
  <c r="BH512" i="2"/>
  <c r="BI512" i="2"/>
  <c r="BJ512" i="2"/>
  <c r="BK512" i="2"/>
  <c r="BL512" i="2"/>
  <c r="BM512" i="2"/>
  <c r="BN512" i="2"/>
  <c r="BO512" i="2"/>
  <c r="BH513" i="2"/>
  <c r="BI513" i="2"/>
  <c r="BJ513" i="2"/>
  <c r="BK513" i="2"/>
  <c r="BL513" i="2"/>
  <c r="BM513" i="2"/>
  <c r="BN513" i="2"/>
  <c r="BO513" i="2"/>
  <c r="BH514" i="2"/>
  <c r="BI514" i="2"/>
  <c r="BJ514" i="2"/>
  <c r="BK514" i="2"/>
  <c r="BL514" i="2"/>
  <c r="BM514" i="2"/>
  <c r="BN514" i="2"/>
  <c r="BO514" i="2"/>
  <c r="BH515" i="2"/>
  <c r="BI515" i="2"/>
  <c r="BJ515" i="2"/>
  <c r="BK515" i="2"/>
  <c r="BL515" i="2"/>
  <c r="BM515" i="2"/>
  <c r="BN515" i="2"/>
  <c r="BO515" i="2"/>
  <c r="BH516" i="2"/>
  <c r="BI516" i="2"/>
  <c r="BJ516" i="2"/>
  <c r="BK516" i="2"/>
  <c r="BL516" i="2"/>
  <c r="BM516" i="2"/>
  <c r="BN516" i="2"/>
  <c r="BO516" i="2"/>
  <c r="BH517" i="2"/>
  <c r="BI517" i="2"/>
  <c r="BJ517" i="2"/>
  <c r="BK517" i="2"/>
  <c r="BL517" i="2"/>
  <c r="BM517" i="2"/>
  <c r="BN517" i="2"/>
  <c r="BO517" i="2"/>
  <c r="BH518" i="2"/>
  <c r="BI518" i="2"/>
  <c r="BJ518" i="2"/>
  <c r="BK518" i="2"/>
  <c r="BL518" i="2"/>
  <c r="BM518" i="2"/>
  <c r="BN518" i="2"/>
  <c r="BO518" i="2"/>
  <c r="BH519" i="2"/>
  <c r="BI519" i="2"/>
  <c r="BJ519" i="2"/>
  <c r="BK519" i="2"/>
  <c r="BL519" i="2"/>
  <c r="BM519" i="2"/>
  <c r="BN519" i="2"/>
  <c r="BO519" i="2"/>
  <c r="BH520" i="2"/>
  <c r="BI520" i="2"/>
  <c r="BJ520" i="2"/>
  <c r="BK520" i="2"/>
  <c r="BL520" i="2"/>
  <c r="BM520" i="2"/>
  <c r="BN520" i="2"/>
  <c r="BO520" i="2"/>
  <c r="BH521" i="2"/>
  <c r="BI521" i="2"/>
  <c r="BJ521" i="2"/>
  <c r="BK521" i="2"/>
  <c r="BL521" i="2"/>
  <c r="BM521" i="2"/>
  <c r="BN521" i="2"/>
  <c r="BO521" i="2"/>
  <c r="BH522" i="2"/>
  <c r="BI522" i="2"/>
  <c r="BJ522" i="2"/>
  <c r="BK522" i="2"/>
  <c r="BL522" i="2"/>
  <c r="BM522" i="2"/>
  <c r="BN522" i="2"/>
  <c r="BO522" i="2"/>
  <c r="BH523" i="2"/>
  <c r="BI523" i="2"/>
  <c r="BJ523" i="2"/>
  <c r="BK523" i="2"/>
  <c r="BL523" i="2"/>
  <c r="BM523" i="2"/>
  <c r="BN523" i="2"/>
  <c r="BO523" i="2"/>
  <c r="BH524" i="2"/>
  <c r="BI524" i="2"/>
  <c r="BJ524" i="2"/>
  <c r="BK524" i="2"/>
  <c r="BL524" i="2"/>
  <c r="BM524" i="2"/>
  <c r="BN524" i="2"/>
  <c r="BO524" i="2"/>
  <c r="BH525" i="2"/>
  <c r="BI525" i="2"/>
  <c r="BJ525" i="2"/>
  <c r="BK525" i="2"/>
  <c r="BL525" i="2"/>
  <c r="BM525" i="2"/>
  <c r="BN525" i="2"/>
  <c r="BO525" i="2"/>
  <c r="BH526" i="2"/>
  <c r="BI526" i="2"/>
  <c r="BJ526" i="2"/>
  <c r="BK526" i="2"/>
  <c r="BL526" i="2"/>
  <c r="BM526" i="2"/>
  <c r="BN526" i="2"/>
  <c r="BO526" i="2"/>
  <c r="BH527" i="2"/>
  <c r="BI527" i="2"/>
  <c r="BJ527" i="2"/>
  <c r="BK527" i="2"/>
  <c r="BL527" i="2"/>
  <c r="BM527" i="2"/>
  <c r="BN527" i="2"/>
  <c r="BO527" i="2"/>
  <c r="BH528" i="2"/>
  <c r="BI528" i="2"/>
  <c r="BJ528" i="2"/>
  <c r="BK528" i="2"/>
  <c r="BL528" i="2"/>
  <c r="BM528" i="2"/>
  <c r="BN528" i="2"/>
  <c r="BO528" i="2"/>
  <c r="BH529" i="2"/>
  <c r="BI529" i="2"/>
  <c r="BJ529" i="2"/>
  <c r="BK529" i="2"/>
  <c r="BL529" i="2"/>
  <c r="BM529" i="2"/>
  <c r="BN529" i="2"/>
  <c r="BO529" i="2"/>
  <c r="BH530" i="2"/>
  <c r="BI530" i="2"/>
  <c r="BJ530" i="2"/>
  <c r="BK530" i="2"/>
  <c r="BL530" i="2"/>
  <c r="BM530" i="2"/>
  <c r="BN530" i="2"/>
  <c r="BO530" i="2"/>
  <c r="BH531" i="2"/>
  <c r="BI531" i="2"/>
  <c r="BJ531" i="2"/>
  <c r="BK531" i="2"/>
  <c r="BL531" i="2"/>
  <c r="BM531" i="2"/>
  <c r="BN531" i="2"/>
  <c r="BO531" i="2"/>
  <c r="BH532" i="2"/>
  <c r="BI532" i="2"/>
  <c r="BJ532" i="2"/>
  <c r="BK532" i="2"/>
  <c r="BL532" i="2"/>
  <c r="BM532" i="2"/>
  <c r="BN532" i="2"/>
  <c r="BO532" i="2"/>
  <c r="BH533" i="2"/>
  <c r="BI533" i="2"/>
  <c r="BJ533" i="2"/>
  <c r="BK533" i="2"/>
  <c r="BL533" i="2"/>
  <c r="BM533" i="2"/>
  <c r="BN533" i="2"/>
  <c r="BO533" i="2"/>
  <c r="BH534" i="2"/>
  <c r="BI534" i="2"/>
  <c r="BJ534" i="2"/>
  <c r="BK534" i="2"/>
  <c r="BL534" i="2"/>
  <c r="BM534" i="2"/>
  <c r="BN534" i="2"/>
  <c r="BO534" i="2"/>
  <c r="BH535" i="2"/>
  <c r="BI535" i="2"/>
  <c r="BJ535" i="2"/>
  <c r="BK535" i="2"/>
  <c r="BL535" i="2"/>
  <c r="BM535" i="2"/>
  <c r="BN535" i="2"/>
  <c r="BO535" i="2"/>
  <c r="BH536" i="2"/>
  <c r="BI536" i="2"/>
  <c r="BJ536" i="2"/>
  <c r="BK536" i="2"/>
  <c r="BL536" i="2"/>
  <c r="BM536" i="2"/>
  <c r="BN536" i="2"/>
  <c r="BO536" i="2"/>
  <c r="BH537" i="2"/>
  <c r="BI537" i="2"/>
  <c r="BJ537" i="2"/>
  <c r="BK537" i="2"/>
  <c r="BL537" i="2"/>
  <c r="BM537" i="2"/>
  <c r="BN537" i="2"/>
  <c r="BO537" i="2"/>
  <c r="BH538" i="2"/>
  <c r="BI538" i="2"/>
  <c r="BJ538" i="2"/>
  <c r="BK538" i="2"/>
  <c r="BL538" i="2"/>
  <c r="BM538" i="2"/>
  <c r="BN538" i="2"/>
  <c r="BO538" i="2"/>
  <c r="BH539" i="2"/>
  <c r="BI539" i="2"/>
  <c r="BJ539" i="2"/>
  <c r="BK539" i="2"/>
  <c r="BL539" i="2"/>
  <c r="BM539" i="2"/>
  <c r="BN539" i="2"/>
  <c r="BO539" i="2"/>
  <c r="BH540" i="2"/>
  <c r="BI540" i="2"/>
  <c r="BJ540" i="2"/>
  <c r="BK540" i="2"/>
  <c r="BL540" i="2"/>
  <c r="BM540" i="2"/>
  <c r="BN540" i="2"/>
  <c r="BO540" i="2"/>
  <c r="BH541" i="2"/>
  <c r="BI541" i="2"/>
  <c r="BJ541" i="2"/>
  <c r="BK541" i="2"/>
  <c r="BL541" i="2"/>
  <c r="BM541" i="2"/>
  <c r="BN541" i="2"/>
  <c r="BO541" i="2"/>
  <c r="BH542" i="2"/>
  <c r="BI542" i="2"/>
  <c r="BJ542" i="2"/>
  <c r="BK542" i="2"/>
  <c r="BL542" i="2"/>
  <c r="BM542" i="2"/>
  <c r="BN542" i="2"/>
  <c r="BO542" i="2"/>
  <c r="BH543" i="2"/>
  <c r="BI543" i="2"/>
  <c r="BJ543" i="2"/>
  <c r="BK543" i="2"/>
  <c r="BL543" i="2"/>
  <c r="BM543" i="2"/>
  <c r="BN543" i="2"/>
  <c r="BO543" i="2"/>
  <c r="BH544" i="2"/>
  <c r="BI544" i="2"/>
  <c r="BJ544" i="2"/>
  <c r="BK544" i="2"/>
  <c r="BL544" i="2"/>
  <c r="BM544" i="2"/>
  <c r="BN544" i="2"/>
  <c r="BO544" i="2"/>
  <c r="BH545" i="2"/>
  <c r="BI545" i="2"/>
  <c r="BJ545" i="2"/>
  <c r="BK545" i="2"/>
  <c r="BL545" i="2"/>
  <c r="BM545" i="2"/>
  <c r="BN545" i="2"/>
  <c r="BO545" i="2"/>
  <c r="BH546" i="2"/>
  <c r="BI546" i="2"/>
  <c r="BJ546" i="2"/>
  <c r="BK546" i="2"/>
  <c r="BL546" i="2"/>
  <c r="BM546" i="2"/>
  <c r="BN546" i="2"/>
  <c r="BO546" i="2"/>
  <c r="BH547" i="2"/>
  <c r="BI547" i="2"/>
  <c r="BJ547" i="2"/>
  <c r="BK547" i="2"/>
  <c r="BL547" i="2"/>
  <c r="BM547" i="2"/>
  <c r="BN547" i="2"/>
  <c r="BO547" i="2"/>
  <c r="BH548" i="2"/>
  <c r="BI548" i="2"/>
  <c r="BJ548" i="2"/>
  <c r="BK548" i="2"/>
  <c r="BL548" i="2"/>
  <c r="BM548" i="2"/>
  <c r="BN548" i="2"/>
  <c r="BO548" i="2"/>
  <c r="BH549" i="2"/>
  <c r="BI549" i="2"/>
  <c r="BJ549" i="2"/>
  <c r="BK549" i="2"/>
  <c r="BL549" i="2"/>
  <c r="BM549" i="2"/>
  <c r="BN549" i="2"/>
  <c r="BO549" i="2"/>
  <c r="BH550" i="2"/>
  <c r="BI550" i="2"/>
  <c r="BJ550" i="2"/>
  <c r="BK550" i="2"/>
  <c r="BL550" i="2"/>
  <c r="BM550" i="2"/>
  <c r="BN550" i="2"/>
  <c r="BO550" i="2"/>
  <c r="BH551" i="2"/>
  <c r="BI551" i="2"/>
  <c r="BJ551" i="2"/>
  <c r="BK551" i="2"/>
  <c r="BL551" i="2"/>
  <c r="BM551" i="2"/>
  <c r="BN551" i="2"/>
  <c r="BO551" i="2"/>
  <c r="BO370" i="2"/>
  <c r="BN370" i="2"/>
  <c r="BM370" i="2"/>
  <c r="BL370" i="2"/>
  <c r="BK370" i="2"/>
  <c r="BJ370" i="2"/>
  <c r="BI370" i="2"/>
  <c r="BH370" i="2"/>
  <c r="BS930" i="1" a="1"/>
  <c r="BS930" i="1" s="1"/>
  <c r="BT930" i="1" a="1"/>
  <c r="BT930" i="1"/>
  <c r="BU930" i="1" a="1"/>
  <c r="BU930" i="1" s="1"/>
  <c r="BV930" i="1" a="1"/>
  <c r="BV930" i="1"/>
  <c r="BW930" i="1" a="1"/>
  <c r="BW930" i="1" s="1"/>
  <c r="BX930" i="1" a="1"/>
  <c r="BX930" i="1"/>
  <c r="BY930" i="1" a="1"/>
  <c r="BY930" i="1" s="1"/>
  <c r="BS931" i="1" a="1"/>
  <c r="BS931" i="1"/>
  <c r="BT931" i="1" a="1"/>
  <c r="BT931" i="1" s="1"/>
  <c r="BU931" i="1" a="1"/>
  <c r="BU931" i="1"/>
  <c r="BV931" i="1" a="1"/>
  <c r="BV931" i="1" s="1"/>
  <c r="BW931" i="1" a="1"/>
  <c r="BW931" i="1"/>
  <c r="BX931" i="1" a="1"/>
  <c r="BX931" i="1" s="1"/>
  <c r="BY931" i="1" a="1"/>
  <c r="BY931" i="1"/>
  <c r="BS932" i="1" a="1"/>
  <c r="BS932" i="1" s="1"/>
  <c r="BT932" i="1" a="1"/>
  <c r="BT932" i="1"/>
  <c r="BU932" i="1" a="1"/>
  <c r="BU932" i="1" s="1"/>
  <c r="BV932" i="1" a="1"/>
  <c r="BV932" i="1"/>
  <c r="BW932" i="1" a="1"/>
  <c r="BW932" i="1" s="1"/>
  <c r="BX932" i="1" a="1"/>
  <c r="BX932" i="1"/>
  <c r="BY932" i="1" a="1"/>
  <c r="BY932" i="1" s="1"/>
  <c r="BS933" i="1" a="1"/>
  <c r="BS933" i="1"/>
  <c r="BT933" i="1" a="1"/>
  <c r="BT933" i="1" s="1"/>
  <c r="BU933" i="1" a="1"/>
  <c r="BU933" i="1"/>
  <c r="BV933" i="1" a="1"/>
  <c r="BV933" i="1" s="1"/>
  <c r="BW933" i="1" a="1"/>
  <c r="BW933" i="1"/>
  <c r="BX933" i="1" a="1"/>
  <c r="BX933" i="1" s="1"/>
  <c r="BY933" i="1" a="1"/>
  <c r="BY933" i="1"/>
  <c r="BS934" i="1" a="1"/>
  <c r="BS934" i="1" s="1"/>
  <c r="BT934" i="1" a="1"/>
  <c r="BT934" i="1"/>
  <c r="BU934" i="1" a="1"/>
  <c r="BU934" i="1" s="1"/>
  <c r="BV934" i="1" a="1"/>
  <c r="BV934" i="1"/>
  <c r="BW934" i="1" a="1"/>
  <c r="BW934" i="1" s="1"/>
  <c r="BX934" i="1" a="1"/>
  <c r="BX934" i="1"/>
  <c r="BY934" i="1" a="1"/>
  <c r="BY934" i="1" s="1"/>
  <c r="BS935" i="1" a="1"/>
  <c r="BS935" i="1"/>
  <c r="BT935" i="1" a="1"/>
  <c r="BT935" i="1" s="1"/>
  <c r="BU935" i="1" a="1"/>
  <c r="BU935" i="1"/>
  <c r="BV935" i="1" a="1"/>
  <c r="BV935" i="1" s="1"/>
  <c r="BW935" i="1" a="1"/>
  <c r="BW935" i="1"/>
  <c r="BX935" i="1" a="1"/>
  <c r="BX935" i="1" s="1"/>
  <c r="BY935" i="1" a="1"/>
  <c r="BY935" i="1"/>
  <c r="BS936" i="1" a="1"/>
  <c r="BS936" i="1" s="1"/>
  <c r="BT936" i="1" a="1"/>
  <c r="BT936" i="1"/>
  <c r="BU936" i="1" a="1"/>
  <c r="BU936" i="1" s="1"/>
  <c r="BV936" i="1" a="1"/>
  <c r="BV936" i="1"/>
  <c r="BW936" i="1" a="1"/>
  <c r="BW936" i="1" s="1"/>
  <c r="BX936" i="1" a="1"/>
  <c r="BX936" i="1"/>
  <c r="BY936" i="1" a="1"/>
  <c r="BY936" i="1" s="1"/>
  <c r="BS937" i="1" a="1"/>
  <c r="BS937" i="1"/>
  <c r="BT937" i="1" a="1"/>
  <c r="BT937" i="1" s="1"/>
  <c r="BU937" i="1" a="1"/>
  <c r="BU937" i="1"/>
  <c r="BV937" i="1" a="1"/>
  <c r="BV937" i="1" s="1"/>
  <c r="BW937" i="1" a="1"/>
  <c r="BW937" i="1"/>
  <c r="BX937" i="1" a="1"/>
  <c r="BX937" i="1" s="1"/>
  <c r="BY937" i="1" a="1"/>
  <c r="BY937" i="1"/>
  <c r="BS938" i="1" a="1"/>
  <c r="BS938" i="1" s="1"/>
  <c r="BT938" i="1" a="1"/>
  <c r="BT938" i="1"/>
  <c r="BU938" i="1" a="1"/>
  <c r="BU938" i="1" s="1"/>
  <c r="BV938" i="1" a="1"/>
  <c r="BV938" i="1"/>
  <c r="BW938" i="1" a="1"/>
  <c r="BW938" i="1" s="1"/>
  <c r="BX938" i="1" a="1"/>
  <c r="BX938" i="1"/>
  <c r="BY938" i="1" a="1"/>
  <c r="BY938" i="1" s="1"/>
  <c r="BS939" i="1" a="1"/>
  <c r="BS939" i="1"/>
  <c r="BT939" i="1" a="1"/>
  <c r="BT939" i="1" s="1"/>
  <c r="BU939" i="1" a="1"/>
  <c r="BU939" i="1"/>
  <c r="BV939" i="1" a="1"/>
  <c r="BV939" i="1" s="1"/>
  <c r="BW939" i="1" a="1"/>
  <c r="BW939" i="1"/>
  <c r="BX939" i="1" a="1"/>
  <c r="BX939" i="1" s="1"/>
  <c r="BY939" i="1" a="1"/>
  <c r="BY939" i="1"/>
  <c r="BS940" i="1" a="1"/>
  <c r="BS940" i="1" s="1"/>
  <c r="BT940" i="1" a="1"/>
  <c r="BT940" i="1"/>
  <c r="BU940" i="1" a="1"/>
  <c r="BU940" i="1" s="1"/>
  <c r="BV940" i="1" a="1"/>
  <c r="BV940" i="1"/>
  <c r="BW940" i="1" a="1"/>
  <c r="BW940" i="1" s="1"/>
  <c r="BX940" i="1" a="1"/>
  <c r="BX940" i="1"/>
  <c r="BY940" i="1" a="1"/>
  <c r="BY940" i="1" s="1"/>
  <c r="BS941" i="1" a="1"/>
  <c r="BS941" i="1"/>
  <c r="BT941" i="1" a="1"/>
  <c r="BT941" i="1" s="1"/>
  <c r="BU941" i="1" a="1"/>
  <c r="BU941" i="1"/>
  <c r="BV941" i="1" a="1"/>
  <c r="BV941" i="1" s="1"/>
  <c r="BW941" i="1" a="1"/>
  <c r="BW941" i="1"/>
  <c r="BX941" i="1" a="1"/>
  <c r="BX941" i="1" s="1"/>
  <c r="BY941" i="1" a="1"/>
  <c r="BY941" i="1"/>
  <c r="BS942" i="1" a="1"/>
  <c r="BS942" i="1" s="1"/>
  <c r="BT942" i="1" a="1"/>
  <c r="BT942" i="1"/>
  <c r="BU942" i="1" a="1"/>
  <c r="BU942" i="1" s="1"/>
  <c r="BV942" i="1" a="1"/>
  <c r="BV942" i="1"/>
  <c r="BW942" i="1" a="1"/>
  <c r="BW942" i="1" s="1"/>
  <c r="BX942" i="1" a="1"/>
  <c r="BX942" i="1"/>
  <c r="BY942" i="1" a="1"/>
  <c r="BY942" i="1" s="1"/>
  <c r="BS943" i="1" a="1"/>
  <c r="BS943" i="1"/>
  <c r="BT943" i="1" a="1"/>
  <c r="BT943" i="1" s="1"/>
  <c r="BU943" i="1" a="1"/>
  <c r="BU943" i="1"/>
  <c r="BV943" i="1" a="1"/>
  <c r="BV943" i="1" s="1"/>
  <c r="BW943" i="1" a="1"/>
  <c r="BW943" i="1"/>
  <c r="BX943" i="1" a="1"/>
  <c r="BX943" i="1" s="1"/>
  <c r="BY943" i="1" a="1"/>
  <c r="BY943" i="1"/>
  <c r="BS944" i="1" a="1"/>
  <c r="BS944" i="1" s="1"/>
  <c r="BT944" i="1" a="1"/>
  <c r="BT944" i="1"/>
  <c r="BU944" i="1" a="1"/>
  <c r="BU944" i="1" s="1"/>
  <c r="BV944" i="1" a="1"/>
  <c r="BV944" i="1"/>
  <c r="BW944" i="1" a="1"/>
  <c r="BW944" i="1" s="1"/>
  <c r="BX944" i="1" a="1"/>
  <c r="BX944" i="1"/>
  <c r="BY944" i="1" a="1"/>
  <c r="BY944" i="1" s="1"/>
  <c r="BS945" i="1" a="1"/>
  <c r="BS945" i="1"/>
  <c r="BT945" i="1" a="1"/>
  <c r="BT945" i="1" s="1"/>
  <c r="BU945" i="1" a="1"/>
  <c r="BU945" i="1"/>
  <c r="BV945" i="1" a="1"/>
  <c r="BV945" i="1" s="1"/>
  <c r="BW945" i="1" a="1"/>
  <c r="BW945" i="1"/>
  <c r="BX945" i="1" a="1"/>
  <c r="BX945" i="1" s="1"/>
  <c r="BY945" i="1" a="1"/>
  <c r="BY945" i="1"/>
  <c r="BR931" i="1" a="1"/>
  <c r="BR931" i="1"/>
  <c r="BR932" i="1" a="1"/>
  <c r="BR932" i="1" s="1"/>
  <c r="BR933" i="1" a="1"/>
  <c r="BR933" i="1"/>
  <c r="BR934" i="1" a="1"/>
  <c r="BR934" i="1" s="1"/>
  <c r="BR935" i="1" a="1"/>
  <c r="BR935" i="1"/>
  <c r="BR936" i="1" a="1"/>
  <c r="BR936" i="1" s="1"/>
  <c r="BR937" i="1" a="1"/>
  <c r="BR937" i="1"/>
  <c r="BR938" i="1" a="1"/>
  <c r="BR938" i="1" s="1"/>
  <c r="BR939" i="1" a="1"/>
  <c r="BR939" i="1"/>
  <c r="BR940" i="1" a="1"/>
  <c r="BR940" i="1" s="1"/>
  <c r="BR941" i="1" a="1"/>
  <c r="BR941" i="1"/>
  <c r="BR942" i="1" a="1"/>
  <c r="BR942" i="1" s="1"/>
  <c r="BR943" i="1" a="1"/>
  <c r="BR943" i="1"/>
  <c r="BR944" i="1" a="1"/>
  <c r="BR944" i="1" s="1"/>
  <c r="BR945" i="1" a="1"/>
  <c r="BR945" i="1" s="1"/>
  <c r="BF1111" i="1"/>
  <c r="BF1110" i="1"/>
  <c r="BF1109" i="1"/>
  <c r="BF1108" i="1"/>
  <c r="BF1107" i="1"/>
  <c r="BF1106" i="1"/>
  <c r="BF1105" i="1"/>
  <c r="BF1104" i="1"/>
  <c r="BF1103" i="1"/>
  <c r="BF1102" i="1"/>
  <c r="BF1101" i="1"/>
  <c r="BF1100" i="1"/>
  <c r="BF1099" i="1"/>
  <c r="BF1098" i="1"/>
  <c r="BF1097" i="1"/>
  <c r="BF1096" i="1"/>
  <c r="BF1095" i="1"/>
  <c r="BF1094" i="1"/>
  <c r="BF1093" i="1"/>
  <c r="BF1092" i="1"/>
  <c r="BF1091" i="1"/>
  <c r="BF1090" i="1"/>
  <c r="BF1089" i="1"/>
  <c r="BF1088" i="1"/>
  <c r="BF1087" i="1"/>
  <c r="BF1086" i="1"/>
  <c r="BF1085" i="1"/>
  <c r="BF1084" i="1"/>
  <c r="BF1083" i="1"/>
  <c r="BF1082" i="1"/>
  <c r="BF1081" i="1"/>
  <c r="BF1080" i="1"/>
  <c r="BF1079" i="1"/>
  <c r="BF1078" i="1"/>
  <c r="BF1077" i="1"/>
  <c r="BF1076" i="1"/>
  <c r="BF1075" i="1"/>
  <c r="BF1074" i="1"/>
  <c r="BF1073" i="1"/>
  <c r="BF1072" i="1"/>
  <c r="BF1071" i="1"/>
  <c r="BF1070" i="1"/>
  <c r="BF1069" i="1"/>
  <c r="BF1068" i="1"/>
  <c r="BF1067" i="1"/>
  <c r="BF1066" i="1"/>
  <c r="BF1065" i="1"/>
  <c r="BF1064" i="1"/>
  <c r="BF1063" i="1"/>
  <c r="BF1062" i="1"/>
  <c r="BF1061" i="1"/>
  <c r="BF1060" i="1"/>
  <c r="BF1059" i="1"/>
  <c r="BF1058" i="1"/>
  <c r="BF1057" i="1"/>
  <c r="BF1056" i="1"/>
  <c r="BF1055" i="1"/>
  <c r="BF1054" i="1"/>
  <c r="BF1053" i="1"/>
  <c r="BF1052" i="1"/>
  <c r="BF1051" i="1"/>
  <c r="BF1050" i="1"/>
  <c r="BF1049" i="1"/>
  <c r="BF1048" i="1"/>
  <c r="BF1047" i="1"/>
  <c r="BF1046" i="1"/>
  <c r="BF1045" i="1"/>
  <c r="BF1044" i="1"/>
  <c r="BF1043" i="1"/>
  <c r="BF1042" i="1"/>
  <c r="BF1041" i="1"/>
  <c r="BF1040" i="1"/>
  <c r="BF1039" i="1"/>
  <c r="BF1038" i="1"/>
  <c r="BF1037" i="1"/>
  <c r="BF1036" i="1"/>
  <c r="BF1035" i="1"/>
  <c r="BF1034" i="1"/>
  <c r="BF1033" i="1"/>
  <c r="BF1032" i="1"/>
  <c r="BF1031" i="1"/>
  <c r="BF1030" i="1"/>
  <c r="BF1029" i="1"/>
  <c r="BF1028" i="1"/>
  <c r="BF1027" i="1"/>
  <c r="BF1026" i="1"/>
  <c r="BF1025" i="1"/>
  <c r="BF1024" i="1"/>
  <c r="BF1023" i="1"/>
  <c r="BF1022" i="1"/>
  <c r="BF1021" i="1"/>
  <c r="BF1020" i="1"/>
  <c r="BF1019" i="1"/>
  <c r="BF1018" i="1"/>
  <c r="BF1017" i="1"/>
  <c r="BF1016" i="1"/>
  <c r="BF1015" i="1"/>
  <c r="BF1014" i="1"/>
  <c r="BF1013" i="1"/>
  <c r="BF1012" i="1"/>
  <c r="BF1011" i="1"/>
  <c r="BF1010" i="1"/>
  <c r="BF1009" i="1"/>
  <c r="BF1008" i="1"/>
  <c r="BF1007" i="1"/>
  <c r="BF1006" i="1"/>
  <c r="BF1005" i="1"/>
  <c r="BF1004" i="1"/>
  <c r="BF1003" i="1"/>
  <c r="BF1002" i="1"/>
  <c r="BF1001" i="1"/>
  <c r="BF1000" i="1"/>
  <c r="BF999" i="1"/>
  <c r="BF998" i="1"/>
  <c r="BF997" i="1"/>
  <c r="BF996" i="1"/>
  <c r="BF995" i="1"/>
  <c r="BF994" i="1"/>
  <c r="BF993" i="1"/>
  <c r="BF992" i="1"/>
  <c r="BF991" i="1"/>
  <c r="BF990" i="1"/>
  <c r="BF989" i="1"/>
  <c r="BF988" i="1"/>
  <c r="BF987" i="1"/>
  <c r="BF986" i="1"/>
  <c r="BF985" i="1"/>
  <c r="BF984" i="1"/>
  <c r="BF983" i="1"/>
  <c r="BF982" i="1"/>
  <c r="BF981" i="1"/>
  <c r="BF980" i="1"/>
  <c r="BF979" i="1"/>
  <c r="BF978" i="1"/>
  <c r="BF977" i="1"/>
  <c r="BF976" i="1"/>
  <c r="BF975" i="1"/>
  <c r="BF974" i="1"/>
  <c r="BF973" i="1"/>
  <c r="BF972" i="1"/>
  <c r="BF971" i="1"/>
  <c r="BF970" i="1"/>
  <c r="BF969" i="1"/>
  <c r="BF968" i="1"/>
  <c r="BF967" i="1"/>
  <c r="BF966" i="1"/>
  <c r="BF965" i="1"/>
  <c r="BF964" i="1"/>
  <c r="BF963" i="1"/>
  <c r="BF962" i="1"/>
  <c r="BF961" i="1"/>
  <c r="BF960" i="1"/>
  <c r="BF959" i="1"/>
  <c r="BF958" i="1"/>
  <c r="BF957" i="1"/>
  <c r="BF956" i="1"/>
  <c r="BF955" i="1"/>
  <c r="BF954" i="1"/>
  <c r="BF953" i="1"/>
  <c r="BF952" i="1"/>
  <c r="BF951" i="1"/>
  <c r="BF950" i="1"/>
  <c r="BF949" i="1"/>
  <c r="BF948" i="1"/>
  <c r="BF947" i="1"/>
  <c r="BF946" i="1"/>
  <c r="BF945" i="1"/>
  <c r="BF944" i="1"/>
  <c r="BF943" i="1"/>
  <c r="BF942" i="1"/>
  <c r="BF941" i="1"/>
  <c r="BF940" i="1"/>
  <c r="BF939" i="1"/>
  <c r="BF938" i="1"/>
  <c r="BF937" i="1"/>
  <c r="BF936" i="1"/>
  <c r="BF935" i="1"/>
  <c r="BF934" i="1"/>
  <c r="BF933" i="1"/>
  <c r="BF932" i="1"/>
  <c r="BR930" i="1" s="1" a="1"/>
  <c r="BR930" i="1" s="1"/>
  <c r="BF931" i="1"/>
  <c r="BF930" i="1"/>
  <c r="BS564" i="1" a="1"/>
  <c r="BS564" i="1"/>
  <c r="BT564" i="1" a="1"/>
  <c r="BT564" i="1"/>
  <c r="BU564" i="1" a="1"/>
  <c r="BU564" i="1"/>
  <c r="BV564" i="1" a="1"/>
  <c r="BV564" i="1"/>
  <c r="BW564" i="1" a="1"/>
  <c r="BW564" i="1"/>
  <c r="BX564" i="1" a="1"/>
  <c r="BX564" i="1"/>
  <c r="BY564" i="1" a="1"/>
  <c r="BY564" i="1"/>
  <c r="BS565" i="1" a="1"/>
  <c r="BS565" i="1"/>
  <c r="BT565" i="1" a="1"/>
  <c r="BT565" i="1"/>
  <c r="BU565" i="1" a="1"/>
  <c r="BU565" i="1"/>
  <c r="BV565" i="1" a="1"/>
  <c r="BV565" i="1"/>
  <c r="BW565" i="1" a="1"/>
  <c r="BW565" i="1"/>
  <c r="BX565" i="1" a="1"/>
  <c r="BX565" i="1"/>
  <c r="BY565" i="1" a="1"/>
  <c r="BY565" i="1"/>
  <c r="BS566" i="1" a="1"/>
  <c r="BS566" i="1"/>
  <c r="BT566" i="1" a="1"/>
  <c r="BT566" i="1"/>
  <c r="BU566" i="1" a="1"/>
  <c r="BU566" i="1"/>
  <c r="BV566" i="1" a="1"/>
  <c r="BV566" i="1"/>
  <c r="BW566" i="1" a="1"/>
  <c r="BW566" i="1"/>
  <c r="BX566" i="1" a="1"/>
  <c r="BX566" i="1"/>
  <c r="BY566" i="1" a="1"/>
  <c r="BY566" i="1"/>
  <c r="BS567" i="1" a="1"/>
  <c r="BS567" i="1"/>
  <c r="BT567" i="1" a="1"/>
  <c r="BT567" i="1"/>
  <c r="BU567" i="1" a="1"/>
  <c r="BU567" i="1"/>
  <c r="BV567" i="1" a="1"/>
  <c r="BV567" i="1"/>
  <c r="BW567" i="1" a="1"/>
  <c r="BW567" i="1"/>
  <c r="BX567" i="1" a="1"/>
  <c r="BX567" i="1"/>
  <c r="BY567" i="1" a="1"/>
  <c r="BY567" i="1"/>
  <c r="BS568" i="1" a="1"/>
  <c r="BS568" i="1"/>
  <c r="BT568" i="1" a="1"/>
  <c r="BT568" i="1"/>
  <c r="BU568" i="1" a="1"/>
  <c r="BU568" i="1"/>
  <c r="BV568" i="1" a="1"/>
  <c r="BV568" i="1"/>
  <c r="BW568" i="1" a="1"/>
  <c r="BW568" i="1"/>
  <c r="BX568" i="1" a="1"/>
  <c r="BX568" i="1"/>
  <c r="BY568" i="1" a="1"/>
  <c r="BY568" i="1"/>
  <c r="BS569" i="1" a="1"/>
  <c r="BS569" i="1"/>
  <c r="BT569" i="1" a="1"/>
  <c r="BT569" i="1"/>
  <c r="BU569" i="1" a="1"/>
  <c r="BU569" i="1"/>
  <c r="BV569" i="1" a="1"/>
  <c r="BV569" i="1"/>
  <c r="BW569" i="1" a="1"/>
  <c r="BW569" i="1"/>
  <c r="BX569" i="1" a="1"/>
  <c r="BX569" i="1"/>
  <c r="BY569" i="1" a="1"/>
  <c r="BY569" i="1"/>
  <c r="BS570" i="1" a="1"/>
  <c r="BS570" i="1"/>
  <c r="BT570" i="1" a="1"/>
  <c r="BT570" i="1"/>
  <c r="BU570" i="1" a="1"/>
  <c r="BU570" i="1"/>
  <c r="BV570" i="1" a="1"/>
  <c r="BV570" i="1"/>
  <c r="BW570" i="1" a="1"/>
  <c r="BW570" i="1"/>
  <c r="BX570" i="1" a="1"/>
  <c r="BX570" i="1"/>
  <c r="BY570" i="1" a="1"/>
  <c r="BY570" i="1"/>
  <c r="BS571" i="1" a="1"/>
  <c r="BS571" i="1"/>
  <c r="BT571" i="1" a="1"/>
  <c r="BT571" i="1"/>
  <c r="BU571" i="1" a="1"/>
  <c r="BU571" i="1"/>
  <c r="BV571" i="1" a="1"/>
  <c r="BV571" i="1"/>
  <c r="BW571" i="1" a="1"/>
  <c r="BW571" i="1"/>
  <c r="BX571" i="1" a="1"/>
  <c r="BX571" i="1"/>
  <c r="BY571" i="1" a="1"/>
  <c r="BY571" i="1"/>
  <c r="BS572" i="1" a="1"/>
  <c r="BS572" i="1"/>
  <c r="BT572" i="1" a="1"/>
  <c r="BT572" i="1"/>
  <c r="BU572" i="1" a="1"/>
  <c r="BU572" i="1"/>
  <c r="BV572" i="1" a="1"/>
  <c r="BV572" i="1"/>
  <c r="BW572" i="1" a="1"/>
  <c r="BW572" i="1"/>
  <c r="BX572" i="1" a="1"/>
  <c r="BX572" i="1"/>
  <c r="BY572" i="1" a="1"/>
  <c r="BY572" i="1"/>
  <c r="BS573" i="1" a="1"/>
  <c r="BS573" i="1"/>
  <c r="BT573" i="1" a="1"/>
  <c r="BT573" i="1"/>
  <c r="BU573" i="1" a="1"/>
  <c r="BU573" i="1"/>
  <c r="BV573" i="1" a="1"/>
  <c r="BV573" i="1"/>
  <c r="BW573" i="1" a="1"/>
  <c r="BW573" i="1"/>
  <c r="BX573" i="1" a="1"/>
  <c r="BX573" i="1"/>
  <c r="BY573" i="1" a="1"/>
  <c r="BY573" i="1"/>
  <c r="BS574" i="1" a="1"/>
  <c r="BS574" i="1"/>
  <c r="BT574" i="1" a="1"/>
  <c r="BT574" i="1"/>
  <c r="BU574" i="1" a="1"/>
  <c r="BU574" i="1"/>
  <c r="BV574" i="1" a="1"/>
  <c r="BV574" i="1"/>
  <c r="BW574" i="1" a="1"/>
  <c r="BW574" i="1"/>
  <c r="BX574" i="1" a="1"/>
  <c r="BX574" i="1"/>
  <c r="BY574" i="1" a="1"/>
  <c r="BY574" i="1"/>
  <c r="BS575" i="1" a="1"/>
  <c r="BS575" i="1"/>
  <c r="BT575" i="1" a="1"/>
  <c r="BT575" i="1"/>
  <c r="BU575" i="1" a="1"/>
  <c r="BU575" i="1"/>
  <c r="BV575" i="1" a="1"/>
  <c r="BV575" i="1"/>
  <c r="BW575" i="1" a="1"/>
  <c r="BW575" i="1"/>
  <c r="BX575" i="1" a="1"/>
  <c r="BX575" i="1"/>
  <c r="BY575" i="1" a="1"/>
  <c r="BY575" i="1"/>
  <c r="BS576" i="1" a="1"/>
  <c r="BS576" i="1"/>
  <c r="BT576" i="1" a="1"/>
  <c r="BT576" i="1"/>
  <c r="BU576" i="1" a="1"/>
  <c r="BU576" i="1"/>
  <c r="BV576" i="1" a="1"/>
  <c r="BV576" i="1"/>
  <c r="BW576" i="1" a="1"/>
  <c r="BW576" i="1"/>
  <c r="BX576" i="1" a="1"/>
  <c r="BX576" i="1"/>
  <c r="BY576" i="1" a="1"/>
  <c r="BY576" i="1"/>
  <c r="BS577" i="1" a="1"/>
  <c r="BS577" i="1"/>
  <c r="BT577" i="1" a="1"/>
  <c r="BT577" i="1"/>
  <c r="BU577" i="1" a="1"/>
  <c r="BU577" i="1"/>
  <c r="BV577" i="1" a="1"/>
  <c r="BV577" i="1"/>
  <c r="BW577" i="1" a="1"/>
  <c r="BW577" i="1"/>
  <c r="BX577" i="1" a="1"/>
  <c r="BX577" i="1"/>
  <c r="BY577" i="1" a="1"/>
  <c r="BY577" i="1"/>
  <c r="BS578" i="1" a="1"/>
  <c r="BS578" i="1"/>
  <c r="BT578" i="1" a="1"/>
  <c r="BT578" i="1"/>
  <c r="BU578" i="1" a="1"/>
  <c r="BU578" i="1"/>
  <c r="BV578" i="1" a="1"/>
  <c r="BV578" i="1"/>
  <c r="BW578" i="1" a="1"/>
  <c r="BW578" i="1"/>
  <c r="BX578" i="1" a="1"/>
  <c r="BX578" i="1"/>
  <c r="BY578" i="1" a="1"/>
  <c r="BY578" i="1"/>
  <c r="BS579" i="1" a="1"/>
  <c r="BS579" i="1"/>
  <c r="BT579" i="1" a="1"/>
  <c r="BT579" i="1"/>
  <c r="BU579" i="1" a="1"/>
  <c r="BU579" i="1"/>
  <c r="BV579" i="1" a="1"/>
  <c r="BV579" i="1"/>
  <c r="BW579" i="1" a="1"/>
  <c r="BW579" i="1"/>
  <c r="BX579" i="1" a="1"/>
  <c r="BX579" i="1"/>
  <c r="BY579" i="1" a="1"/>
  <c r="BY579" i="1"/>
  <c r="BR565" i="1" a="1"/>
  <c r="BR565" i="1" s="1"/>
  <c r="BR566" i="1" a="1"/>
  <c r="BR566" i="1"/>
  <c r="BR567" i="1" a="1"/>
  <c r="BR567" i="1" s="1"/>
  <c r="BR568" i="1" a="1"/>
  <c r="BR568" i="1"/>
  <c r="BR569" i="1" a="1"/>
  <c r="BR569" i="1" s="1"/>
  <c r="BR570" i="1" a="1"/>
  <c r="BR570" i="1"/>
  <c r="BR571" i="1" a="1"/>
  <c r="BR571" i="1" s="1"/>
  <c r="BR572" i="1" a="1"/>
  <c r="BR572" i="1"/>
  <c r="BR573" i="1" a="1"/>
  <c r="BR573" i="1" s="1"/>
  <c r="BR574" i="1" a="1"/>
  <c r="BR574" i="1"/>
  <c r="BR575" i="1" a="1"/>
  <c r="BR575" i="1" s="1"/>
  <c r="BR576" i="1" a="1"/>
  <c r="BR576" i="1"/>
  <c r="BR577" i="1" a="1"/>
  <c r="BR577" i="1" s="1"/>
  <c r="BR578" i="1" a="1"/>
  <c r="BR578" i="1"/>
  <c r="BR579" i="1" a="1"/>
  <c r="BR579" i="1" s="1"/>
  <c r="BR564" i="1" a="1"/>
  <c r="BR564" i="1" s="1"/>
  <c r="CN379" i="1" a="1"/>
  <c r="CN379" i="1"/>
  <c r="CO379" i="1" a="1"/>
  <c r="CO379" i="1" s="1"/>
  <c r="CP379" i="1" a="1"/>
  <c r="CP379" i="1"/>
  <c r="CQ379" i="1" a="1"/>
  <c r="CQ379" i="1" s="1"/>
  <c r="CR379" i="1" a="1"/>
  <c r="CR379" i="1"/>
  <c r="CS379" i="1" a="1"/>
  <c r="CS379" i="1" s="1"/>
  <c r="CT379" i="1" a="1"/>
  <c r="CT379" i="1"/>
  <c r="CN380" i="1" a="1"/>
  <c r="CN380" i="1" s="1"/>
  <c r="CO380" i="1" a="1"/>
  <c r="CO380" i="1"/>
  <c r="CP380" i="1" a="1"/>
  <c r="CP380" i="1" s="1"/>
  <c r="CQ380" i="1" a="1"/>
  <c r="CQ380" i="1"/>
  <c r="CR380" i="1" a="1"/>
  <c r="CR380" i="1" s="1"/>
  <c r="CS380" i="1" a="1"/>
  <c r="CS380" i="1"/>
  <c r="CT380" i="1" a="1"/>
  <c r="CT380" i="1" s="1"/>
  <c r="CN381" i="1" a="1"/>
  <c r="CN381" i="1"/>
  <c r="CO381" i="1" a="1"/>
  <c r="CO381" i="1" s="1"/>
  <c r="CP381" i="1" a="1"/>
  <c r="CP381" i="1"/>
  <c r="CQ381" i="1" a="1"/>
  <c r="CQ381" i="1" s="1"/>
  <c r="CR381" i="1" a="1"/>
  <c r="CR381" i="1"/>
  <c r="CS381" i="1" a="1"/>
  <c r="CS381" i="1" s="1"/>
  <c r="CT381" i="1" a="1"/>
  <c r="CT381" i="1"/>
  <c r="CN382" i="1" a="1"/>
  <c r="CN382" i="1" s="1"/>
  <c r="CO382" i="1" a="1"/>
  <c r="CO382" i="1"/>
  <c r="CP382" i="1" a="1"/>
  <c r="CP382" i="1" s="1"/>
  <c r="CQ382" i="1" a="1"/>
  <c r="CQ382" i="1"/>
  <c r="CR382" i="1" a="1"/>
  <c r="CR382" i="1" s="1"/>
  <c r="CS382" i="1" a="1"/>
  <c r="CS382" i="1"/>
  <c r="CT382" i="1" a="1"/>
  <c r="CT382" i="1" s="1"/>
  <c r="CN383" i="1" a="1"/>
  <c r="CN383" i="1"/>
  <c r="CO383" i="1" a="1"/>
  <c r="CO383" i="1" s="1"/>
  <c r="CP383" i="1" a="1"/>
  <c r="CP383" i="1"/>
  <c r="CQ383" i="1" a="1"/>
  <c r="CQ383" i="1" s="1"/>
  <c r="CR383" i="1" a="1"/>
  <c r="CR383" i="1"/>
  <c r="CS383" i="1" a="1"/>
  <c r="CS383" i="1" s="1"/>
  <c r="CT383" i="1" a="1"/>
  <c r="CT383" i="1"/>
  <c r="CN384" i="1" a="1"/>
  <c r="CN384" i="1" s="1"/>
  <c r="CO384" i="1" a="1"/>
  <c r="CO384" i="1"/>
  <c r="CP384" i="1" a="1"/>
  <c r="CP384" i="1" s="1"/>
  <c r="CQ384" i="1" a="1"/>
  <c r="CQ384" i="1"/>
  <c r="CR384" i="1" a="1"/>
  <c r="CR384" i="1" s="1"/>
  <c r="CS384" i="1" a="1"/>
  <c r="CS384" i="1"/>
  <c r="CT384" i="1" a="1"/>
  <c r="CT384" i="1" s="1"/>
  <c r="CN385" i="1" a="1"/>
  <c r="CN385" i="1"/>
  <c r="CO385" i="1" a="1"/>
  <c r="CO385" i="1" s="1"/>
  <c r="CP385" i="1" a="1"/>
  <c r="CP385" i="1"/>
  <c r="CQ385" i="1" a="1"/>
  <c r="CQ385" i="1" s="1"/>
  <c r="CR385" i="1" a="1"/>
  <c r="CR385" i="1"/>
  <c r="CS385" i="1" a="1"/>
  <c r="CS385" i="1" s="1"/>
  <c r="CT385" i="1" a="1"/>
  <c r="CT385" i="1"/>
  <c r="CN386" i="1" a="1"/>
  <c r="CN386" i="1" s="1"/>
  <c r="CO386" i="1" a="1"/>
  <c r="CO386" i="1"/>
  <c r="CP386" i="1" a="1"/>
  <c r="CP386" i="1" s="1"/>
  <c r="CQ386" i="1" a="1"/>
  <c r="CQ386" i="1"/>
  <c r="CR386" i="1" a="1"/>
  <c r="CR386" i="1" s="1"/>
  <c r="CS386" i="1" a="1"/>
  <c r="CS386" i="1"/>
  <c r="CT386" i="1" a="1"/>
  <c r="CT386" i="1" s="1"/>
  <c r="CN387" i="1" a="1"/>
  <c r="CN387" i="1"/>
  <c r="CO387" i="1" a="1"/>
  <c r="CO387" i="1" s="1"/>
  <c r="CP387" i="1" a="1"/>
  <c r="CP387" i="1"/>
  <c r="CQ387" i="1" a="1"/>
  <c r="CQ387" i="1" s="1"/>
  <c r="CR387" i="1" a="1"/>
  <c r="CR387" i="1"/>
  <c r="CS387" i="1" a="1"/>
  <c r="CS387" i="1" s="1"/>
  <c r="CT387" i="1" a="1"/>
  <c r="CT387" i="1"/>
  <c r="CN388" i="1" a="1"/>
  <c r="CN388" i="1" s="1"/>
  <c r="CO388" i="1" a="1"/>
  <c r="CO388" i="1"/>
  <c r="CP388" i="1" a="1"/>
  <c r="CP388" i="1" s="1"/>
  <c r="CQ388" i="1" a="1"/>
  <c r="CQ388" i="1"/>
  <c r="CR388" i="1" a="1"/>
  <c r="CR388" i="1" s="1"/>
  <c r="CS388" i="1" a="1"/>
  <c r="CS388" i="1"/>
  <c r="CT388" i="1" a="1"/>
  <c r="CT388" i="1" s="1"/>
  <c r="CN389" i="1" a="1"/>
  <c r="CN389" i="1"/>
  <c r="CO389" i="1" a="1"/>
  <c r="CO389" i="1" s="1"/>
  <c r="CP389" i="1" a="1"/>
  <c r="CP389" i="1"/>
  <c r="CQ389" i="1" a="1"/>
  <c r="CQ389" i="1" s="1"/>
  <c r="CR389" i="1" a="1"/>
  <c r="CR389" i="1"/>
  <c r="CS389" i="1" a="1"/>
  <c r="CS389" i="1" s="1"/>
  <c r="CT389" i="1" a="1"/>
  <c r="CT389" i="1"/>
  <c r="CN390" i="1" a="1"/>
  <c r="CN390" i="1" s="1"/>
  <c r="CO390" i="1" a="1"/>
  <c r="CO390" i="1"/>
  <c r="CP390" i="1" a="1"/>
  <c r="CP390" i="1" s="1"/>
  <c r="CQ390" i="1" a="1"/>
  <c r="CQ390" i="1"/>
  <c r="CR390" i="1" a="1"/>
  <c r="CR390" i="1" s="1"/>
  <c r="CS390" i="1" a="1"/>
  <c r="CS390" i="1"/>
  <c r="CT390" i="1" a="1"/>
  <c r="CT390" i="1" s="1"/>
  <c r="CN391" i="1" a="1"/>
  <c r="CN391" i="1"/>
  <c r="CO391" i="1" a="1"/>
  <c r="CO391" i="1" s="1"/>
  <c r="CP391" i="1" a="1"/>
  <c r="CP391" i="1"/>
  <c r="CQ391" i="1" a="1"/>
  <c r="CQ391" i="1" s="1"/>
  <c r="CR391" i="1" a="1"/>
  <c r="CR391" i="1"/>
  <c r="CS391" i="1" a="1"/>
  <c r="CS391" i="1" s="1"/>
  <c r="CT391" i="1" a="1"/>
  <c r="CT391" i="1"/>
  <c r="CN392" i="1" a="1"/>
  <c r="CN392" i="1" s="1"/>
  <c r="CO392" i="1" a="1"/>
  <c r="CO392" i="1"/>
  <c r="CP392" i="1" a="1"/>
  <c r="CP392" i="1" s="1"/>
  <c r="CQ392" i="1" a="1"/>
  <c r="CQ392" i="1"/>
  <c r="CR392" i="1" a="1"/>
  <c r="CR392" i="1" s="1"/>
  <c r="CS392" i="1" a="1"/>
  <c r="CS392" i="1"/>
  <c r="CT392" i="1" a="1"/>
  <c r="CT392" i="1" s="1"/>
  <c r="CN393" i="1" a="1"/>
  <c r="CN393" i="1"/>
  <c r="CO393" i="1" a="1"/>
  <c r="CO393" i="1" s="1"/>
  <c r="CP393" i="1" a="1"/>
  <c r="CP393" i="1"/>
  <c r="CQ393" i="1" a="1"/>
  <c r="CQ393" i="1" s="1"/>
  <c r="CR393" i="1" a="1"/>
  <c r="CR393" i="1"/>
  <c r="CS393" i="1" a="1"/>
  <c r="CS393" i="1" s="1"/>
  <c r="CT393" i="1" a="1"/>
  <c r="CT393" i="1"/>
  <c r="CN394" i="1" a="1"/>
  <c r="CN394" i="1" s="1"/>
  <c r="CO394" i="1" a="1"/>
  <c r="CO394" i="1"/>
  <c r="CP394" i="1" a="1"/>
  <c r="CP394" i="1" s="1"/>
  <c r="CQ394" i="1" a="1"/>
  <c r="CQ394" i="1"/>
  <c r="CR394" i="1" a="1"/>
  <c r="CR394" i="1" s="1"/>
  <c r="CS394" i="1" a="1"/>
  <c r="CS394" i="1" s="1"/>
  <c r="CT394" i="1" a="1"/>
  <c r="CT394" i="1" s="1"/>
  <c r="CM380" i="1" a="1"/>
  <c r="CM380" i="1" s="1"/>
  <c r="CM381" i="1" a="1"/>
  <c r="CM381" i="1"/>
  <c r="CM382" i="1" a="1"/>
  <c r="CM382" i="1" s="1"/>
  <c r="CM383" i="1" a="1"/>
  <c r="CM383" i="1"/>
  <c r="CM384" i="1" a="1"/>
  <c r="CM384" i="1" s="1"/>
  <c r="CM385" i="1" a="1"/>
  <c r="CM385" i="1"/>
  <c r="CM386" i="1" a="1"/>
  <c r="CM386" i="1" s="1"/>
  <c r="CM387" i="1" a="1"/>
  <c r="CM387" i="1"/>
  <c r="CM388" i="1" a="1"/>
  <c r="CM388" i="1" s="1"/>
  <c r="CM389" i="1" a="1"/>
  <c r="CM389" i="1"/>
  <c r="CM390" i="1" a="1"/>
  <c r="CM390" i="1" s="1"/>
  <c r="CM391" i="1" a="1"/>
  <c r="CM391" i="1"/>
  <c r="CM392" i="1" a="1"/>
  <c r="CM392" i="1" s="1"/>
  <c r="CM393" i="1" a="1"/>
  <c r="CM393" i="1"/>
  <c r="CM394" i="1" a="1"/>
  <c r="CM394" i="1" s="1"/>
  <c r="CM379" i="1" a="1"/>
  <c r="CM379" i="1" s="1"/>
  <c r="CJ379" i="1" a="1"/>
  <c r="CJ379" i="1" s="1"/>
  <c r="CJ380" i="1" a="1"/>
  <c r="CJ380" i="1"/>
  <c r="CJ381" i="1" a="1"/>
  <c r="CJ381" i="1" s="1"/>
  <c r="CJ382" i="1" a="1"/>
  <c r="CJ382" i="1"/>
  <c r="CJ383" i="1" a="1"/>
  <c r="CJ383" i="1" s="1"/>
  <c r="CJ384" i="1" a="1"/>
  <c r="CJ384" i="1"/>
  <c r="CJ385" i="1" a="1"/>
  <c r="CJ385" i="1" s="1"/>
  <c r="CJ386" i="1" a="1"/>
  <c r="CJ386" i="1"/>
  <c r="CJ387" i="1" a="1"/>
  <c r="CJ387" i="1" s="1"/>
  <c r="CJ388" i="1" a="1"/>
  <c r="CJ388" i="1"/>
  <c r="CJ389" i="1" a="1"/>
  <c r="CJ389" i="1" s="1"/>
  <c r="CJ390" i="1" a="1"/>
  <c r="CJ390" i="1"/>
  <c r="CJ391" i="1" a="1"/>
  <c r="CJ391" i="1" s="1"/>
  <c r="CJ392" i="1" a="1"/>
  <c r="CJ392" i="1"/>
  <c r="CJ393" i="1" a="1"/>
  <c r="CJ393" i="1" s="1"/>
  <c r="CJ394" i="1" a="1"/>
  <c r="CJ394" i="1"/>
  <c r="CD379" i="1" a="1"/>
  <c r="CD379" i="1" s="1"/>
  <c r="CE379" i="1" a="1"/>
  <c r="CE379" i="1"/>
  <c r="CF379" i="1" a="1"/>
  <c r="CF379" i="1" s="1"/>
  <c r="CG379" i="1" a="1"/>
  <c r="CG379" i="1"/>
  <c r="CH379" i="1" a="1"/>
  <c r="CH379" i="1" s="1"/>
  <c r="CI379" i="1" a="1"/>
  <c r="CI379" i="1"/>
  <c r="CD380" i="1" a="1"/>
  <c r="CD380" i="1" s="1"/>
  <c r="CE380" i="1" a="1"/>
  <c r="CE380" i="1"/>
  <c r="CF380" i="1" a="1"/>
  <c r="CF380" i="1" s="1"/>
  <c r="CG380" i="1" a="1"/>
  <c r="CG380" i="1"/>
  <c r="CH380" i="1" a="1"/>
  <c r="CH380" i="1" s="1"/>
  <c r="CI380" i="1" a="1"/>
  <c r="CI380" i="1"/>
  <c r="CD381" i="1" a="1"/>
  <c r="CD381" i="1" s="1"/>
  <c r="CE381" i="1" a="1"/>
  <c r="CE381" i="1"/>
  <c r="CF381" i="1" a="1"/>
  <c r="CF381" i="1" s="1"/>
  <c r="CG381" i="1" a="1"/>
  <c r="CG381" i="1"/>
  <c r="CH381" i="1" a="1"/>
  <c r="CH381" i="1" s="1"/>
  <c r="CI381" i="1" a="1"/>
  <c r="CI381" i="1"/>
  <c r="CD382" i="1" a="1"/>
  <c r="CD382" i="1" s="1"/>
  <c r="CE382" i="1" a="1"/>
  <c r="CE382" i="1"/>
  <c r="CF382" i="1" a="1"/>
  <c r="CF382" i="1" s="1"/>
  <c r="CG382" i="1" a="1"/>
  <c r="CG382" i="1"/>
  <c r="CH382" i="1" a="1"/>
  <c r="CH382" i="1" s="1"/>
  <c r="CI382" i="1" a="1"/>
  <c r="CI382" i="1"/>
  <c r="CD383" i="1" a="1"/>
  <c r="CD383" i="1" s="1"/>
  <c r="CE383" i="1" a="1"/>
  <c r="CE383" i="1"/>
  <c r="CF383" i="1" a="1"/>
  <c r="CF383" i="1" s="1"/>
  <c r="CG383" i="1" a="1"/>
  <c r="CG383" i="1"/>
  <c r="CH383" i="1" a="1"/>
  <c r="CH383" i="1" s="1"/>
  <c r="CI383" i="1" a="1"/>
  <c r="CI383" i="1"/>
  <c r="CD384" i="1" a="1"/>
  <c r="CD384" i="1" s="1"/>
  <c r="CE384" i="1" a="1"/>
  <c r="CE384" i="1"/>
  <c r="CF384" i="1" a="1"/>
  <c r="CF384" i="1" s="1"/>
  <c r="CG384" i="1" a="1"/>
  <c r="CG384" i="1"/>
  <c r="CH384" i="1" a="1"/>
  <c r="CH384" i="1" s="1"/>
  <c r="CI384" i="1" a="1"/>
  <c r="CI384" i="1"/>
  <c r="CD385" i="1" a="1"/>
  <c r="CD385" i="1" s="1"/>
  <c r="CE385" i="1" a="1"/>
  <c r="CE385" i="1"/>
  <c r="CF385" i="1" a="1"/>
  <c r="CF385" i="1" s="1"/>
  <c r="CG385" i="1" a="1"/>
  <c r="CG385" i="1"/>
  <c r="CH385" i="1" a="1"/>
  <c r="CH385" i="1" s="1"/>
  <c r="CI385" i="1" a="1"/>
  <c r="CI385" i="1"/>
  <c r="CD386" i="1" a="1"/>
  <c r="CD386" i="1" s="1"/>
  <c r="CE386" i="1" a="1"/>
  <c r="CE386" i="1"/>
  <c r="CF386" i="1" a="1"/>
  <c r="CF386" i="1" s="1"/>
  <c r="CG386" i="1" a="1"/>
  <c r="CG386" i="1"/>
  <c r="CH386" i="1" a="1"/>
  <c r="CH386" i="1" s="1"/>
  <c r="CI386" i="1" a="1"/>
  <c r="CI386" i="1"/>
  <c r="CD387" i="1" a="1"/>
  <c r="CD387" i="1" s="1"/>
  <c r="CE387" i="1" a="1"/>
  <c r="CE387" i="1"/>
  <c r="CF387" i="1" a="1"/>
  <c r="CF387" i="1" s="1"/>
  <c r="CG387" i="1" a="1"/>
  <c r="CG387" i="1"/>
  <c r="CH387" i="1" a="1"/>
  <c r="CH387" i="1" s="1"/>
  <c r="CI387" i="1" a="1"/>
  <c r="CI387" i="1"/>
  <c r="CD388" i="1" a="1"/>
  <c r="CD388" i="1" s="1"/>
  <c r="CE388" i="1" a="1"/>
  <c r="CE388" i="1"/>
  <c r="CF388" i="1" a="1"/>
  <c r="CF388" i="1" s="1"/>
  <c r="CG388" i="1" a="1"/>
  <c r="CG388" i="1"/>
  <c r="CH388" i="1" a="1"/>
  <c r="CH388" i="1" s="1"/>
  <c r="CI388" i="1" a="1"/>
  <c r="CI388" i="1"/>
  <c r="CD389" i="1" a="1"/>
  <c r="CD389" i="1" s="1"/>
  <c r="CE389" i="1" a="1"/>
  <c r="CE389" i="1"/>
  <c r="CF389" i="1" a="1"/>
  <c r="CF389" i="1" s="1"/>
  <c r="CG389" i="1" a="1"/>
  <c r="CG389" i="1"/>
  <c r="CH389" i="1" a="1"/>
  <c r="CH389" i="1" s="1"/>
  <c r="CI389" i="1" a="1"/>
  <c r="CI389" i="1"/>
  <c r="CD390" i="1" a="1"/>
  <c r="CD390" i="1" s="1"/>
  <c r="CE390" i="1" a="1"/>
  <c r="CE390" i="1"/>
  <c r="CF390" i="1" a="1"/>
  <c r="CF390" i="1" s="1"/>
  <c r="CG390" i="1" a="1"/>
  <c r="CG390" i="1"/>
  <c r="CH390" i="1" a="1"/>
  <c r="CH390" i="1" s="1"/>
  <c r="CI390" i="1" a="1"/>
  <c r="CI390" i="1"/>
  <c r="CD391" i="1" a="1"/>
  <c r="CD391" i="1" s="1"/>
  <c r="CE391" i="1" a="1"/>
  <c r="CE391" i="1"/>
  <c r="CF391" i="1" a="1"/>
  <c r="CF391" i="1" s="1"/>
  <c r="CG391" i="1" a="1"/>
  <c r="CG391" i="1"/>
  <c r="CH391" i="1" a="1"/>
  <c r="CH391" i="1" s="1"/>
  <c r="CI391" i="1" a="1"/>
  <c r="CI391" i="1"/>
  <c r="CD392" i="1" a="1"/>
  <c r="CD392" i="1" s="1"/>
  <c r="CE392" i="1" a="1"/>
  <c r="CE392" i="1"/>
  <c r="CF392" i="1" a="1"/>
  <c r="CF392" i="1" s="1"/>
  <c r="CG392" i="1" a="1"/>
  <c r="CG392" i="1"/>
  <c r="CH392" i="1" a="1"/>
  <c r="CH392" i="1" s="1"/>
  <c r="CI392" i="1" a="1"/>
  <c r="CI392" i="1"/>
  <c r="CD393" i="1" a="1"/>
  <c r="CD393" i="1" s="1"/>
  <c r="CE393" i="1" a="1"/>
  <c r="CE393" i="1"/>
  <c r="CF393" i="1" a="1"/>
  <c r="CF393" i="1" s="1"/>
  <c r="CG393" i="1" a="1"/>
  <c r="CG393" i="1"/>
  <c r="CH393" i="1" a="1"/>
  <c r="CH393" i="1" s="1"/>
  <c r="CI393" i="1" a="1"/>
  <c r="CI393" i="1"/>
  <c r="CD394" i="1" a="1"/>
  <c r="CD394" i="1" s="1"/>
  <c r="CE394" i="1" a="1"/>
  <c r="CE394" i="1"/>
  <c r="CF394" i="1" a="1"/>
  <c r="CF394" i="1" s="1"/>
  <c r="CG394" i="1" a="1"/>
  <c r="CG394" i="1"/>
  <c r="CH394" i="1" a="1"/>
  <c r="CH394" i="1" s="1"/>
  <c r="CI394" i="1" a="1"/>
  <c r="CI394" i="1"/>
  <c r="CC380" i="1" a="1"/>
  <c r="CC380" i="1" s="1"/>
  <c r="CC381" i="1" a="1"/>
  <c r="CC381" i="1"/>
  <c r="CC382" i="1" a="1"/>
  <c r="CC382" i="1" s="1"/>
  <c r="CC383" i="1" a="1"/>
  <c r="CC383" i="1"/>
  <c r="CC384" i="1" a="1"/>
  <c r="CC384" i="1" s="1"/>
  <c r="CC385" i="1" a="1"/>
  <c r="CC385" i="1"/>
  <c r="CC386" i="1" a="1"/>
  <c r="CC386" i="1" s="1"/>
  <c r="CC387" i="1" a="1"/>
  <c r="CC387" i="1"/>
  <c r="CC388" i="1" a="1"/>
  <c r="CC388" i="1" s="1"/>
  <c r="CC389" i="1" a="1"/>
  <c r="CC389" i="1"/>
  <c r="CC390" i="1" a="1"/>
  <c r="CC390" i="1" s="1"/>
  <c r="CC391" i="1" a="1"/>
  <c r="CC391" i="1"/>
  <c r="CC392" i="1" a="1"/>
  <c r="CC392" i="1" s="1"/>
  <c r="CC393" i="1" a="1"/>
  <c r="CC393" i="1"/>
  <c r="CC394" i="1" a="1"/>
  <c r="CC394" i="1" s="1"/>
  <c r="CC379" i="1" a="1"/>
  <c r="CC379" i="1" s="1"/>
  <c r="BM372" i="1"/>
  <c r="BM371" i="1"/>
  <c r="BQ192" i="1"/>
  <c r="BQ191" i="1"/>
  <c r="BQ190" i="1"/>
  <c r="BQ189" i="1"/>
  <c r="BQ188" i="1"/>
  <c r="BQ187" i="1"/>
  <c r="BQ186" i="1"/>
  <c r="BQ185" i="1"/>
  <c r="BQ184" i="1"/>
  <c r="BQ183" i="1"/>
  <c r="BQ182" i="1"/>
  <c r="BQ181" i="1"/>
  <c r="BQ180" i="1"/>
  <c r="BQ179" i="1"/>
  <c r="BQ178" i="1"/>
  <c r="BQ177" i="1"/>
  <c r="BQ176" i="1"/>
  <c r="BQ175" i="1"/>
  <c r="BQ174" i="1"/>
  <c r="BQ173" i="1"/>
  <c r="BQ172" i="1"/>
  <c r="BQ171" i="1"/>
  <c r="BQ170" i="1"/>
  <c r="BQ169" i="1"/>
  <c r="BQ168" i="1"/>
  <c r="BQ167" i="1"/>
  <c r="BQ166" i="1"/>
  <c r="BQ165" i="1"/>
  <c r="BQ164" i="1"/>
  <c r="BQ163" i="1"/>
  <c r="BQ162" i="1"/>
  <c r="BQ161" i="1"/>
  <c r="BQ160" i="1"/>
  <c r="BQ159" i="1"/>
  <c r="BQ158" i="1"/>
  <c r="BQ157" i="1"/>
  <c r="BQ156" i="1"/>
  <c r="BQ155" i="1"/>
  <c r="BQ154" i="1"/>
  <c r="BQ153" i="1"/>
  <c r="BQ152" i="1"/>
  <c r="BQ151" i="1"/>
  <c r="BQ150" i="1"/>
  <c r="BQ149" i="1"/>
  <c r="BQ148" i="1"/>
  <c r="BQ147" i="1"/>
  <c r="BQ146" i="1"/>
  <c r="BQ145" i="1"/>
  <c r="BQ144" i="1"/>
  <c r="BQ143" i="1"/>
  <c r="BQ142" i="1"/>
  <c r="BQ141" i="1"/>
  <c r="BQ140" i="1"/>
  <c r="BQ139" i="1"/>
  <c r="BQ138" i="1"/>
  <c r="BQ137" i="1"/>
  <c r="BQ136" i="1"/>
  <c r="BQ135" i="1"/>
  <c r="BQ134" i="1"/>
  <c r="BQ133" i="1"/>
  <c r="BQ132" i="1"/>
  <c r="BQ131" i="1"/>
  <c r="BQ130" i="1"/>
  <c r="BQ129" i="1"/>
  <c r="BQ128" i="1"/>
  <c r="BQ127" i="1"/>
  <c r="BQ126" i="1"/>
  <c r="BQ125" i="1"/>
  <c r="BQ124" i="1"/>
  <c r="BQ123" i="1"/>
  <c r="BQ122" i="1"/>
  <c r="BQ121" i="1"/>
  <c r="BQ120" i="1"/>
  <c r="BQ119" i="1"/>
  <c r="BQ118" i="1"/>
  <c r="BQ117" i="1"/>
  <c r="BQ116" i="1"/>
  <c r="BQ115" i="1"/>
  <c r="BQ114" i="1"/>
  <c r="BQ113" i="1"/>
  <c r="BQ112" i="1"/>
  <c r="BQ111" i="1"/>
  <c r="BQ110" i="1"/>
  <c r="BQ109" i="1"/>
  <c r="BQ108" i="1"/>
  <c r="BQ107" i="1"/>
  <c r="BQ106" i="1"/>
  <c r="BQ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Q70" i="1"/>
  <c r="BQ69" i="1"/>
  <c r="BQ68" i="1"/>
  <c r="BQ67" i="1"/>
  <c r="BQ66" i="1"/>
  <c r="BQ65" i="1"/>
  <c r="BQ64" i="1"/>
  <c r="BQ63" i="1"/>
  <c r="BQ62" i="1"/>
  <c r="BQ61" i="1"/>
  <c r="BQ60" i="1"/>
  <c r="BQ59" i="1"/>
  <c r="BQ58" i="1"/>
  <c r="BQ57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Q35" i="1"/>
  <c r="BQ34" i="1"/>
  <c r="BQ33" i="1"/>
  <c r="BQ32" i="1"/>
  <c r="BQ31" i="1"/>
  <c r="BQ30" i="1"/>
  <c r="BQ29" i="1"/>
  <c r="BQ28" i="1"/>
  <c r="BQ27" i="1"/>
  <c r="BQ26" i="1"/>
  <c r="BQ25" i="1"/>
  <c r="BQ24" i="1"/>
  <c r="BQ23" i="1"/>
  <c r="BQ22" i="1"/>
  <c r="BQ21" i="1"/>
  <c r="BQ20" i="1"/>
  <c r="BQ19" i="1"/>
  <c r="BQ18" i="1"/>
  <c r="BQ17" i="1"/>
  <c r="BQ16" i="1"/>
  <c r="BQ15" i="1"/>
  <c r="BQ14" i="1"/>
  <c r="BQ13" i="1"/>
  <c r="BQ12" i="1"/>
  <c r="BQ11" i="1"/>
  <c r="BF745" i="1"/>
  <c r="BF744" i="1"/>
  <c r="BF743" i="1"/>
  <c r="BF742" i="1"/>
  <c r="BF741" i="1"/>
  <c r="BF740" i="1"/>
  <c r="BF739" i="1"/>
  <c r="BF738" i="1"/>
  <c r="BF737" i="1"/>
  <c r="BF736" i="1"/>
  <c r="BF735" i="1"/>
  <c r="BF734" i="1"/>
  <c r="BF733" i="1"/>
  <c r="BF732" i="1"/>
  <c r="BF731" i="1"/>
  <c r="BF730" i="1"/>
  <c r="BF729" i="1"/>
  <c r="BF728" i="1"/>
  <c r="BF727" i="1"/>
  <c r="BF726" i="1"/>
  <c r="BF725" i="1"/>
  <c r="BF724" i="1"/>
  <c r="BF723" i="1"/>
  <c r="BF722" i="1"/>
  <c r="BF721" i="1"/>
  <c r="BF720" i="1"/>
  <c r="BF719" i="1"/>
  <c r="BF718" i="1"/>
  <c r="BF717" i="1"/>
  <c r="BF716" i="1"/>
  <c r="BF715" i="1"/>
  <c r="BF714" i="1"/>
  <c r="BF713" i="1"/>
  <c r="BF712" i="1"/>
  <c r="BF711" i="1"/>
  <c r="BF710" i="1"/>
  <c r="BF709" i="1"/>
  <c r="BF708" i="1"/>
  <c r="BF707" i="1"/>
  <c r="BF706" i="1"/>
  <c r="BF705" i="1"/>
  <c r="BF704" i="1"/>
  <c r="BF703" i="1"/>
  <c r="BF702" i="1"/>
  <c r="BF701" i="1"/>
  <c r="BF700" i="1"/>
  <c r="BF699" i="1"/>
  <c r="BF698" i="1"/>
  <c r="BF697" i="1"/>
  <c r="BF696" i="1"/>
  <c r="BF695" i="1"/>
  <c r="BF694" i="1"/>
  <c r="BF693" i="1"/>
  <c r="BF692" i="1"/>
  <c r="BF691" i="1"/>
  <c r="BF690" i="1"/>
  <c r="BF689" i="1"/>
  <c r="BF688" i="1"/>
  <c r="BF687" i="1"/>
  <c r="BF686" i="1"/>
  <c r="BF685" i="1"/>
  <c r="BF684" i="1"/>
  <c r="BF683" i="1"/>
  <c r="BF682" i="1"/>
  <c r="BF681" i="1"/>
  <c r="BF680" i="1"/>
  <c r="BF679" i="1"/>
  <c r="BF678" i="1"/>
  <c r="BF677" i="1"/>
  <c r="BF676" i="1"/>
  <c r="BF675" i="1"/>
  <c r="BF674" i="1"/>
  <c r="BF673" i="1"/>
  <c r="BF672" i="1"/>
  <c r="BF671" i="1"/>
  <c r="BF670" i="1"/>
  <c r="BF669" i="1"/>
  <c r="BF668" i="1"/>
  <c r="BF667" i="1"/>
  <c r="BF666" i="1"/>
  <c r="BF665" i="1"/>
  <c r="BF664" i="1"/>
  <c r="BF663" i="1"/>
  <c r="BF662" i="1"/>
  <c r="BF661" i="1"/>
  <c r="BF660" i="1"/>
  <c r="BF659" i="1"/>
  <c r="BF658" i="1"/>
  <c r="BF657" i="1"/>
  <c r="BF656" i="1"/>
  <c r="BF655" i="1"/>
  <c r="BF654" i="1"/>
  <c r="BF653" i="1"/>
  <c r="BF652" i="1"/>
  <c r="BF651" i="1"/>
  <c r="BF650" i="1"/>
  <c r="BF649" i="1"/>
  <c r="BF648" i="1"/>
  <c r="BF647" i="1"/>
  <c r="BF646" i="1"/>
  <c r="BF645" i="1"/>
  <c r="BF644" i="1"/>
  <c r="BF643" i="1"/>
  <c r="BF642" i="1"/>
  <c r="BF641" i="1"/>
  <c r="BF640" i="1"/>
  <c r="BF639" i="1"/>
  <c r="BF638" i="1"/>
  <c r="BF637" i="1"/>
  <c r="BF636" i="1"/>
  <c r="BF635" i="1"/>
  <c r="BF634" i="1"/>
  <c r="BF633" i="1"/>
  <c r="BF632" i="1"/>
  <c r="BF631" i="1"/>
  <c r="BF630" i="1"/>
  <c r="BF629" i="1"/>
  <c r="BF628" i="1"/>
  <c r="BF627" i="1"/>
  <c r="BF626" i="1"/>
  <c r="BF625" i="1"/>
  <c r="BF624" i="1"/>
  <c r="BF623" i="1"/>
  <c r="BF622" i="1"/>
  <c r="BF621" i="1"/>
  <c r="BF620" i="1"/>
  <c r="BF619" i="1"/>
  <c r="BF618" i="1"/>
  <c r="BF617" i="1"/>
  <c r="BF616" i="1"/>
  <c r="BF615" i="1"/>
  <c r="BF614" i="1"/>
  <c r="BF613" i="1"/>
  <c r="BF612" i="1"/>
  <c r="BF611" i="1"/>
  <c r="BF610" i="1"/>
  <c r="BF609" i="1"/>
  <c r="BF608" i="1"/>
  <c r="BF607" i="1"/>
  <c r="BF606" i="1"/>
  <c r="BF605" i="1"/>
  <c r="BF604" i="1"/>
  <c r="BF603" i="1"/>
  <c r="BF602" i="1"/>
  <c r="BF601" i="1"/>
  <c r="BF600" i="1"/>
  <c r="BF599" i="1"/>
  <c r="BF598" i="1"/>
  <c r="BF597" i="1"/>
  <c r="BF596" i="1"/>
  <c r="BF595" i="1"/>
  <c r="BF594" i="1"/>
  <c r="BF593" i="1"/>
  <c r="BF592" i="1"/>
  <c r="BF591" i="1"/>
  <c r="BF590" i="1"/>
  <c r="BF589" i="1"/>
  <c r="BF588" i="1"/>
  <c r="BF587" i="1"/>
  <c r="BF586" i="1"/>
  <c r="BF585" i="1"/>
  <c r="BF584" i="1"/>
  <c r="BF583" i="1"/>
  <c r="BF582" i="1"/>
  <c r="BF581" i="1"/>
  <c r="BF580" i="1"/>
  <c r="BF579" i="1"/>
  <c r="BF578" i="1"/>
  <c r="BF577" i="1"/>
  <c r="BF576" i="1"/>
  <c r="BF575" i="1"/>
  <c r="BF574" i="1"/>
  <c r="BF573" i="1"/>
  <c r="BF572" i="1"/>
  <c r="BF571" i="1"/>
  <c r="BF570" i="1"/>
  <c r="BF569" i="1"/>
  <c r="BF568" i="1"/>
  <c r="BF567" i="1"/>
  <c r="BF566" i="1"/>
  <c r="BF565" i="1"/>
  <c r="BF564" i="1"/>
  <c r="BF560" i="1"/>
  <c r="BF559" i="1"/>
  <c r="BF558" i="1"/>
  <c r="BF557" i="1"/>
  <c r="BF556" i="1"/>
  <c r="BF555" i="1"/>
  <c r="BF554" i="1"/>
  <c r="BF553" i="1"/>
  <c r="BF552" i="1"/>
  <c r="BF551" i="1"/>
  <c r="BF550" i="1"/>
  <c r="BF549" i="1"/>
  <c r="BF548" i="1"/>
  <c r="BF547" i="1"/>
  <c r="BF546" i="1"/>
  <c r="BF545" i="1"/>
  <c r="BF544" i="1"/>
  <c r="BF543" i="1"/>
  <c r="BF542" i="1"/>
  <c r="BF541" i="1"/>
  <c r="BF540" i="1"/>
  <c r="BF539" i="1"/>
  <c r="BF538" i="1"/>
  <c r="BF537" i="1"/>
  <c r="BF536" i="1"/>
  <c r="BF535" i="1"/>
  <c r="BF534" i="1"/>
  <c r="BF533" i="1"/>
  <c r="BF532" i="1"/>
  <c r="BF531" i="1"/>
  <c r="BF530" i="1"/>
  <c r="BF529" i="1"/>
  <c r="BF528" i="1"/>
  <c r="BF527" i="1"/>
  <c r="BF526" i="1"/>
  <c r="BF525" i="1"/>
  <c r="BF524" i="1"/>
  <c r="BF523" i="1"/>
  <c r="BF522" i="1"/>
  <c r="BF521" i="1"/>
  <c r="BF520" i="1"/>
  <c r="BF519" i="1"/>
  <c r="BF518" i="1"/>
  <c r="BF517" i="1"/>
  <c r="BF516" i="1"/>
  <c r="BF515" i="1"/>
  <c r="BF514" i="1"/>
  <c r="BF513" i="1"/>
  <c r="BF512" i="1"/>
  <c r="BF511" i="1"/>
  <c r="BF510" i="1"/>
  <c r="BF509" i="1"/>
  <c r="BF508" i="1"/>
  <c r="BF507" i="1"/>
  <c r="BF506" i="1"/>
  <c r="BF505" i="1"/>
  <c r="BF504" i="1"/>
  <c r="BF503" i="1"/>
  <c r="BF502" i="1"/>
  <c r="BF501" i="1"/>
  <c r="BF500" i="1"/>
  <c r="BF499" i="1"/>
  <c r="BF498" i="1"/>
  <c r="BF497" i="1"/>
  <c r="BF496" i="1"/>
  <c r="BF495" i="1"/>
  <c r="BF494" i="1"/>
  <c r="BF493" i="1"/>
  <c r="BF492" i="1"/>
  <c r="BF491" i="1"/>
  <c r="BF490" i="1"/>
  <c r="BF489" i="1"/>
  <c r="BF488" i="1"/>
  <c r="BF487" i="1"/>
  <c r="BF486" i="1"/>
  <c r="BF485" i="1"/>
  <c r="BF484" i="1"/>
  <c r="BF483" i="1"/>
  <c r="BF482" i="1"/>
  <c r="BF481" i="1"/>
  <c r="BF480" i="1"/>
  <c r="BF479" i="1"/>
  <c r="BF478" i="1"/>
  <c r="BF477" i="1"/>
  <c r="BF476" i="1"/>
  <c r="BF475" i="1"/>
  <c r="BF474" i="1"/>
  <c r="BF473" i="1"/>
  <c r="BF472" i="1"/>
  <c r="BF471" i="1"/>
  <c r="BF470" i="1"/>
  <c r="BF469" i="1"/>
  <c r="BF468" i="1"/>
  <c r="BF467" i="1"/>
  <c r="BF466" i="1"/>
  <c r="BF465" i="1"/>
  <c r="BF464" i="1"/>
  <c r="BF463" i="1"/>
  <c r="BF462" i="1"/>
  <c r="BF461" i="1"/>
  <c r="BF460" i="1"/>
  <c r="BF459" i="1"/>
  <c r="BF458" i="1"/>
  <c r="BF457" i="1"/>
  <c r="BF456" i="1"/>
  <c r="BF455" i="1"/>
  <c r="BF454" i="1"/>
  <c r="BF453" i="1"/>
  <c r="BF452" i="1"/>
  <c r="BF451" i="1"/>
  <c r="BF450" i="1"/>
  <c r="BF449" i="1"/>
  <c r="BF448" i="1"/>
  <c r="BF447" i="1"/>
  <c r="BF446" i="1"/>
  <c r="BF445" i="1"/>
  <c r="BF444" i="1"/>
  <c r="BF443" i="1"/>
  <c r="BF442" i="1"/>
  <c r="BF441" i="1"/>
  <c r="BF440" i="1"/>
  <c r="BF439" i="1"/>
  <c r="BF438" i="1"/>
  <c r="BF437" i="1"/>
  <c r="BF436" i="1"/>
  <c r="BF435" i="1"/>
  <c r="BF434" i="1"/>
  <c r="BF433" i="1"/>
  <c r="BF432" i="1"/>
  <c r="BF431" i="1"/>
  <c r="BF430" i="1"/>
  <c r="BF429" i="1"/>
  <c r="BF428" i="1"/>
  <c r="BF427" i="1"/>
  <c r="BF426" i="1"/>
  <c r="BF425" i="1"/>
  <c r="BF424" i="1"/>
  <c r="BF423" i="1"/>
  <c r="BF422" i="1"/>
  <c r="BF421" i="1"/>
  <c r="BF420" i="1"/>
  <c r="BF419" i="1"/>
  <c r="BF418" i="1"/>
  <c r="BF417" i="1"/>
  <c r="BF416" i="1"/>
  <c r="BF415" i="1"/>
  <c r="BF414" i="1"/>
  <c r="BF413" i="1"/>
  <c r="BF412" i="1"/>
  <c r="BF411" i="1"/>
  <c r="BF410" i="1"/>
  <c r="BF409" i="1"/>
  <c r="BF408" i="1"/>
  <c r="BF407" i="1"/>
  <c r="BF406" i="1"/>
  <c r="BF405" i="1"/>
  <c r="BF404" i="1"/>
  <c r="BF403" i="1"/>
  <c r="BF402" i="1"/>
  <c r="BF401" i="1"/>
  <c r="BF400" i="1"/>
  <c r="BF399" i="1"/>
  <c r="BF398" i="1"/>
  <c r="BF397" i="1"/>
  <c r="BF396" i="1"/>
  <c r="BF395" i="1"/>
  <c r="BF394" i="1"/>
  <c r="BF393" i="1"/>
  <c r="BF392" i="1"/>
  <c r="BF391" i="1"/>
  <c r="BF390" i="1"/>
  <c r="BF389" i="1"/>
  <c r="BF388" i="1"/>
  <c r="BF387" i="1"/>
  <c r="BF386" i="1"/>
  <c r="BF385" i="1"/>
  <c r="BF384" i="1"/>
  <c r="BF383" i="1"/>
  <c r="BF382" i="1"/>
  <c r="BF381" i="1"/>
  <c r="BF380" i="1"/>
  <c r="BF379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1" i="1"/>
  <c r="BH931" i="1"/>
  <c r="BI931" i="1"/>
  <c r="BJ931" i="1"/>
  <c r="BK931" i="1"/>
  <c r="BL931" i="1"/>
  <c r="BM931" i="1"/>
  <c r="BN931" i="1"/>
  <c r="BO931" i="1"/>
  <c r="BH932" i="1"/>
  <c r="BI932" i="1"/>
  <c r="BJ932" i="1"/>
  <c r="BK932" i="1"/>
  <c r="BL932" i="1"/>
  <c r="BM932" i="1"/>
  <c r="BN932" i="1"/>
  <c r="BO932" i="1"/>
  <c r="BH933" i="1"/>
  <c r="BI933" i="1"/>
  <c r="BJ933" i="1"/>
  <c r="BK933" i="1"/>
  <c r="BL933" i="1"/>
  <c r="BM933" i="1"/>
  <c r="BN933" i="1"/>
  <c r="BO933" i="1"/>
  <c r="BH934" i="1"/>
  <c r="BI934" i="1"/>
  <c r="BJ934" i="1"/>
  <c r="BK934" i="1"/>
  <c r="BL934" i="1"/>
  <c r="BM934" i="1"/>
  <c r="BN934" i="1"/>
  <c r="BO934" i="1"/>
  <c r="BH935" i="1"/>
  <c r="BI935" i="1"/>
  <c r="BJ935" i="1"/>
  <c r="BK935" i="1"/>
  <c r="BL935" i="1"/>
  <c r="BM935" i="1"/>
  <c r="BN935" i="1"/>
  <c r="BO935" i="1"/>
  <c r="BH936" i="1"/>
  <c r="BI936" i="1"/>
  <c r="BJ936" i="1"/>
  <c r="BK936" i="1"/>
  <c r="BL936" i="1"/>
  <c r="BM936" i="1"/>
  <c r="BN936" i="1"/>
  <c r="BO936" i="1"/>
  <c r="BH937" i="1"/>
  <c r="BI937" i="1"/>
  <c r="BJ937" i="1"/>
  <c r="BK937" i="1"/>
  <c r="BL937" i="1"/>
  <c r="BM937" i="1"/>
  <c r="BN937" i="1"/>
  <c r="BO937" i="1"/>
  <c r="BH938" i="1"/>
  <c r="BI938" i="1"/>
  <c r="BJ938" i="1"/>
  <c r="BK938" i="1"/>
  <c r="BL938" i="1"/>
  <c r="BM938" i="1"/>
  <c r="BN938" i="1"/>
  <c r="BO938" i="1"/>
  <c r="BH939" i="1"/>
  <c r="BI939" i="1"/>
  <c r="BJ939" i="1"/>
  <c r="BK939" i="1"/>
  <c r="BL939" i="1"/>
  <c r="BM939" i="1"/>
  <c r="BN939" i="1"/>
  <c r="BO939" i="1"/>
  <c r="BH940" i="1"/>
  <c r="BI940" i="1"/>
  <c r="BJ940" i="1"/>
  <c r="BK940" i="1"/>
  <c r="BL940" i="1"/>
  <c r="BM940" i="1"/>
  <c r="BN940" i="1"/>
  <c r="BO940" i="1"/>
  <c r="BH941" i="1"/>
  <c r="BI941" i="1"/>
  <c r="BJ941" i="1"/>
  <c r="BK941" i="1"/>
  <c r="BL941" i="1"/>
  <c r="BM941" i="1"/>
  <c r="BN941" i="1"/>
  <c r="BO941" i="1"/>
  <c r="BH942" i="1"/>
  <c r="BI942" i="1"/>
  <c r="BJ942" i="1"/>
  <c r="BK942" i="1"/>
  <c r="BL942" i="1"/>
  <c r="BM942" i="1"/>
  <c r="BN942" i="1"/>
  <c r="BO942" i="1"/>
  <c r="BH943" i="1"/>
  <c r="BI943" i="1"/>
  <c r="BJ943" i="1"/>
  <c r="BK943" i="1"/>
  <c r="BL943" i="1"/>
  <c r="BM943" i="1"/>
  <c r="BN943" i="1"/>
  <c r="BO943" i="1"/>
  <c r="BH944" i="1"/>
  <c r="BI944" i="1"/>
  <c r="BJ944" i="1"/>
  <c r="BK944" i="1"/>
  <c r="BL944" i="1"/>
  <c r="BM944" i="1"/>
  <c r="BN944" i="1"/>
  <c r="BO944" i="1"/>
  <c r="BH945" i="1"/>
  <c r="BI945" i="1"/>
  <c r="BJ945" i="1"/>
  <c r="BK945" i="1"/>
  <c r="BL945" i="1"/>
  <c r="BM945" i="1"/>
  <c r="BN945" i="1"/>
  <c r="BO945" i="1"/>
  <c r="BH946" i="1"/>
  <c r="BI946" i="1"/>
  <c r="BJ946" i="1"/>
  <c r="BK946" i="1"/>
  <c r="BL946" i="1"/>
  <c r="BM946" i="1"/>
  <c r="BN946" i="1"/>
  <c r="BO946" i="1"/>
  <c r="BH947" i="1"/>
  <c r="BI947" i="1"/>
  <c r="BJ947" i="1"/>
  <c r="BK947" i="1"/>
  <c r="BL947" i="1"/>
  <c r="BM947" i="1"/>
  <c r="BN947" i="1"/>
  <c r="BO947" i="1"/>
  <c r="BH948" i="1"/>
  <c r="BI948" i="1"/>
  <c r="BJ948" i="1"/>
  <c r="BK948" i="1"/>
  <c r="BL948" i="1"/>
  <c r="BM948" i="1"/>
  <c r="BN948" i="1"/>
  <c r="BO948" i="1"/>
  <c r="BH949" i="1"/>
  <c r="BI949" i="1"/>
  <c r="BJ949" i="1"/>
  <c r="BK949" i="1"/>
  <c r="BL949" i="1"/>
  <c r="BM949" i="1"/>
  <c r="BN949" i="1"/>
  <c r="BO949" i="1"/>
  <c r="BH950" i="1"/>
  <c r="BI950" i="1"/>
  <c r="BJ950" i="1"/>
  <c r="BK950" i="1"/>
  <c r="BL950" i="1"/>
  <c r="BM950" i="1"/>
  <c r="BN950" i="1"/>
  <c r="BO950" i="1"/>
  <c r="BH951" i="1"/>
  <c r="BI951" i="1"/>
  <c r="BJ951" i="1"/>
  <c r="BK951" i="1"/>
  <c r="BL951" i="1"/>
  <c r="BM951" i="1"/>
  <c r="BN951" i="1"/>
  <c r="BO951" i="1"/>
  <c r="BH952" i="1"/>
  <c r="BI952" i="1"/>
  <c r="BJ952" i="1"/>
  <c r="BK952" i="1"/>
  <c r="BL952" i="1"/>
  <c r="BM952" i="1"/>
  <c r="BN952" i="1"/>
  <c r="BO952" i="1"/>
  <c r="BH953" i="1"/>
  <c r="BI953" i="1"/>
  <c r="BJ953" i="1"/>
  <c r="BK953" i="1"/>
  <c r="BL953" i="1"/>
  <c r="BM953" i="1"/>
  <c r="BN953" i="1"/>
  <c r="BO953" i="1"/>
  <c r="BH954" i="1"/>
  <c r="BI954" i="1"/>
  <c r="BJ954" i="1"/>
  <c r="BK954" i="1"/>
  <c r="BL954" i="1"/>
  <c r="BM954" i="1"/>
  <c r="BN954" i="1"/>
  <c r="BO954" i="1"/>
  <c r="BH955" i="1"/>
  <c r="BI955" i="1"/>
  <c r="BJ955" i="1"/>
  <c r="BK955" i="1"/>
  <c r="BL955" i="1"/>
  <c r="BM955" i="1"/>
  <c r="BN955" i="1"/>
  <c r="BO955" i="1"/>
  <c r="BH956" i="1"/>
  <c r="BI956" i="1"/>
  <c r="BJ956" i="1"/>
  <c r="BK956" i="1"/>
  <c r="BL956" i="1"/>
  <c r="BM956" i="1"/>
  <c r="BN956" i="1"/>
  <c r="BO956" i="1"/>
  <c r="BH957" i="1"/>
  <c r="BI957" i="1"/>
  <c r="BJ957" i="1"/>
  <c r="BK957" i="1"/>
  <c r="BL957" i="1"/>
  <c r="BM957" i="1"/>
  <c r="BN957" i="1"/>
  <c r="BO957" i="1"/>
  <c r="BH958" i="1"/>
  <c r="BI958" i="1"/>
  <c r="BJ958" i="1"/>
  <c r="BK958" i="1"/>
  <c r="BL958" i="1"/>
  <c r="BM958" i="1"/>
  <c r="BN958" i="1"/>
  <c r="BO958" i="1"/>
  <c r="BH959" i="1"/>
  <c r="BI959" i="1"/>
  <c r="BJ959" i="1"/>
  <c r="BK959" i="1"/>
  <c r="BL959" i="1"/>
  <c r="BM959" i="1"/>
  <c r="BN959" i="1"/>
  <c r="BO959" i="1"/>
  <c r="BH960" i="1"/>
  <c r="BI960" i="1"/>
  <c r="BJ960" i="1"/>
  <c r="BK960" i="1"/>
  <c r="BL960" i="1"/>
  <c r="BM960" i="1"/>
  <c r="BN960" i="1"/>
  <c r="BO960" i="1"/>
  <c r="BH961" i="1"/>
  <c r="BI961" i="1"/>
  <c r="BJ961" i="1"/>
  <c r="BK961" i="1"/>
  <c r="BL961" i="1"/>
  <c r="BM961" i="1"/>
  <c r="BN961" i="1"/>
  <c r="BO961" i="1"/>
  <c r="BH962" i="1"/>
  <c r="BI962" i="1"/>
  <c r="BJ962" i="1"/>
  <c r="BK962" i="1"/>
  <c r="BL962" i="1"/>
  <c r="BM962" i="1"/>
  <c r="BN962" i="1"/>
  <c r="BO962" i="1"/>
  <c r="BH963" i="1"/>
  <c r="BI963" i="1"/>
  <c r="BJ963" i="1"/>
  <c r="BK963" i="1"/>
  <c r="BL963" i="1"/>
  <c r="BM963" i="1"/>
  <c r="BN963" i="1"/>
  <c r="BO963" i="1"/>
  <c r="BH964" i="1"/>
  <c r="BI964" i="1"/>
  <c r="BJ964" i="1"/>
  <c r="BK964" i="1"/>
  <c r="BL964" i="1"/>
  <c r="BM964" i="1"/>
  <c r="BN964" i="1"/>
  <c r="BO964" i="1"/>
  <c r="BH965" i="1"/>
  <c r="BI965" i="1"/>
  <c r="BJ965" i="1"/>
  <c r="BK965" i="1"/>
  <c r="BL965" i="1"/>
  <c r="BM965" i="1"/>
  <c r="BN965" i="1"/>
  <c r="BO965" i="1"/>
  <c r="BH966" i="1"/>
  <c r="BI966" i="1"/>
  <c r="BJ966" i="1"/>
  <c r="BK966" i="1"/>
  <c r="BL966" i="1"/>
  <c r="BM966" i="1"/>
  <c r="BN966" i="1"/>
  <c r="BO966" i="1"/>
  <c r="BH967" i="1"/>
  <c r="BI967" i="1"/>
  <c r="BJ967" i="1"/>
  <c r="BK967" i="1"/>
  <c r="BL967" i="1"/>
  <c r="BM967" i="1"/>
  <c r="BN967" i="1"/>
  <c r="BO967" i="1"/>
  <c r="BH968" i="1"/>
  <c r="BI968" i="1"/>
  <c r="BJ968" i="1"/>
  <c r="BK968" i="1"/>
  <c r="BL968" i="1"/>
  <c r="BM968" i="1"/>
  <c r="BN968" i="1"/>
  <c r="BO968" i="1"/>
  <c r="BH969" i="1"/>
  <c r="BI969" i="1"/>
  <c r="BJ969" i="1"/>
  <c r="BK969" i="1"/>
  <c r="BL969" i="1"/>
  <c r="BM969" i="1"/>
  <c r="BN969" i="1"/>
  <c r="BO969" i="1"/>
  <c r="BH970" i="1"/>
  <c r="BI970" i="1"/>
  <c r="BJ970" i="1"/>
  <c r="BK970" i="1"/>
  <c r="BL970" i="1"/>
  <c r="BM970" i="1"/>
  <c r="BN970" i="1"/>
  <c r="BO970" i="1"/>
  <c r="BH971" i="1"/>
  <c r="BI971" i="1"/>
  <c r="BJ971" i="1"/>
  <c r="BK971" i="1"/>
  <c r="BL971" i="1"/>
  <c r="BM971" i="1"/>
  <c r="BN971" i="1"/>
  <c r="BO971" i="1"/>
  <c r="BH972" i="1"/>
  <c r="BI972" i="1"/>
  <c r="BJ972" i="1"/>
  <c r="BK972" i="1"/>
  <c r="BL972" i="1"/>
  <c r="BM972" i="1"/>
  <c r="BN972" i="1"/>
  <c r="BO972" i="1"/>
  <c r="BH973" i="1"/>
  <c r="BI973" i="1"/>
  <c r="BJ973" i="1"/>
  <c r="BK973" i="1"/>
  <c r="BL973" i="1"/>
  <c r="BM973" i="1"/>
  <c r="BN973" i="1"/>
  <c r="BO973" i="1"/>
  <c r="BH974" i="1"/>
  <c r="BI974" i="1"/>
  <c r="BJ974" i="1"/>
  <c r="BK974" i="1"/>
  <c r="BL974" i="1"/>
  <c r="BM974" i="1"/>
  <c r="BN974" i="1"/>
  <c r="BO974" i="1"/>
  <c r="BH975" i="1"/>
  <c r="BI975" i="1"/>
  <c r="BJ975" i="1"/>
  <c r="BK975" i="1"/>
  <c r="BL975" i="1"/>
  <c r="BM975" i="1"/>
  <c r="BN975" i="1"/>
  <c r="BO975" i="1"/>
  <c r="BH976" i="1"/>
  <c r="BI976" i="1"/>
  <c r="BJ976" i="1"/>
  <c r="BK976" i="1"/>
  <c r="BL976" i="1"/>
  <c r="BM976" i="1"/>
  <c r="BN976" i="1"/>
  <c r="BO976" i="1"/>
  <c r="BH977" i="1"/>
  <c r="BI977" i="1"/>
  <c r="BJ977" i="1"/>
  <c r="BK977" i="1"/>
  <c r="BL977" i="1"/>
  <c r="BM977" i="1"/>
  <c r="BN977" i="1"/>
  <c r="BO977" i="1"/>
  <c r="BH978" i="1"/>
  <c r="BI978" i="1"/>
  <c r="BJ978" i="1"/>
  <c r="BK978" i="1"/>
  <c r="BL978" i="1"/>
  <c r="BM978" i="1"/>
  <c r="BN978" i="1"/>
  <c r="BO978" i="1"/>
  <c r="BH979" i="1"/>
  <c r="BI979" i="1"/>
  <c r="BJ979" i="1"/>
  <c r="BK979" i="1"/>
  <c r="BL979" i="1"/>
  <c r="BM979" i="1"/>
  <c r="BN979" i="1"/>
  <c r="BO979" i="1"/>
  <c r="BH980" i="1"/>
  <c r="BI980" i="1"/>
  <c r="BJ980" i="1"/>
  <c r="BK980" i="1"/>
  <c r="BL980" i="1"/>
  <c r="BM980" i="1"/>
  <c r="BN980" i="1"/>
  <c r="BO980" i="1"/>
  <c r="BH981" i="1"/>
  <c r="BI981" i="1"/>
  <c r="BJ981" i="1"/>
  <c r="BK981" i="1"/>
  <c r="BL981" i="1"/>
  <c r="BM981" i="1"/>
  <c r="BN981" i="1"/>
  <c r="BO981" i="1"/>
  <c r="BH982" i="1"/>
  <c r="BI982" i="1"/>
  <c r="BJ982" i="1"/>
  <c r="BK982" i="1"/>
  <c r="BL982" i="1"/>
  <c r="BM982" i="1"/>
  <c r="BN982" i="1"/>
  <c r="BO982" i="1"/>
  <c r="BH983" i="1"/>
  <c r="BI983" i="1"/>
  <c r="BJ983" i="1"/>
  <c r="BK983" i="1"/>
  <c r="BL983" i="1"/>
  <c r="BM983" i="1"/>
  <c r="BN983" i="1"/>
  <c r="BO983" i="1"/>
  <c r="BH984" i="1"/>
  <c r="BI984" i="1"/>
  <c r="BJ984" i="1"/>
  <c r="BK984" i="1"/>
  <c r="BL984" i="1"/>
  <c r="BM984" i="1"/>
  <c r="BN984" i="1"/>
  <c r="BO984" i="1"/>
  <c r="BH985" i="1"/>
  <c r="BI985" i="1"/>
  <c r="BJ985" i="1"/>
  <c r="BK985" i="1"/>
  <c r="BL985" i="1"/>
  <c r="BM985" i="1"/>
  <c r="BN985" i="1"/>
  <c r="BO985" i="1"/>
  <c r="BH986" i="1"/>
  <c r="BI986" i="1"/>
  <c r="BJ986" i="1"/>
  <c r="BK986" i="1"/>
  <c r="BL986" i="1"/>
  <c r="BM986" i="1"/>
  <c r="BN986" i="1"/>
  <c r="BO986" i="1"/>
  <c r="BH987" i="1"/>
  <c r="BI987" i="1"/>
  <c r="BJ987" i="1"/>
  <c r="BK987" i="1"/>
  <c r="BL987" i="1"/>
  <c r="BM987" i="1"/>
  <c r="BN987" i="1"/>
  <c r="BO987" i="1"/>
  <c r="BH988" i="1"/>
  <c r="BI988" i="1"/>
  <c r="BJ988" i="1"/>
  <c r="BK988" i="1"/>
  <c r="BL988" i="1"/>
  <c r="BM988" i="1"/>
  <c r="BN988" i="1"/>
  <c r="BO988" i="1"/>
  <c r="BH989" i="1"/>
  <c r="BI989" i="1"/>
  <c r="BJ989" i="1"/>
  <c r="BK989" i="1"/>
  <c r="BL989" i="1"/>
  <c r="BM989" i="1"/>
  <c r="BN989" i="1"/>
  <c r="BO989" i="1"/>
  <c r="BH990" i="1"/>
  <c r="BI990" i="1"/>
  <c r="BJ990" i="1"/>
  <c r="BK990" i="1"/>
  <c r="BL990" i="1"/>
  <c r="BM990" i="1"/>
  <c r="BN990" i="1"/>
  <c r="BO990" i="1"/>
  <c r="BH991" i="1"/>
  <c r="BI991" i="1"/>
  <c r="BJ991" i="1"/>
  <c r="BK991" i="1"/>
  <c r="BL991" i="1"/>
  <c r="BM991" i="1"/>
  <c r="BN991" i="1"/>
  <c r="BO991" i="1"/>
  <c r="BH992" i="1"/>
  <c r="BI992" i="1"/>
  <c r="BJ992" i="1"/>
  <c r="BK992" i="1"/>
  <c r="BL992" i="1"/>
  <c r="BM992" i="1"/>
  <c r="BN992" i="1"/>
  <c r="BO992" i="1"/>
  <c r="BH993" i="1"/>
  <c r="BI993" i="1"/>
  <c r="BJ993" i="1"/>
  <c r="BK993" i="1"/>
  <c r="BL993" i="1"/>
  <c r="BM993" i="1"/>
  <c r="BN993" i="1"/>
  <c r="BO993" i="1"/>
  <c r="BH994" i="1"/>
  <c r="BI994" i="1"/>
  <c r="BJ994" i="1"/>
  <c r="BK994" i="1"/>
  <c r="BL994" i="1"/>
  <c r="BM994" i="1"/>
  <c r="BN994" i="1"/>
  <c r="BO994" i="1"/>
  <c r="BH995" i="1"/>
  <c r="BI995" i="1"/>
  <c r="BJ995" i="1"/>
  <c r="BK995" i="1"/>
  <c r="BL995" i="1"/>
  <c r="BM995" i="1"/>
  <c r="BN995" i="1"/>
  <c r="BO995" i="1"/>
  <c r="BH996" i="1"/>
  <c r="BI996" i="1"/>
  <c r="BJ996" i="1"/>
  <c r="BK996" i="1"/>
  <c r="BL996" i="1"/>
  <c r="BM996" i="1"/>
  <c r="BN996" i="1"/>
  <c r="BO996" i="1"/>
  <c r="BH997" i="1"/>
  <c r="BI997" i="1"/>
  <c r="BJ997" i="1"/>
  <c r="BK997" i="1"/>
  <c r="BL997" i="1"/>
  <c r="BM997" i="1"/>
  <c r="BN997" i="1"/>
  <c r="BO997" i="1"/>
  <c r="BH998" i="1"/>
  <c r="BI998" i="1"/>
  <c r="BJ998" i="1"/>
  <c r="BK998" i="1"/>
  <c r="BL998" i="1"/>
  <c r="BM998" i="1"/>
  <c r="BN998" i="1"/>
  <c r="BO998" i="1"/>
  <c r="BH999" i="1"/>
  <c r="BI999" i="1"/>
  <c r="BJ999" i="1"/>
  <c r="BK999" i="1"/>
  <c r="BL999" i="1"/>
  <c r="BM999" i="1"/>
  <c r="BN999" i="1"/>
  <c r="BO999" i="1"/>
  <c r="BH1000" i="1"/>
  <c r="BI1000" i="1"/>
  <c r="BJ1000" i="1"/>
  <c r="BK1000" i="1"/>
  <c r="BL1000" i="1"/>
  <c r="BM1000" i="1"/>
  <c r="BN1000" i="1"/>
  <c r="BO1000" i="1"/>
  <c r="BH1001" i="1"/>
  <c r="BI1001" i="1"/>
  <c r="BJ1001" i="1"/>
  <c r="BK1001" i="1"/>
  <c r="BL1001" i="1"/>
  <c r="BM1001" i="1"/>
  <c r="BN1001" i="1"/>
  <c r="BO1001" i="1"/>
  <c r="BH1002" i="1"/>
  <c r="BI1002" i="1"/>
  <c r="BJ1002" i="1"/>
  <c r="BK1002" i="1"/>
  <c r="BL1002" i="1"/>
  <c r="BM1002" i="1"/>
  <c r="BN1002" i="1"/>
  <c r="BO1002" i="1"/>
  <c r="BH1003" i="1"/>
  <c r="BI1003" i="1"/>
  <c r="BJ1003" i="1"/>
  <c r="BK1003" i="1"/>
  <c r="BL1003" i="1"/>
  <c r="BM1003" i="1"/>
  <c r="BN1003" i="1"/>
  <c r="BO1003" i="1"/>
  <c r="BH1004" i="1"/>
  <c r="BI1004" i="1"/>
  <c r="BJ1004" i="1"/>
  <c r="BK1004" i="1"/>
  <c r="BL1004" i="1"/>
  <c r="BM1004" i="1"/>
  <c r="BN1004" i="1"/>
  <c r="BO1004" i="1"/>
  <c r="BH1005" i="1"/>
  <c r="BI1005" i="1"/>
  <c r="BJ1005" i="1"/>
  <c r="BK1005" i="1"/>
  <c r="BL1005" i="1"/>
  <c r="BM1005" i="1"/>
  <c r="BN1005" i="1"/>
  <c r="BO1005" i="1"/>
  <c r="BH1006" i="1"/>
  <c r="BI1006" i="1"/>
  <c r="BJ1006" i="1"/>
  <c r="BK1006" i="1"/>
  <c r="BL1006" i="1"/>
  <c r="BM1006" i="1"/>
  <c r="BN1006" i="1"/>
  <c r="BO1006" i="1"/>
  <c r="BH1007" i="1"/>
  <c r="BI1007" i="1"/>
  <c r="BJ1007" i="1"/>
  <c r="BK1007" i="1"/>
  <c r="BL1007" i="1"/>
  <c r="BM1007" i="1"/>
  <c r="BN1007" i="1"/>
  <c r="BO1007" i="1"/>
  <c r="BH1008" i="1"/>
  <c r="BI1008" i="1"/>
  <c r="BJ1008" i="1"/>
  <c r="BK1008" i="1"/>
  <c r="BL1008" i="1"/>
  <c r="BM1008" i="1"/>
  <c r="BN1008" i="1"/>
  <c r="BO1008" i="1"/>
  <c r="BH1009" i="1"/>
  <c r="BI1009" i="1"/>
  <c r="BJ1009" i="1"/>
  <c r="BK1009" i="1"/>
  <c r="BL1009" i="1"/>
  <c r="BM1009" i="1"/>
  <c r="BN1009" i="1"/>
  <c r="BO1009" i="1"/>
  <c r="BH1010" i="1"/>
  <c r="BI1010" i="1"/>
  <c r="BJ1010" i="1"/>
  <c r="BK1010" i="1"/>
  <c r="BL1010" i="1"/>
  <c r="BM1010" i="1"/>
  <c r="BN1010" i="1"/>
  <c r="BO1010" i="1"/>
  <c r="BH1011" i="1"/>
  <c r="BI1011" i="1"/>
  <c r="BJ1011" i="1"/>
  <c r="BK1011" i="1"/>
  <c r="BL1011" i="1"/>
  <c r="BM1011" i="1"/>
  <c r="BN1011" i="1"/>
  <c r="BO1011" i="1"/>
  <c r="BH1012" i="1"/>
  <c r="BI1012" i="1"/>
  <c r="BJ1012" i="1"/>
  <c r="BK1012" i="1"/>
  <c r="BL1012" i="1"/>
  <c r="BM1012" i="1"/>
  <c r="BN1012" i="1"/>
  <c r="BO1012" i="1"/>
  <c r="BH1013" i="1"/>
  <c r="BI1013" i="1"/>
  <c r="BJ1013" i="1"/>
  <c r="BK1013" i="1"/>
  <c r="BL1013" i="1"/>
  <c r="BM1013" i="1"/>
  <c r="BN1013" i="1"/>
  <c r="BO1013" i="1"/>
  <c r="BH1014" i="1"/>
  <c r="BI1014" i="1"/>
  <c r="BJ1014" i="1"/>
  <c r="BK1014" i="1"/>
  <c r="BL1014" i="1"/>
  <c r="BM1014" i="1"/>
  <c r="BN1014" i="1"/>
  <c r="BO1014" i="1"/>
  <c r="BH1015" i="1"/>
  <c r="BI1015" i="1"/>
  <c r="BJ1015" i="1"/>
  <c r="BK1015" i="1"/>
  <c r="BL1015" i="1"/>
  <c r="BM1015" i="1"/>
  <c r="BN1015" i="1"/>
  <c r="BO1015" i="1"/>
  <c r="BH1016" i="1"/>
  <c r="BI1016" i="1"/>
  <c r="BJ1016" i="1"/>
  <c r="BK1016" i="1"/>
  <c r="BL1016" i="1"/>
  <c r="BM1016" i="1"/>
  <c r="BN1016" i="1"/>
  <c r="BO1016" i="1"/>
  <c r="BH1017" i="1"/>
  <c r="BI1017" i="1"/>
  <c r="BJ1017" i="1"/>
  <c r="BK1017" i="1"/>
  <c r="BL1017" i="1"/>
  <c r="BM1017" i="1"/>
  <c r="BN1017" i="1"/>
  <c r="BO1017" i="1"/>
  <c r="BH1018" i="1"/>
  <c r="BI1018" i="1"/>
  <c r="BJ1018" i="1"/>
  <c r="BK1018" i="1"/>
  <c r="BL1018" i="1"/>
  <c r="BM1018" i="1"/>
  <c r="BN1018" i="1"/>
  <c r="BO1018" i="1"/>
  <c r="BH1019" i="1"/>
  <c r="BI1019" i="1"/>
  <c r="BJ1019" i="1"/>
  <c r="BK1019" i="1"/>
  <c r="BL1019" i="1"/>
  <c r="BM1019" i="1"/>
  <c r="BN1019" i="1"/>
  <c r="BO1019" i="1"/>
  <c r="BH1020" i="1"/>
  <c r="BI1020" i="1"/>
  <c r="BJ1020" i="1"/>
  <c r="BK1020" i="1"/>
  <c r="BL1020" i="1"/>
  <c r="BM1020" i="1"/>
  <c r="BN1020" i="1"/>
  <c r="BO1020" i="1"/>
  <c r="BH1021" i="1"/>
  <c r="BI1021" i="1"/>
  <c r="BJ1021" i="1"/>
  <c r="BK1021" i="1"/>
  <c r="BL1021" i="1"/>
  <c r="BM1021" i="1"/>
  <c r="BN1021" i="1"/>
  <c r="BO1021" i="1"/>
  <c r="BH1022" i="1"/>
  <c r="BI1022" i="1"/>
  <c r="BJ1022" i="1"/>
  <c r="BK1022" i="1"/>
  <c r="BL1022" i="1"/>
  <c r="BM1022" i="1"/>
  <c r="BN1022" i="1"/>
  <c r="BO1022" i="1"/>
  <c r="BH1023" i="1"/>
  <c r="BI1023" i="1"/>
  <c r="BJ1023" i="1"/>
  <c r="BK1023" i="1"/>
  <c r="BL1023" i="1"/>
  <c r="BM1023" i="1"/>
  <c r="BN1023" i="1"/>
  <c r="BO1023" i="1"/>
  <c r="BH1024" i="1"/>
  <c r="BI1024" i="1"/>
  <c r="BJ1024" i="1"/>
  <c r="BK1024" i="1"/>
  <c r="BL1024" i="1"/>
  <c r="BM1024" i="1"/>
  <c r="BN1024" i="1"/>
  <c r="BO1024" i="1"/>
  <c r="BH1025" i="1"/>
  <c r="BI1025" i="1"/>
  <c r="BJ1025" i="1"/>
  <c r="BK1025" i="1"/>
  <c r="BL1025" i="1"/>
  <c r="BM1025" i="1"/>
  <c r="BN1025" i="1"/>
  <c r="BO1025" i="1"/>
  <c r="BH1026" i="1"/>
  <c r="BI1026" i="1"/>
  <c r="BJ1026" i="1"/>
  <c r="BK1026" i="1"/>
  <c r="BL1026" i="1"/>
  <c r="BM1026" i="1"/>
  <c r="BN1026" i="1"/>
  <c r="BO1026" i="1"/>
  <c r="BH1027" i="1"/>
  <c r="BI1027" i="1"/>
  <c r="BJ1027" i="1"/>
  <c r="BK1027" i="1"/>
  <c r="BL1027" i="1"/>
  <c r="BM1027" i="1"/>
  <c r="BN1027" i="1"/>
  <c r="BO1027" i="1"/>
  <c r="BH1028" i="1"/>
  <c r="BI1028" i="1"/>
  <c r="BJ1028" i="1"/>
  <c r="BK1028" i="1"/>
  <c r="BL1028" i="1"/>
  <c r="BM1028" i="1"/>
  <c r="BN1028" i="1"/>
  <c r="BO1028" i="1"/>
  <c r="BH1029" i="1"/>
  <c r="BI1029" i="1"/>
  <c r="BJ1029" i="1"/>
  <c r="BK1029" i="1"/>
  <c r="BL1029" i="1"/>
  <c r="BM1029" i="1"/>
  <c r="BN1029" i="1"/>
  <c r="BO1029" i="1"/>
  <c r="BH1030" i="1"/>
  <c r="BI1030" i="1"/>
  <c r="BJ1030" i="1"/>
  <c r="BK1030" i="1"/>
  <c r="BL1030" i="1"/>
  <c r="BM1030" i="1"/>
  <c r="BN1030" i="1"/>
  <c r="BO1030" i="1"/>
  <c r="BH1031" i="1"/>
  <c r="BI1031" i="1"/>
  <c r="BJ1031" i="1"/>
  <c r="BK1031" i="1"/>
  <c r="BL1031" i="1"/>
  <c r="BM1031" i="1"/>
  <c r="BN1031" i="1"/>
  <c r="BO1031" i="1"/>
  <c r="BH1032" i="1"/>
  <c r="BI1032" i="1"/>
  <c r="BJ1032" i="1"/>
  <c r="BK1032" i="1"/>
  <c r="BL1032" i="1"/>
  <c r="BM1032" i="1"/>
  <c r="BN1032" i="1"/>
  <c r="BO1032" i="1"/>
  <c r="BH1033" i="1"/>
  <c r="BI1033" i="1"/>
  <c r="BJ1033" i="1"/>
  <c r="BK1033" i="1"/>
  <c r="BL1033" i="1"/>
  <c r="BM1033" i="1"/>
  <c r="BN1033" i="1"/>
  <c r="BO1033" i="1"/>
  <c r="BH1034" i="1"/>
  <c r="BI1034" i="1"/>
  <c r="BJ1034" i="1"/>
  <c r="BK1034" i="1"/>
  <c r="BL1034" i="1"/>
  <c r="BM1034" i="1"/>
  <c r="BN1034" i="1"/>
  <c r="BO1034" i="1"/>
  <c r="BH1035" i="1"/>
  <c r="BI1035" i="1"/>
  <c r="BJ1035" i="1"/>
  <c r="BK1035" i="1"/>
  <c r="BL1035" i="1"/>
  <c r="BM1035" i="1"/>
  <c r="BN1035" i="1"/>
  <c r="BO1035" i="1"/>
  <c r="BH1036" i="1"/>
  <c r="BI1036" i="1"/>
  <c r="BJ1036" i="1"/>
  <c r="BK1036" i="1"/>
  <c r="BL1036" i="1"/>
  <c r="BM1036" i="1"/>
  <c r="BN1036" i="1"/>
  <c r="BO1036" i="1"/>
  <c r="BH1037" i="1"/>
  <c r="BI1037" i="1"/>
  <c r="BJ1037" i="1"/>
  <c r="BK1037" i="1"/>
  <c r="BL1037" i="1"/>
  <c r="BM1037" i="1"/>
  <c r="BN1037" i="1"/>
  <c r="BO1037" i="1"/>
  <c r="BH1038" i="1"/>
  <c r="BI1038" i="1"/>
  <c r="BJ1038" i="1"/>
  <c r="BK1038" i="1"/>
  <c r="BL1038" i="1"/>
  <c r="BM1038" i="1"/>
  <c r="BN1038" i="1"/>
  <c r="BO1038" i="1"/>
  <c r="BH1039" i="1"/>
  <c r="BI1039" i="1"/>
  <c r="BJ1039" i="1"/>
  <c r="BK1039" i="1"/>
  <c r="BL1039" i="1"/>
  <c r="BM1039" i="1"/>
  <c r="BN1039" i="1"/>
  <c r="BO1039" i="1"/>
  <c r="BH1040" i="1"/>
  <c r="BI1040" i="1"/>
  <c r="BJ1040" i="1"/>
  <c r="BK1040" i="1"/>
  <c r="BL1040" i="1"/>
  <c r="BM1040" i="1"/>
  <c r="BN1040" i="1"/>
  <c r="BO1040" i="1"/>
  <c r="BH1041" i="1"/>
  <c r="BI1041" i="1"/>
  <c r="BJ1041" i="1"/>
  <c r="BK1041" i="1"/>
  <c r="BL1041" i="1"/>
  <c r="BM1041" i="1"/>
  <c r="BN1041" i="1"/>
  <c r="BO1041" i="1"/>
  <c r="BH1042" i="1"/>
  <c r="BI1042" i="1"/>
  <c r="BJ1042" i="1"/>
  <c r="BK1042" i="1"/>
  <c r="BL1042" i="1"/>
  <c r="BM1042" i="1"/>
  <c r="BN1042" i="1"/>
  <c r="BO1042" i="1"/>
  <c r="BH1043" i="1"/>
  <c r="BI1043" i="1"/>
  <c r="BJ1043" i="1"/>
  <c r="BK1043" i="1"/>
  <c r="BL1043" i="1"/>
  <c r="BM1043" i="1"/>
  <c r="BN1043" i="1"/>
  <c r="BO1043" i="1"/>
  <c r="BH1044" i="1"/>
  <c r="BI1044" i="1"/>
  <c r="BJ1044" i="1"/>
  <c r="BK1044" i="1"/>
  <c r="BL1044" i="1"/>
  <c r="BM1044" i="1"/>
  <c r="BN1044" i="1"/>
  <c r="BO1044" i="1"/>
  <c r="BH1045" i="1"/>
  <c r="BI1045" i="1"/>
  <c r="BJ1045" i="1"/>
  <c r="BK1045" i="1"/>
  <c r="BL1045" i="1"/>
  <c r="BM1045" i="1"/>
  <c r="BN1045" i="1"/>
  <c r="BO1045" i="1"/>
  <c r="BH1046" i="1"/>
  <c r="BI1046" i="1"/>
  <c r="BJ1046" i="1"/>
  <c r="BK1046" i="1"/>
  <c r="BL1046" i="1"/>
  <c r="BM1046" i="1"/>
  <c r="BN1046" i="1"/>
  <c r="BO1046" i="1"/>
  <c r="BH1047" i="1"/>
  <c r="BI1047" i="1"/>
  <c r="BJ1047" i="1"/>
  <c r="BK1047" i="1"/>
  <c r="BL1047" i="1"/>
  <c r="BM1047" i="1"/>
  <c r="BN1047" i="1"/>
  <c r="BO1047" i="1"/>
  <c r="BH1048" i="1"/>
  <c r="BI1048" i="1"/>
  <c r="BJ1048" i="1"/>
  <c r="BK1048" i="1"/>
  <c r="BL1048" i="1"/>
  <c r="BM1048" i="1"/>
  <c r="BN1048" i="1"/>
  <c r="BO1048" i="1"/>
  <c r="BH1049" i="1"/>
  <c r="BI1049" i="1"/>
  <c r="BJ1049" i="1"/>
  <c r="BK1049" i="1"/>
  <c r="BL1049" i="1"/>
  <c r="BM1049" i="1"/>
  <c r="BN1049" i="1"/>
  <c r="BO1049" i="1"/>
  <c r="BH1050" i="1"/>
  <c r="BI1050" i="1"/>
  <c r="BJ1050" i="1"/>
  <c r="BK1050" i="1"/>
  <c r="BL1050" i="1"/>
  <c r="BM1050" i="1"/>
  <c r="BN1050" i="1"/>
  <c r="BO1050" i="1"/>
  <c r="BH1051" i="1"/>
  <c r="BI1051" i="1"/>
  <c r="BJ1051" i="1"/>
  <c r="BK1051" i="1"/>
  <c r="BL1051" i="1"/>
  <c r="BM1051" i="1"/>
  <c r="BN1051" i="1"/>
  <c r="BO1051" i="1"/>
  <c r="BH1052" i="1"/>
  <c r="BI1052" i="1"/>
  <c r="BJ1052" i="1"/>
  <c r="BK1052" i="1"/>
  <c r="BL1052" i="1"/>
  <c r="BM1052" i="1"/>
  <c r="BN1052" i="1"/>
  <c r="BO1052" i="1"/>
  <c r="BH1053" i="1"/>
  <c r="BI1053" i="1"/>
  <c r="BJ1053" i="1"/>
  <c r="BK1053" i="1"/>
  <c r="BL1053" i="1"/>
  <c r="BM1053" i="1"/>
  <c r="BN1053" i="1"/>
  <c r="BO1053" i="1"/>
  <c r="BH1054" i="1"/>
  <c r="BI1054" i="1"/>
  <c r="BJ1054" i="1"/>
  <c r="BK1054" i="1"/>
  <c r="BL1054" i="1"/>
  <c r="BM1054" i="1"/>
  <c r="BN1054" i="1"/>
  <c r="BO1054" i="1"/>
  <c r="BH1055" i="1"/>
  <c r="BI1055" i="1"/>
  <c r="BJ1055" i="1"/>
  <c r="BK1055" i="1"/>
  <c r="BL1055" i="1"/>
  <c r="BM1055" i="1"/>
  <c r="BN1055" i="1"/>
  <c r="BO1055" i="1"/>
  <c r="BH1056" i="1"/>
  <c r="BI1056" i="1"/>
  <c r="BJ1056" i="1"/>
  <c r="BK1056" i="1"/>
  <c r="BL1056" i="1"/>
  <c r="BM1056" i="1"/>
  <c r="BN1056" i="1"/>
  <c r="BO1056" i="1"/>
  <c r="BH1057" i="1"/>
  <c r="BI1057" i="1"/>
  <c r="BJ1057" i="1"/>
  <c r="BK1057" i="1"/>
  <c r="BL1057" i="1"/>
  <c r="BM1057" i="1"/>
  <c r="BN1057" i="1"/>
  <c r="BO1057" i="1"/>
  <c r="BH1058" i="1"/>
  <c r="BI1058" i="1"/>
  <c r="BJ1058" i="1"/>
  <c r="BK1058" i="1"/>
  <c r="BL1058" i="1"/>
  <c r="BM1058" i="1"/>
  <c r="BN1058" i="1"/>
  <c r="BO1058" i="1"/>
  <c r="BH1059" i="1"/>
  <c r="BI1059" i="1"/>
  <c r="BJ1059" i="1"/>
  <c r="BK1059" i="1"/>
  <c r="BL1059" i="1"/>
  <c r="BM1059" i="1"/>
  <c r="BN1059" i="1"/>
  <c r="BO1059" i="1"/>
  <c r="BH1060" i="1"/>
  <c r="BI1060" i="1"/>
  <c r="BJ1060" i="1"/>
  <c r="BK1060" i="1"/>
  <c r="BL1060" i="1"/>
  <c r="BM1060" i="1"/>
  <c r="BN1060" i="1"/>
  <c r="BO1060" i="1"/>
  <c r="BH1061" i="1"/>
  <c r="BI1061" i="1"/>
  <c r="BJ1061" i="1"/>
  <c r="BK1061" i="1"/>
  <c r="BL1061" i="1"/>
  <c r="BM1061" i="1"/>
  <c r="BN1061" i="1"/>
  <c r="BO1061" i="1"/>
  <c r="BH1062" i="1"/>
  <c r="BI1062" i="1"/>
  <c r="BJ1062" i="1"/>
  <c r="BK1062" i="1"/>
  <c r="BL1062" i="1"/>
  <c r="BM1062" i="1"/>
  <c r="BN1062" i="1"/>
  <c r="BO1062" i="1"/>
  <c r="BH1063" i="1"/>
  <c r="BI1063" i="1"/>
  <c r="BJ1063" i="1"/>
  <c r="BK1063" i="1"/>
  <c r="BL1063" i="1"/>
  <c r="BM1063" i="1"/>
  <c r="BN1063" i="1"/>
  <c r="BO1063" i="1"/>
  <c r="BH1064" i="1"/>
  <c r="BI1064" i="1"/>
  <c r="BJ1064" i="1"/>
  <c r="BK1064" i="1"/>
  <c r="BL1064" i="1"/>
  <c r="BM1064" i="1"/>
  <c r="BN1064" i="1"/>
  <c r="BO1064" i="1"/>
  <c r="BH1065" i="1"/>
  <c r="BI1065" i="1"/>
  <c r="BJ1065" i="1"/>
  <c r="BK1065" i="1"/>
  <c r="BL1065" i="1"/>
  <c r="BM1065" i="1"/>
  <c r="BN1065" i="1"/>
  <c r="BO1065" i="1"/>
  <c r="BH1066" i="1"/>
  <c r="BI1066" i="1"/>
  <c r="BJ1066" i="1"/>
  <c r="BK1066" i="1"/>
  <c r="BL1066" i="1"/>
  <c r="BM1066" i="1"/>
  <c r="BN1066" i="1"/>
  <c r="BO1066" i="1"/>
  <c r="BH1067" i="1"/>
  <c r="BI1067" i="1"/>
  <c r="BJ1067" i="1"/>
  <c r="BK1067" i="1"/>
  <c r="BL1067" i="1"/>
  <c r="BM1067" i="1"/>
  <c r="BN1067" i="1"/>
  <c r="BO1067" i="1"/>
  <c r="BH1068" i="1"/>
  <c r="BI1068" i="1"/>
  <c r="BJ1068" i="1"/>
  <c r="BK1068" i="1"/>
  <c r="BL1068" i="1"/>
  <c r="BM1068" i="1"/>
  <c r="BN1068" i="1"/>
  <c r="BO1068" i="1"/>
  <c r="BH1069" i="1"/>
  <c r="BI1069" i="1"/>
  <c r="BJ1069" i="1"/>
  <c r="BK1069" i="1"/>
  <c r="BL1069" i="1"/>
  <c r="BM1069" i="1"/>
  <c r="BN1069" i="1"/>
  <c r="BO1069" i="1"/>
  <c r="BH1070" i="1"/>
  <c r="BI1070" i="1"/>
  <c r="BJ1070" i="1"/>
  <c r="BK1070" i="1"/>
  <c r="BL1070" i="1"/>
  <c r="BM1070" i="1"/>
  <c r="BN1070" i="1"/>
  <c r="BO1070" i="1"/>
  <c r="BH1071" i="1"/>
  <c r="BI1071" i="1"/>
  <c r="BJ1071" i="1"/>
  <c r="BK1071" i="1"/>
  <c r="BL1071" i="1"/>
  <c r="BM1071" i="1"/>
  <c r="BN1071" i="1"/>
  <c r="BO1071" i="1"/>
  <c r="BH1072" i="1"/>
  <c r="BI1072" i="1"/>
  <c r="BJ1072" i="1"/>
  <c r="BK1072" i="1"/>
  <c r="BL1072" i="1"/>
  <c r="BM1072" i="1"/>
  <c r="BN1072" i="1"/>
  <c r="BO1072" i="1"/>
  <c r="BH1073" i="1"/>
  <c r="BI1073" i="1"/>
  <c r="BJ1073" i="1"/>
  <c r="BK1073" i="1"/>
  <c r="BL1073" i="1"/>
  <c r="BM1073" i="1"/>
  <c r="BN1073" i="1"/>
  <c r="BO1073" i="1"/>
  <c r="BH1074" i="1"/>
  <c r="BI1074" i="1"/>
  <c r="BJ1074" i="1"/>
  <c r="BK1074" i="1"/>
  <c r="BL1074" i="1"/>
  <c r="BM1074" i="1"/>
  <c r="BN1074" i="1"/>
  <c r="BO1074" i="1"/>
  <c r="BH1075" i="1"/>
  <c r="BI1075" i="1"/>
  <c r="BJ1075" i="1"/>
  <c r="BK1075" i="1"/>
  <c r="BL1075" i="1"/>
  <c r="BM1075" i="1"/>
  <c r="BN1075" i="1"/>
  <c r="BO1075" i="1"/>
  <c r="BH1076" i="1"/>
  <c r="BI1076" i="1"/>
  <c r="BJ1076" i="1"/>
  <c r="BK1076" i="1"/>
  <c r="BL1076" i="1"/>
  <c r="BM1076" i="1"/>
  <c r="BN1076" i="1"/>
  <c r="BO1076" i="1"/>
  <c r="BH1077" i="1"/>
  <c r="BI1077" i="1"/>
  <c r="BJ1077" i="1"/>
  <c r="BK1077" i="1"/>
  <c r="BL1077" i="1"/>
  <c r="BM1077" i="1"/>
  <c r="BN1077" i="1"/>
  <c r="BO1077" i="1"/>
  <c r="BH1078" i="1"/>
  <c r="BI1078" i="1"/>
  <c r="BJ1078" i="1"/>
  <c r="BK1078" i="1"/>
  <c r="BL1078" i="1"/>
  <c r="BM1078" i="1"/>
  <c r="BN1078" i="1"/>
  <c r="BO1078" i="1"/>
  <c r="BH1079" i="1"/>
  <c r="BI1079" i="1"/>
  <c r="BJ1079" i="1"/>
  <c r="BK1079" i="1"/>
  <c r="BL1079" i="1"/>
  <c r="BM1079" i="1"/>
  <c r="BN1079" i="1"/>
  <c r="BO1079" i="1"/>
  <c r="BH1080" i="1"/>
  <c r="BI1080" i="1"/>
  <c r="BJ1080" i="1"/>
  <c r="BK1080" i="1"/>
  <c r="BL1080" i="1"/>
  <c r="BM1080" i="1"/>
  <c r="BN1080" i="1"/>
  <c r="BO1080" i="1"/>
  <c r="BH1081" i="1"/>
  <c r="BI1081" i="1"/>
  <c r="BJ1081" i="1"/>
  <c r="BK1081" i="1"/>
  <c r="BL1081" i="1"/>
  <c r="BM1081" i="1"/>
  <c r="BN1081" i="1"/>
  <c r="BO1081" i="1"/>
  <c r="BH1082" i="1"/>
  <c r="BI1082" i="1"/>
  <c r="BJ1082" i="1"/>
  <c r="BK1082" i="1"/>
  <c r="BL1082" i="1"/>
  <c r="BM1082" i="1"/>
  <c r="BN1082" i="1"/>
  <c r="BO1082" i="1"/>
  <c r="BH1083" i="1"/>
  <c r="BI1083" i="1"/>
  <c r="BJ1083" i="1"/>
  <c r="BK1083" i="1"/>
  <c r="BL1083" i="1"/>
  <c r="BM1083" i="1"/>
  <c r="BN1083" i="1"/>
  <c r="BO1083" i="1"/>
  <c r="BH1084" i="1"/>
  <c r="BI1084" i="1"/>
  <c r="BJ1084" i="1"/>
  <c r="BK1084" i="1"/>
  <c r="BL1084" i="1"/>
  <c r="BM1084" i="1"/>
  <c r="BN1084" i="1"/>
  <c r="BO1084" i="1"/>
  <c r="BH1085" i="1"/>
  <c r="BI1085" i="1"/>
  <c r="BJ1085" i="1"/>
  <c r="BK1085" i="1"/>
  <c r="BL1085" i="1"/>
  <c r="BM1085" i="1"/>
  <c r="BN1085" i="1"/>
  <c r="BO1085" i="1"/>
  <c r="BH1086" i="1"/>
  <c r="BI1086" i="1"/>
  <c r="BJ1086" i="1"/>
  <c r="BK1086" i="1"/>
  <c r="BL1086" i="1"/>
  <c r="BM1086" i="1"/>
  <c r="BN1086" i="1"/>
  <c r="BO1086" i="1"/>
  <c r="BH1087" i="1"/>
  <c r="BI1087" i="1"/>
  <c r="BJ1087" i="1"/>
  <c r="BK1087" i="1"/>
  <c r="BL1087" i="1"/>
  <c r="BM1087" i="1"/>
  <c r="BN1087" i="1"/>
  <c r="BO1087" i="1"/>
  <c r="BH1088" i="1"/>
  <c r="BI1088" i="1"/>
  <c r="BJ1088" i="1"/>
  <c r="BK1088" i="1"/>
  <c r="BL1088" i="1"/>
  <c r="BM1088" i="1"/>
  <c r="BN1088" i="1"/>
  <c r="BO1088" i="1"/>
  <c r="BH1089" i="1"/>
  <c r="BI1089" i="1"/>
  <c r="BJ1089" i="1"/>
  <c r="BK1089" i="1"/>
  <c r="BL1089" i="1"/>
  <c r="BM1089" i="1"/>
  <c r="BN1089" i="1"/>
  <c r="BO1089" i="1"/>
  <c r="BH1090" i="1"/>
  <c r="BI1090" i="1"/>
  <c r="BJ1090" i="1"/>
  <c r="BK1090" i="1"/>
  <c r="BL1090" i="1"/>
  <c r="BM1090" i="1"/>
  <c r="BN1090" i="1"/>
  <c r="BO1090" i="1"/>
  <c r="BH1091" i="1"/>
  <c r="BI1091" i="1"/>
  <c r="BJ1091" i="1"/>
  <c r="BK1091" i="1"/>
  <c r="BL1091" i="1"/>
  <c r="BM1091" i="1"/>
  <c r="BN1091" i="1"/>
  <c r="BO1091" i="1"/>
  <c r="BH1092" i="1"/>
  <c r="BI1092" i="1"/>
  <c r="BJ1092" i="1"/>
  <c r="BK1092" i="1"/>
  <c r="BL1092" i="1"/>
  <c r="BM1092" i="1"/>
  <c r="BN1092" i="1"/>
  <c r="BO1092" i="1"/>
  <c r="BH1093" i="1"/>
  <c r="BI1093" i="1"/>
  <c r="BJ1093" i="1"/>
  <c r="BK1093" i="1"/>
  <c r="BL1093" i="1"/>
  <c r="BM1093" i="1"/>
  <c r="BN1093" i="1"/>
  <c r="BO1093" i="1"/>
  <c r="BH1094" i="1"/>
  <c r="BI1094" i="1"/>
  <c r="BJ1094" i="1"/>
  <c r="BK1094" i="1"/>
  <c r="BL1094" i="1"/>
  <c r="BM1094" i="1"/>
  <c r="BN1094" i="1"/>
  <c r="BO1094" i="1"/>
  <c r="BH1095" i="1"/>
  <c r="BI1095" i="1"/>
  <c r="BJ1095" i="1"/>
  <c r="BK1095" i="1"/>
  <c r="BL1095" i="1"/>
  <c r="BM1095" i="1"/>
  <c r="BN1095" i="1"/>
  <c r="BO1095" i="1"/>
  <c r="BH1096" i="1"/>
  <c r="BI1096" i="1"/>
  <c r="BJ1096" i="1"/>
  <c r="BK1096" i="1"/>
  <c r="BL1096" i="1"/>
  <c r="BM1096" i="1"/>
  <c r="BN1096" i="1"/>
  <c r="BO1096" i="1"/>
  <c r="BH1097" i="1"/>
  <c r="BI1097" i="1"/>
  <c r="BJ1097" i="1"/>
  <c r="BK1097" i="1"/>
  <c r="BL1097" i="1"/>
  <c r="BM1097" i="1"/>
  <c r="BN1097" i="1"/>
  <c r="BO1097" i="1"/>
  <c r="BH1098" i="1"/>
  <c r="BI1098" i="1"/>
  <c r="BJ1098" i="1"/>
  <c r="BK1098" i="1"/>
  <c r="BL1098" i="1"/>
  <c r="BM1098" i="1"/>
  <c r="BN1098" i="1"/>
  <c r="BO1098" i="1"/>
  <c r="BH1099" i="1"/>
  <c r="BI1099" i="1"/>
  <c r="BJ1099" i="1"/>
  <c r="BK1099" i="1"/>
  <c r="BL1099" i="1"/>
  <c r="BM1099" i="1"/>
  <c r="BN1099" i="1"/>
  <c r="BO1099" i="1"/>
  <c r="BH1100" i="1"/>
  <c r="BI1100" i="1"/>
  <c r="BJ1100" i="1"/>
  <c r="BK1100" i="1"/>
  <c r="BL1100" i="1"/>
  <c r="BM1100" i="1"/>
  <c r="BN1100" i="1"/>
  <c r="BO1100" i="1"/>
  <c r="BH1101" i="1"/>
  <c r="BI1101" i="1"/>
  <c r="BJ1101" i="1"/>
  <c r="BK1101" i="1"/>
  <c r="BL1101" i="1"/>
  <c r="BM1101" i="1"/>
  <c r="BN1101" i="1"/>
  <c r="BO1101" i="1"/>
  <c r="BH1102" i="1"/>
  <c r="BI1102" i="1"/>
  <c r="BJ1102" i="1"/>
  <c r="BK1102" i="1"/>
  <c r="BL1102" i="1"/>
  <c r="BM1102" i="1"/>
  <c r="BN1102" i="1"/>
  <c r="BO1102" i="1"/>
  <c r="BH1103" i="1"/>
  <c r="BI1103" i="1"/>
  <c r="BJ1103" i="1"/>
  <c r="BK1103" i="1"/>
  <c r="BL1103" i="1"/>
  <c r="BM1103" i="1"/>
  <c r="BN1103" i="1"/>
  <c r="BO1103" i="1"/>
  <c r="BH1104" i="1"/>
  <c r="BI1104" i="1"/>
  <c r="BJ1104" i="1"/>
  <c r="BK1104" i="1"/>
  <c r="BL1104" i="1"/>
  <c r="BM1104" i="1"/>
  <c r="BN1104" i="1"/>
  <c r="BO1104" i="1"/>
  <c r="BH1105" i="1"/>
  <c r="BI1105" i="1"/>
  <c r="BJ1105" i="1"/>
  <c r="BK1105" i="1"/>
  <c r="BL1105" i="1"/>
  <c r="BM1105" i="1"/>
  <c r="BN1105" i="1"/>
  <c r="BO1105" i="1"/>
  <c r="BH1106" i="1"/>
  <c r="BI1106" i="1"/>
  <c r="BJ1106" i="1"/>
  <c r="BK1106" i="1"/>
  <c r="BL1106" i="1"/>
  <c r="BM1106" i="1"/>
  <c r="BN1106" i="1"/>
  <c r="BO1106" i="1"/>
  <c r="BH1107" i="1"/>
  <c r="BI1107" i="1"/>
  <c r="BJ1107" i="1"/>
  <c r="BK1107" i="1"/>
  <c r="BL1107" i="1"/>
  <c r="BM1107" i="1"/>
  <c r="BN1107" i="1"/>
  <c r="BO1107" i="1"/>
  <c r="BH1108" i="1"/>
  <c r="BI1108" i="1"/>
  <c r="BJ1108" i="1"/>
  <c r="BK1108" i="1"/>
  <c r="BL1108" i="1"/>
  <c r="BM1108" i="1"/>
  <c r="BN1108" i="1"/>
  <c r="BO1108" i="1"/>
  <c r="BH1109" i="1"/>
  <c r="BI1109" i="1"/>
  <c r="BJ1109" i="1"/>
  <c r="BK1109" i="1"/>
  <c r="BL1109" i="1"/>
  <c r="BM1109" i="1"/>
  <c r="BN1109" i="1"/>
  <c r="BO1109" i="1"/>
  <c r="BH1110" i="1"/>
  <c r="BI1110" i="1"/>
  <c r="BJ1110" i="1"/>
  <c r="BK1110" i="1"/>
  <c r="BL1110" i="1"/>
  <c r="BM1110" i="1"/>
  <c r="BN1110" i="1"/>
  <c r="BO1110" i="1"/>
  <c r="BH1111" i="1"/>
  <c r="BI1111" i="1"/>
  <c r="BJ1111" i="1"/>
  <c r="BK1111" i="1"/>
  <c r="BL1111" i="1"/>
  <c r="BM1111" i="1"/>
  <c r="BN1111" i="1"/>
  <c r="BO1111" i="1"/>
  <c r="BO930" i="1"/>
  <c r="BN930" i="1"/>
  <c r="BM930" i="1"/>
  <c r="BL930" i="1"/>
  <c r="BK930" i="1"/>
  <c r="BJ930" i="1"/>
  <c r="BI930" i="1"/>
  <c r="BH930" i="1"/>
  <c r="BH565" i="1"/>
  <c r="BI565" i="1"/>
  <c r="BJ565" i="1"/>
  <c r="BK565" i="1"/>
  <c r="BL565" i="1"/>
  <c r="BM565" i="1"/>
  <c r="BN565" i="1"/>
  <c r="BO565" i="1"/>
  <c r="BH566" i="1"/>
  <c r="BI566" i="1"/>
  <c r="BJ566" i="1"/>
  <c r="BK566" i="1"/>
  <c r="BL566" i="1"/>
  <c r="BM566" i="1"/>
  <c r="BN566" i="1"/>
  <c r="BO566" i="1"/>
  <c r="BH567" i="1"/>
  <c r="BI567" i="1"/>
  <c r="BJ567" i="1"/>
  <c r="BK567" i="1"/>
  <c r="BL567" i="1"/>
  <c r="BM567" i="1"/>
  <c r="BN567" i="1"/>
  <c r="BO567" i="1"/>
  <c r="BH568" i="1"/>
  <c r="BI568" i="1"/>
  <c r="BJ568" i="1"/>
  <c r="BK568" i="1"/>
  <c r="BL568" i="1"/>
  <c r="BM568" i="1"/>
  <c r="BN568" i="1"/>
  <c r="BO568" i="1"/>
  <c r="BH569" i="1"/>
  <c r="BI569" i="1"/>
  <c r="BJ569" i="1"/>
  <c r="BK569" i="1"/>
  <c r="BL569" i="1"/>
  <c r="BM569" i="1"/>
  <c r="BN569" i="1"/>
  <c r="BO569" i="1"/>
  <c r="BH570" i="1"/>
  <c r="BI570" i="1"/>
  <c r="BJ570" i="1"/>
  <c r="BK570" i="1"/>
  <c r="BL570" i="1"/>
  <c r="BM570" i="1"/>
  <c r="BN570" i="1"/>
  <c r="BO570" i="1"/>
  <c r="BH571" i="1"/>
  <c r="BI571" i="1"/>
  <c r="BJ571" i="1"/>
  <c r="BK571" i="1"/>
  <c r="BL571" i="1"/>
  <c r="BM571" i="1"/>
  <c r="BN571" i="1"/>
  <c r="BO571" i="1"/>
  <c r="BH572" i="1"/>
  <c r="BI572" i="1"/>
  <c r="BJ572" i="1"/>
  <c r="BK572" i="1"/>
  <c r="BL572" i="1"/>
  <c r="BM572" i="1"/>
  <c r="BN572" i="1"/>
  <c r="BO572" i="1"/>
  <c r="BH573" i="1"/>
  <c r="BI573" i="1"/>
  <c r="BJ573" i="1"/>
  <c r="BK573" i="1"/>
  <c r="BL573" i="1"/>
  <c r="BM573" i="1"/>
  <c r="BN573" i="1"/>
  <c r="BO573" i="1"/>
  <c r="BH574" i="1"/>
  <c r="BI574" i="1"/>
  <c r="BJ574" i="1"/>
  <c r="BK574" i="1"/>
  <c r="BL574" i="1"/>
  <c r="BM574" i="1"/>
  <c r="BN574" i="1"/>
  <c r="BO574" i="1"/>
  <c r="BH575" i="1"/>
  <c r="BI575" i="1"/>
  <c r="BJ575" i="1"/>
  <c r="BK575" i="1"/>
  <c r="BL575" i="1"/>
  <c r="BM575" i="1"/>
  <c r="BN575" i="1"/>
  <c r="BO575" i="1"/>
  <c r="BH576" i="1"/>
  <c r="BI576" i="1"/>
  <c r="BJ576" i="1"/>
  <c r="BK576" i="1"/>
  <c r="BL576" i="1"/>
  <c r="BM576" i="1"/>
  <c r="BN576" i="1"/>
  <c r="BO576" i="1"/>
  <c r="BH577" i="1"/>
  <c r="BI577" i="1"/>
  <c r="BJ577" i="1"/>
  <c r="BK577" i="1"/>
  <c r="BL577" i="1"/>
  <c r="BM577" i="1"/>
  <c r="BN577" i="1"/>
  <c r="BO577" i="1"/>
  <c r="BH578" i="1"/>
  <c r="BI578" i="1"/>
  <c r="BJ578" i="1"/>
  <c r="BK578" i="1"/>
  <c r="BL578" i="1"/>
  <c r="BM578" i="1"/>
  <c r="BN578" i="1"/>
  <c r="BO578" i="1"/>
  <c r="BH579" i="1"/>
  <c r="BI579" i="1"/>
  <c r="BJ579" i="1"/>
  <c r="BK579" i="1"/>
  <c r="BL579" i="1"/>
  <c r="BM579" i="1"/>
  <c r="BN579" i="1"/>
  <c r="BO579" i="1"/>
  <c r="BH580" i="1"/>
  <c r="BI580" i="1"/>
  <c r="BJ580" i="1"/>
  <c r="BK580" i="1"/>
  <c r="BL580" i="1"/>
  <c r="BM580" i="1"/>
  <c r="BN580" i="1"/>
  <c r="BO580" i="1"/>
  <c r="BH581" i="1"/>
  <c r="BI581" i="1"/>
  <c r="BJ581" i="1"/>
  <c r="BK581" i="1"/>
  <c r="BL581" i="1"/>
  <c r="BM581" i="1"/>
  <c r="BN581" i="1"/>
  <c r="BO581" i="1"/>
  <c r="BH582" i="1"/>
  <c r="BI582" i="1"/>
  <c r="BJ582" i="1"/>
  <c r="BK582" i="1"/>
  <c r="BL582" i="1"/>
  <c r="BM582" i="1"/>
  <c r="BN582" i="1"/>
  <c r="BO582" i="1"/>
  <c r="BH583" i="1"/>
  <c r="BI583" i="1"/>
  <c r="BJ583" i="1"/>
  <c r="BK583" i="1"/>
  <c r="BL583" i="1"/>
  <c r="BM583" i="1"/>
  <c r="BN583" i="1"/>
  <c r="BO583" i="1"/>
  <c r="BH584" i="1"/>
  <c r="BI584" i="1"/>
  <c r="BJ584" i="1"/>
  <c r="BK584" i="1"/>
  <c r="BL584" i="1"/>
  <c r="BM584" i="1"/>
  <c r="BN584" i="1"/>
  <c r="BO584" i="1"/>
  <c r="BH585" i="1"/>
  <c r="BI585" i="1"/>
  <c r="BJ585" i="1"/>
  <c r="BK585" i="1"/>
  <c r="BL585" i="1"/>
  <c r="BM585" i="1"/>
  <c r="BN585" i="1"/>
  <c r="BO585" i="1"/>
  <c r="BH586" i="1"/>
  <c r="BI586" i="1"/>
  <c r="BJ586" i="1"/>
  <c r="BK586" i="1"/>
  <c r="BL586" i="1"/>
  <c r="BM586" i="1"/>
  <c r="BN586" i="1"/>
  <c r="BO586" i="1"/>
  <c r="BH587" i="1"/>
  <c r="BI587" i="1"/>
  <c r="BJ587" i="1"/>
  <c r="BK587" i="1"/>
  <c r="BL587" i="1"/>
  <c r="BM587" i="1"/>
  <c r="BN587" i="1"/>
  <c r="BO587" i="1"/>
  <c r="BH588" i="1"/>
  <c r="BI588" i="1"/>
  <c r="BJ588" i="1"/>
  <c r="BK588" i="1"/>
  <c r="BL588" i="1"/>
  <c r="BM588" i="1"/>
  <c r="BN588" i="1"/>
  <c r="BO588" i="1"/>
  <c r="BH589" i="1"/>
  <c r="BI589" i="1"/>
  <c r="BJ589" i="1"/>
  <c r="BK589" i="1"/>
  <c r="BL589" i="1"/>
  <c r="BM589" i="1"/>
  <c r="BN589" i="1"/>
  <c r="BO589" i="1"/>
  <c r="BH590" i="1"/>
  <c r="BI590" i="1"/>
  <c r="BJ590" i="1"/>
  <c r="BK590" i="1"/>
  <c r="BL590" i="1"/>
  <c r="BM590" i="1"/>
  <c r="BN590" i="1"/>
  <c r="BO590" i="1"/>
  <c r="BH591" i="1"/>
  <c r="BI591" i="1"/>
  <c r="BJ591" i="1"/>
  <c r="BK591" i="1"/>
  <c r="BL591" i="1"/>
  <c r="BM591" i="1"/>
  <c r="BN591" i="1"/>
  <c r="BO591" i="1"/>
  <c r="BH592" i="1"/>
  <c r="BI592" i="1"/>
  <c r="BJ592" i="1"/>
  <c r="BK592" i="1"/>
  <c r="BL592" i="1"/>
  <c r="BM592" i="1"/>
  <c r="BN592" i="1"/>
  <c r="BO592" i="1"/>
  <c r="BH593" i="1"/>
  <c r="BI593" i="1"/>
  <c r="BJ593" i="1"/>
  <c r="BK593" i="1"/>
  <c r="BL593" i="1"/>
  <c r="BM593" i="1"/>
  <c r="BN593" i="1"/>
  <c r="BO593" i="1"/>
  <c r="BH594" i="1"/>
  <c r="BI594" i="1"/>
  <c r="BJ594" i="1"/>
  <c r="BK594" i="1"/>
  <c r="BL594" i="1"/>
  <c r="BM594" i="1"/>
  <c r="BN594" i="1"/>
  <c r="BO594" i="1"/>
  <c r="BH595" i="1"/>
  <c r="BI595" i="1"/>
  <c r="BJ595" i="1"/>
  <c r="BK595" i="1"/>
  <c r="BL595" i="1"/>
  <c r="BM595" i="1"/>
  <c r="BN595" i="1"/>
  <c r="BO595" i="1"/>
  <c r="BH596" i="1"/>
  <c r="BI596" i="1"/>
  <c r="BJ596" i="1"/>
  <c r="BK596" i="1"/>
  <c r="BL596" i="1"/>
  <c r="BM596" i="1"/>
  <c r="BN596" i="1"/>
  <c r="BO596" i="1"/>
  <c r="BH597" i="1"/>
  <c r="BI597" i="1"/>
  <c r="BJ597" i="1"/>
  <c r="BK597" i="1"/>
  <c r="BL597" i="1"/>
  <c r="BM597" i="1"/>
  <c r="BN597" i="1"/>
  <c r="BO597" i="1"/>
  <c r="BH598" i="1"/>
  <c r="BI598" i="1"/>
  <c r="BJ598" i="1"/>
  <c r="BK598" i="1"/>
  <c r="BL598" i="1"/>
  <c r="BM598" i="1"/>
  <c r="BN598" i="1"/>
  <c r="BO598" i="1"/>
  <c r="BH599" i="1"/>
  <c r="BI599" i="1"/>
  <c r="BJ599" i="1"/>
  <c r="BK599" i="1"/>
  <c r="BL599" i="1"/>
  <c r="BM599" i="1"/>
  <c r="BN599" i="1"/>
  <c r="BO599" i="1"/>
  <c r="BH600" i="1"/>
  <c r="BI600" i="1"/>
  <c r="BJ600" i="1"/>
  <c r="BK600" i="1"/>
  <c r="BL600" i="1"/>
  <c r="BM600" i="1"/>
  <c r="BN600" i="1"/>
  <c r="BO600" i="1"/>
  <c r="BH601" i="1"/>
  <c r="BI601" i="1"/>
  <c r="BJ601" i="1"/>
  <c r="BK601" i="1"/>
  <c r="BL601" i="1"/>
  <c r="BM601" i="1"/>
  <c r="BN601" i="1"/>
  <c r="BO601" i="1"/>
  <c r="BH602" i="1"/>
  <c r="BI602" i="1"/>
  <c r="BJ602" i="1"/>
  <c r="BK602" i="1"/>
  <c r="BL602" i="1"/>
  <c r="BM602" i="1"/>
  <c r="BN602" i="1"/>
  <c r="BO602" i="1"/>
  <c r="BH603" i="1"/>
  <c r="BI603" i="1"/>
  <c r="BJ603" i="1"/>
  <c r="BK603" i="1"/>
  <c r="BL603" i="1"/>
  <c r="BM603" i="1"/>
  <c r="BN603" i="1"/>
  <c r="BO603" i="1"/>
  <c r="BH604" i="1"/>
  <c r="BI604" i="1"/>
  <c r="BJ604" i="1"/>
  <c r="BK604" i="1"/>
  <c r="BL604" i="1"/>
  <c r="BM604" i="1"/>
  <c r="BN604" i="1"/>
  <c r="BO604" i="1"/>
  <c r="BH605" i="1"/>
  <c r="BI605" i="1"/>
  <c r="BJ605" i="1"/>
  <c r="BK605" i="1"/>
  <c r="BL605" i="1"/>
  <c r="BM605" i="1"/>
  <c r="BN605" i="1"/>
  <c r="BO605" i="1"/>
  <c r="BH606" i="1"/>
  <c r="BI606" i="1"/>
  <c r="BJ606" i="1"/>
  <c r="BK606" i="1"/>
  <c r="BL606" i="1"/>
  <c r="BM606" i="1"/>
  <c r="BN606" i="1"/>
  <c r="BO606" i="1"/>
  <c r="BH607" i="1"/>
  <c r="BI607" i="1"/>
  <c r="BJ607" i="1"/>
  <c r="BK607" i="1"/>
  <c r="BL607" i="1"/>
  <c r="BM607" i="1"/>
  <c r="BN607" i="1"/>
  <c r="BO607" i="1"/>
  <c r="BH608" i="1"/>
  <c r="BI608" i="1"/>
  <c r="BJ608" i="1"/>
  <c r="BK608" i="1"/>
  <c r="BL608" i="1"/>
  <c r="BM608" i="1"/>
  <c r="BN608" i="1"/>
  <c r="BO608" i="1"/>
  <c r="BH609" i="1"/>
  <c r="BI609" i="1"/>
  <c r="BJ609" i="1"/>
  <c r="BK609" i="1"/>
  <c r="BL609" i="1"/>
  <c r="BM609" i="1"/>
  <c r="BN609" i="1"/>
  <c r="BO609" i="1"/>
  <c r="BH610" i="1"/>
  <c r="BI610" i="1"/>
  <c r="BJ610" i="1"/>
  <c r="BK610" i="1"/>
  <c r="BL610" i="1"/>
  <c r="BM610" i="1"/>
  <c r="BN610" i="1"/>
  <c r="BO610" i="1"/>
  <c r="BH611" i="1"/>
  <c r="BI611" i="1"/>
  <c r="BJ611" i="1"/>
  <c r="BK611" i="1"/>
  <c r="BL611" i="1"/>
  <c r="BM611" i="1"/>
  <c r="BN611" i="1"/>
  <c r="BO611" i="1"/>
  <c r="BH612" i="1"/>
  <c r="BI612" i="1"/>
  <c r="BJ612" i="1"/>
  <c r="BK612" i="1"/>
  <c r="BL612" i="1"/>
  <c r="BM612" i="1"/>
  <c r="BN612" i="1"/>
  <c r="BO612" i="1"/>
  <c r="BH613" i="1"/>
  <c r="BI613" i="1"/>
  <c r="BJ613" i="1"/>
  <c r="BK613" i="1"/>
  <c r="BL613" i="1"/>
  <c r="BM613" i="1"/>
  <c r="BN613" i="1"/>
  <c r="BO613" i="1"/>
  <c r="BH614" i="1"/>
  <c r="BI614" i="1"/>
  <c r="BJ614" i="1"/>
  <c r="BK614" i="1"/>
  <c r="BL614" i="1"/>
  <c r="BM614" i="1"/>
  <c r="BN614" i="1"/>
  <c r="BO614" i="1"/>
  <c r="BH615" i="1"/>
  <c r="BI615" i="1"/>
  <c r="BJ615" i="1"/>
  <c r="BK615" i="1"/>
  <c r="BL615" i="1"/>
  <c r="BM615" i="1"/>
  <c r="BN615" i="1"/>
  <c r="BO615" i="1"/>
  <c r="BH616" i="1"/>
  <c r="BI616" i="1"/>
  <c r="BJ616" i="1"/>
  <c r="BK616" i="1"/>
  <c r="BL616" i="1"/>
  <c r="BM616" i="1"/>
  <c r="BN616" i="1"/>
  <c r="BO616" i="1"/>
  <c r="BH617" i="1"/>
  <c r="BI617" i="1"/>
  <c r="BJ617" i="1"/>
  <c r="BK617" i="1"/>
  <c r="BL617" i="1"/>
  <c r="BM617" i="1"/>
  <c r="BN617" i="1"/>
  <c r="BO617" i="1"/>
  <c r="BH618" i="1"/>
  <c r="BI618" i="1"/>
  <c r="BJ618" i="1"/>
  <c r="BK618" i="1"/>
  <c r="BL618" i="1"/>
  <c r="BM618" i="1"/>
  <c r="BN618" i="1"/>
  <c r="BO618" i="1"/>
  <c r="BH619" i="1"/>
  <c r="BI619" i="1"/>
  <c r="BJ619" i="1"/>
  <c r="BK619" i="1"/>
  <c r="BL619" i="1"/>
  <c r="BM619" i="1"/>
  <c r="BN619" i="1"/>
  <c r="BO619" i="1"/>
  <c r="BH620" i="1"/>
  <c r="BI620" i="1"/>
  <c r="BJ620" i="1"/>
  <c r="BK620" i="1"/>
  <c r="BL620" i="1"/>
  <c r="BM620" i="1"/>
  <c r="BN620" i="1"/>
  <c r="BO620" i="1"/>
  <c r="BH621" i="1"/>
  <c r="BI621" i="1"/>
  <c r="BJ621" i="1"/>
  <c r="BK621" i="1"/>
  <c r="BL621" i="1"/>
  <c r="BM621" i="1"/>
  <c r="BN621" i="1"/>
  <c r="BO621" i="1"/>
  <c r="BH622" i="1"/>
  <c r="BI622" i="1"/>
  <c r="BJ622" i="1"/>
  <c r="BK622" i="1"/>
  <c r="BL622" i="1"/>
  <c r="BM622" i="1"/>
  <c r="BN622" i="1"/>
  <c r="BO622" i="1"/>
  <c r="BH623" i="1"/>
  <c r="BI623" i="1"/>
  <c r="BJ623" i="1"/>
  <c r="BK623" i="1"/>
  <c r="BL623" i="1"/>
  <c r="BM623" i="1"/>
  <c r="BN623" i="1"/>
  <c r="BO623" i="1"/>
  <c r="BH624" i="1"/>
  <c r="BI624" i="1"/>
  <c r="BJ624" i="1"/>
  <c r="BK624" i="1"/>
  <c r="BL624" i="1"/>
  <c r="BM624" i="1"/>
  <c r="BN624" i="1"/>
  <c r="BO624" i="1"/>
  <c r="BH625" i="1"/>
  <c r="BI625" i="1"/>
  <c r="BJ625" i="1"/>
  <c r="BK625" i="1"/>
  <c r="BL625" i="1"/>
  <c r="BM625" i="1"/>
  <c r="BN625" i="1"/>
  <c r="BO625" i="1"/>
  <c r="BH626" i="1"/>
  <c r="BI626" i="1"/>
  <c r="BJ626" i="1"/>
  <c r="BK626" i="1"/>
  <c r="BL626" i="1"/>
  <c r="BM626" i="1"/>
  <c r="BN626" i="1"/>
  <c r="BO626" i="1"/>
  <c r="BH627" i="1"/>
  <c r="BI627" i="1"/>
  <c r="BJ627" i="1"/>
  <c r="BK627" i="1"/>
  <c r="BL627" i="1"/>
  <c r="BM627" i="1"/>
  <c r="BN627" i="1"/>
  <c r="BO627" i="1"/>
  <c r="BH628" i="1"/>
  <c r="BI628" i="1"/>
  <c r="BJ628" i="1"/>
  <c r="BK628" i="1"/>
  <c r="BL628" i="1"/>
  <c r="BM628" i="1"/>
  <c r="BN628" i="1"/>
  <c r="BO628" i="1"/>
  <c r="BH629" i="1"/>
  <c r="BI629" i="1"/>
  <c r="BJ629" i="1"/>
  <c r="BK629" i="1"/>
  <c r="BL629" i="1"/>
  <c r="BM629" i="1"/>
  <c r="BN629" i="1"/>
  <c r="BO629" i="1"/>
  <c r="BH630" i="1"/>
  <c r="BI630" i="1"/>
  <c r="BJ630" i="1"/>
  <c r="BK630" i="1"/>
  <c r="BL630" i="1"/>
  <c r="BM630" i="1"/>
  <c r="BN630" i="1"/>
  <c r="BO630" i="1"/>
  <c r="BH631" i="1"/>
  <c r="BI631" i="1"/>
  <c r="BJ631" i="1"/>
  <c r="BK631" i="1"/>
  <c r="BL631" i="1"/>
  <c r="BM631" i="1"/>
  <c r="BN631" i="1"/>
  <c r="BO631" i="1"/>
  <c r="BH632" i="1"/>
  <c r="BI632" i="1"/>
  <c r="BJ632" i="1"/>
  <c r="BK632" i="1"/>
  <c r="BL632" i="1"/>
  <c r="BM632" i="1"/>
  <c r="BN632" i="1"/>
  <c r="BO632" i="1"/>
  <c r="BH633" i="1"/>
  <c r="BI633" i="1"/>
  <c r="BJ633" i="1"/>
  <c r="BK633" i="1"/>
  <c r="BL633" i="1"/>
  <c r="BM633" i="1"/>
  <c r="BN633" i="1"/>
  <c r="BO633" i="1"/>
  <c r="BH634" i="1"/>
  <c r="BI634" i="1"/>
  <c r="BJ634" i="1"/>
  <c r="BK634" i="1"/>
  <c r="BL634" i="1"/>
  <c r="BM634" i="1"/>
  <c r="BN634" i="1"/>
  <c r="BO634" i="1"/>
  <c r="BH635" i="1"/>
  <c r="BI635" i="1"/>
  <c r="BJ635" i="1"/>
  <c r="BK635" i="1"/>
  <c r="BL635" i="1"/>
  <c r="BM635" i="1"/>
  <c r="BN635" i="1"/>
  <c r="BO635" i="1"/>
  <c r="BH636" i="1"/>
  <c r="BI636" i="1"/>
  <c r="BJ636" i="1"/>
  <c r="BK636" i="1"/>
  <c r="BL636" i="1"/>
  <c r="BM636" i="1"/>
  <c r="BN636" i="1"/>
  <c r="BO636" i="1"/>
  <c r="BH637" i="1"/>
  <c r="BI637" i="1"/>
  <c r="BJ637" i="1"/>
  <c r="BK637" i="1"/>
  <c r="BL637" i="1"/>
  <c r="BM637" i="1"/>
  <c r="BN637" i="1"/>
  <c r="BO637" i="1"/>
  <c r="BH638" i="1"/>
  <c r="BI638" i="1"/>
  <c r="BJ638" i="1"/>
  <c r="BK638" i="1"/>
  <c r="BL638" i="1"/>
  <c r="BM638" i="1"/>
  <c r="BN638" i="1"/>
  <c r="BO638" i="1"/>
  <c r="BH639" i="1"/>
  <c r="BI639" i="1"/>
  <c r="BJ639" i="1"/>
  <c r="BK639" i="1"/>
  <c r="BL639" i="1"/>
  <c r="BM639" i="1"/>
  <c r="BN639" i="1"/>
  <c r="BO639" i="1"/>
  <c r="BH640" i="1"/>
  <c r="BI640" i="1"/>
  <c r="BJ640" i="1"/>
  <c r="BK640" i="1"/>
  <c r="BL640" i="1"/>
  <c r="BM640" i="1"/>
  <c r="BN640" i="1"/>
  <c r="BO640" i="1"/>
  <c r="BH641" i="1"/>
  <c r="BI641" i="1"/>
  <c r="BJ641" i="1"/>
  <c r="BK641" i="1"/>
  <c r="BL641" i="1"/>
  <c r="BM641" i="1"/>
  <c r="BN641" i="1"/>
  <c r="BO641" i="1"/>
  <c r="BH642" i="1"/>
  <c r="BI642" i="1"/>
  <c r="BJ642" i="1"/>
  <c r="BK642" i="1"/>
  <c r="BL642" i="1"/>
  <c r="BM642" i="1"/>
  <c r="BN642" i="1"/>
  <c r="BO642" i="1"/>
  <c r="BH643" i="1"/>
  <c r="BI643" i="1"/>
  <c r="BJ643" i="1"/>
  <c r="BK643" i="1"/>
  <c r="BL643" i="1"/>
  <c r="BM643" i="1"/>
  <c r="BN643" i="1"/>
  <c r="BO643" i="1"/>
  <c r="BH644" i="1"/>
  <c r="BI644" i="1"/>
  <c r="BJ644" i="1"/>
  <c r="BK644" i="1"/>
  <c r="BL644" i="1"/>
  <c r="BM644" i="1"/>
  <c r="BN644" i="1"/>
  <c r="BO644" i="1"/>
  <c r="BH645" i="1"/>
  <c r="BI645" i="1"/>
  <c r="BJ645" i="1"/>
  <c r="BK645" i="1"/>
  <c r="BL645" i="1"/>
  <c r="BM645" i="1"/>
  <c r="BN645" i="1"/>
  <c r="BO645" i="1"/>
  <c r="BH646" i="1"/>
  <c r="BI646" i="1"/>
  <c r="BJ646" i="1"/>
  <c r="BK646" i="1"/>
  <c r="BL646" i="1"/>
  <c r="BM646" i="1"/>
  <c r="BN646" i="1"/>
  <c r="BO646" i="1"/>
  <c r="BH647" i="1"/>
  <c r="BI647" i="1"/>
  <c r="BJ647" i="1"/>
  <c r="BK647" i="1"/>
  <c r="BL647" i="1"/>
  <c r="BM647" i="1"/>
  <c r="BN647" i="1"/>
  <c r="BO647" i="1"/>
  <c r="BH648" i="1"/>
  <c r="BI648" i="1"/>
  <c r="BJ648" i="1"/>
  <c r="BK648" i="1"/>
  <c r="BL648" i="1"/>
  <c r="BM648" i="1"/>
  <c r="BN648" i="1"/>
  <c r="BO648" i="1"/>
  <c r="BH649" i="1"/>
  <c r="BI649" i="1"/>
  <c r="BJ649" i="1"/>
  <c r="BK649" i="1"/>
  <c r="BL649" i="1"/>
  <c r="BM649" i="1"/>
  <c r="BN649" i="1"/>
  <c r="BO649" i="1"/>
  <c r="BH650" i="1"/>
  <c r="BI650" i="1"/>
  <c r="BJ650" i="1"/>
  <c r="BK650" i="1"/>
  <c r="BL650" i="1"/>
  <c r="BM650" i="1"/>
  <c r="BN650" i="1"/>
  <c r="BO650" i="1"/>
  <c r="BH651" i="1"/>
  <c r="BI651" i="1"/>
  <c r="BJ651" i="1"/>
  <c r="BK651" i="1"/>
  <c r="BL651" i="1"/>
  <c r="BM651" i="1"/>
  <c r="BN651" i="1"/>
  <c r="BO651" i="1"/>
  <c r="BH652" i="1"/>
  <c r="BI652" i="1"/>
  <c r="BJ652" i="1"/>
  <c r="BK652" i="1"/>
  <c r="BL652" i="1"/>
  <c r="BM652" i="1"/>
  <c r="BN652" i="1"/>
  <c r="BO652" i="1"/>
  <c r="BH653" i="1"/>
  <c r="BI653" i="1"/>
  <c r="BJ653" i="1"/>
  <c r="BK653" i="1"/>
  <c r="BL653" i="1"/>
  <c r="BM653" i="1"/>
  <c r="BN653" i="1"/>
  <c r="BO653" i="1"/>
  <c r="BH654" i="1"/>
  <c r="BI654" i="1"/>
  <c r="BJ654" i="1"/>
  <c r="BK654" i="1"/>
  <c r="BL654" i="1"/>
  <c r="BM654" i="1"/>
  <c r="BN654" i="1"/>
  <c r="BO654" i="1"/>
  <c r="BH655" i="1"/>
  <c r="BI655" i="1"/>
  <c r="BJ655" i="1"/>
  <c r="BK655" i="1"/>
  <c r="BL655" i="1"/>
  <c r="BM655" i="1"/>
  <c r="BN655" i="1"/>
  <c r="BO655" i="1"/>
  <c r="BH656" i="1"/>
  <c r="BI656" i="1"/>
  <c r="BJ656" i="1"/>
  <c r="BK656" i="1"/>
  <c r="BL656" i="1"/>
  <c r="BM656" i="1"/>
  <c r="BN656" i="1"/>
  <c r="BO656" i="1"/>
  <c r="BH657" i="1"/>
  <c r="BI657" i="1"/>
  <c r="BJ657" i="1"/>
  <c r="BK657" i="1"/>
  <c r="BL657" i="1"/>
  <c r="BM657" i="1"/>
  <c r="BN657" i="1"/>
  <c r="BO657" i="1"/>
  <c r="BH658" i="1"/>
  <c r="BI658" i="1"/>
  <c r="BJ658" i="1"/>
  <c r="BK658" i="1"/>
  <c r="BL658" i="1"/>
  <c r="BM658" i="1"/>
  <c r="BN658" i="1"/>
  <c r="BO658" i="1"/>
  <c r="BH659" i="1"/>
  <c r="BI659" i="1"/>
  <c r="BJ659" i="1"/>
  <c r="BK659" i="1"/>
  <c r="BL659" i="1"/>
  <c r="BM659" i="1"/>
  <c r="BN659" i="1"/>
  <c r="BO659" i="1"/>
  <c r="BH660" i="1"/>
  <c r="BI660" i="1"/>
  <c r="BJ660" i="1"/>
  <c r="BK660" i="1"/>
  <c r="BL660" i="1"/>
  <c r="BM660" i="1"/>
  <c r="BN660" i="1"/>
  <c r="BO660" i="1"/>
  <c r="BH661" i="1"/>
  <c r="BI661" i="1"/>
  <c r="BJ661" i="1"/>
  <c r="BK661" i="1"/>
  <c r="BL661" i="1"/>
  <c r="BM661" i="1"/>
  <c r="BN661" i="1"/>
  <c r="BO661" i="1"/>
  <c r="BH662" i="1"/>
  <c r="BI662" i="1"/>
  <c r="BJ662" i="1"/>
  <c r="BK662" i="1"/>
  <c r="BL662" i="1"/>
  <c r="BM662" i="1"/>
  <c r="BN662" i="1"/>
  <c r="BO662" i="1"/>
  <c r="BH663" i="1"/>
  <c r="BI663" i="1"/>
  <c r="BJ663" i="1"/>
  <c r="BK663" i="1"/>
  <c r="BL663" i="1"/>
  <c r="BM663" i="1"/>
  <c r="BN663" i="1"/>
  <c r="BO663" i="1"/>
  <c r="BH664" i="1"/>
  <c r="BI664" i="1"/>
  <c r="BJ664" i="1"/>
  <c r="BK664" i="1"/>
  <c r="BL664" i="1"/>
  <c r="BM664" i="1"/>
  <c r="BN664" i="1"/>
  <c r="BO664" i="1"/>
  <c r="BH665" i="1"/>
  <c r="BI665" i="1"/>
  <c r="BJ665" i="1"/>
  <c r="BK665" i="1"/>
  <c r="BL665" i="1"/>
  <c r="BM665" i="1"/>
  <c r="BN665" i="1"/>
  <c r="BO665" i="1"/>
  <c r="BH666" i="1"/>
  <c r="BI666" i="1"/>
  <c r="BJ666" i="1"/>
  <c r="BK666" i="1"/>
  <c r="BL666" i="1"/>
  <c r="BM666" i="1"/>
  <c r="BN666" i="1"/>
  <c r="BO666" i="1"/>
  <c r="BH667" i="1"/>
  <c r="BI667" i="1"/>
  <c r="BJ667" i="1"/>
  <c r="BK667" i="1"/>
  <c r="BL667" i="1"/>
  <c r="BM667" i="1"/>
  <c r="BN667" i="1"/>
  <c r="BO667" i="1"/>
  <c r="BH668" i="1"/>
  <c r="BI668" i="1"/>
  <c r="BJ668" i="1"/>
  <c r="BK668" i="1"/>
  <c r="BL668" i="1"/>
  <c r="BM668" i="1"/>
  <c r="BN668" i="1"/>
  <c r="BO668" i="1"/>
  <c r="BH669" i="1"/>
  <c r="BI669" i="1"/>
  <c r="BJ669" i="1"/>
  <c r="BK669" i="1"/>
  <c r="BL669" i="1"/>
  <c r="BM669" i="1"/>
  <c r="BN669" i="1"/>
  <c r="BO669" i="1"/>
  <c r="BH670" i="1"/>
  <c r="BI670" i="1"/>
  <c r="BJ670" i="1"/>
  <c r="BK670" i="1"/>
  <c r="BL670" i="1"/>
  <c r="BM670" i="1"/>
  <c r="BN670" i="1"/>
  <c r="BO670" i="1"/>
  <c r="BH671" i="1"/>
  <c r="BI671" i="1"/>
  <c r="BJ671" i="1"/>
  <c r="BK671" i="1"/>
  <c r="BL671" i="1"/>
  <c r="BM671" i="1"/>
  <c r="BN671" i="1"/>
  <c r="BO671" i="1"/>
  <c r="BH672" i="1"/>
  <c r="BI672" i="1"/>
  <c r="BJ672" i="1"/>
  <c r="BK672" i="1"/>
  <c r="BL672" i="1"/>
  <c r="BM672" i="1"/>
  <c r="BN672" i="1"/>
  <c r="BO672" i="1"/>
  <c r="BH673" i="1"/>
  <c r="BI673" i="1"/>
  <c r="BJ673" i="1"/>
  <c r="BK673" i="1"/>
  <c r="BL673" i="1"/>
  <c r="BM673" i="1"/>
  <c r="BN673" i="1"/>
  <c r="BO673" i="1"/>
  <c r="BH674" i="1"/>
  <c r="BI674" i="1"/>
  <c r="BJ674" i="1"/>
  <c r="BK674" i="1"/>
  <c r="BL674" i="1"/>
  <c r="BM674" i="1"/>
  <c r="BN674" i="1"/>
  <c r="BO674" i="1"/>
  <c r="BH675" i="1"/>
  <c r="BI675" i="1"/>
  <c r="BJ675" i="1"/>
  <c r="BK675" i="1"/>
  <c r="BL675" i="1"/>
  <c r="BM675" i="1"/>
  <c r="BN675" i="1"/>
  <c r="BO675" i="1"/>
  <c r="BH676" i="1"/>
  <c r="BI676" i="1"/>
  <c r="BJ676" i="1"/>
  <c r="BK676" i="1"/>
  <c r="BL676" i="1"/>
  <c r="BM676" i="1"/>
  <c r="BN676" i="1"/>
  <c r="BO676" i="1"/>
  <c r="BH677" i="1"/>
  <c r="BI677" i="1"/>
  <c r="BJ677" i="1"/>
  <c r="BK677" i="1"/>
  <c r="BL677" i="1"/>
  <c r="BM677" i="1"/>
  <c r="BN677" i="1"/>
  <c r="BO677" i="1"/>
  <c r="BH678" i="1"/>
  <c r="BI678" i="1"/>
  <c r="BJ678" i="1"/>
  <c r="BK678" i="1"/>
  <c r="BL678" i="1"/>
  <c r="BM678" i="1"/>
  <c r="BN678" i="1"/>
  <c r="BO678" i="1"/>
  <c r="BH679" i="1"/>
  <c r="BI679" i="1"/>
  <c r="BJ679" i="1"/>
  <c r="BK679" i="1"/>
  <c r="BL679" i="1"/>
  <c r="BM679" i="1"/>
  <c r="BN679" i="1"/>
  <c r="BO679" i="1"/>
  <c r="BH680" i="1"/>
  <c r="BI680" i="1"/>
  <c r="BJ680" i="1"/>
  <c r="BK680" i="1"/>
  <c r="BL680" i="1"/>
  <c r="BM680" i="1"/>
  <c r="BN680" i="1"/>
  <c r="BO680" i="1"/>
  <c r="BH681" i="1"/>
  <c r="BI681" i="1"/>
  <c r="BJ681" i="1"/>
  <c r="BK681" i="1"/>
  <c r="BL681" i="1"/>
  <c r="BM681" i="1"/>
  <c r="BN681" i="1"/>
  <c r="BO681" i="1"/>
  <c r="BH682" i="1"/>
  <c r="BI682" i="1"/>
  <c r="BJ682" i="1"/>
  <c r="BK682" i="1"/>
  <c r="BL682" i="1"/>
  <c r="BM682" i="1"/>
  <c r="BN682" i="1"/>
  <c r="BO682" i="1"/>
  <c r="BH683" i="1"/>
  <c r="BI683" i="1"/>
  <c r="BJ683" i="1"/>
  <c r="BK683" i="1"/>
  <c r="BL683" i="1"/>
  <c r="BM683" i="1"/>
  <c r="BN683" i="1"/>
  <c r="BO683" i="1"/>
  <c r="BH684" i="1"/>
  <c r="BI684" i="1"/>
  <c r="BJ684" i="1"/>
  <c r="BK684" i="1"/>
  <c r="BL684" i="1"/>
  <c r="BM684" i="1"/>
  <c r="BN684" i="1"/>
  <c r="BO684" i="1"/>
  <c r="BH685" i="1"/>
  <c r="BI685" i="1"/>
  <c r="BJ685" i="1"/>
  <c r="BK685" i="1"/>
  <c r="BL685" i="1"/>
  <c r="BM685" i="1"/>
  <c r="BN685" i="1"/>
  <c r="BO685" i="1"/>
  <c r="BH686" i="1"/>
  <c r="BI686" i="1"/>
  <c r="BJ686" i="1"/>
  <c r="BK686" i="1"/>
  <c r="BL686" i="1"/>
  <c r="BM686" i="1"/>
  <c r="BN686" i="1"/>
  <c r="BO686" i="1"/>
  <c r="BH687" i="1"/>
  <c r="BI687" i="1"/>
  <c r="BJ687" i="1"/>
  <c r="BK687" i="1"/>
  <c r="BL687" i="1"/>
  <c r="BM687" i="1"/>
  <c r="BN687" i="1"/>
  <c r="BO687" i="1"/>
  <c r="BH688" i="1"/>
  <c r="BI688" i="1"/>
  <c r="BJ688" i="1"/>
  <c r="BK688" i="1"/>
  <c r="BL688" i="1"/>
  <c r="BM688" i="1"/>
  <c r="BN688" i="1"/>
  <c r="BO688" i="1"/>
  <c r="BH689" i="1"/>
  <c r="BI689" i="1"/>
  <c r="BJ689" i="1"/>
  <c r="BK689" i="1"/>
  <c r="BL689" i="1"/>
  <c r="BM689" i="1"/>
  <c r="BN689" i="1"/>
  <c r="BO689" i="1"/>
  <c r="BH690" i="1"/>
  <c r="BI690" i="1"/>
  <c r="BJ690" i="1"/>
  <c r="BK690" i="1"/>
  <c r="BL690" i="1"/>
  <c r="BM690" i="1"/>
  <c r="BN690" i="1"/>
  <c r="BO690" i="1"/>
  <c r="BH691" i="1"/>
  <c r="BI691" i="1"/>
  <c r="BJ691" i="1"/>
  <c r="BK691" i="1"/>
  <c r="BL691" i="1"/>
  <c r="BM691" i="1"/>
  <c r="BN691" i="1"/>
  <c r="BO691" i="1"/>
  <c r="BH692" i="1"/>
  <c r="BI692" i="1"/>
  <c r="BJ692" i="1"/>
  <c r="BK692" i="1"/>
  <c r="BL692" i="1"/>
  <c r="BM692" i="1"/>
  <c r="BN692" i="1"/>
  <c r="BO692" i="1"/>
  <c r="BH693" i="1"/>
  <c r="BI693" i="1"/>
  <c r="BJ693" i="1"/>
  <c r="BK693" i="1"/>
  <c r="BL693" i="1"/>
  <c r="BM693" i="1"/>
  <c r="BN693" i="1"/>
  <c r="BO693" i="1"/>
  <c r="BH694" i="1"/>
  <c r="BI694" i="1"/>
  <c r="BJ694" i="1"/>
  <c r="BK694" i="1"/>
  <c r="BL694" i="1"/>
  <c r="BM694" i="1"/>
  <c r="BN694" i="1"/>
  <c r="BO694" i="1"/>
  <c r="BH695" i="1"/>
  <c r="BI695" i="1"/>
  <c r="BJ695" i="1"/>
  <c r="BK695" i="1"/>
  <c r="BL695" i="1"/>
  <c r="BM695" i="1"/>
  <c r="BN695" i="1"/>
  <c r="BO695" i="1"/>
  <c r="BH696" i="1"/>
  <c r="BI696" i="1"/>
  <c r="BJ696" i="1"/>
  <c r="BK696" i="1"/>
  <c r="BL696" i="1"/>
  <c r="BM696" i="1"/>
  <c r="BN696" i="1"/>
  <c r="BO696" i="1"/>
  <c r="BH697" i="1"/>
  <c r="BI697" i="1"/>
  <c r="BJ697" i="1"/>
  <c r="BK697" i="1"/>
  <c r="BL697" i="1"/>
  <c r="BM697" i="1"/>
  <c r="BN697" i="1"/>
  <c r="BO697" i="1"/>
  <c r="BH698" i="1"/>
  <c r="BI698" i="1"/>
  <c r="BJ698" i="1"/>
  <c r="BK698" i="1"/>
  <c r="BL698" i="1"/>
  <c r="BM698" i="1"/>
  <c r="BN698" i="1"/>
  <c r="BO698" i="1"/>
  <c r="BH699" i="1"/>
  <c r="BI699" i="1"/>
  <c r="BJ699" i="1"/>
  <c r="BK699" i="1"/>
  <c r="BL699" i="1"/>
  <c r="BM699" i="1"/>
  <c r="BN699" i="1"/>
  <c r="BO699" i="1"/>
  <c r="BH700" i="1"/>
  <c r="BI700" i="1"/>
  <c r="BJ700" i="1"/>
  <c r="BK700" i="1"/>
  <c r="BL700" i="1"/>
  <c r="BM700" i="1"/>
  <c r="BN700" i="1"/>
  <c r="BO700" i="1"/>
  <c r="BH701" i="1"/>
  <c r="BI701" i="1"/>
  <c r="BJ701" i="1"/>
  <c r="BK701" i="1"/>
  <c r="BL701" i="1"/>
  <c r="BM701" i="1"/>
  <c r="BN701" i="1"/>
  <c r="BO701" i="1"/>
  <c r="BH702" i="1"/>
  <c r="BI702" i="1"/>
  <c r="BJ702" i="1"/>
  <c r="BK702" i="1"/>
  <c r="BL702" i="1"/>
  <c r="BM702" i="1"/>
  <c r="BN702" i="1"/>
  <c r="BO702" i="1"/>
  <c r="BH703" i="1"/>
  <c r="BI703" i="1"/>
  <c r="BJ703" i="1"/>
  <c r="BK703" i="1"/>
  <c r="BL703" i="1"/>
  <c r="BM703" i="1"/>
  <c r="BN703" i="1"/>
  <c r="BO703" i="1"/>
  <c r="BH704" i="1"/>
  <c r="BI704" i="1"/>
  <c r="BJ704" i="1"/>
  <c r="BK704" i="1"/>
  <c r="BL704" i="1"/>
  <c r="BM704" i="1"/>
  <c r="BN704" i="1"/>
  <c r="BO704" i="1"/>
  <c r="BH705" i="1"/>
  <c r="BI705" i="1"/>
  <c r="BJ705" i="1"/>
  <c r="BK705" i="1"/>
  <c r="BL705" i="1"/>
  <c r="BM705" i="1"/>
  <c r="BN705" i="1"/>
  <c r="BO705" i="1"/>
  <c r="BH706" i="1"/>
  <c r="BI706" i="1"/>
  <c r="BJ706" i="1"/>
  <c r="BK706" i="1"/>
  <c r="BL706" i="1"/>
  <c r="BM706" i="1"/>
  <c r="BN706" i="1"/>
  <c r="BO706" i="1"/>
  <c r="BH707" i="1"/>
  <c r="BI707" i="1"/>
  <c r="BJ707" i="1"/>
  <c r="BK707" i="1"/>
  <c r="BL707" i="1"/>
  <c r="BM707" i="1"/>
  <c r="BN707" i="1"/>
  <c r="BO707" i="1"/>
  <c r="BH708" i="1"/>
  <c r="BI708" i="1"/>
  <c r="BJ708" i="1"/>
  <c r="BK708" i="1"/>
  <c r="BL708" i="1"/>
  <c r="BM708" i="1"/>
  <c r="BN708" i="1"/>
  <c r="BO708" i="1"/>
  <c r="BH709" i="1"/>
  <c r="BI709" i="1"/>
  <c r="BJ709" i="1"/>
  <c r="BK709" i="1"/>
  <c r="BL709" i="1"/>
  <c r="BM709" i="1"/>
  <c r="BN709" i="1"/>
  <c r="BO709" i="1"/>
  <c r="BH710" i="1"/>
  <c r="BI710" i="1"/>
  <c r="BJ710" i="1"/>
  <c r="BK710" i="1"/>
  <c r="BL710" i="1"/>
  <c r="BM710" i="1"/>
  <c r="BN710" i="1"/>
  <c r="BO710" i="1"/>
  <c r="BH711" i="1"/>
  <c r="BI711" i="1"/>
  <c r="BJ711" i="1"/>
  <c r="BK711" i="1"/>
  <c r="BL711" i="1"/>
  <c r="BM711" i="1"/>
  <c r="BN711" i="1"/>
  <c r="BO711" i="1"/>
  <c r="BH712" i="1"/>
  <c r="BI712" i="1"/>
  <c r="BJ712" i="1"/>
  <c r="BK712" i="1"/>
  <c r="BL712" i="1"/>
  <c r="BM712" i="1"/>
  <c r="BN712" i="1"/>
  <c r="BO712" i="1"/>
  <c r="BH713" i="1"/>
  <c r="BI713" i="1"/>
  <c r="BJ713" i="1"/>
  <c r="BK713" i="1"/>
  <c r="BL713" i="1"/>
  <c r="BM713" i="1"/>
  <c r="BN713" i="1"/>
  <c r="BO713" i="1"/>
  <c r="BH714" i="1"/>
  <c r="BI714" i="1"/>
  <c r="BJ714" i="1"/>
  <c r="BK714" i="1"/>
  <c r="BL714" i="1"/>
  <c r="BM714" i="1"/>
  <c r="BN714" i="1"/>
  <c r="BO714" i="1"/>
  <c r="BH715" i="1"/>
  <c r="BI715" i="1"/>
  <c r="BJ715" i="1"/>
  <c r="BK715" i="1"/>
  <c r="BL715" i="1"/>
  <c r="BM715" i="1"/>
  <c r="BN715" i="1"/>
  <c r="BO715" i="1"/>
  <c r="BH716" i="1"/>
  <c r="BI716" i="1"/>
  <c r="BJ716" i="1"/>
  <c r="BK716" i="1"/>
  <c r="BL716" i="1"/>
  <c r="BM716" i="1"/>
  <c r="BN716" i="1"/>
  <c r="BO716" i="1"/>
  <c r="BH717" i="1"/>
  <c r="BI717" i="1"/>
  <c r="BJ717" i="1"/>
  <c r="BK717" i="1"/>
  <c r="BL717" i="1"/>
  <c r="BM717" i="1"/>
  <c r="BN717" i="1"/>
  <c r="BO717" i="1"/>
  <c r="BH718" i="1"/>
  <c r="BI718" i="1"/>
  <c r="BJ718" i="1"/>
  <c r="BK718" i="1"/>
  <c r="BL718" i="1"/>
  <c r="BM718" i="1"/>
  <c r="BN718" i="1"/>
  <c r="BO718" i="1"/>
  <c r="BH719" i="1"/>
  <c r="BI719" i="1"/>
  <c r="BJ719" i="1"/>
  <c r="BK719" i="1"/>
  <c r="BL719" i="1"/>
  <c r="BM719" i="1"/>
  <c r="BN719" i="1"/>
  <c r="BO719" i="1"/>
  <c r="BH720" i="1"/>
  <c r="BI720" i="1"/>
  <c r="BJ720" i="1"/>
  <c r="BK720" i="1"/>
  <c r="BL720" i="1"/>
  <c r="BM720" i="1"/>
  <c r="BN720" i="1"/>
  <c r="BO720" i="1"/>
  <c r="BH721" i="1"/>
  <c r="BI721" i="1"/>
  <c r="BJ721" i="1"/>
  <c r="BK721" i="1"/>
  <c r="BL721" i="1"/>
  <c r="BM721" i="1"/>
  <c r="BN721" i="1"/>
  <c r="BO721" i="1"/>
  <c r="BH722" i="1"/>
  <c r="BI722" i="1"/>
  <c r="BJ722" i="1"/>
  <c r="BK722" i="1"/>
  <c r="BL722" i="1"/>
  <c r="BM722" i="1"/>
  <c r="BN722" i="1"/>
  <c r="BO722" i="1"/>
  <c r="BH723" i="1"/>
  <c r="BI723" i="1"/>
  <c r="BJ723" i="1"/>
  <c r="BK723" i="1"/>
  <c r="BL723" i="1"/>
  <c r="BM723" i="1"/>
  <c r="BN723" i="1"/>
  <c r="BO723" i="1"/>
  <c r="BH724" i="1"/>
  <c r="BI724" i="1"/>
  <c r="BJ724" i="1"/>
  <c r="BK724" i="1"/>
  <c r="BL724" i="1"/>
  <c r="BM724" i="1"/>
  <c r="BN724" i="1"/>
  <c r="BO724" i="1"/>
  <c r="BH725" i="1"/>
  <c r="BI725" i="1"/>
  <c r="BJ725" i="1"/>
  <c r="BK725" i="1"/>
  <c r="BL725" i="1"/>
  <c r="BM725" i="1"/>
  <c r="BN725" i="1"/>
  <c r="BO725" i="1"/>
  <c r="BH726" i="1"/>
  <c r="BI726" i="1"/>
  <c r="BJ726" i="1"/>
  <c r="BK726" i="1"/>
  <c r="BL726" i="1"/>
  <c r="BM726" i="1"/>
  <c r="BN726" i="1"/>
  <c r="BO726" i="1"/>
  <c r="BH727" i="1"/>
  <c r="BI727" i="1"/>
  <c r="BJ727" i="1"/>
  <c r="BK727" i="1"/>
  <c r="BL727" i="1"/>
  <c r="BM727" i="1"/>
  <c r="BN727" i="1"/>
  <c r="BO727" i="1"/>
  <c r="BH728" i="1"/>
  <c r="BI728" i="1"/>
  <c r="BJ728" i="1"/>
  <c r="BK728" i="1"/>
  <c r="BL728" i="1"/>
  <c r="BM728" i="1"/>
  <c r="BN728" i="1"/>
  <c r="BO728" i="1"/>
  <c r="BH729" i="1"/>
  <c r="BI729" i="1"/>
  <c r="BJ729" i="1"/>
  <c r="BK729" i="1"/>
  <c r="BL729" i="1"/>
  <c r="BM729" i="1"/>
  <c r="BN729" i="1"/>
  <c r="BO729" i="1"/>
  <c r="BH730" i="1"/>
  <c r="BI730" i="1"/>
  <c r="BJ730" i="1"/>
  <c r="BK730" i="1"/>
  <c r="BL730" i="1"/>
  <c r="BM730" i="1"/>
  <c r="BN730" i="1"/>
  <c r="BO730" i="1"/>
  <c r="BH731" i="1"/>
  <c r="BI731" i="1"/>
  <c r="BJ731" i="1"/>
  <c r="BK731" i="1"/>
  <c r="BL731" i="1"/>
  <c r="BM731" i="1"/>
  <c r="BN731" i="1"/>
  <c r="BO731" i="1"/>
  <c r="BH732" i="1"/>
  <c r="BI732" i="1"/>
  <c r="BJ732" i="1"/>
  <c r="BK732" i="1"/>
  <c r="BL732" i="1"/>
  <c r="BM732" i="1"/>
  <c r="BN732" i="1"/>
  <c r="BO732" i="1"/>
  <c r="BH733" i="1"/>
  <c r="BI733" i="1"/>
  <c r="BJ733" i="1"/>
  <c r="BK733" i="1"/>
  <c r="BL733" i="1"/>
  <c r="BM733" i="1"/>
  <c r="BN733" i="1"/>
  <c r="BO733" i="1"/>
  <c r="BH734" i="1"/>
  <c r="BI734" i="1"/>
  <c r="BJ734" i="1"/>
  <c r="BK734" i="1"/>
  <c r="BL734" i="1"/>
  <c r="BM734" i="1"/>
  <c r="BN734" i="1"/>
  <c r="BO734" i="1"/>
  <c r="BH735" i="1"/>
  <c r="BI735" i="1"/>
  <c r="BJ735" i="1"/>
  <c r="BK735" i="1"/>
  <c r="BL735" i="1"/>
  <c r="BM735" i="1"/>
  <c r="BN735" i="1"/>
  <c r="BO735" i="1"/>
  <c r="BH736" i="1"/>
  <c r="BI736" i="1"/>
  <c r="BJ736" i="1"/>
  <c r="BK736" i="1"/>
  <c r="BL736" i="1"/>
  <c r="BM736" i="1"/>
  <c r="BN736" i="1"/>
  <c r="BO736" i="1"/>
  <c r="BH737" i="1"/>
  <c r="BI737" i="1"/>
  <c r="BJ737" i="1"/>
  <c r="BK737" i="1"/>
  <c r="BL737" i="1"/>
  <c r="BM737" i="1"/>
  <c r="BN737" i="1"/>
  <c r="BO737" i="1"/>
  <c r="BH738" i="1"/>
  <c r="BI738" i="1"/>
  <c r="BJ738" i="1"/>
  <c r="BK738" i="1"/>
  <c r="BL738" i="1"/>
  <c r="BM738" i="1"/>
  <c r="BN738" i="1"/>
  <c r="BO738" i="1"/>
  <c r="BH739" i="1"/>
  <c r="BI739" i="1"/>
  <c r="BJ739" i="1"/>
  <c r="BK739" i="1"/>
  <c r="BL739" i="1"/>
  <c r="BM739" i="1"/>
  <c r="BN739" i="1"/>
  <c r="BO739" i="1"/>
  <c r="BH740" i="1"/>
  <c r="BI740" i="1"/>
  <c r="BJ740" i="1"/>
  <c r="BK740" i="1"/>
  <c r="BL740" i="1"/>
  <c r="BM740" i="1"/>
  <c r="BN740" i="1"/>
  <c r="BO740" i="1"/>
  <c r="BH741" i="1"/>
  <c r="BI741" i="1"/>
  <c r="BJ741" i="1"/>
  <c r="BK741" i="1"/>
  <c r="BL741" i="1"/>
  <c r="BM741" i="1"/>
  <c r="BN741" i="1"/>
  <c r="BO741" i="1"/>
  <c r="BH742" i="1"/>
  <c r="BI742" i="1"/>
  <c r="BJ742" i="1"/>
  <c r="BK742" i="1"/>
  <c r="BL742" i="1"/>
  <c r="BM742" i="1"/>
  <c r="BN742" i="1"/>
  <c r="BO742" i="1"/>
  <c r="BH743" i="1"/>
  <c r="BI743" i="1"/>
  <c r="BJ743" i="1"/>
  <c r="BK743" i="1"/>
  <c r="BL743" i="1"/>
  <c r="BM743" i="1"/>
  <c r="BN743" i="1"/>
  <c r="BO743" i="1"/>
  <c r="BH744" i="1"/>
  <c r="BI744" i="1"/>
  <c r="BJ744" i="1"/>
  <c r="BK744" i="1"/>
  <c r="BL744" i="1"/>
  <c r="BM744" i="1"/>
  <c r="BN744" i="1"/>
  <c r="BO744" i="1"/>
  <c r="BH745" i="1"/>
  <c r="BI745" i="1"/>
  <c r="BJ745" i="1"/>
  <c r="BK745" i="1"/>
  <c r="BL745" i="1"/>
  <c r="BM745" i="1"/>
  <c r="BN745" i="1"/>
  <c r="BO745" i="1"/>
  <c r="BO564" i="1"/>
  <c r="BN564" i="1"/>
  <c r="BM564" i="1"/>
  <c r="BL564" i="1"/>
  <c r="BK564" i="1"/>
  <c r="BJ564" i="1"/>
  <c r="BI564" i="1"/>
  <c r="BH564" i="1"/>
  <c r="BR380" i="1"/>
  <c r="BS380" i="1"/>
  <c r="BT380" i="1"/>
  <c r="BU380" i="1"/>
  <c r="BV380" i="1"/>
  <c r="BW380" i="1"/>
  <c r="BX380" i="1"/>
  <c r="BY380" i="1"/>
  <c r="BR381" i="1"/>
  <c r="BS381" i="1"/>
  <c r="BT381" i="1"/>
  <c r="BU381" i="1"/>
  <c r="BV381" i="1"/>
  <c r="BW381" i="1"/>
  <c r="BX381" i="1"/>
  <c r="BY381" i="1"/>
  <c r="BR382" i="1"/>
  <c r="BS382" i="1"/>
  <c r="BT382" i="1"/>
  <c r="BU382" i="1"/>
  <c r="BV382" i="1"/>
  <c r="BW382" i="1"/>
  <c r="BX382" i="1"/>
  <c r="BY382" i="1"/>
  <c r="BR383" i="1"/>
  <c r="BS383" i="1"/>
  <c r="BT383" i="1"/>
  <c r="BU383" i="1"/>
  <c r="BV383" i="1"/>
  <c r="BW383" i="1"/>
  <c r="BX383" i="1"/>
  <c r="BY383" i="1"/>
  <c r="BR384" i="1"/>
  <c r="BS384" i="1"/>
  <c r="BT384" i="1"/>
  <c r="BU384" i="1"/>
  <c r="BV384" i="1"/>
  <c r="BW384" i="1"/>
  <c r="BX384" i="1"/>
  <c r="BY384" i="1"/>
  <c r="BR385" i="1"/>
  <c r="BS385" i="1"/>
  <c r="BT385" i="1"/>
  <c r="BU385" i="1"/>
  <c r="BV385" i="1"/>
  <c r="BW385" i="1"/>
  <c r="BX385" i="1"/>
  <c r="BY385" i="1"/>
  <c r="BR386" i="1"/>
  <c r="BS386" i="1"/>
  <c r="BT386" i="1"/>
  <c r="BU386" i="1"/>
  <c r="BV386" i="1"/>
  <c r="BW386" i="1"/>
  <c r="BX386" i="1"/>
  <c r="BY386" i="1"/>
  <c r="BR387" i="1"/>
  <c r="BS387" i="1"/>
  <c r="BT387" i="1"/>
  <c r="BU387" i="1"/>
  <c r="BV387" i="1"/>
  <c r="BW387" i="1"/>
  <c r="BX387" i="1"/>
  <c r="BY387" i="1"/>
  <c r="BR388" i="1"/>
  <c r="BS388" i="1"/>
  <c r="BT388" i="1"/>
  <c r="BU388" i="1"/>
  <c r="BV388" i="1"/>
  <c r="BW388" i="1"/>
  <c r="BX388" i="1"/>
  <c r="BY388" i="1"/>
  <c r="BR389" i="1"/>
  <c r="BS389" i="1"/>
  <c r="BT389" i="1"/>
  <c r="BU389" i="1"/>
  <c r="BV389" i="1"/>
  <c r="BW389" i="1"/>
  <c r="BX389" i="1"/>
  <c r="BY389" i="1"/>
  <c r="BR390" i="1"/>
  <c r="BS390" i="1"/>
  <c r="BT390" i="1"/>
  <c r="BU390" i="1"/>
  <c r="BV390" i="1"/>
  <c r="BW390" i="1"/>
  <c r="BX390" i="1"/>
  <c r="BY390" i="1"/>
  <c r="BR391" i="1"/>
  <c r="BS391" i="1"/>
  <c r="BT391" i="1"/>
  <c r="BU391" i="1"/>
  <c r="BV391" i="1"/>
  <c r="BW391" i="1"/>
  <c r="BX391" i="1"/>
  <c r="BY391" i="1"/>
  <c r="BR392" i="1"/>
  <c r="BS392" i="1"/>
  <c r="BT392" i="1"/>
  <c r="BU392" i="1"/>
  <c r="BV392" i="1"/>
  <c r="BW392" i="1"/>
  <c r="BX392" i="1"/>
  <c r="BY392" i="1"/>
  <c r="BR393" i="1"/>
  <c r="BS393" i="1"/>
  <c r="BT393" i="1"/>
  <c r="BU393" i="1"/>
  <c r="BV393" i="1"/>
  <c r="BW393" i="1"/>
  <c r="BX393" i="1"/>
  <c r="BY393" i="1"/>
  <c r="BR394" i="1"/>
  <c r="BS394" i="1"/>
  <c r="BT394" i="1"/>
  <c r="BU394" i="1"/>
  <c r="BV394" i="1"/>
  <c r="BW394" i="1"/>
  <c r="BX394" i="1"/>
  <c r="BY394" i="1"/>
  <c r="BR395" i="1"/>
  <c r="BS395" i="1"/>
  <c r="BT395" i="1"/>
  <c r="BU395" i="1"/>
  <c r="BV395" i="1"/>
  <c r="BW395" i="1"/>
  <c r="BX395" i="1"/>
  <c r="BY395" i="1"/>
  <c r="BR396" i="1"/>
  <c r="BS396" i="1"/>
  <c r="BT396" i="1"/>
  <c r="BU396" i="1"/>
  <c r="BV396" i="1"/>
  <c r="BW396" i="1"/>
  <c r="BX396" i="1"/>
  <c r="BY396" i="1"/>
  <c r="BR397" i="1"/>
  <c r="BS397" i="1"/>
  <c r="BT397" i="1"/>
  <c r="BU397" i="1"/>
  <c r="BV397" i="1"/>
  <c r="BW397" i="1"/>
  <c r="BX397" i="1"/>
  <c r="BY397" i="1"/>
  <c r="BR398" i="1"/>
  <c r="BS398" i="1"/>
  <c r="BT398" i="1"/>
  <c r="BU398" i="1"/>
  <c r="BV398" i="1"/>
  <c r="BW398" i="1"/>
  <c r="BX398" i="1"/>
  <c r="BY398" i="1"/>
  <c r="BR399" i="1"/>
  <c r="BS399" i="1"/>
  <c r="BT399" i="1"/>
  <c r="BU399" i="1"/>
  <c r="BV399" i="1"/>
  <c r="BW399" i="1"/>
  <c r="BX399" i="1"/>
  <c r="BY399" i="1"/>
  <c r="BR400" i="1"/>
  <c r="BS400" i="1"/>
  <c r="BT400" i="1"/>
  <c r="BU400" i="1"/>
  <c r="BV400" i="1"/>
  <c r="BW400" i="1"/>
  <c r="BX400" i="1"/>
  <c r="BY400" i="1"/>
  <c r="BR401" i="1"/>
  <c r="BS401" i="1"/>
  <c r="BT401" i="1"/>
  <c r="BU401" i="1"/>
  <c r="BV401" i="1"/>
  <c r="BW401" i="1"/>
  <c r="BX401" i="1"/>
  <c r="BY401" i="1"/>
  <c r="BR402" i="1"/>
  <c r="BS402" i="1"/>
  <c r="BT402" i="1"/>
  <c r="BU402" i="1"/>
  <c r="BV402" i="1"/>
  <c r="BW402" i="1"/>
  <c r="BX402" i="1"/>
  <c r="BY402" i="1"/>
  <c r="BR403" i="1"/>
  <c r="BS403" i="1"/>
  <c r="BT403" i="1"/>
  <c r="BU403" i="1"/>
  <c r="BV403" i="1"/>
  <c r="BW403" i="1"/>
  <c r="BX403" i="1"/>
  <c r="BY403" i="1"/>
  <c r="BR404" i="1"/>
  <c r="BS404" i="1"/>
  <c r="BT404" i="1"/>
  <c r="BU404" i="1"/>
  <c r="BV404" i="1"/>
  <c r="BW404" i="1"/>
  <c r="BX404" i="1"/>
  <c r="BY404" i="1"/>
  <c r="BR405" i="1"/>
  <c r="BS405" i="1"/>
  <c r="BT405" i="1"/>
  <c r="BU405" i="1"/>
  <c r="BV405" i="1"/>
  <c r="BW405" i="1"/>
  <c r="BX405" i="1"/>
  <c r="BY405" i="1"/>
  <c r="BR406" i="1"/>
  <c r="BS406" i="1"/>
  <c r="BT406" i="1"/>
  <c r="BU406" i="1"/>
  <c r="BV406" i="1"/>
  <c r="BW406" i="1"/>
  <c r="BX406" i="1"/>
  <c r="BY406" i="1"/>
  <c r="BR407" i="1"/>
  <c r="BS407" i="1"/>
  <c r="BT407" i="1"/>
  <c r="BU407" i="1"/>
  <c r="BV407" i="1"/>
  <c r="BW407" i="1"/>
  <c r="BX407" i="1"/>
  <c r="BY407" i="1"/>
  <c r="BR408" i="1"/>
  <c r="BS408" i="1"/>
  <c r="BT408" i="1"/>
  <c r="BU408" i="1"/>
  <c r="BV408" i="1"/>
  <c r="BW408" i="1"/>
  <c r="BX408" i="1"/>
  <c r="BY408" i="1"/>
  <c r="BR409" i="1"/>
  <c r="BS409" i="1"/>
  <c r="BT409" i="1"/>
  <c r="BU409" i="1"/>
  <c r="BV409" i="1"/>
  <c r="BW409" i="1"/>
  <c r="BX409" i="1"/>
  <c r="BY409" i="1"/>
  <c r="BR410" i="1"/>
  <c r="BS410" i="1"/>
  <c r="BT410" i="1"/>
  <c r="BU410" i="1"/>
  <c r="BV410" i="1"/>
  <c r="BW410" i="1"/>
  <c r="BX410" i="1"/>
  <c r="BY410" i="1"/>
  <c r="BR411" i="1"/>
  <c r="BS411" i="1"/>
  <c r="BT411" i="1"/>
  <c r="BU411" i="1"/>
  <c r="BV411" i="1"/>
  <c r="BW411" i="1"/>
  <c r="BX411" i="1"/>
  <c r="BY411" i="1"/>
  <c r="BR412" i="1"/>
  <c r="BS412" i="1"/>
  <c r="BT412" i="1"/>
  <c r="BU412" i="1"/>
  <c r="BV412" i="1"/>
  <c r="BW412" i="1"/>
  <c r="BX412" i="1"/>
  <c r="BY412" i="1"/>
  <c r="BR413" i="1"/>
  <c r="BS413" i="1"/>
  <c r="BT413" i="1"/>
  <c r="BU413" i="1"/>
  <c r="BV413" i="1"/>
  <c r="BW413" i="1"/>
  <c r="BX413" i="1"/>
  <c r="BY413" i="1"/>
  <c r="BR414" i="1"/>
  <c r="BS414" i="1"/>
  <c r="BT414" i="1"/>
  <c r="BU414" i="1"/>
  <c r="BV414" i="1"/>
  <c r="BW414" i="1"/>
  <c r="BX414" i="1"/>
  <c r="BY414" i="1"/>
  <c r="BR415" i="1"/>
  <c r="BS415" i="1"/>
  <c r="BT415" i="1"/>
  <c r="BU415" i="1"/>
  <c r="BV415" i="1"/>
  <c r="BW415" i="1"/>
  <c r="BX415" i="1"/>
  <c r="BY415" i="1"/>
  <c r="BR416" i="1"/>
  <c r="BS416" i="1"/>
  <c r="BT416" i="1"/>
  <c r="BU416" i="1"/>
  <c r="BV416" i="1"/>
  <c r="BW416" i="1"/>
  <c r="BX416" i="1"/>
  <c r="BY416" i="1"/>
  <c r="BR417" i="1"/>
  <c r="BS417" i="1"/>
  <c r="BT417" i="1"/>
  <c r="BU417" i="1"/>
  <c r="BV417" i="1"/>
  <c r="BW417" i="1"/>
  <c r="BX417" i="1"/>
  <c r="BY417" i="1"/>
  <c r="BR418" i="1"/>
  <c r="BS418" i="1"/>
  <c r="BT418" i="1"/>
  <c r="BU418" i="1"/>
  <c r="BV418" i="1"/>
  <c r="BW418" i="1"/>
  <c r="BX418" i="1"/>
  <c r="BY418" i="1"/>
  <c r="BR419" i="1"/>
  <c r="BS419" i="1"/>
  <c r="BT419" i="1"/>
  <c r="BU419" i="1"/>
  <c r="BV419" i="1"/>
  <c r="BW419" i="1"/>
  <c r="BX419" i="1"/>
  <c r="BY419" i="1"/>
  <c r="BR420" i="1"/>
  <c r="BS420" i="1"/>
  <c r="BT420" i="1"/>
  <c r="BU420" i="1"/>
  <c r="BV420" i="1"/>
  <c r="BW420" i="1"/>
  <c r="BX420" i="1"/>
  <c r="BY420" i="1"/>
  <c r="BR421" i="1"/>
  <c r="BS421" i="1"/>
  <c r="BT421" i="1"/>
  <c r="BU421" i="1"/>
  <c r="BV421" i="1"/>
  <c r="BW421" i="1"/>
  <c r="BX421" i="1"/>
  <c r="BY421" i="1"/>
  <c r="BR422" i="1"/>
  <c r="BS422" i="1"/>
  <c r="BT422" i="1"/>
  <c r="BU422" i="1"/>
  <c r="BV422" i="1"/>
  <c r="BW422" i="1"/>
  <c r="BX422" i="1"/>
  <c r="BY422" i="1"/>
  <c r="BR423" i="1"/>
  <c r="BS423" i="1"/>
  <c r="BT423" i="1"/>
  <c r="BU423" i="1"/>
  <c r="BV423" i="1"/>
  <c r="BW423" i="1"/>
  <c r="BX423" i="1"/>
  <c r="BY423" i="1"/>
  <c r="BR424" i="1"/>
  <c r="BS424" i="1"/>
  <c r="BT424" i="1"/>
  <c r="BU424" i="1"/>
  <c r="BV424" i="1"/>
  <c r="BW424" i="1"/>
  <c r="BX424" i="1"/>
  <c r="BY424" i="1"/>
  <c r="BR425" i="1"/>
  <c r="BS425" i="1"/>
  <c r="BT425" i="1"/>
  <c r="BU425" i="1"/>
  <c r="BV425" i="1"/>
  <c r="BW425" i="1"/>
  <c r="BX425" i="1"/>
  <c r="BY425" i="1"/>
  <c r="BR426" i="1"/>
  <c r="BS426" i="1"/>
  <c r="BT426" i="1"/>
  <c r="BU426" i="1"/>
  <c r="BV426" i="1"/>
  <c r="BW426" i="1"/>
  <c r="BX426" i="1"/>
  <c r="BY426" i="1"/>
  <c r="BR427" i="1"/>
  <c r="BS427" i="1"/>
  <c r="BT427" i="1"/>
  <c r="BU427" i="1"/>
  <c r="BV427" i="1"/>
  <c r="BW427" i="1"/>
  <c r="BX427" i="1"/>
  <c r="BY427" i="1"/>
  <c r="BR428" i="1"/>
  <c r="BS428" i="1"/>
  <c r="BT428" i="1"/>
  <c r="BU428" i="1"/>
  <c r="BV428" i="1"/>
  <c r="BW428" i="1"/>
  <c r="BX428" i="1"/>
  <c r="BY428" i="1"/>
  <c r="BR429" i="1"/>
  <c r="BS429" i="1"/>
  <c r="BT429" i="1"/>
  <c r="BU429" i="1"/>
  <c r="BV429" i="1"/>
  <c r="BW429" i="1"/>
  <c r="BX429" i="1"/>
  <c r="BY429" i="1"/>
  <c r="BR430" i="1"/>
  <c r="BS430" i="1"/>
  <c r="BT430" i="1"/>
  <c r="BU430" i="1"/>
  <c r="BV430" i="1"/>
  <c r="BW430" i="1"/>
  <c r="BX430" i="1"/>
  <c r="BY430" i="1"/>
  <c r="BR431" i="1"/>
  <c r="BS431" i="1"/>
  <c r="BT431" i="1"/>
  <c r="BU431" i="1"/>
  <c r="BV431" i="1"/>
  <c r="BW431" i="1"/>
  <c r="BX431" i="1"/>
  <c r="BY431" i="1"/>
  <c r="BR432" i="1"/>
  <c r="BS432" i="1"/>
  <c r="BT432" i="1"/>
  <c r="BU432" i="1"/>
  <c r="BV432" i="1"/>
  <c r="BW432" i="1"/>
  <c r="BX432" i="1"/>
  <c r="BY432" i="1"/>
  <c r="BR433" i="1"/>
  <c r="BS433" i="1"/>
  <c r="BT433" i="1"/>
  <c r="BU433" i="1"/>
  <c r="BV433" i="1"/>
  <c r="BW433" i="1"/>
  <c r="BX433" i="1"/>
  <c r="BY433" i="1"/>
  <c r="BR434" i="1"/>
  <c r="BS434" i="1"/>
  <c r="BT434" i="1"/>
  <c r="BU434" i="1"/>
  <c r="BV434" i="1"/>
  <c r="BW434" i="1"/>
  <c r="BX434" i="1"/>
  <c r="BY434" i="1"/>
  <c r="BR435" i="1"/>
  <c r="BS435" i="1"/>
  <c r="BT435" i="1"/>
  <c r="BU435" i="1"/>
  <c r="BV435" i="1"/>
  <c r="BW435" i="1"/>
  <c r="BX435" i="1"/>
  <c r="BY435" i="1"/>
  <c r="BR436" i="1"/>
  <c r="BS436" i="1"/>
  <c r="BT436" i="1"/>
  <c r="BU436" i="1"/>
  <c r="BV436" i="1"/>
  <c r="BW436" i="1"/>
  <c r="BX436" i="1"/>
  <c r="BY436" i="1"/>
  <c r="BR437" i="1"/>
  <c r="BS437" i="1"/>
  <c r="BT437" i="1"/>
  <c r="BU437" i="1"/>
  <c r="BV437" i="1"/>
  <c r="BW437" i="1"/>
  <c r="BX437" i="1"/>
  <c r="BY437" i="1"/>
  <c r="BR438" i="1"/>
  <c r="BS438" i="1"/>
  <c r="BT438" i="1"/>
  <c r="BU438" i="1"/>
  <c r="BV438" i="1"/>
  <c r="BW438" i="1"/>
  <c r="BX438" i="1"/>
  <c r="BY438" i="1"/>
  <c r="BR439" i="1"/>
  <c r="BS439" i="1"/>
  <c r="BT439" i="1"/>
  <c r="BU439" i="1"/>
  <c r="BV439" i="1"/>
  <c r="BW439" i="1"/>
  <c r="BX439" i="1"/>
  <c r="BY439" i="1"/>
  <c r="BR440" i="1"/>
  <c r="BS440" i="1"/>
  <c r="BT440" i="1"/>
  <c r="BU440" i="1"/>
  <c r="BV440" i="1"/>
  <c r="BW440" i="1"/>
  <c r="BX440" i="1"/>
  <c r="BY440" i="1"/>
  <c r="BR441" i="1"/>
  <c r="BS441" i="1"/>
  <c r="BT441" i="1"/>
  <c r="BU441" i="1"/>
  <c r="BV441" i="1"/>
  <c r="BW441" i="1"/>
  <c r="BX441" i="1"/>
  <c r="BY441" i="1"/>
  <c r="BR442" i="1"/>
  <c r="BS442" i="1"/>
  <c r="BT442" i="1"/>
  <c r="BU442" i="1"/>
  <c r="BV442" i="1"/>
  <c r="BW442" i="1"/>
  <c r="BX442" i="1"/>
  <c r="BY442" i="1"/>
  <c r="BR443" i="1"/>
  <c r="BS443" i="1"/>
  <c r="BT443" i="1"/>
  <c r="BU443" i="1"/>
  <c r="BV443" i="1"/>
  <c r="BW443" i="1"/>
  <c r="BX443" i="1"/>
  <c r="BY443" i="1"/>
  <c r="BR444" i="1"/>
  <c r="BS444" i="1"/>
  <c r="BT444" i="1"/>
  <c r="BU444" i="1"/>
  <c r="BV444" i="1"/>
  <c r="BW444" i="1"/>
  <c r="BX444" i="1"/>
  <c r="BY444" i="1"/>
  <c r="BR445" i="1"/>
  <c r="BS445" i="1"/>
  <c r="BT445" i="1"/>
  <c r="BU445" i="1"/>
  <c r="BV445" i="1"/>
  <c r="BW445" i="1"/>
  <c r="BX445" i="1"/>
  <c r="BY445" i="1"/>
  <c r="BR446" i="1"/>
  <c r="BS446" i="1"/>
  <c r="BT446" i="1"/>
  <c r="BU446" i="1"/>
  <c r="BV446" i="1"/>
  <c r="BW446" i="1"/>
  <c r="BX446" i="1"/>
  <c r="BY446" i="1"/>
  <c r="BR447" i="1"/>
  <c r="BS447" i="1"/>
  <c r="BT447" i="1"/>
  <c r="BU447" i="1"/>
  <c r="BV447" i="1"/>
  <c r="BW447" i="1"/>
  <c r="BX447" i="1"/>
  <c r="BY447" i="1"/>
  <c r="BR448" i="1"/>
  <c r="BS448" i="1"/>
  <c r="BT448" i="1"/>
  <c r="BU448" i="1"/>
  <c r="BV448" i="1"/>
  <c r="BW448" i="1"/>
  <c r="BX448" i="1"/>
  <c r="BY448" i="1"/>
  <c r="BR449" i="1"/>
  <c r="BS449" i="1"/>
  <c r="BT449" i="1"/>
  <c r="BU449" i="1"/>
  <c r="BV449" i="1"/>
  <c r="BW449" i="1"/>
  <c r="BX449" i="1"/>
  <c r="BY449" i="1"/>
  <c r="BR450" i="1"/>
  <c r="BS450" i="1"/>
  <c r="BT450" i="1"/>
  <c r="BU450" i="1"/>
  <c r="BV450" i="1"/>
  <c r="BW450" i="1"/>
  <c r="BX450" i="1"/>
  <c r="BY450" i="1"/>
  <c r="BR451" i="1"/>
  <c r="BS451" i="1"/>
  <c r="BT451" i="1"/>
  <c r="BU451" i="1"/>
  <c r="BV451" i="1"/>
  <c r="BW451" i="1"/>
  <c r="BX451" i="1"/>
  <c r="BY451" i="1"/>
  <c r="BR452" i="1"/>
  <c r="BS452" i="1"/>
  <c r="BT452" i="1"/>
  <c r="BU452" i="1"/>
  <c r="BV452" i="1"/>
  <c r="BW452" i="1"/>
  <c r="BX452" i="1"/>
  <c r="BY452" i="1"/>
  <c r="BR453" i="1"/>
  <c r="BS453" i="1"/>
  <c r="BT453" i="1"/>
  <c r="BU453" i="1"/>
  <c r="BV453" i="1"/>
  <c r="BW453" i="1"/>
  <c r="BX453" i="1"/>
  <c r="BY453" i="1"/>
  <c r="BR454" i="1"/>
  <c r="BS454" i="1"/>
  <c r="BT454" i="1"/>
  <c r="BU454" i="1"/>
  <c r="BV454" i="1"/>
  <c r="BW454" i="1"/>
  <c r="BX454" i="1"/>
  <c r="BY454" i="1"/>
  <c r="BR455" i="1"/>
  <c r="BS455" i="1"/>
  <c r="BT455" i="1"/>
  <c r="BU455" i="1"/>
  <c r="BV455" i="1"/>
  <c r="BW455" i="1"/>
  <c r="BX455" i="1"/>
  <c r="BY455" i="1"/>
  <c r="BR456" i="1"/>
  <c r="BS456" i="1"/>
  <c r="BT456" i="1"/>
  <c r="BU456" i="1"/>
  <c r="BV456" i="1"/>
  <c r="BW456" i="1"/>
  <c r="BX456" i="1"/>
  <c r="BY456" i="1"/>
  <c r="BR457" i="1"/>
  <c r="BS457" i="1"/>
  <c r="BT457" i="1"/>
  <c r="BU457" i="1"/>
  <c r="BV457" i="1"/>
  <c r="BW457" i="1"/>
  <c r="BX457" i="1"/>
  <c r="BY457" i="1"/>
  <c r="BR458" i="1"/>
  <c r="BS458" i="1"/>
  <c r="BT458" i="1"/>
  <c r="BU458" i="1"/>
  <c r="BV458" i="1"/>
  <c r="BW458" i="1"/>
  <c r="BX458" i="1"/>
  <c r="BY458" i="1"/>
  <c r="BR459" i="1"/>
  <c r="BS459" i="1"/>
  <c r="BT459" i="1"/>
  <c r="BU459" i="1"/>
  <c r="BV459" i="1"/>
  <c r="BW459" i="1"/>
  <c r="BX459" i="1"/>
  <c r="BY459" i="1"/>
  <c r="BR460" i="1"/>
  <c r="BS460" i="1"/>
  <c r="BT460" i="1"/>
  <c r="BU460" i="1"/>
  <c r="BV460" i="1"/>
  <c r="BW460" i="1"/>
  <c r="BX460" i="1"/>
  <c r="BY460" i="1"/>
  <c r="BR461" i="1"/>
  <c r="BS461" i="1"/>
  <c r="BT461" i="1"/>
  <c r="BU461" i="1"/>
  <c r="BV461" i="1"/>
  <c r="BW461" i="1"/>
  <c r="BX461" i="1"/>
  <c r="BY461" i="1"/>
  <c r="BR462" i="1"/>
  <c r="BS462" i="1"/>
  <c r="BT462" i="1"/>
  <c r="BU462" i="1"/>
  <c r="BV462" i="1"/>
  <c r="BW462" i="1"/>
  <c r="BX462" i="1"/>
  <c r="BY462" i="1"/>
  <c r="BR463" i="1"/>
  <c r="BS463" i="1"/>
  <c r="BT463" i="1"/>
  <c r="BU463" i="1"/>
  <c r="BV463" i="1"/>
  <c r="BW463" i="1"/>
  <c r="BX463" i="1"/>
  <c r="BY463" i="1"/>
  <c r="BR464" i="1"/>
  <c r="BS464" i="1"/>
  <c r="BT464" i="1"/>
  <c r="BU464" i="1"/>
  <c r="BV464" i="1"/>
  <c r="BW464" i="1"/>
  <c r="BX464" i="1"/>
  <c r="BY464" i="1"/>
  <c r="BR465" i="1"/>
  <c r="BS465" i="1"/>
  <c r="BT465" i="1"/>
  <c r="BU465" i="1"/>
  <c r="BV465" i="1"/>
  <c r="BW465" i="1"/>
  <c r="BX465" i="1"/>
  <c r="BY465" i="1"/>
  <c r="BR466" i="1"/>
  <c r="BS466" i="1"/>
  <c r="BT466" i="1"/>
  <c r="BU466" i="1"/>
  <c r="BV466" i="1"/>
  <c r="BW466" i="1"/>
  <c r="BX466" i="1"/>
  <c r="BY466" i="1"/>
  <c r="BR467" i="1"/>
  <c r="BS467" i="1"/>
  <c r="BT467" i="1"/>
  <c r="BU467" i="1"/>
  <c r="BV467" i="1"/>
  <c r="BW467" i="1"/>
  <c r="BX467" i="1"/>
  <c r="BY467" i="1"/>
  <c r="BR468" i="1"/>
  <c r="BS468" i="1"/>
  <c r="BT468" i="1"/>
  <c r="BU468" i="1"/>
  <c r="BV468" i="1"/>
  <c r="BW468" i="1"/>
  <c r="BX468" i="1"/>
  <c r="BY468" i="1"/>
  <c r="BR469" i="1"/>
  <c r="BS469" i="1"/>
  <c r="BT469" i="1"/>
  <c r="BU469" i="1"/>
  <c r="BV469" i="1"/>
  <c r="BW469" i="1"/>
  <c r="BX469" i="1"/>
  <c r="BY469" i="1"/>
  <c r="BR470" i="1"/>
  <c r="BS470" i="1"/>
  <c r="BT470" i="1"/>
  <c r="BU470" i="1"/>
  <c r="BV470" i="1"/>
  <c r="BW470" i="1"/>
  <c r="BX470" i="1"/>
  <c r="BY470" i="1"/>
  <c r="BR471" i="1"/>
  <c r="BS471" i="1"/>
  <c r="BT471" i="1"/>
  <c r="BU471" i="1"/>
  <c r="BV471" i="1"/>
  <c r="BW471" i="1"/>
  <c r="BX471" i="1"/>
  <c r="BY471" i="1"/>
  <c r="BR472" i="1"/>
  <c r="BS472" i="1"/>
  <c r="BT472" i="1"/>
  <c r="BU472" i="1"/>
  <c r="BV472" i="1"/>
  <c r="BW472" i="1"/>
  <c r="BX472" i="1"/>
  <c r="BY472" i="1"/>
  <c r="BR473" i="1"/>
  <c r="BS473" i="1"/>
  <c r="BT473" i="1"/>
  <c r="BU473" i="1"/>
  <c r="BV473" i="1"/>
  <c r="BW473" i="1"/>
  <c r="BX473" i="1"/>
  <c r="BY473" i="1"/>
  <c r="BR474" i="1"/>
  <c r="BS474" i="1"/>
  <c r="BT474" i="1"/>
  <c r="BU474" i="1"/>
  <c r="BV474" i="1"/>
  <c r="BW474" i="1"/>
  <c r="BX474" i="1"/>
  <c r="BY474" i="1"/>
  <c r="BR475" i="1"/>
  <c r="BS475" i="1"/>
  <c r="BT475" i="1"/>
  <c r="BU475" i="1"/>
  <c r="BV475" i="1"/>
  <c r="BW475" i="1"/>
  <c r="BX475" i="1"/>
  <c r="BY475" i="1"/>
  <c r="BR476" i="1"/>
  <c r="BS476" i="1"/>
  <c r="BT476" i="1"/>
  <c r="BU476" i="1"/>
  <c r="BV476" i="1"/>
  <c r="BW476" i="1"/>
  <c r="BX476" i="1"/>
  <c r="BY476" i="1"/>
  <c r="BR477" i="1"/>
  <c r="BS477" i="1"/>
  <c r="BT477" i="1"/>
  <c r="BU477" i="1"/>
  <c r="BV477" i="1"/>
  <c r="BW477" i="1"/>
  <c r="BX477" i="1"/>
  <c r="BY477" i="1"/>
  <c r="BR478" i="1"/>
  <c r="BS478" i="1"/>
  <c r="BT478" i="1"/>
  <c r="BU478" i="1"/>
  <c r="BV478" i="1"/>
  <c r="BW478" i="1"/>
  <c r="BX478" i="1"/>
  <c r="BY478" i="1"/>
  <c r="BR479" i="1"/>
  <c r="BS479" i="1"/>
  <c r="BT479" i="1"/>
  <c r="BU479" i="1"/>
  <c r="BV479" i="1"/>
  <c r="BW479" i="1"/>
  <c r="BX479" i="1"/>
  <c r="BY479" i="1"/>
  <c r="BR480" i="1"/>
  <c r="BS480" i="1"/>
  <c r="BT480" i="1"/>
  <c r="BU480" i="1"/>
  <c r="BV480" i="1"/>
  <c r="BW480" i="1"/>
  <c r="BX480" i="1"/>
  <c r="BY480" i="1"/>
  <c r="BR481" i="1"/>
  <c r="BS481" i="1"/>
  <c r="BT481" i="1"/>
  <c r="BU481" i="1"/>
  <c r="BV481" i="1"/>
  <c r="BW481" i="1"/>
  <c r="BX481" i="1"/>
  <c r="BY481" i="1"/>
  <c r="BR482" i="1"/>
  <c r="BS482" i="1"/>
  <c r="BT482" i="1"/>
  <c r="BU482" i="1"/>
  <c r="BV482" i="1"/>
  <c r="BW482" i="1"/>
  <c r="BX482" i="1"/>
  <c r="BY482" i="1"/>
  <c r="BR483" i="1"/>
  <c r="BS483" i="1"/>
  <c r="BT483" i="1"/>
  <c r="BU483" i="1"/>
  <c r="BV483" i="1"/>
  <c r="BW483" i="1"/>
  <c r="BX483" i="1"/>
  <c r="BY483" i="1"/>
  <c r="BR484" i="1"/>
  <c r="BS484" i="1"/>
  <c r="BT484" i="1"/>
  <c r="BU484" i="1"/>
  <c r="BV484" i="1"/>
  <c r="BW484" i="1"/>
  <c r="BX484" i="1"/>
  <c r="BY484" i="1"/>
  <c r="BR485" i="1"/>
  <c r="BS485" i="1"/>
  <c r="BT485" i="1"/>
  <c r="BU485" i="1"/>
  <c r="BV485" i="1"/>
  <c r="BW485" i="1"/>
  <c r="BX485" i="1"/>
  <c r="BY485" i="1"/>
  <c r="BR486" i="1"/>
  <c r="BS486" i="1"/>
  <c r="BT486" i="1"/>
  <c r="BU486" i="1"/>
  <c r="BV486" i="1"/>
  <c r="BW486" i="1"/>
  <c r="BX486" i="1"/>
  <c r="BY486" i="1"/>
  <c r="BR487" i="1"/>
  <c r="BS487" i="1"/>
  <c r="BT487" i="1"/>
  <c r="BU487" i="1"/>
  <c r="BV487" i="1"/>
  <c r="BW487" i="1"/>
  <c r="BX487" i="1"/>
  <c r="BY487" i="1"/>
  <c r="BR488" i="1"/>
  <c r="BS488" i="1"/>
  <c r="BT488" i="1"/>
  <c r="BU488" i="1"/>
  <c r="BV488" i="1"/>
  <c r="BW488" i="1"/>
  <c r="BX488" i="1"/>
  <c r="BY488" i="1"/>
  <c r="BR489" i="1"/>
  <c r="BS489" i="1"/>
  <c r="BT489" i="1"/>
  <c r="BU489" i="1"/>
  <c r="BV489" i="1"/>
  <c r="BW489" i="1"/>
  <c r="BX489" i="1"/>
  <c r="BY489" i="1"/>
  <c r="BR490" i="1"/>
  <c r="BS490" i="1"/>
  <c r="BT490" i="1"/>
  <c r="BU490" i="1"/>
  <c r="BV490" i="1"/>
  <c r="BW490" i="1"/>
  <c r="BX490" i="1"/>
  <c r="BY490" i="1"/>
  <c r="BR491" i="1"/>
  <c r="BS491" i="1"/>
  <c r="BT491" i="1"/>
  <c r="BU491" i="1"/>
  <c r="BV491" i="1"/>
  <c r="BW491" i="1"/>
  <c r="BX491" i="1"/>
  <c r="BY491" i="1"/>
  <c r="BR492" i="1"/>
  <c r="BS492" i="1"/>
  <c r="BT492" i="1"/>
  <c r="BU492" i="1"/>
  <c r="BV492" i="1"/>
  <c r="BW492" i="1"/>
  <c r="BX492" i="1"/>
  <c r="BY492" i="1"/>
  <c r="BR493" i="1"/>
  <c r="BS493" i="1"/>
  <c r="BT493" i="1"/>
  <c r="BU493" i="1"/>
  <c r="BV493" i="1"/>
  <c r="BW493" i="1"/>
  <c r="BX493" i="1"/>
  <c r="BY493" i="1"/>
  <c r="BR494" i="1"/>
  <c r="BS494" i="1"/>
  <c r="BT494" i="1"/>
  <c r="BU494" i="1"/>
  <c r="BV494" i="1"/>
  <c r="BW494" i="1"/>
  <c r="BX494" i="1"/>
  <c r="BY494" i="1"/>
  <c r="BR495" i="1"/>
  <c r="BS495" i="1"/>
  <c r="BT495" i="1"/>
  <c r="BU495" i="1"/>
  <c r="BV495" i="1"/>
  <c r="BW495" i="1"/>
  <c r="BX495" i="1"/>
  <c r="BY495" i="1"/>
  <c r="BR496" i="1"/>
  <c r="BS496" i="1"/>
  <c r="BT496" i="1"/>
  <c r="BU496" i="1"/>
  <c r="BV496" i="1"/>
  <c r="BW496" i="1"/>
  <c r="BX496" i="1"/>
  <c r="BY496" i="1"/>
  <c r="BR497" i="1"/>
  <c r="BS497" i="1"/>
  <c r="BT497" i="1"/>
  <c r="BU497" i="1"/>
  <c r="BV497" i="1"/>
  <c r="BW497" i="1"/>
  <c r="BX497" i="1"/>
  <c r="BY497" i="1"/>
  <c r="BR498" i="1"/>
  <c r="BS498" i="1"/>
  <c r="BT498" i="1"/>
  <c r="BU498" i="1"/>
  <c r="BV498" i="1"/>
  <c r="BW498" i="1"/>
  <c r="BX498" i="1"/>
  <c r="BY498" i="1"/>
  <c r="BR499" i="1"/>
  <c r="BS499" i="1"/>
  <c r="BT499" i="1"/>
  <c r="BU499" i="1"/>
  <c r="BV499" i="1"/>
  <c r="BW499" i="1"/>
  <c r="BX499" i="1"/>
  <c r="BY499" i="1"/>
  <c r="BR500" i="1"/>
  <c r="BS500" i="1"/>
  <c r="BT500" i="1"/>
  <c r="BU500" i="1"/>
  <c r="BV500" i="1"/>
  <c r="BW500" i="1"/>
  <c r="BX500" i="1"/>
  <c r="BY500" i="1"/>
  <c r="BR501" i="1"/>
  <c r="BS501" i="1"/>
  <c r="BT501" i="1"/>
  <c r="BU501" i="1"/>
  <c r="BV501" i="1"/>
  <c r="BW501" i="1"/>
  <c r="BX501" i="1"/>
  <c r="BY501" i="1"/>
  <c r="BR502" i="1"/>
  <c r="BS502" i="1"/>
  <c r="BT502" i="1"/>
  <c r="BU502" i="1"/>
  <c r="BV502" i="1"/>
  <c r="BW502" i="1"/>
  <c r="BX502" i="1"/>
  <c r="BY502" i="1"/>
  <c r="BR503" i="1"/>
  <c r="BS503" i="1"/>
  <c r="BT503" i="1"/>
  <c r="BU503" i="1"/>
  <c r="BV503" i="1"/>
  <c r="BW503" i="1"/>
  <c r="BX503" i="1"/>
  <c r="BY503" i="1"/>
  <c r="BR504" i="1"/>
  <c r="BS504" i="1"/>
  <c r="BT504" i="1"/>
  <c r="BU504" i="1"/>
  <c r="BV504" i="1"/>
  <c r="BW504" i="1"/>
  <c r="BX504" i="1"/>
  <c r="BY504" i="1"/>
  <c r="BR505" i="1"/>
  <c r="BS505" i="1"/>
  <c r="BT505" i="1"/>
  <c r="BU505" i="1"/>
  <c r="BV505" i="1"/>
  <c r="BW505" i="1"/>
  <c r="BX505" i="1"/>
  <c r="BY505" i="1"/>
  <c r="BR506" i="1"/>
  <c r="BS506" i="1"/>
  <c r="BT506" i="1"/>
  <c r="BU506" i="1"/>
  <c r="BV506" i="1"/>
  <c r="BW506" i="1"/>
  <c r="BX506" i="1"/>
  <c r="BY506" i="1"/>
  <c r="BR507" i="1"/>
  <c r="BS507" i="1"/>
  <c r="BT507" i="1"/>
  <c r="BU507" i="1"/>
  <c r="BV507" i="1"/>
  <c r="BW507" i="1"/>
  <c r="BX507" i="1"/>
  <c r="BY507" i="1"/>
  <c r="BR508" i="1"/>
  <c r="BS508" i="1"/>
  <c r="BT508" i="1"/>
  <c r="BU508" i="1"/>
  <c r="BV508" i="1"/>
  <c r="BW508" i="1"/>
  <c r="BX508" i="1"/>
  <c r="BY508" i="1"/>
  <c r="BR509" i="1"/>
  <c r="BS509" i="1"/>
  <c r="BT509" i="1"/>
  <c r="BU509" i="1"/>
  <c r="BV509" i="1"/>
  <c r="BW509" i="1"/>
  <c r="BX509" i="1"/>
  <c r="BY509" i="1"/>
  <c r="BR510" i="1"/>
  <c r="BS510" i="1"/>
  <c r="BT510" i="1"/>
  <c r="BU510" i="1"/>
  <c r="BV510" i="1"/>
  <c r="BW510" i="1"/>
  <c r="BX510" i="1"/>
  <c r="BY510" i="1"/>
  <c r="BR511" i="1"/>
  <c r="BS511" i="1"/>
  <c r="BT511" i="1"/>
  <c r="BU511" i="1"/>
  <c r="BV511" i="1"/>
  <c r="BW511" i="1"/>
  <c r="BX511" i="1"/>
  <c r="BY511" i="1"/>
  <c r="BR512" i="1"/>
  <c r="BS512" i="1"/>
  <c r="BT512" i="1"/>
  <c r="BU512" i="1"/>
  <c r="BV512" i="1"/>
  <c r="BW512" i="1"/>
  <c r="BX512" i="1"/>
  <c r="BY512" i="1"/>
  <c r="BR513" i="1"/>
  <c r="BS513" i="1"/>
  <c r="BT513" i="1"/>
  <c r="BU513" i="1"/>
  <c r="BV513" i="1"/>
  <c r="BW513" i="1"/>
  <c r="BX513" i="1"/>
  <c r="BY513" i="1"/>
  <c r="BR514" i="1"/>
  <c r="BS514" i="1"/>
  <c r="BT514" i="1"/>
  <c r="BU514" i="1"/>
  <c r="BV514" i="1"/>
  <c r="BW514" i="1"/>
  <c r="BX514" i="1"/>
  <c r="BY514" i="1"/>
  <c r="BR515" i="1"/>
  <c r="BS515" i="1"/>
  <c r="BT515" i="1"/>
  <c r="BU515" i="1"/>
  <c r="BV515" i="1"/>
  <c r="BW515" i="1"/>
  <c r="BX515" i="1"/>
  <c r="BY515" i="1"/>
  <c r="BR516" i="1"/>
  <c r="BS516" i="1"/>
  <c r="BT516" i="1"/>
  <c r="BU516" i="1"/>
  <c r="BV516" i="1"/>
  <c r="BW516" i="1"/>
  <c r="BX516" i="1"/>
  <c r="BY516" i="1"/>
  <c r="BR517" i="1"/>
  <c r="BS517" i="1"/>
  <c r="BT517" i="1"/>
  <c r="BU517" i="1"/>
  <c r="BV517" i="1"/>
  <c r="BW517" i="1"/>
  <c r="BX517" i="1"/>
  <c r="BY517" i="1"/>
  <c r="BR518" i="1"/>
  <c r="BS518" i="1"/>
  <c r="BT518" i="1"/>
  <c r="BU518" i="1"/>
  <c r="BV518" i="1"/>
  <c r="BW518" i="1"/>
  <c r="BX518" i="1"/>
  <c r="BY518" i="1"/>
  <c r="BR519" i="1"/>
  <c r="BS519" i="1"/>
  <c r="BT519" i="1"/>
  <c r="BU519" i="1"/>
  <c r="BV519" i="1"/>
  <c r="BW519" i="1"/>
  <c r="BX519" i="1"/>
  <c r="BY519" i="1"/>
  <c r="BR520" i="1"/>
  <c r="BS520" i="1"/>
  <c r="BT520" i="1"/>
  <c r="BU520" i="1"/>
  <c r="BV520" i="1"/>
  <c r="BW520" i="1"/>
  <c r="BX520" i="1"/>
  <c r="BY520" i="1"/>
  <c r="BR521" i="1"/>
  <c r="BS521" i="1"/>
  <c r="BT521" i="1"/>
  <c r="BU521" i="1"/>
  <c r="BV521" i="1"/>
  <c r="BW521" i="1"/>
  <c r="BX521" i="1"/>
  <c r="BY521" i="1"/>
  <c r="BR522" i="1"/>
  <c r="BS522" i="1"/>
  <c r="BT522" i="1"/>
  <c r="BU522" i="1"/>
  <c r="BV522" i="1"/>
  <c r="BW522" i="1"/>
  <c r="BX522" i="1"/>
  <c r="BY522" i="1"/>
  <c r="BR523" i="1"/>
  <c r="BS523" i="1"/>
  <c r="BT523" i="1"/>
  <c r="BU523" i="1"/>
  <c r="BV523" i="1"/>
  <c r="BW523" i="1"/>
  <c r="BX523" i="1"/>
  <c r="BY523" i="1"/>
  <c r="BR524" i="1"/>
  <c r="BS524" i="1"/>
  <c r="BT524" i="1"/>
  <c r="BU524" i="1"/>
  <c r="BV524" i="1"/>
  <c r="BW524" i="1"/>
  <c r="BX524" i="1"/>
  <c r="BY524" i="1"/>
  <c r="BR525" i="1"/>
  <c r="BS525" i="1"/>
  <c r="BT525" i="1"/>
  <c r="BU525" i="1"/>
  <c r="BV525" i="1"/>
  <c r="BW525" i="1"/>
  <c r="BX525" i="1"/>
  <c r="BY525" i="1"/>
  <c r="BR526" i="1"/>
  <c r="BS526" i="1"/>
  <c r="BT526" i="1"/>
  <c r="BU526" i="1"/>
  <c r="BV526" i="1"/>
  <c r="BW526" i="1"/>
  <c r="BX526" i="1"/>
  <c r="BY526" i="1"/>
  <c r="BR527" i="1"/>
  <c r="BS527" i="1"/>
  <c r="BT527" i="1"/>
  <c r="BU527" i="1"/>
  <c r="BV527" i="1"/>
  <c r="BW527" i="1"/>
  <c r="BX527" i="1"/>
  <c r="BY527" i="1"/>
  <c r="BR528" i="1"/>
  <c r="BS528" i="1"/>
  <c r="BT528" i="1"/>
  <c r="BU528" i="1"/>
  <c r="BV528" i="1"/>
  <c r="BW528" i="1"/>
  <c r="BX528" i="1"/>
  <c r="BY528" i="1"/>
  <c r="BR529" i="1"/>
  <c r="BS529" i="1"/>
  <c r="BT529" i="1"/>
  <c r="BU529" i="1"/>
  <c r="BV529" i="1"/>
  <c r="BW529" i="1"/>
  <c r="BX529" i="1"/>
  <c r="BY529" i="1"/>
  <c r="BR530" i="1"/>
  <c r="BS530" i="1"/>
  <c r="BT530" i="1"/>
  <c r="BU530" i="1"/>
  <c r="BV530" i="1"/>
  <c r="BW530" i="1"/>
  <c r="BX530" i="1"/>
  <c r="BY530" i="1"/>
  <c r="BR531" i="1"/>
  <c r="BS531" i="1"/>
  <c r="BT531" i="1"/>
  <c r="BU531" i="1"/>
  <c r="BV531" i="1"/>
  <c r="BW531" i="1"/>
  <c r="BX531" i="1"/>
  <c r="BY531" i="1"/>
  <c r="BR532" i="1"/>
  <c r="BS532" i="1"/>
  <c r="BT532" i="1"/>
  <c r="BU532" i="1"/>
  <c r="BV532" i="1"/>
  <c r="BW532" i="1"/>
  <c r="BX532" i="1"/>
  <c r="BY532" i="1"/>
  <c r="BR533" i="1"/>
  <c r="BS533" i="1"/>
  <c r="BT533" i="1"/>
  <c r="BU533" i="1"/>
  <c r="BV533" i="1"/>
  <c r="BW533" i="1"/>
  <c r="BX533" i="1"/>
  <c r="BY533" i="1"/>
  <c r="BR534" i="1"/>
  <c r="BS534" i="1"/>
  <c r="BT534" i="1"/>
  <c r="BU534" i="1"/>
  <c r="BV534" i="1"/>
  <c r="BW534" i="1"/>
  <c r="BX534" i="1"/>
  <c r="BY534" i="1"/>
  <c r="BR535" i="1"/>
  <c r="BS535" i="1"/>
  <c r="BT535" i="1"/>
  <c r="BU535" i="1"/>
  <c r="BV535" i="1"/>
  <c r="BW535" i="1"/>
  <c r="BX535" i="1"/>
  <c r="BY535" i="1"/>
  <c r="BR536" i="1"/>
  <c r="BS536" i="1"/>
  <c r="BT536" i="1"/>
  <c r="BU536" i="1"/>
  <c r="BV536" i="1"/>
  <c r="BW536" i="1"/>
  <c r="BX536" i="1"/>
  <c r="BY536" i="1"/>
  <c r="BR537" i="1"/>
  <c r="BS537" i="1"/>
  <c r="BT537" i="1"/>
  <c r="BU537" i="1"/>
  <c r="BV537" i="1"/>
  <c r="BW537" i="1"/>
  <c r="BX537" i="1"/>
  <c r="BY537" i="1"/>
  <c r="BR538" i="1"/>
  <c r="BS538" i="1"/>
  <c r="BT538" i="1"/>
  <c r="BU538" i="1"/>
  <c r="BV538" i="1"/>
  <c r="BW538" i="1"/>
  <c r="BX538" i="1"/>
  <c r="BY538" i="1"/>
  <c r="BR539" i="1"/>
  <c r="BS539" i="1"/>
  <c r="BT539" i="1"/>
  <c r="BU539" i="1"/>
  <c r="BV539" i="1"/>
  <c r="BW539" i="1"/>
  <c r="BX539" i="1"/>
  <c r="BY539" i="1"/>
  <c r="BR540" i="1"/>
  <c r="BS540" i="1"/>
  <c r="BT540" i="1"/>
  <c r="BU540" i="1"/>
  <c r="BV540" i="1"/>
  <c r="BW540" i="1"/>
  <c r="BX540" i="1"/>
  <c r="BY540" i="1"/>
  <c r="BR541" i="1"/>
  <c r="BS541" i="1"/>
  <c r="BT541" i="1"/>
  <c r="BU541" i="1"/>
  <c r="BV541" i="1"/>
  <c r="BW541" i="1"/>
  <c r="BX541" i="1"/>
  <c r="BY541" i="1"/>
  <c r="BR542" i="1"/>
  <c r="BS542" i="1"/>
  <c r="BT542" i="1"/>
  <c r="BU542" i="1"/>
  <c r="BV542" i="1"/>
  <c r="BW542" i="1"/>
  <c r="BX542" i="1"/>
  <c r="BY542" i="1"/>
  <c r="BR543" i="1"/>
  <c r="BS543" i="1"/>
  <c r="BT543" i="1"/>
  <c r="BU543" i="1"/>
  <c r="BV543" i="1"/>
  <c r="BW543" i="1"/>
  <c r="BX543" i="1"/>
  <c r="BY543" i="1"/>
  <c r="BR544" i="1"/>
  <c r="BS544" i="1"/>
  <c r="BT544" i="1"/>
  <c r="BU544" i="1"/>
  <c r="BV544" i="1"/>
  <c r="BW544" i="1"/>
  <c r="BX544" i="1"/>
  <c r="BY544" i="1"/>
  <c r="BR545" i="1"/>
  <c r="BS545" i="1"/>
  <c r="BT545" i="1"/>
  <c r="BU545" i="1"/>
  <c r="BV545" i="1"/>
  <c r="BW545" i="1"/>
  <c r="BX545" i="1"/>
  <c r="BY545" i="1"/>
  <c r="BR546" i="1"/>
  <c r="BS546" i="1"/>
  <c r="BT546" i="1"/>
  <c r="BU546" i="1"/>
  <c r="BV546" i="1"/>
  <c r="BW546" i="1"/>
  <c r="BX546" i="1"/>
  <c r="BY546" i="1"/>
  <c r="BR547" i="1"/>
  <c r="BS547" i="1"/>
  <c r="BT547" i="1"/>
  <c r="BU547" i="1"/>
  <c r="BV547" i="1"/>
  <c r="BW547" i="1"/>
  <c r="BX547" i="1"/>
  <c r="BY547" i="1"/>
  <c r="BR548" i="1"/>
  <c r="BS548" i="1"/>
  <c r="BT548" i="1"/>
  <c r="BU548" i="1"/>
  <c r="BV548" i="1"/>
  <c r="BW548" i="1"/>
  <c r="BX548" i="1"/>
  <c r="BY548" i="1"/>
  <c r="BR549" i="1"/>
  <c r="BS549" i="1"/>
  <c r="BT549" i="1"/>
  <c r="BU549" i="1"/>
  <c r="BV549" i="1"/>
  <c r="BW549" i="1"/>
  <c r="BX549" i="1"/>
  <c r="BY549" i="1"/>
  <c r="BR550" i="1"/>
  <c r="BS550" i="1"/>
  <c r="BT550" i="1"/>
  <c r="BU550" i="1"/>
  <c r="BV550" i="1"/>
  <c r="BW550" i="1"/>
  <c r="BX550" i="1"/>
  <c r="BY550" i="1"/>
  <c r="BR551" i="1"/>
  <c r="BS551" i="1"/>
  <c r="BT551" i="1"/>
  <c r="BU551" i="1"/>
  <c r="BV551" i="1"/>
  <c r="BW551" i="1"/>
  <c r="BX551" i="1"/>
  <c r="BY551" i="1"/>
  <c r="BR552" i="1"/>
  <c r="BS552" i="1"/>
  <c r="BT552" i="1"/>
  <c r="BU552" i="1"/>
  <c r="BV552" i="1"/>
  <c r="BW552" i="1"/>
  <c r="BX552" i="1"/>
  <c r="BY552" i="1"/>
  <c r="BR553" i="1"/>
  <c r="BS553" i="1"/>
  <c r="BT553" i="1"/>
  <c r="BU553" i="1"/>
  <c r="BV553" i="1"/>
  <c r="BW553" i="1"/>
  <c r="BX553" i="1"/>
  <c r="BY553" i="1"/>
  <c r="BR554" i="1"/>
  <c r="BS554" i="1"/>
  <c r="BT554" i="1"/>
  <c r="BU554" i="1"/>
  <c r="BV554" i="1"/>
  <c r="BW554" i="1"/>
  <c r="BX554" i="1"/>
  <c r="BY554" i="1"/>
  <c r="BR555" i="1"/>
  <c r="BS555" i="1"/>
  <c r="BT555" i="1"/>
  <c r="BU555" i="1"/>
  <c r="BV555" i="1"/>
  <c r="BW555" i="1"/>
  <c r="BX555" i="1"/>
  <c r="BY555" i="1"/>
  <c r="BR556" i="1"/>
  <c r="BS556" i="1"/>
  <c r="BT556" i="1"/>
  <c r="BU556" i="1"/>
  <c r="BV556" i="1"/>
  <c r="BW556" i="1"/>
  <c r="BX556" i="1"/>
  <c r="BY556" i="1"/>
  <c r="BR557" i="1"/>
  <c r="BS557" i="1"/>
  <c r="BT557" i="1"/>
  <c r="BU557" i="1"/>
  <c r="BV557" i="1"/>
  <c r="BW557" i="1"/>
  <c r="BX557" i="1"/>
  <c r="BY557" i="1"/>
  <c r="BR558" i="1"/>
  <c r="BS558" i="1"/>
  <c r="BT558" i="1"/>
  <c r="BU558" i="1"/>
  <c r="BV558" i="1"/>
  <c r="BW558" i="1"/>
  <c r="BX558" i="1"/>
  <c r="BY558" i="1"/>
  <c r="BR559" i="1"/>
  <c r="BS559" i="1"/>
  <c r="BT559" i="1"/>
  <c r="BU559" i="1"/>
  <c r="BV559" i="1"/>
  <c r="BW559" i="1"/>
  <c r="BX559" i="1"/>
  <c r="BY559" i="1"/>
  <c r="BR560" i="1"/>
  <c r="BS560" i="1"/>
  <c r="BT560" i="1"/>
  <c r="BU560" i="1"/>
  <c r="BV560" i="1"/>
  <c r="BW560" i="1"/>
  <c r="BX560" i="1"/>
  <c r="BY560" i="1"/>
  <c r="BY379" i="1"/>
  <c r="BX379" i="1"/>
  <c r="BW379" i="1"/>
  <c r="BV379" i="1"/>
  <c r="BU379" i="1"/>
  <c r="BT379" i="1"/>
  <c r="BS379" i="1"/>
  <c r="BR379" i="1"/>
  <c r="BI380" i="1"/>
  <c r="BJ380" i="1"/>
  <c r="BK380" i="1"/>
  <c r="BL380" i="1"/>
  <c r="BM380" i="1"/>
  <c r="BN380" i="1"/>
  <c r="BO380" i="1"/>
  <c r="BH381" i="1"/>
  <c r="BI381" i="1"/>
  <c r="BJ381" i="1"/>
  <c r="BK381" i="1"/>
  <c r="BL381" i="1"/>
  <c r="BM381" i="1"/>
  <c r="BN381" i="1"/>
  <c r="BO381" i="1"/>
  <c r="BH382" i="1"/>
  <c r="BI382" i="1"/>
  <c r="BJ382" i="1"/>
  <c r="BK382" i="1"/>
  <c r="BL382" i="1"/>
  <c r="BM382" i="1"/>
  <c r="BN382" i="1"/>
  <c r="BO382" i="1"/>
  <c r="BH383" i="1"/>
  <c r="BI383" i="1"/>
  <c r="BJ383" i="1"/>
  <c r="BK383" i="1"/>
  <c r="BL383" i="1"/>
  <c r="BM383" i="1"/>
  <c r="BN383" i="1"/>
  <c r="BO383" i="1"/>
  <c r="BH384" i="1"/>
  <c r="BI384" i="1"/>
  <c r="BJ384" i="1"/>
  <c r="BK384" i="1"/>
  <c r="BL384" i="1"/>
  <c r="BM384" i="1"/>
  <c r="BN384" i="1"/>
  <c r="BO384" i="1"/>
  <c r="BH385" i="1"/>
  <c r="BI385" i="1"/>
  <c r="BJ385" i="1"/>
  <c r="BK385" i="1"/>
  <c r="BL385" i="1"/>
  <c r="BM385" i="1"/>
  <c r="BN385" i="1"/>
  <c r="BO385" i="1"/>
  <c r="BH386" i="1"/>
  <c r="BI386" i="1"/>
  <c r="BJ386" i="1"/>
  <c r="BK386" i="1"/>
  <c r="BL386" i="1"/>
  <c r="BM386" i="1"/>
  <c r="BN386" i="1"/>
  <c r="BO386" i="1"/>
  <c r="BH387" i="1"/>
  <c r="BI387" i="1"/>
  <c r="BJ387" i="1"/>
  <c r="BK387" i="1"/>
  <c r="BL387" i="1"/>
  <c r="BM387" i="1"/>
  <c r="BN387" i="1"/>
  <c r="BO387" i="1"/>
  <c r="BH388" i="1"/>
  <c r="BI388" i="1"/>
  <c r="BJ388" i="1"/>
  <c r="BK388" i="1"/>
  <c r="BL388" i="1"/>
  <c r="BM388" i="1"/>
  <c r="BN388" i="1"/>
  <c r="BO388" i="1"/>
  <c r="BH389" i="1"/>
  <c r="BI389" i="1"/>
  <c r="BJ389" i="1"/>
  <c r="BK389" i="1"/>
  <c r="BL389" i="1"/>
  <c r="BM389" i="1"/>
  <c r="BN389" i="1"/>
  <c r="BO389" i="1"/>
  <c r="BH390" i="1"/>
  <c r="BI390" i="1"/>
  <c r="BJ390" i="1"/>
  <c r="BK390" i="1"/>
  <c r="BL390" i="1"/>
  <c r="BM390" i="1"/>
  <c r="BN390" i="1"/>
  <c r="BO390" i="1"/>
  <c r="BH391" i="1"/>
  <c r="BI391" i="1"/>
  <c r="BJ391" i="1"/>
  <c r="BK391" i="1"/>
  <c r="BL391" i="1"/>
  <c r="BM391" i="1"/>
  <c r="BN391" i="1"/>
  <c r="BO391" i="1"/>
  <c r="BH392" i="1"/>
  <c r="BI392" i="1"/>
  <c r="BJ392" i="1"/>
  <c r="BK392" i="1"/>
  <c r="BL392" i="1"/>
  <c r="BM392" i="1"/>
  <c r="BN392" i="1"/>
  <c r="BO392" i="1"/>
  <c r="BH393" i="1"/>
  <c r="BI393" i="1"/>
  <c r="BJ393" i="1"/>
  <c r="BK393" i="1"/>
  <c r="BL393" i="1"/>
  <c r="BM393" i="1"/>
  <c r="BN393" i="1"/>
  <c r="BO393" i="1"/>
  <c r="BH394" i="1"/>
  <c r="BI394" i="1"/>
  <c r="BJ394" i="1"/>
  <c r="BK394" i="1"/>
  <c r="BL394" i="1"/>
  <c r="BM394" i="1"/>
  <c r="BN394" i="1"/>
  <c r="BO394" i="1"/>
  <c r="BH395" i="1"/>
  <c r="BI395" i="1"/>
  <c r="BJ395" i="1"/>
  <c r="BK395" i="1"/>
  <c r="BL395" i="1"/>
  <c r="BM395" i="1"/>
  <c r="BN395" i="1"/>
  <c r="BO395" i="1"/>
  <c r="BH396" i="1"/>
  <c r="BI396" i="1"/>
  <c r="BJ396" i="1"/>
  <c r="BK396" i="1"/>
  <c r="BL396" i="1"/>
  <c r="BM396" i="1"/>
  <c r="BN396" i="1"/>
  <c r="BO396" i="1"/>
  <c r="BH397" i="1"/>
  <c r="BI397" i="1"/>
  <c r="BJ397" i="1"/>
  <c r="BK397" i="1"/>
  <c r="BL397" i="1"/>
  <c r="BM397" i="1"/>
  <c r="BN397" i="1"/>
  <c r="BO397" i="1"/>
  <c r="BH398" i="1"/>
  <c r="BI398" i="1"/>
  <c r="BJ398" i="1"/>
  <c r="BK398" i="1"/>
  <c r="BL398" i="1"/>
  <c r="BM398" i="1"/>
  <c r="BN398" i="1"/>
  <c r="BO398" i="1"/>
  <c r="BH399" i="1"/>
  <c r="BI399" i="1"/>
  <c r="BJ399" i="1"/>
  <c r="BK399" i="1"/>
  <c r="BL399" i="1"/>
  <c r="BM399" i="1"/>
  <c r="BN399" i="1"/>
  <c r="BO399" i="1"/>
  <c r="BH400" i="1"/>
  <c r="BI400" i="1"/>
  <c r="BJ400" i="1"/>
  <c r="BK400" i="1"/>
  <c r="BL400" i="1"/>
  <c r="BM400" i="1"/>
  <c r="BN400" i="1"/>
  <c r="BO400" i="1"/>
  <c r="BH401" i="1"/>
  <c r="BI401" i="1"/>
  <c r="BJ401" i="1"/>
  <c r="BK401" i="1"/>
  <c r="BL401" i="1"/>
  <c r="BM401" i="1"/>
  <c r="BN401" i="1"/>
  <c r="BO401" i="1"/>
  <c r="BH402" i="1"/>
  <c r="BI402" i="1"/>
  <c r="BJ402" i="1"/>
  <c r="BK402" i="1"/>
  <c r="BL402" i="1"/>
  <c r="BM402" i="1"/>
  <c r="BN402" i="1"/>
  <c r="BO402" i="1"/>
  <c r="BH403" i="1"/>
  <c r="BI403" i="1"/>
  <c r="BJ403" i="1"/>
  <c r="BK403" i="1"/>
  <c r="BL403" i="1"/>
  <c r="BM403" i="1"/>
  <c r="BN403" i="1"/>
  <c r="BO403" i="1"/>
  <c r="BH404" i="1"/>
  <c r="BI404" i="1"/>
  <c r="BJ404" i="1"/>
  <c r="BK404" i="1"/>
  <c r="BL404" i="1"/>
  <c r="BM404" i="1"/>
  <c r="BN404" i="1"/>
  <c r="BO404" i="1"/>
  <c r="BH405" i="1"/>
  <c r="BI405" i="1"/>
  <c r="BJ405" i="1"/>
  <c r="BK405" i="1"/>
  <c r="BL405" i="1"/>
  <c r="BM405" i="1"/>
  <c r="BN405" i="1"/>
  <c r="BO405" i="1"/>
  <c r="BH406" i="1"/>
  <c r="BI406" i="1"/>
  <c r="BJ406" i="1"/>
  <c r="BK406" i="1"/>
  <c r="BL406" i="1"/>
  <c r="BM406" i="1"/>
  <c r="BN406" i="1"/>
  <c r="BO406" i="1"/>
  <c r="BH407" i="1"/>
  <c r="BI407" i="1"/>
  <c r="BJ407" i="1"/>
  <c r="BK407" i="1"/>
  <c r="BL407" i="1"/>
  <c r="BM407" i="1"/>
  <c r="BN407" i="1"/>
  <c r="BO407" i="1"/>
  <c r="BH408" i="1"/>
  <c r="BI408" i="1"/>
  <c r="BJ408" i="1"/>
  <c r="BK408" i="1"/>
  <c r="BL408" i="1"/>
  <c r="BM408" i="1"/>
  <c r="BN408" i="1"/>
  <c r="BO408" i="1"/>
  <c r="BH409" i="1"/>
  <c r="BI409" i="1"/>
  <c r="BJ409" i="1"/>
  <c r="BK409" i="1"/>
  <c r="BL409" i="1"/>
  <c r="BM409" i="1"/>
  <c r="BN409" i="1"/>
  <c r="BO409" i="1"/>
  <c r="BH410" i="1"/>
  <c r="BI410" i="1"/>
  <c r="BJ410" i="1"/>
  <c r="BK410" i="1"/>
  <c r="BL410" i="1"/>
  <c r="BM410" i="1"/>
  <c r="BN410" i="1"/>
  <c r="BO410" i="1"/>
  <c r="BH411" i="1"/>
  <c r="BI411" i="1"/>
  <c r="BJ411" i="1"/>
  <c r="BK411" i="1"/>
  <c r="BL411" i="1"/>
  <c r="BM411" i="1"/>
  <c r="BN411" i="1"/>
  <c r="BO411" i="1"/>
  <c r="BH412" i="1"/>
  <c r="BI412" i="1"/>
  <c r="BJ412" i="1"/>
  <c r="BK412" i="1"/>
  <c r="BL412" i="1"/>
  <c r="BM412" i="1"/>
  <c r="BN412" i="1"/>
  <c r="BO412" i="1"/>
  <c r="BH413" i="1"/>
  <c r="BI413" i="1"/>
  <c r="BJ413" i="1"/>
  <c r="BK413" i="1"/>
  <c r="BL413" i="1"/>
  <c r="BM413" i="1"/>
  <c r="BN413" i="1"/>
  <c r="BO413" i="1"/>
  <c r="BH414" i="1"/>
  <c r="BI414" i="1"/>
  <c r="BJ414" i="1"/>
  <c r="BK414" i="1"/>
  <c r="BL414" i="1"/>
  <c r="BM414" i="1"/>
  <c r="BN414" i="1"/>
  <c r="BO414" i="1"/>
  <c r="BH415" i="1"/>
  <c r="BI415" i="1"/>
  <c r="BJ415" i="1"/>
  <c r="BK415" i="1"/>
  <c r="BL415" i="1"/>
  <c r="BM415" i="1"/>
  <c r="BN415" i="1"/>
  <c r="BO415" i="1"/>
  <c r="BH416" i="1"/>
  <c r="BI416" i="1"/>
  <c r="BJ416" i="1"/>
  <c r="BK416" i="1"/>
  <c r="BL416" i="1"/>
  <c r="BM416" i="1"/>
  <c r="BN416" i="1"/>
  <c r="BO416" i="1"/>
  <c r="BH417" i="1"/>
  <c r="BI417" i="1"/>
  <c r="BJ417" i="1"/>
  <c r="BK417" i="1"/>
  <c r="BL417" i="1"/>
  <c r="BM417" i="1"/>
  <c r="BN417" i="1"/>
  <c r="BO417" i="1"/>
  <c r="BH418" i="1"/>
  <c r="BI418" i="1"/>
  <c r="BJ418" i="1"/>
  <c r="BK418" i="1"/>
  <c r="BL418" i="1"/>
  <c r="BM418" i="1"/>
  <c r="BN418" i="1"/>
  <c r="BO418" i="1"/>
  <c r="BH419" i="1"/>
  <c r="BI419" i="1"/>
  <c r="BJ419" i="1"/>
  <c r="BK419" i="1"/>
  <c r="BL419" i="1"/>
  <c r="BM419" i="1"/>
  <c r="BN419" i="1"/>
  <c r="BO419" i="1"/>
  <c r="BH420" i="1"/>
  <c r="BI420" i="1"/>
  <c r="BJ420" i="1"/>
  <c r="BK420" i="1"/>
  <c r="BL420" i="1"/>
  <c r="BM420" i="1"/>
  <c r="BN420" i="1"/>
  <c r="BO420" i="1"/>
  <c r="BH421" i="1"/>
  <c r="BI421" i="1"/>
  <c r="BJ421" i="1"/>
  <c r="BK421" i="1"/>
  <c r="BL421" i="1"/>
  <c r="BM421" i="1"/>
  <c r="BN421" i="1"/>
  <c r="BO421" i="1"/>
  <c r="BH422" i="1"/>
  <c r="BI422" i="1"/>
  <c r="BJ422" i="1"/>
  <c r="BK422" i="1"/>
  <c r="BL422" i="1"/>
  <c r="BM422" i="1"/>
  <c r="BN422" i="1"/>
  <c r="BO422" i="1"/>
  <c r="BH423" i="1"/>
  <c r="BI423" i="1"/>
  <c r="BJ423" i="1"/>
  <c r="BK423" i="1"/>
  <c r="BL423" i="1"/>
  <c r="BM423" i="1"/>
  <c r="BN423" i="1"/>
  <c r="BO423" i="1"/>
  <c r="BH424" i="1"/>
  <c r="BI424" i="1"/>
  <c r="BJ424" i="1"/>
  <c r="BK424" i="1"/>
  <c r="BL424" i="1"/>
  <c r="BM424" i="1"/>
  <c r="BN424" i="1"/>
  <c r="BO424" i="1"/>
  <c r="BH425" i="1"/>
  <c r="BI425" i="1"/>
  <c r="BJ425" i="1"/>
  <c r="BK425" i="1"/>
  <c r="BL425" i="1"/>
  <c r="BM425" i="1"/>
  <c r="BN425" i="1"/>
  <c r="BO425" i="1"/>
  <c r="BH426" i="1"/>
  <c r="BI426" i="1"/>
  <c r="BJ426" i="1"/>
  <c r="BK426" i="1"/>
  <c r="BL426" i="1"/>
  <c r="BM426" i="1"/>
  <c r="BN426" i="1"/>
  <c r="BO426" i="1"/>
  <c r="BH427" i="1"/>
  <c r="BI427" i="1"/>
  <c r="BJ427" i="1"/>
  <c r="BK427" i="1"/>
  <c r="BL427" i="1"/>
  <c r="BM427" i="1"/>
  <c r="BN427" i="1"/>
  <c r="BO427" i="1"/>
  <c r="BH428" i="1"/>
  <c r="BI428" i="1"/>
  <c r="BJ428" i="1"/>
  <c r="BK428" i="1"/>
  <c r="BL428" i="1"/>
  <c r="BM428" i="1"/>
  <c r="BN428" i="1"/>
  <c r="BO428" i="1"/>
  <c r="BH429" i="1"/>
  <c r="BI429" i="1"/>
  <c r="BJ429" i="1"/>
  <c r="BK429" i="1"/>
  <c r="BL429" i="1"/>
  <c r="BM429" i="1"/>
  <c r="BN429" i="1"/>
  <c r="BO429" i="1"/>
  <c r="BH430" i="1"/>
  <c r="BI430" i="1"/>
  <c r="BJ430" i="1"/>
  <c r="BK430" i="1"/>
  <c r="BL430" i="1"/>
  <c r="BM430" i="1"/>
  <c r="BN430" i="1"/>
  <c r="BO430" i="1"/>
  <c r="BH431" i="1"/>
  <c r="BI431" i="1"/>
  <c r="BJ431" i="1"/>
  <c r="BK431" i="1"/>
  <c r="BL431" i="1"/>
  <c r="BM431" i="1"/>
  <c r="BN431" i="1"/>
  <c r="BO431" i="1"/>
  <c r="BH432" i="1"/>
  <c r="BI432" i="1"/>
  <c r="BJ432" i="1"/>
  <c r="BK432" i="1"/>
  <c r="BL432" i="1"/>
  <c r="BM432" i="1"/>
  <c r="BN432" i="1"/>
  <c r="BO432" i="1"/>
  <c r="BH433" i="1"/>
  <c r="BI433" i="1"/>
  <c r="BJ433" i="1"/>
  <c r="BK433" i="1"/>
  <c r="BL433" i="1"/>
  <c r="BM433" i="1"/>
  <c r="BN433" i="1"/>
  <c r="BO433" i="1"/>
  <c r="BH434" i="1"/>
  <c r="BI434" i="1"/>
  <c r="BJ434" i="1"/>
  <c r="BK434" i="1"/>
  <c r="BL434" i="1"/>
  <c r="BM434" i="1"/>
  <c r="BN434" i="1"/>
  <c r="BO434" i="1"/>
  <c r="BH435" i="1"/>
  <c r="BI435" i="1"/>
  <c r="BJ435" i="1"/>
  <c r="BK435" i="1"/>
  <c r="BL435" i="1"/>
  <c r="BM435" i="1"/>
  <c r="BN435" i="1"/>
  <c r="BO435" i="1"/>
  <c r="BH436" i="1"/>
  <c r="BI436" i="1"/>
  <c r="BJ436" i="1"/>
  <c r="BK436" i="1"/>
  <c r="BL436" i="1"/>
  <c r="BM436" i="1"/>
  <c r="BN436" i="1"/>
  <c r="BO436" i="1"/>
  <c r="BH437" i="1"/>
  <c r="BI437" i="1"/>
  <c r="BJ437" i="1"/>
  <c r="BK437" i="1"/>
  <c r="BL437" i="1"/>
  <c r="BM437" i="1"/>
  <c r="BN437" i="1"/>
  <c r="BO437" i="1"/>
  <c r="BH438" i="1"/>
  <c r="BI438" i="1"/>
  <c r="BJ438" i="1"/>
  <c r="BK438" i="1"/>
  <c r="BL438" i="1"/>
  <c r="BM438" i="1"/>
  <c r="BN438" i="1"/>
  <c r="BO438" i="1"/>
  <c r="BH439" i="1"/>
  <c r="BI439" i="1"/>
  <c r="BJ439" i="1"/>
  <c r="BK439" i="1"/>
  <c r="BL439" i="1"/>
  <c r="BM439" i="1"/>
  <c r="BN439" i="1"/>
  <c r="BO439" i="1"/>
  <c r="BH440" i="1"/>
  <c r="BI440" i="1"/>
  <c r="BJ440" i="1"/>
  <c r="BK440" i="1"/>
  <c r="BL440" i="1"/>
  <c r="BM440" i="1"/>
  <c r="BN440" i="1"/>
  <c r="BO440" i="1"/>
  <c r="BH441" i="1"/>
  <c r="BI441" i="1"/>
  <c r="BJ441" i="1"/>
  <c r="BK441" i="1"/>
  <c r="BL441" i="1"/>
  <c r="BM441" i="1"/>
  <c r="BN441" i="1"/>
  <c r="BO441" i="1"/>
  <c r="BH442" i="1"/>
  <c r="BI442" i="1"/>
  <c r="BJ442" i="1"/>
  <c r="BK442" i="1"/>
  <c r="BL442" i="1"/>
  <c r="BM442" i="1"/>
  <c r="BN442" i="1"/>
  <c r="BO442" i="1"/>
  <c r="BH443" i="1"/>
  <c r="BI443" i="1"/>
  <c r="BJ443" i="1"/>
  <c r="BK443" i="1"/>
  <c r="BL443" i="1"/>
  <c r="BM443" i="1"/>
  <c r="BN443" i="1"/>
  <c r="BO443" i="1"/>
  <c r="BH444" i="1"/>
  <c r="BI444" i="1"/>
  <c r="BJ444" i="1"/>
  <c r="BK444" i="1"/>
  <c r="BL444" i="1"/>
  <c r="BM444" i="1"/>
  <c r="BN444" i="1"/>
  <c r="BO444" i="1"/>
  <c r="BH445" i="1"/>
  <c r="BI445" i="1"/>
  <c r="BJ445" i="1"/>
  <c r="BK445" i="1"/>
  <c r="BL445" i="1"/>
  <c r="BM445" i="1"/>
  <c r="BN445" i="1"/>
  <c r="BO445" i="1"/>
  <c r="BH446" i="1"/>
  <c r="BI446" i="1"/>
  <c r="BJ446" i="1"/>
  <c r="BK446" i="1"/>
  <c r="BL446" i="1"/>
  <c r="BM446" i="1"/>
  <c r="BN446" i="1"/>
  <c r="BO446" i="1"/>
  <c r="BH447" i="1"/>
  <c r="BI447" i="1"/>
  <c r="BJ447" i="1"/>
  <c r="BK447" i="1"/>
  <c r="BL447" i="1"/>
  <c r="BM447" i="1"/>
  <c r="BN447" i="1"/>
  <c r="BO447" i="1"/>
  <c r="BH448" i="1"/>
  <c r="BI448" i="1"/>
  <c r="BJ448" i="1"/>
  <c r="BK448" i="1"/>
  <c r="BL448" i="1"/>
  <c r="BM448" i="1"/>
  <c r="BN448" i="1"/>
  <c r="BO448" i="1"/>
  <c r="BH449" i="1"/>
  <c r="BI449" i="1"/>
  <c r="BJ449" i="1"/>
  <c r="BK449" i="1"/>
  <c r="BL449" i="1"/>
  <c r="BM449" i="1"/>
  <c r="BN449" i="1"/>
  <c r="BO449" i="1"/>
  <c r="BH450" i="1"/>
  <c r="BI450" i="1"/>
  <c r="BJ450" i="1"/>
  <c r="BK450" i="1"/>
  <c r="BL450" i="1"/>
  <c r="BM450" i="1"/>
  <c r="BN450" i="1"/>
  <c r="BO450" i="1"/>
  <c r="BH451" i="1"/>
  <c r="BI451" i="1"/>
  <c r="BJ451" i="1"/>
  <c r="BK451" i="1"/>
  <c r="BL451" i="1"/>
  <c r="BM451" i="1"/>
  <c r="BN451" i="1"/>
  <c r="BO451" i="1"/>
  <c r="BH452" i="1"/>
  <c r="BI452" i="1"/>
  <c r="BJ452" i="1"/>
  <c r="BK452" i="1"/>
  <c r="BL452" i="1"/>
  <c r="BM452" i="1"/>
  <c r="BN452" i="1"/>
  <c r="BO452" i="1"/>
  <c r="BH453" i="1"/>
  <c r="BI453" i="1"/>
  <c r="BJ453" i="1"/>
  <c r="BK453" i="1"/>
  <c r="BL453" i="1"/>
  <c r="BM453" i="1"/>
  <c r="BN453" i="1"/>
  <c r="BO453" i="1"/>
  <c r="BH454" i="1"/>
  <c r="BI454" i="1"/>
  <c r="BJ454" i="1"/>
  <c r="BK454" i="1"/>
  <c r="BL454" i="1"/>
  <c r="BM454" i="1"/>
  <c r="BN454" i="1"/>
  <c r="BO454" i="1"/>
  <c r="BH455" i="1"/>
  <c r="BI455" i="1"/>
  <c r="BJ455" i="1"/>
  <c r="BK455" i="1"/>
  <c r="BL455" i="1"/>
  <c r="BM455" i="1"/>
  <c r="BN455" i="1"/>
  <c r="BO455" i="1"/>
  <c r="BH456" i="1"/>
  <c r="BI456" i="1"/>
  <c r="BJ456" i="1"/>
  <c r="BK456" i="1"/>
  <c r="BL456" i="1"/>
  <c r="BM456" i="1"/>
  <c r="BN456" i="1"/>
  <c r="BO456" i="1"/>
  <c r="BH457" i="1"/>
  <c r="BI457" i="1"/>
  <c r="BJ457" i="1"/>
  <c r="BK457" i="1"/>
  <c r="BL457" i="1"/>
  <c r="BM457" i="1"/>
  <c r="BN457" i="1"/>
  <c r="BO457" i="1"/>
  <c r="BH458" i="1"/>
  <c r="BI458" i="1"/>
  <c r="BJ458" i="1"/>
  <c r="BK458" i="1"/>
  <c r="BL458" i="1"/>
  <c r="BM458" i="1"/>
  <c r="BN458" i="1"/>
  <c r="BO458" i="1"/>
  <c r="BH459" i="1"/>
  <c r="BI459" i="1"/>
  <c r="BJ459" i="1"/>
  <c r="BK459" i="1"/>
  <c r="BL459" i="1"/>
  <c r="BM459" i="1"/>
  <c r="BN459" i="1"/>
  <c r="BO459" i="1"/>
  <c r="BH460" i="1"/>
  <c r="BI460" i="1"/>
  <c r="BJ460" i="1"/>
  <c r="BK460" i="1"/>
  <c r="BL460" i="1"/>
  <c r="BM460" i="1"/>
  <c r="BN460" i="1"/>
  <c r="BO460" i="1"/>
  <c r="BH461" i="1"/>
  <c r="BI461" i="1"/>
  <c r="BJ461" i="1"/>
  <c r="BK461" i="1"/>
  <c r="BL461" i="1"/>
  <c r="BM461" i="1"/>
  <c r="BN461" i="1"/>
  <c r="BO461" i="1"/>
  <c r="BH462" i="1"/>
  <c r="BI462" i="1"/>
  <c r="BJ462" i="1"/>
  <c r="BK462" i="1"/>
  <c r="BL462" i="1"/>
  <c r="BM462" i="1"/>
  <c r="BN462" i="1"/>
  <c r="BO462" i="1"/>
  <c r="BH463" i="1"/>
  <c r="BI463" i="1"/>
  <c r="BJ463" i="1"/>
  <c r="BK463" i="1"/>
  <c r="BL463" i="1"/>
  <c r="BM463" i="1"/>
  <c r="BN463" i="1"/>
  <c r="BO463" i="1"/>
  <c r="BH464" i="1"/>
  <c r="BI464" i="1"/>
  <c r="BJ464" i="1"/>
  <c r="BK464" i="1"/>
  <c r="BL464" i="1"/>
  <c r="BM464" i="1"/>
  <c r="BN464" i="1"/>
  <c r="BO464" i="1"/>
  <c r="BH465" i="1"/>
  <c r="BI465" i="1"/>
  <c r="BJ465" i="1"/>
  <c r="BK465" i="1"/>
  <c r="BL465" i="1"/>
  <c r="BM465" i="1"/>
  <c r="BN465" i="1"/>
  <c r="BO465" i="1"/>
  <c r="BH466" i="1"/>
  <c r="BI466" i="1"/>
  <c r="BJ466" i="1"/>
  <c r="BK466" i="1"/>
  <c r="BL466" i="1"/>
  <c r="BM466" i="1"/>
  <c r="BN466" i="1"/>
  <c r="BO466" i="1"/>
  <c r="BH467" i="1"/>
  <c r="BI467" i="1"/>
  <c r="BJ467" i="1"/>
  <c r="BK467" i="1"/>
  <c r="BL467" i="1"/>
  <c r="BM467" i="1"/>
  <c r="BN467" i="1"/>
  <c r="BO467" i="1"/>
  <c r="BH468" i="1"/>
  <c r="BI468" i="1"/>
  <c r="BJ468" i="1"/>
  <c r="BK468" i="1"/>
  <c r="BL468" i="1"/>
  <c r="BM468" i="1"/>
  <c r="BN468" i="1"/>
  <c r="BO468" i="1"/>
  <c r="BH469" i="1"/>
  <c r="BI469" i="1"/>
  <c r="BJ469" i="1"/>
  <c r="BK469" i="1"/>
  <c r="BL469" i="1"/>
  <c r="BM469" i="1"/>
  <c r="BN469" i="1"/>
  <c r="BO469" i="1"/>
  <c r="BH470" i="1"/>
  <c r="BI470" i="1"/>
  <c r="BJ470" i="1"/>
  <c r="BK470" i="1"/>
  <c r="BL470" i="1"/>
  <c r="BM470" i="1"/>
  <c r="BN470" i="1"/>
  <c r="BO470" i="1"/>
  <c r="BH471" i="1"/>
  <c r="BI471" i="1"/>
  <c r="BJ471" i="1"/>
  <c r="BK471" i="1"/>
  <c r="BL471" i="1"/>
  <c r="BM471" i="1"/>
  <c r="BN471" i="1"/>
  <c r="BO471" i="1"/>
  <c r="BH472" i="1"/>
  <c r="BI472" i="1"/>
  <c r="BJ472" i="1"/>
  <c r="BK472" i="1"/>
  <c r="BL472" i="1"/>
  <c r="BM472" i="1"/>
  <c r="BN472" i="1"/>
  <c r="BO472" i="1"/>
  <c r="BH473" i="1"/>
  <c r="BI473" i="1"/>
  <c r="BJ473" i="1"/>
  <c r="BK473" i="1"/>
  <c r="BL473" i="1"/>
  <c r="BM473" i="1"/>
  <c r="BN473" i="1"/>
  <c r="BO473" i="1"/>
  <c r="BH474" i="1"/>
  <c r="BI474" i="1"/>
  <c r="BJ474" i="1"/>
  <c r="BK474" i="1"/>
  <c r="BL474" i="1"/>
  <c r="BM474" i="1"/>
  <c r="BN474" i="1"/>
  <c r="BO474" i="1"/>
  <c r="BH475" i="1"/>
  <c r="BI475" i="1"/>
  <c r="BJ475" i="1"/>
  <c r="BK475" i="1"/>
  <c r="BL475" i="1"/>
  <c r="BM475" i="1"/>
  <c r="BN475" i="1"/>
  <c r="BO475" i="1"/>
  <c r="BH476" i="1"/>
  <c r="BI476" i="1"/>
  <c r="BJ476" i="1"/>
  <c r="BK476" i="1"/>
  <c r="BL476" i="1"/>
  <c r="BM476" i="1"/>
  <c r="BN476" i="1"/>
  <c r="BO476" i="1"/>
  <c r="BH477" i="1"/>
  <c r="BI477" i="1"/>
  <c r="BJ477" i="1"/>
  <c r="BK477" i="1"/>
  <c r="BL477" i="1"/>
  <c r="BM477" i="1"/>
  <c r="BN477" i="1"/>
  <c r="BO477" i="1"/>
  <c r="BH478" i="1"/>
  <c r="BI478" i="1"/>
  <c r="BJ478" i="1"/>
  <c r="BK478" i="1"/>
  <c r="BL478" i="1"/>
  <c r="BM478" i="1"/>
  <c r="BN478" i="1"/>
  <c r="BO478" i="1"/>
  <c r="BH479" i="1"/>
  <c r="BI479" i="1"/>
  <c r="BJ479" i="1"/>
  <c r="BK479" i="1"/>
  <c r="BL479" i="1"/>
  <c r="BM479" i="1"/>
  <c r="BN479" i="1"/>
  <c r="BO479" i="1"/>
  <c r="BH480" i="1"/>
  <c r="BI480" i="1"/>
  <c r="BJ480" i="1"/>
  <c r="BK480" i="1"/>
  <c r="BL480" i="1"/>
  <c r="BM480" i="1"/>
  <c r="BN480" i="1"/>
  <c r="BO480" i="1"/>
  <c r="BH481" i="1"/>
  <c r="BI481" i="1"/>
  <c r="BJ481" i="1"/>
  <c r="BK481" i="1"/>
  <c r="BL481" i="1"/>
  <c r="BM481" i="1"/>
  <c r="BN481" i="1"/>
  <c r="BO481" i="1"/>
  <c r="BH482" i="1"/>
  <c r="BI482" i="1"/>
  <c r="BJ482" i="1"/>
  <c r="BK482" i="1"/>
  <c r="BL482" i="1"/>
  <c r="BM482" i="1"/>
  <c r="BN482" i="1"/>
  <c r="BO482" i="1"/>
  <c r="BH483" i="1"/>
  <c r="BI483" i="1"/>
  <c r="BJ483" i="1"/>
  <c r="BK483" i="1"/>
  <c r="BL483" i="1"/>
  <c r="BM483" i="1"/>
  <c r="BN483" i="1"/>
  <c r="BO483" i="1"/>
  <c r="BH484" i="1"/>
  <c r="BI484" i="1"/>
  <c r="BJ484" i="1"/>
  <c r="BK484" i="1"/>
  <c r="BL484" i="1"/>
  <c r="BM484" i="1"/>
  <c r="BN484" i="1"/>
  <c r="BO484" i="1"/>
  <c r="BH485" i="1"/>
  <c r="BI485" i="1"/>
  <c r="BJ485" i="1"/>
  <c r="BK485" i="1"/>
  <c r="BL485" i="1"/>
  <c r="BM485" i="1"/>
  <c r="BN485" i="1"/>
  <c r="BO485" i="1"/>
  <c r="BH486" i="1"/>
  <c r="BI486" i="1"/>
  <c r="BJ486" i="1"/>
  <c r="BK486" i="1"/>
  <c r="BL486" i="1"/>
  <c r="BM486" i="1"/>
  <c r="BN486" i="1"/>
  <c r="BO486" i="1"/>
  <c r="BH487" i="1"/>
  <c r="BI487" i="1"/>
  <c r="BJ487" i="1"/>
  <c r="BK487" i="1"/>
  <c r="BL487" i="1"/>
  <c r="BM487" i="1"/>
  <c r="BN487" i="1"/>
  <c r="BO487" i="1"/>
  <c r="BH488" i="1"/>
  <c r="BI488" i="1"/>
  <c r="BJ488" i="1"/>
  <c r="BK488" i="1"/>
  <c r="BL488" i="1"/>
  <c r="BM488" i="1"/>
  <c r="BN488" i="1"/>
  <c r="BO488" i="1"/>
  <c r="BH489" i="1"/>
  <c r="BI489" i="1"/>
  <c r="BJ489" i="1"/>
  <c r="BK489" i="1"/>
  <c r="BL489" i="1"/>
  <c r="BM489" i="1"/>
  <c r="BN489" i="1"/>
  <c r="BO489" i="1"/>
  <c r="BH490" i="1"/>
  <c r="BI490" i="1"/>
  <c r="BJ490" i="1"/>
  <c r="BK490" i="1"/>
  <c r="BL490" i="1"/>
  <c r="BM490" i="1"/>
  <c r="BN490" i="1"/>
  <c r="BO490" i="1"/>
  <c r="BH491" i="1"/>
  <c r="BI491" i="1"/>
  <c r="BJ491" i="1"/>
  <c r="BK491" i="1"/>
  <c r="BL491" i="1"/>
  <c r="BM491" i="1"/>
  <c r="BN491" i="1"/>
  <c r="BO491" i="1"/>
  <c r="BH492" i="1"/>
  <c r="BI492" i="1"/>
  <c r="BJ492" i="1"/>
  <c r="BK492" i="1"/>
  <c r="BL492" i="1"/>
  <c r="BM492" i="1"/>
  <c r="BN492" i="1"/>
  <c r="BO492" i="1"/>
  <c r="BH493" i="1"/>
  <c r="BI493" i="1"/>
  <c r="BJ493" i="1"/>
  <c r="BK493" i="1"/>
  <c r="BL493" i="1"/>
  <c r="BM493" i="1"/>
  <c r="BN493" i="1"/>
  <c r="BO493" i="1"/>
  <c r="BH494" i="1"/>
  <c r="BI494" i="1"/>
  <c r="BJ494" i="1"/>
  <c r="BK494" i="1"/>
  <c r="BL494" i="1"/>
  <c r="BM494" i="1"/>
  <c r="BN494" i="1"/>
  <c r="BO494" i="1"/>
  <c r="BH495" i="1"/>
  <c r="BI495" i="1"/>
  <c r="BJ495" i="1"/>
  <c r="BK495" i="1"/>
  <c r="BL495" i="1"/>
  <c r="BM495" i="1"/>
  <c r="BN495" i="1"/>
  <c r="BO495" i="1"/>
  <c r="BH496" i="1"/>
  <c r="BI496" i="1"/>
  <c r="BJ496" i="1"/>
  <c r="BK496" i="1"/>
  <c r="BL496" i="1"/>
  <c r="BM496" i="1"/>
  <c r="BN496" i="1"/>
  <c r="BO496" i="1"/>
  <c r="BH497" i="1"/>
  <c r="BI497" i="1"/>
  <c r="BJ497" i="1"/>
  <c r="BK497" i="1"/>
  <c r="BL497" i="1"/>
  <c r="BM497" i="1"/>
  <c r="BN497" i="1"/>
  <c r="BO497" i="1"/>
  <c r="BH498" i="1"/>
  <c r="BI498" i="1"/>
  <c r="BJ498" i="1"/>
  <c r="BK498" i="1"/>
  <c r="BL498" i="1"/>
  <c r="BM498" i="1"/>
  <c r="BN498" i="1"/>
  <c r="BO498" i="1"/>
  <c r="BH499" i="1"/>
  <c r="BI499" i="1"/>
  <c r="BJ499" i="1"/>
  <c r="BK499" i="1"/>
  <c r="BL499" i="1"/>
  <c r="BM499" i="1"/>
  <c r="BN499" i="1"/>
  <c r="BO499" i="1"/>
  <c r="BH500" i="1"/>
  <c r="BI500" i="1"/>
  <c r="BJ500" i="1"/>
  <c r="BK500" i="1"/>
  <c r="BL500" i="1"/>
  <c r="BM500" i="1"/>
  <c r="BN500" i="1"/>
  <c r="BO500" i="1"/>
  <c r="BH501" i="1"/>
  <c r="BI501" i="1"/>
  <c r="BJ501" i="1"/>
  <c r="BK501" i="1"/>
  <c r="BL501" i="1"/>
  <c r="BM501" i="1"/>
  <c r="BN501" i="1"/>
  <c r="BO501" i="1"/>
  <c r="BH502" i="1"/>
  <c r="BI502" i="1"/>
  <c r="BJ502" i="1"/>
  <c r="BK502" i="1"/>
  <c r="BL502" i="1"/>
  <c r="BM502" i="1"/>
  <c r="BN502" i="1"/>
  <c r="BO502" i="1"/>
  <c r="BH503" i="1"/>
  <c r="BI503" i="1"/>
  <c r="BJ503" i="1"/>
  <c r="BK503" i="1"/>
  <c r="BL503" i="1"/>
  <c r="BM503" i="1"/>
  <c r="BN503" i="1"/>
  <c r="BO503" i="1"/>
  <c r="BH504" i="1"/>
  <c r="BI504" i="1"/>
  <c r="BJ504" i="1"/>
  <c r="BK504" i="1"/>
  <c r="BL504" i="1"/>
  <c r="BM504" i="1"/>
  <c r="BN504" i="1"/>
  <c r="BO504" i="1"/>
  <c r="BH505" i="1"/>
  <c r="BI505" i="1"/>
  <c r="BJ505" i="1"/>
  <c r="BK505" i="1"/>
  <c r="BL505" i="1"/>
  <c r="BM505" i="1"/>
  <c r="BN505" i="1"/>
  <c r="BO505" i="1"/>
  <c r="BH506" i="1"/>
  <c r="BI506" i="1"/>
  <c r="BJ506" i="1"/>
  <c r="BK506" i="1"/>
  <c r="BL506" i="1"/>
  <c r="BM506" i="1"/>
  <c r="BN506" i="1"/>
  <c r="BO506" i="1"/>
  <c r="BH507" i="1"/>
  <c r="BI507" i="1"/>
  <c r="BJ507" i="1"/>
  <c r="BK507" i="1"/>
  <c r="BL507" i="1"/>
  <c r="BM507" i="1"/>
  <c r="BN507" i="1"/>
  <c r="BO507" i="1"/>
  <c r="BH508" i="1"/>
  <c r="BI508" i="1"/>
  <c r="BJ508" i="1"/>
  <c r="BK508" i="1"/>
  <c r="BL508" i="1"/>
  <c r="BM508" i="1"/>
  <c r="BN508" i="1"/>
  <c r="BO508" i="1"/>
  <c r="BH509" i="1"/>
  <c r="BI509" i="1"/>
  <c r="BJ509" i="1"/>
  <c r="BK509" i="1"/>
  <c r="BL509" i="1"/>
  <c r="BM509" i="1"/>
  <c r="BN509" i="1"/>
  <c r="BO509" i="1"/>
  <c r="BH510" i="1"/>
  <c r="BI510" i="1"/>
  <c r="BJ510" i="1"/>
  <c r="BK510" i="1"/>
  <c r="BL510" i="1"/>
  <c r="BM510" i="1"/>
  <c r="BN510" i="1"/>
  <c r="BO510" i="1"/>
  <c r="BH511" i="1"/>
  <c r="BI511" i="1"/>
  <c r="BJ511" i="1"/>
  <c r="BK511" i="1"/>
  <c r="BL511" i="1"/>
  <c r="BM511" i="1"/>
  <c r="BN511" i="1"/>
  <c r="BO511" i="1"/>
  <c r="BH512" i="1"/>
  <c r="BI512" i="1"/>
  <c r="BJ512" i="1"/>
  <c r="BK512" i="1"/>
  <c r="BL512" i="1"/>
  <c r="BM512" i="1"/>
  <c r="BN512" i="1"/>
  <c r="BO512" i="1"/>
  <c r="BH513" i="1"/>
  <c r="BI513" i="1"/>
  <c r="BJ513" i="1"/>
  <c r="BK513" i="1"/>
  <c r="BL513" i="1"/>
  <c r="BM513" i="1"/>
  <c r="BN513" i="1"/>
  <c r="BO513" i="1"/>
  <c r="BH514" i="1"/>
  <c r="BI514" i="1"/>
  <c r="BJ514" i="1"/>
  <c r="BK514" i="1"/>
  <c r="BL514" i="1"/>
  <c r="BM514" i="1"/>
  <c r="BN514" i="1"/>
  <c r="BO514" i="1"/>
  <c r="BH515" i="1"/>
  <c r="BI515" i="1"/>
  <c r="BJ515" i="1"/>
  <c r="BK515" i="1"/>
  <c r="BL515" i="1"/>
  <c r="BM515" i="1"/>
  <c r="BN515" i="1"/>
  <c r="BO515" i="1"/>
  <c r="BH516" i="1"/>
  <c r="BI516" i="1"/>
  <c r="BJ516" i="1"/>
  <c r="BK516" i="1"/>
  <c r="BL516" i="1"/>
  <c r="BM516" i="1"/>
  <c r="BN516" i="1"/>
  <c r="BO516" i="1"/>
  <c r="BH517" i="1"/>
  <c r="BI517" i="1"/>
  <c r="BJ517" i="1"/>
  <c r="BK517" i="1"/>
  <c r="BL517" i="1"/>
  <c r="BM517" i="1"/>
  <c r="BN517" i="1"/>
  <c r="BO517" i="1"/>
  <c r="BH518" i="1"/>
  <c r="BI518" i="1"/>
  <c r="BJ518" i="1"/>
  <c r="BK518" i="1"/>
  <c r="BL518" i="1"/>
  <c r="BM518" i="1"/>
  <c r="BN518" i="1"/>
  <c r="BO518" i="1"/>
  <c r="BH519" i="1"/>
  <c r="BI519" i="1"/>
  <c r="BJ519" i="1"/>
  <c r="BK519" i="1"/>
  <c r="BL519" i="1"/>
  <c r="BM519" i="1"/>
  <c r="BN519" i="1"/>
  <c r="BO519" i="1"/>
  <c r="BH520" i="1"/>
  <c r="BI520" i="1"/>
  <c r="BJ520" i="1"/>
  <c r="BK520" i="1"/>
  <c r="BL520" i="1"/>
  <c r="BM520" i="1"/>
  <c r="BN520" i="1"/>
  <c r="BO520" i="1"/>
  <c r="BH521" i="1"/>
  <c r="BI521" i="1"/>
  <c r="BJ521" i="1"/>
  <c r="BK521" i="1"/>
  <c r="BL521" i="1"/>
  <c r="BM521" i="1"/>
  <c r="BN521" i="1"/>
  <c r="BO521" i="1"/>
  <c r="BH522" i="1"/>
  <c r="BI522" i="1"/>
  <c r="BJ522" i="1"/>
  <c r="BK522" i="1"/>
  <c r="BL522" i="1"/>
  <c r="BM522" i="1"/>
  <c r="BN522" i="1"/>
  <c r="BO522" i="1"/>
  <c r="BH523" i="1"/>
  <c r="BI523" i="1"/>
  <c r="BJ523" i="1"/>
  <c r="BK523" i="1"/>
  <c r="BL523" i="1"/>
  <c r="BM523" i="1"/>
  <c r="BN523" i="1"/>
  <c r="BO523" i="1"/>
  <c r="BH524" i="1"/>
  <c r="BI524" i="1"/>
  <c r="BJ524" i="1"/>
  <c r="BK524" i="1"/>
  <c r="BL524" i="1"/>
  <c r="BM524" i="1"/>
  <c r="BN524" i="1"/>
  <c r="BO524" i="1"/>
  <c r="BH525" i="1"/>
  <c r="BI525" i="1"/>
  <c r="BJ525" i="1"/>
  <c r="BK525" i="1"/>
  <c r="BL525" i="1"/>
  <c r="BM525" i="1"/>
  <c r="BN525" i="1"/>
  <c r="BO525" i="1"/>
  <c r="BH526" i="1"/>
  <c r="BI526" i="1"/>
  <c r="BJ526" i="1"/>
  <c r="BK526" i="1"/>
  <c r="BL526" i="1"/>
  <c r="BM526" i="1"/>
  <c r="BN526" i="1"/>
  <c r="BO526" i="1"/>
  <c r="BH527" i="1"/>
  <c r="BI527" i="1"/>
  <c r="BJ527" i="1"/>
  <c r="BK527" i="1"/>
  <c r="BL527" i="1"/>
  <c r="BM527" i="1"/>
  <c r="BN527" i="1"/>
  <c r="BO527" i="1"/>
  <c r="BH528" i="1"/>
  <c r="BI528" i="1"/>
  <c r="BJ528" i="1"/>
  <c r="BK528" i="1"/>
  <c r="BL528" i="1"/>
  <c r="BM528" i="1"/>
  <c r="BN528" i="1"/>
  <c r="BO528" i="1"/>
  <c r="BH529" i="1"/>
  <c r="BI529" i="1"/>
  <c r="BJ529" i="1"/>
  <c r="BK529" i="1"/>
  <c r="BL529" i="1"/>
  <c r="BM529" i="1"/>
  <c r="BN529" i="1"/>
  <c r="BO529" i="1"/>
  <c r="BH530" i="1"/>
  <c r="BI530" i="1"/>
  <c r="BJ530" i="1"/>
  <c r="BK530" i="1"/>
  <c r="BL530" i="1"/>
  <c r="BM530" i="1"/>
  <c r="BN530" i="1"/>
  <c r="BO530" i="1"/>
  <c r="BH531" i="1"/>
  <c r="BI531" i="1"/>
  <c r="BJ531" i="1"/>
  <c r="BK531" i="1"/>
  <c r="BL531" i="1"/>
  <c r="BM531" i="1"/>
  <c r="BN531" i="1"/>
  <c r="BO531" i="1"/>
  <c r="BH532" i="1"/>
  <c r="BI532" i="1"/>
  <c r="BJ532" i="1"/>
  <c r="BK532" i="1"/>
  <c r="BL532" i="1"/>
  <c r="BM532" i="1"/>
  <c r="BN532" i="1"/>
  <c r="BO532" i="1"/>
  <c r="BH533" i="1"/>
  <c r="BI533" i="1"/>
  <c r="BJ533" i="1"/>
  <c r="BK533" i="1"/>
  <c r="BL533" i="1"/>
  <c r="BM533" i="1"/>
  <c r="BN533" i="1"/>
  <c r="BO533" i="1"/>
  <c r="BH534" i="1"/>
  <c r="BI534" i="1"/>
  <c r="BJ534" i="1"/>
  <c r="BK534" i="1"/>
  <c r="BL534" i="1"/>
  <c r="BM534" i="1"/>
  <c r="BN534" i="1"/>
  <c r="BO534" i="1"/>
  <c r="BH535" i="1"/>
  <c r="BI535" i="1"/>
  <c r="BJ535" i="1"/>
  <c r="BK535" i="1"/>
  <c r="BL535" i="1"/>
  <c r="BM535" i="1"/>
  <c r="BN535" i="1"/>
  <c r="BO535" i="1"/>
  <c r="BH536" i="1"/>
  <c r="BI536" i="1"/>
  <c r="BJ536" i="1"/>
  <c r="BK536" i="1"/>
  <c r="BL536" i="1"/>
  <c r="BM536" i="1"/>
  <c r="BN536" i="1"/>
  <c r="BO536" i="1"/>
  <c r="BH537" i="1"/>
  <c r="BI537" i="1"/>
  <c r="BJ537" i="1"/>
  <c r="BK537" i="1"/>
  <c r="BL537" i="1"/>
  <c r="BM537" i="1"/>
  <c r="BN537" i="1"/>
  <c r="BO537" i="1"/>
  <c r="BH538" i="1"/>
  <c r="BI538" i="1"/>
  <c r="BJ538" i="1"/>
  <c r="BK538" i="1"/>
  <c r="BL538" i="1"/>
  <c r="BM538" i="1"/>
  <c r="BN538" i="1"/>
  <c r="BO538" i="1"/>
  <c r="BH539" i="1"/>
  <c r="BI539" i="1"/>
  <c r="BJ539" i="1"/>
  <c r="BK539" i="1"/>
  <c r="BL539" i="1"/>
  <c r="BM539" i="1"/>
  <c r="BN539" i="1"/>
  <c r="BO539" i="1"/>
  <c r="BH540" i="1"/>
  <c r="BI540" i="1"/>
  <c r="BJ540" i="1"/>
  <c r="BK540" i="1"/>
  <c r="BL540" i="1"/>
  <c r="BM540" i="1"/>
  <c r="BN540" i="1"/>
  <c r="BO540" i="1"/>
  <c r="BH541" i="1"/>
  <c r="BI541" i="1"/>
  <c r="BJ541" i="1"/>
  <c r="BK541" i="1"/>
  <c r="BL541" i="1"/>
  <c r="BM541" i="1"/>
  <c r="BN541" i="1"/>
  <c r="BO541" i="1"/>
  <c r="BH542" i="1"/>
  <c r="BI542" i="1"/>
  <c r="BJ542" i="1"/>
  <c r="BK542" i="1"/>
  <c r="BL542" i="1"/>
  <c r="BM542" i="1"/>
  <c r="BN542" i="1"/>
  <c r="BO542" i="1"/>
  <c r="BH543" i="1"/>
  <c r="BI543" i="1"/>
  <c r="BJ543" i="1"/>
  <c r="BK543" i="1"/>
  <c r="BL543" i="1"/>
  <c r="BM543" i="1"/>
  <c r="BN543" i="1"/>
  <c r="BO543" i="1"/>
  <c r="BH544" i="1"/>
  <c r="BI544" i="1"/>
  <c r="BJ544" i="1"/>
  <c r="BK544" i="1"/>
  <c r="BL544" i="1"/>
  <c r="BM544" i="1"/>
  <c r="BN544" i="1"/>
  <c r="BO544" i="1"/>
  <c r="BH545" i="1"/>
  <c r="BI545" i="1"/>
  <c r="BJ545" i="1"/>
  <c r="BK545" i="1"/>
  <c r="BL545" i="1"/>
  <c r="BM545" i="1"/>
  <c r="BN545" i="1"/>
  <c r="BO545" i="1"/>
  <c r="BH546" i="1"/>
  <c r="BI546" i="1"/>
  <c r="BJ546" i="1"/>
  <c r="BK546" i="1"/>
  <c r="BL546" i="1"/>
  <c r="BM546" i="1"/>
  <c r="BN546" i="1"/>
  <c r="BO546" i="1"/>
  <c r="BH547" i="1"/>
  <c r="BI547" i="1"/>
  <c r="BJ547" i="1"/>
  <c r="BK547" i="1"/>
  <c r="BL547" i="1"/>
  <c r="BM547" i="1"/>
  <c r="BN547" i="1"/>
  <c r="BO547" i="1"/>
  <c r="BH548" i="1"/>
  <c r="BI548" i="1"/>
  <c r="BJ548" i="1"/>
  <c r="BK548" i="1"/>
  <c r="BL548" i="1"/>
  <c r="BM548" i="1"/>
  <c r="BN548" i="1"/>
  <c r="BO548" i="1"/>
  <c r="BH549" i="1"/>
  <c r="BI549" i="1"/>
  <c r="BJ549" i="1"/>
  <c r="BK549" i="1"/>
  <c r="BL549" i="1"/>
  <c r="BM549" i="1"/>
  <c r="BN549" i="1"/>
  <c r="BO549" i="1"/>
  <c r="BH550" i="1"/>
  <c r="BI550" i="1"/>
  <c r="BJ550" i="1"/>
  <c r="BK550" i="1"/>
  <c r="BL550" i="1"/>
  <c r="BM550" i="1"/>
  <c r="BN550" i="1"/>
  <c r="BO550" i="1"/>
  <c r="BH551" i="1"/>
  <c r="BI551" i="1"/>
  <c r="BJ551" i="1"/>
  <c r="BK551" i="1"/>
  <c r="BL551" i="1"/>
  <c r="BM551" i="1"/>
  <c r="BN551" i="1"/>
  <c r="BO551" i="1"/>
  <c r="BH552" i="1"/>
  <c r="BI552" i="1"/>
  <c r="BJ552" i="1"/>
  <c r="BK552" i="1"/>
  <c r="BL552" i="1"/>
  <c r="BM552" i="1"/>
  <c r="BN552" i="1"/>
  <c r="BO552" i="1"/>
  <c r="BH553" i="1"/>
  <c r="BI553" i="1"/>
  <c r="BJ553" i="1"/>
  <c r="BK553" i="1"/>
  <c r="BL553" i="1"/>
  <c r="BM553" i="1"/>
  <c r="BN553" i="1"/>
  <c r="BO553" i="1"/>
  <c r="BH554" i="1"/>
  <c r="BI554" i="1"/>
  <c r="BJ554" i="1"/>
  <c r="BK554" i="1"/>
  <c r="BL554" i="1"/>
  <c r="BM554" i="1"/>
  <c r="BN554" i="1"/>
  <c r="BO554" i="1"/>
  <c r="BH555" i="1"/>
  <c r="BI555" i="1"/>
  <c r="BJ555" i="1"/>
  <c r="BK555" i="1"/>
  <c r="BL555" i="1"/>
  <c r="BM555" i="1"/>
  <c r="BN555" i="1"/>
  <c r="BO555" i="1"/>
  <c r="BH556" i="1"/>
  <c r="BI556" i="1"/>
  <c r="BJ556" i="1"/>
  <c r="BK556" i="1"/>
  <c r="BL556" i="1"/>
  <c r="BM556" i="1"/>
  <c r="BN556" i="1"/>
  <c r="BO556" i="1"/>
  <c r="BH557" i="1"/>
  <c r="BI557" i="1"/>
  <c r="BJ557" i="1"/>
  <c r="BK557" i="1"/>
  <c r="BL557" i="1"/>
  <c r="BM557" i="1"/>
  <c r="BN557" i="1"/>
  <c r="BO557" i="1"/>
  <c r="BH558" i="1"/>
  <c r="BI558" i="1"/>
  <c r="BJ558" i="1"/>
  <c r="BK558" i="1"/>
  <c r="BL558" i="1"/>
  <c r="BM558" i="1"/>
  <c r="BN558" i="1"/>
  <c r="BO558" i="1"/>
  <c r="BH559" i="1"/>
  <c r="BI559" i="1"/>
  <c r="BJ559" i="1"/>
  <c r="BK559" i="1"/>
  <c r="BL559" i="1"/>
  <c r="BM559" i="1"/>
  <c r="BN559" i="1"/>
  <c r="BO559" i="1"/>
  <c r="BH560" i="1"/>
  <c r="BI560" i="1"/>
  <c r="BJ560" i="1"/>
  <c r="BK560" i="1"/>
  <c r="BL560" i="1"/>
  <c r="BM560" i="1"/>
  <c r="BN560" i="1"/>
  <c r="BO560" i="1"/>
  <c r="BO379" i="1"/>
  <c r="BN379" i="1"/>
  <c r="BM379" i="1"/>
  <c r="BL379" i="1"/>
  <c r="BK379" i="1"/>
  <c r="BJ379" i="1"/>
  <c r="BI379" i="1"/>
  <c r="BS12" i="1" l="1"/>
  <c r="BT12" i="1"/>
  <c r="BU12" i="1"/>
  <c r="BV12" i="1"/>
  <c r="BW12" i="1"/>
  <c r="BX12" i="1"/>
  <c r="BY12" i="1"/>
  <c r="BZ12" i="1"/>
  <c r="BS13" i="1"/>
  <c r="BT13" i="1"/>
  <c r="BU13" i="1"/>
  <c r="BV13" i="1"/>
  <c r="BW13" i="1"/>
  <c r="BX13" i="1"/>
  <c r="BY13" i="1"/>
  <c r="BZ13" i="1"/>
  <c r="BS14" i="1"/>
  <c r="BT14" i="1"/>
  <c r="BU14" i="1"/>
  <c r="BV14" i="1"/>
  <c r="BW14" i="1"/>
  <c r="BX14" i="1"/>
  <c r="BY14" i="1"/>
  <c r="BZ14" i="1"/>
  <c r="BS15" i="1"/>
  <c r="BT15" i="1"/>
  <c r="BU15" i="1"/>
  <c r="BV15" i="1"/>
  <c r="BW15" i="1"/>
  <c r="BX15" i="1"/>
  <c r="BY15" i="1"/>
  <c r="BZ15" i="1"/>
  <c r="BS16" i="1"/>
  <c r="BT16" i="1"/>
  <c r="BU16" i="1"/>
  <c r="BV16" i="1"/>
  <c r="BW16" i="1"/>
  <c r="BX16" i="1"/>
  <c r="BY16" i="1"/>
  <c r="BZ16" i="1"/>
  <c r="BS17" i="1"/>
  <c r="BT17" i="1"/>
  <c r="BU17" i="1"/>
  <c r="BV17" i="1"/>
  <c r="BW17" i="1"/>
  <c r="BX17" i="1"/>
  <c r="BY17" i="1"/>
  <c r="BZ17" i="1"/>
  <c r="BS18" i="1"/>
  <c r="BT18" i="1"/>
  <c r="BU18" i="1"/>
  <c r="BV18" i="1"/>
  <c r="BW18" i="1"/>
  <c r="BX18" i="1"/>
  <c r="BY18" i="1"/>
  <c r="BZ18" i="1"/>
  <c r="BS19" i="1"/>
  <c r="BT19" i="1"/>
  <c r="BU19" i="1"/>
  <c r="BV19" i="1"/>
  <c r="BW19" i="1"/>
  <c r="BX19" i="1"/>
  <c r="BY19" i="1"/>
  <c r="BZ19" i="1"/>
  <c r="BS20" i="1"/>
  <c r="BT20" i="1"/>
  <c r="BU20" i="1"/>
  <c r="BV20" i="1"/>
  <c r="BW20" i="1"/>
  <c r="BX20" i="1"/>
  <c r="BY20" i="1"/>
  <c r="BZ20" i="1"/>
  <c r="BS21" i="1"/>
  <c r="BT21" i="1"/>
  <c r="BU21" i="1"/>
  <c r="BV21" i="1"/>
  <c r="BW21" i="1"/>
  <c r="BX21" i="1"/>
  <c r="BY21" i="1"/>
  <c r="BZ21" i="1"/>
  <c r="BS22" i="1"/>
  <c r="BT22" i="1"/>
  <c r="BU22" i="1"/>
  <c r="BV22" i="1"/>
  <c r="BW22" i="1"/>
  <c r="BX22" i="1"/>
  <c r="BY22" i="1"/>
  <c r="BZ22" i="1"/>
  <c r="BS23" i="1"/>
  <c r="BT23" i="1"/>
  <c r="BU23" i="1"/>
  <c r="BV23" i="1"/>
  <c r="BW23" i="1"/>
  <c r="BX23" i="1"/>
  <c r="BY23" i="1"/>
  <c r="BZ23" i="1"/>
  <c r="BS24" i="1"/>
  <c r="BT24" i="1"/>
  <c r="BU24" i="1"/>
  <c r="BV24" i="1"/>
  <c r="BW24" i="1"/>
  <c r="BX24" i="1"/>
  <c r="BY24" i="1"/>
  <c r="BZ24" i="1"/>
  <c r="BS25" i="1"/>
  <c r="BT25" i="1"/>
  <c r="BU25" i="1"/>
  <c r="BV25" i="1"/>
  <c r="BW25" i="1"/>
  <c r="BX25" i="1"/>
  <c r="BY25" i="1"/>
  <c r="BZ25" i="1"/>
  <c r="BS26" i="1"/>
  <c r="BT26" i="1"/>
  <c r="BU26" i="1"/>
  <c r="BV26" i="1"/>
  <c r="BW26" i="1"/>
  <c r="BX26" i="1"/>
  <c r="BY26" i="1"/>
  <c r="BZ26" i="1"/>
  <c r="BS27" i="1"/>
  <c r="BT27" i="1"/>
  <c r="BU27" i="1"/>
  <c r="BV27" i="1"/>
  <c r="BW27" i="1"/>
  <c r="BX27" i="1"/>
  <c r="BY27" i="1"/>
  <c r="BZ27" i="1"/>
  <c r="BS28" i="1"/>
  <c r="BT28" i="1"/>
  <c r="BU28" i="1"/>
  <c r="BV28" i="1"/>
  <c r="BW28" i="1"/>
  <c r="BX28" i="1"/>
  <c r="BY28" i="1"/>
  <c r="BZ28" i="1"/>
  <c r="BS29" i="1"/>
  <c r="BT29" i="1"/>
  <c r="BU29" i="1"/>
  <c r="BV29" i="1"/>
  <c r="BW29" i="1"/>
  <c r="BX29" i="1"/>
  <c r="BY29" i="1"/>
  <c r="BZ29" i="1"/>
  <c r="BS30" i="1"/>
  <c r="BT30" i="1"/>
  <c r="BU30" i="1"/>
  <c r="BV30" i="1"/>
  <c r="BW30" i="1"/>
  <c r="BX30" i="1"/>
  <c r="BY30" i="1"/>
  <c r="BZ30" i="1"/>
  <c r="BS31" i="1"/>
  <c r="BT31" i="1"/>
  <c r="BU31" i="1"/>
  <c r="BV31" i="1"/>
  <c r="BW31" i="1"/>
  <c r="BX31" i="1"/>
  <c r="BY31" i="1"/>
  <c r="BZ31" i="1"/>
  <c r="BS32" i="1"/>
  <c r="BT32" i="1"/>
  <c r="BU32" i="1"/>
  <c r="BV32" i="1"/>
  <c r="BW32" i="1"/>
  <c r="BX32" i="1"/>
  <c r="BY32" i="1"/>
  <c r="BZ32" i="1"/>
  <c r="BS33" i="1"/>
  <c r="BT33" i="1"/>
  <c r="BU33" i="1"/>
  <c r="BV33" i="1"/>
  <c r="BW33" i="1"/>
  <c r="BX33" i="1"/>
  <c r="BY33" i="1"/>
  <c r="BZ33" i="1"/>
  <c r="BS34" i="1"/>
  <c r="BT34" i="1"/>
  <c r="BU34" i="1"/>
  <c r="BV34" i="1"/>
  <c r="BW34" i="1"/>
  <c r="BX34" i="1"/>
  <c r="BY34" i="1"/>
  <c r="BZ34" i="1"/>
  <c r="BS35" i="1"/>
  <c r="BT35" i="1"/>
  <c r="BU35" i="1"/>
  <c r="BV35" i="1"/>
  <c r="BW35" i="1"/>
  <c r="BX35" i="1"/>
  <c r="BY35" i="1"/>
  <c r="BZ35" i="1"/>
  <c r="BS36" i="1"/>
  <c r="BT36" i="1"/>
  <c r="BU36" i="1"/>
  <c r="BV36" i="1"/>
  <c r="BW36" i="1"/>
  <c r="BX36" i="1"/>
  <c r="BY36" i="1"/>
  <c r="BZ36" i="1"/>
  <c r="BS37" i="1"/>
  <c r="BT37" i="1"/>
  <c r="BU37" i="1"/>
  <c r="BV37" i="1"/>
  <c r="BW37" i="1"/>
  <c r="BX37" i="1"/>
  <c r="BY37" i="1"/>
  <c r="BZ37" i="1"/>
  <c r="BS38" i="1"/>
  <c r="BT38" i="1"/>
  <c r="BU38" i="1"/>
  <c r="BV38" i="1"/>
  <c r="BW38" i="1"/>
  <c r="BX38" i="1"/>
  <c r="BY38" i="1"/>
  <c r="BZ38" i="1"/>
  <c r="BS39" i="1"/>
  <c r="BT39" i="1"/>
  <c r="BU39" i="1"/>
  <c r="BV39" i="1"/>
  <c r="BW39" i="1"/>
  <c r="BX39" i="1"/>
  <c r="BY39" i="1"/>
  <c r="BZ39" i="1"/>
  <c r="BS40" i="1"/>
  <c r="BT40" i="1"/>
  <c r="BU40" i="1"/>
  <c r="BV40" i="1"/>
  <c r="BW40" i="1"/>
  <c r="BX40" i="1"/>
  <c r="BY40" i="1"/>
  <c r="BZ40" i="1"/>
  <c r="BS41" i="1"/>
  <c r="BT41" i="1"/>
  <c r="BU41" i="1"/>
  <c r="BV41" i="1"/>
  <c r="BW41" i="1"/>
  <c r="BX41" i="1"/>
  <c r="BY41" i="1"/>
  <c r="BZ41" i="1"/>
  <c r="BS42" i="1"/>
  <c r="BT42" i="1"/>
  <c r="BU42" i="1"/>
  <c r="BV42" i="1"/>
  <c r="BW42" i="1"/>
  <c r="BX42" i="1"/>
  <c r="BY42" i="1"/>
  <c r="BZ42" i="1"/>
  <c r="BS43" i="1"/>
  <c r="BT43" i="1"/>
  <c r="BU43" i="1"/>
  <c r="BV43" i="1"/>
  <c r="BW43" i="1"/>
  <c r="BX43" i="1"/>
  <c r="BY43" i="1"/>
  <c r="BZ43" i="1"/>
  <c r="BS44" i="1"/>
  <c r="BT44" i="1"/>
  <c r="BU44" i="1"/>
  <c r="BV44" i="1"/>
  <c r="BW44" i="1"/>
  <c r="BX44" i="1"/>
  <c r="BY44" i="1"/>
  <c r="BZ44" i="1"/>
  <c r="BS45" i="1"/>
  <c r="BT45" i="1"/>
  <c r="BU45" i="1"/>
  <c r="BV45" i="1"/>
  <c r="BW45" i="1"/>
  <c r="BX45" i="1"/>
  <c r="BY45" i="1"/>
  <c r="BZ45" i="1"/>
  <c r="BS46" i="1"/>
  <c r="BT46" i="1"/>
  <c r="BU46" i="1"/>
  <c r="BV46" i="1"/>
  <c r="BW46" i="1"/>
  <c r="BX46" i="1"/>
  <c r="BY46" i="1"/>
  <c r="BZ46" i="1"/>
  <c r="BS47" i="1"/>
  <c r="BT47" i="1"/>
  <c r="BU47" i="1"/>
  <c r="BV47" i="1"/>
  <c r="BW47" i="1"/>
  <c r="BX47" i="1"/>
  <c r="BY47" i="1"/>
  <c r="BZ47" i="1"/>
  <c r="BS48" i="1"/>
  <c r="BT48" i="1"/>
  <c r="BU48" i="1"/>
  <c r="BV48" i="1"/>
  <c r="BW48" i="1"/>
  <c r="BX48" i="1"/>
  <c r="BY48" i="1"/>
  <c r="BZ48" i="1"/>
  <c r="BS49" i="1"/>
  <c r="BT49" i="1"/>
  <c r="BU49" i="1"/>
  <c r="BV49" i="1"/>
  <c r="BW49" i="1"/>
  <c r="BX49" i="1"/>
  <c r="BY49" i="1"/>
  <c r="BZ49" i="1"/>
  <c r="BS50" i="1"/>
  <c r="BT50" i="1"/>
  <c r="BU50" i="1"/>
  <c r="BV50" i="1"/>
  <c r="BW50" i="1"/>
  <c r="BX50" i="1"/>
  <c r="BY50" i="1"/>
  <c r="BZ50" i="1"/>
  <c r="BS51" i="1"/>
  <c r="BT51" i="1"/>
  <c r="BU51" i="1"/>
  <c r="BV51" i="1"/>
  <c r="BW51" i="1"/>
  <c r="BX51" i="1"/>
  <c r="BY51" i="1"/>
  <c r="BZ51" i="1"/>
  <c r="BS52" i="1"/>
  <c r="BT52" i="1"/>
  <c r="BU52" i="1"/>
  <c r="BV52" i="1"/>
  <c r="BW52" i="1"/>
  <c r="BX52" i="1"/>
  <c r="BY52" i="1"/>
  <c r="BZ52" i="1"/>
  <c r="BS53" i="1"/>
  <c r="BT53" i="1"/>
  <c r="BU53" i="1"/>
  <c r="BV53" i="1"/>
  <c r="BW53" i="1"/>
  <c r="BX53" i="1"/>
  <c r="BY53" i="1"/>
  <c r="BZ53" i="1"/>
  <c r="BS54" i="1"/>
  <c r="BT54" i="1"/>
  <c r="BU54" i="1"/>
  <c r="BV54" i="1"/>
  <c r="BW54" i="1"/>
  <c r="BX54" i="1"/>
  <c r="BY54" i="1"/>
  <c r="BZ54" i="1"/>
  <c r="BS55" i="1"/>
  <c r="BT55" i="1"/>
  <c r="BU55" i="1"/>
  <c r="BV55" i="1"/>
  <c r="BW55" i="1"/>
  <c r="BX55" i="1"/>
  <c r="BY55" i="1"/>
  <c r="BZ55" i="1"/>
  <c r="BS56" i="1"/>
  <c r="BT56" i="1"/>
  <c r="BU56" i="1"/>
  <c r="BV56" i="1"/>
  <c r="BW56" i="1"/>
  <c r="BX56" i="1"/>
  <c r="BY56" i="1"/>
  <c r="BZ56" i="1"/>
  <c r="BS57" i="1"/>
  <c r="BT57" i="1"/>
  <c r="BU57" i="1"/>
  <c r="BV57" i="1"/>
  <c r="BW57" i="1"/>
  <c r="BX57" i="1"/>
  <c r="BY57" i="1"/>
  <c r="BZ57" i="1"/>
  <c r="BS58" i="1"/>
  <c r="BT58" i="1"/>
  <c r="BU58" i="1"/>
  <c r="BV58" i="1"/>
  <c r="BW58" i="1"/>
  <c r="BX58" i="1"/>
  <c r="BY58" i="1"/>
  <c r="BZ58" i="1"/>
  <c r="BS59" i="1"/>
  <c r="BT59" i="1"/>
  <c r="BU59" i="1"/>
  <c r="BV59" i="1"/>
  <c r="BW59" i="1"/>
  <c r="BX59" i="1"/>
  <c r="BY59" i="1"/>
  <c r="BZ59" i="1"/>
  <c r="BS60" i="1"/>
  <c r="BT60" i="1"/>
  <c r="BU60" i="1"/>
  <c r="BV60" i="1"/>
  <c r="BW60" i="1"/>
  <c r="BX60" i="1"/>
  <c r="BY60" i="1"/>
  <c r="BZ60" i="1"/>
  <c r="BS61" i="1"/>
  <c r="BT61" i="1"/>
  <c r="BU61" i="1"/>
  <c r="BV61" i="1"/>
  <c r="BW61" i="1"/>
  <c r="BX61" i="1"/>
  <c r="BY61" i="1"/>
  <c r="BZ61" i="1"/>
  <c r="BS62" i="1"/>
  <c r="BT62" i="1"/>
  <c r="BU62" i="1"/>
  <c r="BV62" i="1"/>
  <c r="BW62" i="1"/>
  <c r="BX62" i="1"/>
  <c r="BY62" i="1"/>
  <c r="BZ62" i="1"/>
  <c r="BS63" i="1"/>
  <c r="BT63" i="1"/>
  <c r="BU63" i="1"/>
  <c r="BV63" i="1"/>
  <c r="BW63" i="1"/>
  <c r="BX63" i="1"/>
  <c r="BY63" i="1"/>
  <c r="BZ63" i="1"/>
  <c r="BS64" i="1"/>
  <c r="BT64" i="1"/>
  <c r="BU64" i="1"/>
  <c r="BV64" i="1"/>
  <c r="BW64" i="1"/>
  <c r="BX64" i="1"/>
  <c r="BY64" i="1"/>
  <c r="BZ64" i="1"/>
  <c r="BS65" i="1"/>
  <c r="BT65" i="1"/>
  <c r="BU65" i="1"/>
  <c r="BV65" i="1"/>
  <c r="BW65" i="1"/>
  <c r="BX65" i="1"/>
  <c r="BY65" i="1"/>
  <c r="BZ65" i="1"/>
  <c r="BS66" i="1"/>
  <c r="BT66" i="1"/>
  <c r="BU66" i="1"/>
  <c r="BV66" i="1"/>
  <c r="BW66" i="1"/>
  <c r="BX66" i="1"/>
  <c r="BY66" i="1"/>
  <c r="BZ66" i="1"/>
  <c r="BS67" i="1"/>
  <c r="BT67" i="1"/>
  <c r="BU67" i="1"/>
  <c r="BV67" i="1"/>
  <c r="BW67" i="1"/>
  <c r="BX67" i="1"/>
  <c r="BY67" i="1"/>
  <c r="BZ67" i="1"/>
  <c r="BS68" i="1"/>
  <c r="BT68" i="1"/>
  <c r="BU68" i="1"/>
  <c r="BV68" i="1"/>
  <c r="BW68" i="1"/>
  <c r="BX68" i="1"/>
  <c r="BY68" i="1"/>
  <c r="BZ68" i="1"/>
  <c r="BS69" i="1"/>
  <c r="BT69" i="1"/>
  <c r="BU69" i="1"/>
  <c r="BV69" i="1"/>
  <c r="BW69" i="1"/>
  <c r="BX69" i="1"/>
  <c r="BY69" i="1"/>
  <c r="BZ69" i="1"/>
  <c r="BS70" i="1"/>
  <c r="BT70" i="1"/>
  <c r="BU70" i="1"/>
  <c r="BV70" i="1"/>
  <c r="BW70" i="1"/>
  <c r="BX70" i="1"/>
  <c r="BY70" i="1"/>
  <c r="BZ70" i="1"/>
  <c r="BS71" i="1"/>
  <c r="BT71" i="1"/>
  <c r="BU71" i="1"/>
  <c r="BV71" i="1"/>
  <c r="BW71" i="1"/>
  <c r="BX71" i="1"/>
  <c r="BY71" i="1"/>
  <c r="BZ71" i="1"/>
  <c r="BS72" i="1"/>
  <c r="BT72" i="1"/>
  <c r="BU72" i="1"/>
  <c r="BV72" i="1"/>
  <c r="BW72" i="1"/>
  <c r="BX72" i="1"/>
  <c r="BY72" i="1"/>
  <c r="BZ72" i="1"/>
  <c r="BS73" i="1"/>
  <c r="BT73" i="1"/>
  <c r="BU73" i="1"/>
  <c r="BV73" i="1"/>
  <c r="BW73" i="1"/>
  <c r="BX73" i="1"/>
  <c r="BY73" i="1"/>
  <c r="BZ73" i="1"/>
  <c r="BS74" i="1"/>
  <c r="BT74" i="1"/>
  <c r="BU74" i="1"/>
  <c r="BV74" i="1"/>
  <c r="BW74" i="1"/>
  <c r="BX74" i="1"/>
  <c r="BY74" i="1"/>
  <c r="BZ74" i="1"/>
  <c r="BS75" i="1"/>
  <c r="BT75" i="1"/>
  <c r="BU75" i="1"/>
  <c r="BV75" i="1"/>
  <c r="BW75" i="1"/>
  <c r="BX75" i="1"/>
  <c r="BY75" i="1"/>
  <c r="BZ75" i="1"/>
  <c r="BS76" i="1"/>
  <c r="BT76" i="1"/>
  <c r="BU76" i="1"/>
  <c r="BV76" i="1"/>
  <c r="BW76" i="1"/>
  <c r="BX76" i="1"/>
  <c r="BY76" i="1"/>
  <c r="BZ76" i="1"/>
  <c r="BS77" i="1"/>
  <c r="BT77" i="1"/>
  <c r="BU77" i="1"/>
  <c r="BV77" i="1"/>
  <c r="BW77" i="1"/>
  <c r="BX77" i="1"/>
  <c r="BY77" i="1"/>
  <c r="BZ77" i="1"/>
  <c r="BS78" i="1"/>
  <c r="BT78" i="1"/>
  <c r="BU78" i="1"/>
  <c r="BV78" i="1"/>
  <c r="BW78" i="1"/>
  <c r="BX78" i="1"/>
  <c r="BY78" i="1"/>
  <c r="BZ78" i="1"/>
  <c r="BS79" i="1"/>
  <c r="BT79" i="1"/>
  <c r="BU79" i="1"/>
  <c r="BV79" i="1"/>
  <c r="BW79" i="1"/>
  <c r="BX79" i="1"/>
  <c r="BY79" i="1"/>
  <c r="BZ79" i="1"/>
  <c r="BS80" i="1"/>
  <c r="BT80" i="1"/>
  <c r="BU80" i="1"/>
  <c r="BV80" i="1"/>
  <c r="BW80" i="1"/>
  <c r="BX80" i="1"/>
  <c r="BY80" i="1"/>
  <c r="BZ80" i="1"/>
  <c r="BS81" i="1"/>
  <c r="BT81" i="1"/>
  <c r="BU81" i="1"/>
  <c r="BV81" i="1"/>
  <c r="BW81" i="1"/>
  <c r="BX81" i="1"/>
  <c r="BY81" i="1"/>
  <c r="BZ81" i="1"/>
  <c r="BS82" i="1"/>
  <c r="BT82" i="1"/>
  <c r="BU82" i="1"/>
  <c r="BV82" i="1"/>
  <c r="BW82" i="1"/>
  <c r="BX82" i="1"/>
  <c r="BY82" i="1"/>
  <c r="BZ82" i="1"/>
  <c r="BS83" i="1"/>
  <c r="BT83" i="1"/>
  <c r="BU83" i="1"/>
  <c r="BV83" i="1"/>
  <c r="BW83" i="1"/>
  <c r="BX83" i="1"/>
  <c r="BY83" i="1"/>
  <c r="BZ83" i="1"/>
  <c r="BS84" i="1"/>
  <c r="BT84" i="1"/>
  <c r="BU84" i="1"/>
  <c r="BV84" i="1"/>
  <c r="BW84" i="1"/>
  <c r="BX84" i="1"/>
  <c r="BY84" i="1"/>
  <c r="BZ84" i="1"/>
  <c r="BS85" i="1"/>
  <c r="BT85" i="1"/>
  <c r="BU85" i="1"/>
  <c r="BV85" i="1"/>
  <c r="BW85" i="1"/>
  <c r="BX85" i="1"/>
  <c r="BY85" i="1"/>
  <c r="BZ85" i="1"/>
  <c r="BS86" i="1"/>
  <c r="BT86" i="1"/>
  <c r="BU86" i="1"/>
  <c r="BV86" i="1"/>
  <c r="BW86" i="1"/>
  <c r="BX86" i="1"/>
  <c r="BY86" i="1"/>
  <c r="BZ86" i="1"/>
  <c r="BS87" i="1"/>
  <c r="BT87" i="1"/>
  <c r="BU87" i="1"/>
  <c r="BV87" i="1"/>
  <c r="BW87" i="1"/>
  <c r="BX87" i="1"/>
  <c r="BY87" i="1"/>
  <c r="BZ87" i="1"/>
  <c r="BS88" i="1"/>
  <c r="BT88" i="1"/>
  <c r="BU88" i="1"/>
  <c r="BV88" i="1"/>
  <c r="BW88" i="1"/>
  <c r="BX88" i="1"/>
  <c r="BY88" i="1"/>
  <c r="BZ88" i="1"/>
  <c r="BS89" i="1"/>
  <c r="BT89" i="1"/>
  <c r="BU89" i="1"/>
  <c r="BV89" i="1"/>
  <c r="BW89" i="1"/>
  <c r="BX89" i="1"/>
  <c r="BY89" i="1"/>
  <c r="BZ89" i="1"/>
  <c r="BS90" i="1"/>
  <c r="BT90" i="1"/>
  <c r="BU90" i="1"/>
  <c r="BV90" i="1"/>
  <c r="BW90" i="1"/>
  <c r="BX90" i="1"/>
  <c r="BY90" i="1"/>
  <c r="BZ90" i="1"/>
  <c r="BS91" i="1"/>
  <c r="BT91" i="1"/>
  <c r="BU91" i="1"/>
  <c r="BV91" i="1"/>
  <c r="BW91" i="1"/>
  <c r="BX91" i="1"/>
  <c r="BY91" i="1"/>
  <c r="BZ91" i="1"/>
  <c r="BS92" i="1"/>
  <c r="BT92" i="1"/>
  <c r="BU92" i="1"/>
  <c r="BV92" i="1"/>
  <c r="BW92" i="1"/>
  <c r="BX92" i="1"/>
  <c r="BY92" i="1"/>
  <c r="BZ92" i="1"/>
  <c r="BS93" i="1"/>
  <c r="BT93" i="1"/>
  <c r="BU93" i="1"/>
  <c r="BV93" i="1"/>
  <c r="BW93" i="1"/>
  <c r="BX93" i="1"/>
  <c r="BY93" i="1"/>
  <c r="BZ93" i="1"/>
  <c r="BS94" i="1"/>
  <c r="BT94" i="1"/>
  <c r="BU94" i="1"/>
  <c r="BV94" i="1"/>
  <c r="BW94" i="1"/>
  <c r="BX94" i="1"/>
  <c r="BY94" i="1"/>
  <c r="BZ94" i="1"/>
  <c r="BS95" i="1"/>
  <c r="BT95" i="1"/>
  <c r="BU95" i="1"/>
  <c r="BV95" i="1"/>
  <c r="BW95" i="1"/>
  <c r="BX95" i="1"/>
  <c r="BY95" i="1"/>
  <c r="BZ95" i="1"/>
  <c r="BS96" i="1"/>
  <c r="BT96" i="1"/>
  <c r="BU96" i="1"/>
  <c r="BV96" i="1"/>
  <c r="BW96" i="1"/>
  <c r="BX96" i="1"/>
  <c r="BY96" i="1"/>
  <c r="BZ96" i="1"/>
  <c r="BS97" i="1"/>
  <c r="BT97" i="1"/>
  <c r="BU97" i="1"/>
  <c r="BV97" i="1"/>
  <c r="BW97" i="1"/>
  <c r="BX97" i="1"/>
  <c r="BY97" i="1"/>
  <c r="BZ97" i="1"/>
  <c r="BS98" i="1"/>
  <c r="BT98" i="1"/>
  <c r="BU98" i="1"/>
  <c r="BV98" i="1"/>
  <c r="BW98" i="1"/>
  <c r="BX98" i="1"/>
  <c r="BY98" i="1"/>
  <c r="BZ98" i="1"/>
  <c r="BS99" i="1"/>
  <c r="BT99" i="1"/>
  <c r="BU99" i="1"/>
  <c r="BV99" i="1"/>
  <c r="BW99" i="1"/>
  <c r="BX99" i="1"/>
  <c r="BY99" i="1"/>
  <c r="BZ99" i="1"/>
  <c r="BS100" i="1"/>
  <c r="BT100" i="1"/>
  <c r="BU100" i="1"/>
  <c r="BV100" i="1"/>
  <c r="BW100" i="1"/>
  <c r="BX100" i="1"/>
  <c r="BY100" i="1"/>
  <c r="BZ100" i="1"/>
  <c r="BS101" i="1"/>
  <c r="BT101" i="1"/>
  <c r="BU101" i="1"/>
  <c r="BV101" i="1"/>
  <c r="BW101" i="1"/>
  <c r="BX101" i="1"/>
  <c r="BY101" i="1"/>
  <c r="BZ101" i="1"/>
  <c r="BS102" i="1"/>
  <c r="BT102" i="1"/>
  <c r="BU102" i="1"/>
  <c r="BV102" i="1"/>
  <c r="BW102" i="1"/>
  <c r="BX102" i="1"/>
  <c r="BY102" i="1"/>
  <c r="BZ102" i="1"/>
  <c r="BS103" i="1"/>
  <c r="BT103" i="1"/>
  <c r="BU103" i="1"/>
  <c r="BV103" i="1"/>
  <c r="BW103" i="1"/>
  <c r="BX103" i="1"/>
  <c r="BY103" i="1"/>
  <c r="BZ103" i="1"/>
  <c r="BS104" i="1"/>
  <c r="BT104" i="1"/>
  <c r="BU104" i="1"/>
  <c r="BV104" i="1"/>
  <c r="BW104" i="1"/>
  <c r="BX104" i="1"/>
  <c r="BY104" i="1"/>
  <c r="BZ104" i="1"/>
  <c r="BS105" i="1"/>
  <c r="BT105" i="1"/>
  <c r="BU105" i="1"/>
  <c r="BV105" i="1"/>
  <c r="BW105" i="1"/>
  <c r="BX105" i="1"/>
  <c r="BY105" i="1"/>
  <c r="BZ105" i="1"/>
  <c r="BS106" i="1"/>
  <c r="BT106" i="1"/>
  <c r="BU106" i="1"/>
  <c r="BV106" i="1"/>
  <c r="BW106" i="1"/>
  <c r="BX106" i="1"/>
  <c r="BY106" i="1"/>
  <c r="BZ106" i="1"/>
  <c r="BS107" i="1"/>
  <c r="BT107" i="1"/>
  <c r="BU107" i="1"/>
  <c r="BV107" i="1"/>
  <c r="BW107" i="1"/>
  <c r="BX107" i="1"/>
  <c r="BY107" i="1"/>
  <c r="BZ107" i="1"/>
  <c r="BS108" i="1"/>
  <c r="BT108" i="1"/>
  <c r="BU108" i="1"/>
  <c r="BV108" i="1"/>
  <c r="BW108" i="1"/>
  <c r="BX108" i="1"/>
  <c r="BY108" i="1"/>
  <c r="BZ108" i="1"/>
  <c r="BS109" i="1"/>
  <c r="BT109" i="1"/>
  <c r="BU109" i="1"/>
  <c r="BV109" i="1"/>
  <c r="BW109" i="1"/>
  <c r="BX109" i="1"/>
  <c r="BY109" i="1"/>
  <c r="BZ109" i="1"/>
  <c r="BS110" i="1"/>
  <c r="BT110" i="1"/>
  <c r="BU110" i="1"/>
  <c r="BV110" i="1"/>
  <c r="BW110" i="1"/>
  <c r="BX110" i="1"/>
  <c r="BY110" i="1"/>
  <c r="BZ110" i="1"/>
  <c r="BS111" i="1"/>
  <c r="BT111" i="1"/>
  <c r="BU111" i="1"/>
  <c r="BV111" i="1"/>
  <c r="BW111" i="1"/>
  <c r="BX111" i="1"/>
  <c r="BY111" i="1"/>
  <c r="BZ111" i="1"/>
  <c r="BS112" i="1"/>
  <c r="BT112" i="1"/>
  <c r="BU112" i="1"/>
  <c r="BV112" i="1"/>
  <c r="BW112" i="1"/>
  <c r="BX112" i="1"/>
  <c r="BY112" i="1"/>
  <c r="BZ112" i="1"/>
  <c r="BS113" i="1"/>
  <c r="BT113" i="1"/>
  <c r="BU113" i="1"/>
  <c r="BV113" i="1"/>
  <c r="BW113" i="1"/>
  <c r="BX113" i="1"/>
  <c r="BY113" i="1"/>
  <c r="BZ113" i="1"/>
  <c r="BS114" i="1"/>
  <c r="BT114" i="1"/>
  <c r="BU114" i="1"/>
  <c r="BV114" i="1"/>
  <c r="BW114" i="1"/>
  <c r="BX114" i="1"/>
  <c r="BY114" i="1"/>
  <c r="BZ114" i="1"/>
  <c r="BS115" i="1"/>
  <c r="BT115" i="1"/>
  <c r="BU115" i="1"/>
  <c r="BV115" i="1"/>
  <c r="BW115" i="1"/>
  <c r="BX115" i="1"/>
  <c r="BY115" i="1"/>
  <c r="BZ115" i="1"/>
  <c r="BS116" i="1"/>
  <c r="BT116" i="1"/>
  <c r="BU116" i="1"/>
  <c r="BV116" i="1"/>
  <c r="BW116" i="1"/>
  <c r="BX116" i="1"/>
  <c r="BY116" i="1"/>
  <c r="BZ116" i="1"/>
  <c r="BS117" i="1"/>
  <c r="BT117" i="1"/>
  <c r="BU117" i="1"/>
  <c r="BV117" i="1"/>
  <c r="BW117" i="1"/>
  <c r="BX117" i="1"/>
  <c r="BY117" i="1"/>
  <c r="BZ117" i="1"/>
  <c r="BS118" i="1"/>
  <c r="BT118" i="1"/>
  <c r="BU118" i="1"/>
  <c r="BV118" i="1"/>
  <c r="BW118" i="1"/>
  <c r="BX118" i="1"/>
  <c r="BY118" i="1"/>
  <c r="BZ118" i="1"/>
  <c r="BS119" i="1"/>
  <c r="BT119" i="1"/>
  <c r="BU119" i="1"/>
  <c r="BV119" i="1"/>
  <c r="BW119" i="1"/>
  <c r="BX119" i="1"/>
  <c r="BY119" i="1"/>
  <c r="BZ119" i="1"/>
  <c r="BS120" i="1"/>
  <c r="BT120" i="1"/>
  <c r="BU120" i="1"/>
  <c r="BV120" i="1"/>
  <c r="BW120" i="1"/>
  <c r="BX120" i="1"/>
  <c r="BY120" i="1"/>
  <c r="BZ120" i="1"/>
  <c r="BS121" i="1"/>
  <c r="BT121" i="1"/>
  <c r="BU121" i="1"/>
  <c r="BV121" i="1"/>
  <c r="BW121" i="1"/>
  <c r="BX121" i="1"/>
  <c r="BY121" i="1"/>
  <c r="BZ121" i="1"/>
  <c r="BS122" i="1"/>
  <c r="BT122" i="1"/>
  <c r="BU122" i="1"/>
  <c r="BV122" i="1"/>
  <c r="BW122" i="1"/>
  <c r="BX122" i="1"/>
  <c r="BY122" i="1"/>
  <c r="BZ122" i="1"/>
  <c r="BS123" i="1"/>
  <c r="BT123" i="1"/>
  <c r="BU123" i="1"/>
  <c r="BV123" i="1"/>
  <c r="BW123" i="1"/>
  <c r="BX123" i="1"/>
  <c r="BY123" i="1"/>
  <c r="BZ123" i="1"/>
  <c r="BS124" i="1"/>
  <c r="BT124" i="1"/>
  <c r="BU124" i="1"/>
  <c r="BV124" i="1"/>
  <c r="BW124" i="1"/>
  <c r="BX124" i="1"/>
  <c r="BY124" i="1"/>
  <c r="BZ124" i="1"/>
  <c r="BS125" i="1"/>
  <c r="BT125" i="1"/>
  <c r="BU125" i="1"/>
  <c r="BV125" i="1"/>
  <c r="BW125" i="1"/>
  <c r="BX125" i="1"/>
  <c r="BY125" i="1"/>
  <c r="BZ125" i="1"/>
  <c r="BS126" i="1"/>
  <c r="BT126" i="1"/>
  <c r="BU126" i="1"/>
  <c r="BV126" i="1"/>
  <c r="BW126" i="1"/>
  <c r="BX126" i="1"/>
  <c r="BY126" i="1"/>
  <c r="BZ126" i="1"/>
  <c r="BS127" i="1"/>
  <c r="BT127" i="1"/>
  <c r="BU127" i="1"/>
  <c r="BV127" i="1"/>
  <c r="BW127" i="1"/>
  <c r="BX127" i="1"/>
  <c r="BY127" i="1"/>
  <c r="BZ127" i="1"/>
  <c r="BS128" i="1"/>
  <c r="BT128" i="1"/>
  <c r="BU128" i="1"/>
  <c r="BV128" i="1"/>
  <c r="BW128" i="1"/>
  <c r="BX128" i="1"/>
  <c r="BY128" i="1"/>
  <c r="BZ128" i="1"/>
  <c r="BS129" i="1"/>
  <c r="BT129" i="1"/>
  <c r="BU129" i="1"/>
  <c r="BV129" i="1"/>
  <c r="BW129" i="1"/>
  <c r="BX129" i="1"/>
  <c r="BY129" i="1"/>
  <c r="BZ129" i="1"/>
  <c r="BS130" i="1"/>
  <c r="BT130" i="1"/>
  <c r="BU130" i="1"/>
  <c r="BV130" i="1"/>
  <c r="BW130" i="1"/>
  <c r="BX130" i="1"/>
  <c r="BY130" i="1"/>
  <c r="BZ130" i="1"/>
  <c r="BS131" i="1"/>
  <c r="BT131" i="1"/>
  <c r="BU131" i="1"/>
  <c r="BV131" i="1"/>
  <c r="BW131" i="1"/>
  <c r="BX131" i="1"/>
  <c r="BY131" i="1"/>
  <c r="BZ131" i="1"/>
  <c r="BS132" i="1"/>
  <c r="BT132" i="1"/>
  <c r="BU132" i="1"/>
  <c r="BV132" i="1"/>
  <c r="BW132" i="1"/>
  <c r="BX132" i="1"/>
  <c r="BY132" i="1"/>
  <c r="BZ132" i="1"/>
  <c r="BS133" i="1"/>
  <c r="BT133" i="1"/>
  <c r="BU133" i="1"/>
  <c r="BV133" i="1"/>
  <c r="BW133" i="1"/>
  <c r="BX133" i="1"/>
  <c r="BY133" i="1"/>
  <c r="BZ133" i="1"/>
  <c r="BS134" i="1"/>
  <c r="BT134" i="1"/>
  <c r="BU134" i="1"/>
  <c r="BV134" i="1"/>
  <c r="BW134" i="1"/>
  <c r="BX134" i="1"/>
  <c r="BY134" i="1"/>
  <c r="BZ134" i="1"/>
  <c r="BS135" i="1"/>
  <c r="BT135" i="1"/>
  <c r="BU135" i="1"/>
  <c r="BV135" i="1"/>
  <c r="BW135" i="1"/>
  <c r="BX135" i="1"/>
  <c r="BY135" i="1"/>
  <c r="BZ135" i="1"/>
  <c r="BS136" i="1"/>
  <c r="BT136" i="1"/>
  <c r="BU136" i="1"/>
  <c r="BV136" i="1"/>
  <c r="BW136" i="1"/>
  <c r="BX136" i="1"/>
  <c r="BY136" i="1"/>
  <c r="BZ136" i="1"/>
  <c r="BS137" i="1"/>
  <c r="BT137" i="1"/>
  <c r="BU137" i="1"/>
  <c r="BV137" i="1"/>
  <c r="BW137" i="1"/>
  <c r="BX137" i="1"/>
  <c r="BY137" i="1"/>
  <c r="BZ137" i="1"/>
  <c r="BS138" i="1"/>
  <c r="BT138" i="1"/>
  <c r="BU138" i="1"/>
  <c r="BV138" i="1"/>
  <c r="BW138" i="1"/>
  <c r="BX138" i="1"/>
  <c r="BY138" i="1"/>
  <c r="BZ138" i="1"/>
  <c r="BS139" i="1"/>
  <c r="BT139" i="1"/>
  <c r="BU139" i="1"/>
  <c r="BV139" i="1"/>
  <c r="BW139" i="1"/>
  <c r="BX139" i="1"/>
  <c r="BY139" i="1"/>
  <c r="BZ139" i="1"/>
  <c r="BS140" i="1"/>
  <c r="BT140" i="1"/>
  <c r="BU140" i="1"/>
  <c r="BV140" i="1"/>
  <c r="BW140" i="1"/>
  <c r="BX140" i="1"/>
  <c r="BY140" i="1"/>
  <c r="BZ140" i="1"/>
  <c r="BS141" i="1"/>
  <c r="BT141" i="1"/>
  <c r="BU141" i="1"/>
  <c r="BV141" i="1"/>
  <c r="BW141" i="1"/>
  <c r="BX141" i="1"/>
  <c r="BY141" i="1"/>
  <c r="BZ141" i="1"/>
  <c r="BS142" i="1"/>
  <c r="BT142" i="1"/>
  <c r="BU142" i="1"/>
  <c r="BV142" i="1"/>
  <c r="BW142" i="1"/>
  <c r="BX142" i="1"/>
  <c r="BY142" i="1"/>
  <c r="BZ142" i="1"/>
  <c r="BS143" i="1"/>
  <c r="BT143" i="1"/>
  <c r="BU143" i="1"/>
  <c r="BV143" i="1"/>
  <c r="BW143" i="1"/>
  <c r="BX143" i="1"/>
  <c r="BY143" i="1"/>
  <c r="BZ143" i="1"/>
  <c r="BS144" i="1"/>
  <c r="BT144" i="1"/>
  <c r="BU144" i="1"/>
  <c r="BV144" i="1"/>
  <c r="BW144" i="1"/>
  <c r="BX144" i="1"/>
  <c r="BY144" i="1"/>
  <c r="BZ144" i="1"/>
  <c r="BS145" i="1"/>
  <c r="BT145" i="1"/>
  <c r="BU145" i="1"/>
  <c r="BV145" i="1"/>
  <c r="BW145" i="1"/>
  <c r="BX145" i="1"/>
  <c r="BY145" i="1"/>
  <c r="BZ145" i="1"/>
  <c r="BS146" i="1"/>
  <c r="BT146" i="1"/>
  <c r="BU146" i="1"/>
  <c r="BV146" i="1"/>
  <c r="BW146" i="1"/>
  <c r="BX146" i="1"/>
  <c r="BY146" i="1"/>
  <c r="BZ146" i="1"/>
  <c r="BS147" i="1"/>
  <c r="BT147" i="1"/>
  <c r="BU147" i="1"/>
  <c r="BV147" i="1"/>
  <c r="BW147" i="1"/>
  <c r="BX147" i="1"/>
  <c r="BY147" i="1"/>
  <c r="BZ147" i="1"/>
  <c r="BS148" i="1"/>
  <c r="BT148" i="1"/>
  <c r="BU148" i="1"/>
  <c r="BV148" i="1"/>
  <c r="BW148" i="1"/>
  <c r="BX148" i="1"/>
  <c r="BY148" i="1"/>
  <c r="BZ148" i="1"/>
  <c r="BS149" i="1"/>
  <c r="BT149" i="1"/>
  <c r="BU149" i="1"/>
  <c r="BV149" i="1"/>
  <c r="BW149" i="1"/>
  <c r="BX149" i="1"/>
  <c r="BY149" i="1"/>
  <c r="BZ149" i="1"/>
  <c r="BS150" i="1"/>
  <c r="BT150" i="1"/>
  <c r="BU150" i="1"/>
  <c r="BV150" i="1"/>
  <c r="BW150" i="1"/>
  <c r="BX150" i="1"/>
  <c r="BY150" i="1"/>
  <c r="BZ150" i="1"/>
  <c r="BS151" i="1"/>
  <c r="BT151" i="1"/>
  <c r="BU151" i="1"/>
  <c r="BV151" i="1"/>
  <c r="BW151" i="1"/>
  <c r="BX151" i="1"/>
  <c r="BY151" i="1"/>
  <c r="BZ151" i="1"/>
  <c r="BS152" i="1"/>
  <c r="BT152" i="1"/>
  <c r="BU152" i="1"/>
  <c r="BV152" i="1"/>
  <c r="BW152" i="1"/>
  <c r="BX152" i="1"/>
  <c r="BY152" i="1"/>
  <c r="BZ152" i="1"/>
  <c r="BS153" i="1"/>
  <c r="BT153" i="1"/>
  <c r="BU153" i="1"/>
  <c r="BV153" i="1"/>
  <c r="BW153" i="1"/>
  <c r="BX153" i="1"/>
  <c r="BY153" i="1"/>
  <c r="BZ153" i="1"/>
  <c r="BS154" i="1"/>
  <c r="BT154" i="1"/>
  <c r="BU154" i="1"/>
  <c r="BV154" i="1"/>
  <c r="BW154" i="1"/>
  <c r="BX154" i="1"/>
  <c r="BY154" i="1"/>
  <c r="BZ154" i="1"/>
  <c r="BS155" i="1"/>
  <c r="BT155" i="1"/>
  <c r="BU155" i="1"/>
  <c r="BV155" i="1"/>
  <c r="BW155" i="1"/>
  <c r="BX155" i="1"/>
  <c r="BY155" i="1"/>
  <c r="BZ155" i="1"/>
  <c r="BS156" i="1"/>
  <c r="BT156" i="1"/>
  <c r="BU156" i="1"/>
  <c r="BV156" i="1"/>
  <c r="BW156" i="1"/>
  <c r="BX156" i="1"/>
  <c r="BY156" i="1"/>
  <c r="BZ156" i="1"/>
  <c r="BS157" i="1"/>
  <c r="BT157" i="1"/>
  <c r="BU157" i="1"/>
  <c r="BV157" i="1"/>
  <c r="BW157" i="1"/>
  <c r="BX157" i="1"/>
  <c r="BY157" i="1"/>
  <c r="BZ157" i="1"/>
  <c r="BS158" i="1"/>
  <c r="BT158" i="1"/>
  <c r="BU158" i="1"/>
  <c r="BV158" i="1"/>
  <c r="BW158" i="1"/>
  <c r="BX158" i="1"/>
  <c r="BY158" i="1"/>
  <c r="BZ158" i="1"/>
  <c r="BS159" i="1"/>
  <c r="BT159" i="1"/>
  <c r="BU159" i="1"/>
  <c r="BV159" i="1"/>
  <c r="BW159" i="1"/>
  <c r="BX159" i="1"/>
  <c r="BY159" i="1"/>
  <c r="BZ159" i="1"/>
  <c r="BS160" i="1"/>
  <c r="BT160" i="1"/>
  <c r="BU160" i="1"/>
  <c r="BV160" i="1"/>
  <c r="BW160" i="1"/>
  <c r="BX160" i="1"/>
  <c r="BY160" i="1"/>
  <c r="BZ160" i="1"/>
  <c r="BS161" i="1"/>
  <c r="BT161" i="1"/>
  <c r="BU161" i="1"/>
  <c r="BV161" i="1"/>
  <c r="BW161" i="1"/>
  <c r="BX161" i="1"/>
  <c r="BY161" i="1"/>
  <c r="BZ161" i="1"/>
  <c r="BS162" i="1"/>
  <c r="BT162" i="1"/>
  <c r="BU162" i="1"/>
  <c r="BV162" i="1"/>
  <c r="BW162" i="1"/>
  <c r="BX162" i="1"/>
  <c r="BY162" i="1"/>
  <c r="BZ162" i="1"/>
  <c r="BS163" i="1"/>
  <c r="BT163" i="1"/>
  <c r="BU163" i="1"/>
  <c r="BV163" i="1"/>
  <c r="BW163" i="1"/>
  <c r="BX163" i="1"/>
  <c r="BY163" i="1"/>
  <c r="BZ163" i="1"/>
  <c r="BS164" i="1"/>
  <c r="BT164" i="1"/>
  <c r="BU164" i="1"/>
  <c r="BV164" i="1"/>
  <c r="BW164" i="1"/>
  <c r="BX164" i="1"/>
  <c r="BY164" i="1"/>
  <c r="BZ164" i="1"/>
  <c r="BS165" i="1"/>
  <c r="BT165" i="1"/>
  <c r="BU165" i="1"/>
  <c r="BV165" i="1"/>
  <c r="BW165" i="1"/>
  <c r="BX165" i="1"/>
  <c r="BY165" i="1"/>
  <c r="BZ165" i="1"/>
  <c r="BS166" i="1"/>
  <c r="BT166" i="1"/>
  <c r="BU166" i="1"/>
  <c r="BV166" i="1"/>
  <c r="BW166" i="1"/>
  <c r="BX166" i="1"/>
  <c r="BY166" i="1"/>
  <c r="BZ166" i="1"/>
  <c r="BS167" i="1"/>
  <c r="BT167" i="1"/>
  <c r="BU167" i="1"/>
  <c r="BV167" i="1"/>
  <c r="BW167" i="1"/>
  <c r="BX167" i="1"/>
  <c r="BY167" i="1"/>
  <c r="BZ167" i="1"/>
  <c r="BS168" i="1"/>
  <c r="BT168" i="1"/>
  <c r="BU168" i="1"/>
  <c r="BV168" i="1"/>
  <c r="BW168" i="1"/>
  <c r="BX168" i="1"/>
  <c r="BY168" i="1"/>
  <c r="BZ168" i="1"/>
  <c r="BS169" i="1"/>
  <c r="BT169" i="1"/>
  <c r="BU169" i="1"/>
  <c r="BV169" i="1"/>
  <c r="BW169" i="1"/>
  <c r="BX169" i="1"/>
  <c r="BY169" i="1"/>
  <c r="BZ169" i="1"/>
  <c r="BS170" i="1"/>
  <c r="BT170" i="1"/>
  <c r="BU170" i="1"/>
  <c r="BV170" i="1"/>
  <c r="BW170" i="1"/>
  <c r="BX170" i="1"/>
  <c r="BY170" i="1"/>
  <c r="BZ170" i="1"/>
  <c r="BS171" i="1"/>
  <c r="BT171" i="1"/>
  <c r="BU171" i="1"/>
  <c r="BV171" i="1"/>
  <c r="BW171" i="1"/>
  <c r="BX171" i="1"/>
  <c r="BY171" i="1"/>
  <c r="BZ171" i="1"/>
  <c r="BS172" i="1"/>
  <c r="BT172" i="1"/>
  <c r="BU172" i="1"/>
  <c r="BV172" i="1"/>
  <c r="BW172" i="1"/>
  <c r="BX172" i="1"/>
  <c r="BY172" i="1"/>
  <c r="BZ172" i="1"/>
  <c r="BS173" i="1"/>
  <c r="BT173" i="1"/>
  <c r="BU173" i="1"/>
  <c r="BV173" i="1"/>
  <c r="BW173" i="1"/>
  <c r="BX173" i="1"/>
  <c r="BY173" i="1"/>
  <c r="BZ173" i="1"/>
  <c r="BS174" i="1"/>
  <c r="BT174" i="1"/>
  <c r="BU174" i="1"/>
  <c r="BV174" i="1"/>
  <c r="BW174" i="1"/>
  <c r="BX174" i="1"/>
  <c r="BY174" i="1"/>
  <c r="BZ174" i="1"/>
  <c r="BS175" i="1"/>
  <c r="BT175" i="1"/>
  <c r="BU175" i="1"/>
  <c r="BV175" i="1"/>
  <c r="BW175" i="1"/>
  <c r="BX175" i="1"/>
  <c r="BY175" i="1"/>
  <c r="BZ175" i="1"/>
  <c r="BS176" i="1"/>
  <c r="BT176" i="1"/>
  <c r="BU176" i="1"/>
  <c r="BV176" i="1"/>
  <c r="BW176" i="1"/>
  <c r="BX176" i="1"/>
  <c r="BY176" i="1"/>
  <c r="BZ176" i="1"/>
  <c r="BS177" i="1"/>
  <c r="BT177" i="1"/>
  <c r="BU177" i="1"/>
  <c r="BV177" i="1"/>
  <c r="BW177" i="1"/>
  <c r="BX177" i="1"/>
  <c r="BY177" i="1"/>
  <c r="BZ177" i="1"/>
  <c r="BS178" i="1"/>
  <c r="BT178" i="1"/>
  <c r="BU178" i="1"/>
  <c r="BV178" i="1"/>
  <c r="BW178" i="1"/>
  <c r="BX178" i="1"/>
  <c r="BY178" i="1"/>
  <c r="BZ178" i="1"/>
  <c r="BS179" i="1"/>
  <c r="BT179" i="1"/>
  <c r="BU179" i="1"/>
  <c r="BV179" i="1"/>
  <c r="BW179" i="1"/>
  <c r="BX179" i="1"/>
  <c r="BY179" i="1"/>
  <c r="BZ179" i="1"/>
  <c r="BS180" i="1"/>
  <c r="BT180" i="1"/>
  <c r="BU180" i="1"/>
  <c r="BV180" i="1"/>
  <c r="BW180" i="1"/>
  <c r="BX180" i="1"/>
  <c r="BY180" i="1"/>
  <c r="BZ180" i="1"/>
  <c r="BS181" i="1"/>
  <c r="BT181" i="1"/>
  <c r="BU181" i="1"/>
  <c r="BV181" i="1"/>
  <c r="BW181" i="1"/>
  <c r="BX181" i="1"/>
  <c r="BY181" i="1"/>
  <c r="BZ181" i="1"/>
  <c r="BS182" i="1"/>
  <c r="BT182" i="1"/>
  <c r="BU182" i="1"/>
  <c r="BV182" i="1"/>
  <c r="BW182" i="1"/>
  <c r="BX182" i="1"/>
  <c r="BY182" i="1"/>
  <c r="BZ182" i="1"/>
  <c r="BS183" i="1"/>
  <c r="BT183" i="1"/>
  <c r="BU183" i="1"/>
  <c r="BV183" i="1"/>
  <c r="BW183" i="1"/>
  <c r="BX183" i="1"/>
  <c r="BY183" i="1"/>
  <c r="BZ183" i="1"/>
  <c r="BS184" i="1"/>
  <c r="BT184" i="1"/>
  <c r="BU184" i="1"/>
  <c r="BV184" i="1"/>
  <c r="BW184" i="1"/>
  <c r="BX184" i="1"/>
  <c r="BY184" i="1"/>
  <c r="BZ184" i="1"/>
  <c r="BS185" i="1"/>
  <c r="BT185" i="1"/>
  <c r="BU185" i="1"/>
  <c r="BV185" i="1"/>
  <c r="BW185" i="1"/>
  <c r="BX185" i="1"/>
  <c r="BY185" i="1"/>
  <c r="BZ185" i="1"/>
  <c r="BS186" i="1"/>
  <c r="BT186" i="1"/>
  <c r="BU186" i="1"/>
  <c r="BV186" i="1"/>
  <c r="BW186" i="1"/>
  <c r="BX186" i="1"/>
  <c r="BY186" i="1"/>
  <c r="BZ186" i="1"/>
  <c r="BS187" i="1"/>
  <c r="BT187" i="1"/>
  <c r="BU187" i="1"/>
  <c r="BV187" i="1"/>
  <c r="BW187" i="1"/>
  <c r="BX187" i="1"/>
  <c r="BY187" i="1"/>
  <c r="BZ187" i="1"/>
  <c r="BS188" i="1"/>
  <c r="BT188" i="1"/>
  <c r="BU188" i="1"/>
  <c r="BV188" i="1"/>
  <c r="BW188" i="1"/>
  <c r="BX188" i="1"/>
  <c r="BY188" i="1"/>
  <c r="BZ188" i="1"/>
  <c r="BS189" i="1"/>
  <c r="BT189" i="1"/>
  <c r="BU189" i="1"/>
  <c r="BV189" i="1"/>
  <c r="BW189" i="1"/>
  <c r="BX189" i="1"/>
  <c r="BY189" i="1"/>
  <c r="BZ189" i="1"/>
  <c r="BS190" i="1"/>
  <c r="BT190" i="1"/>
  <c r="BU190" i="1"/>
  <c r="BV190" i="1"/>
  <c r="BW190" i="1"/>
  <c r="BX190" i="1"/>
  <c r="BY190" i="1"/>
  <c r="BZ190" i="1"/>
  <c r="BS191" i="1"/>
  <c r="BT191" i="1"/>
  <c r="BU191" i="1"/>
  <c r="BV191" i="1"/>
  <c r="BW191" i="1"/>
  <c r="BX191" i="1"/>
  <c r="BY191" i="1"/>
  <c r="BZ191" i="1"/>
  <c r="BS192" i="1"/>
  <c r="BT192" i="1"/>
  <c r="BU192" i="1"/>
  <c r="BV192" i="1"/>
  <c r="BW192" i="1"/>
  <c r="BX192" i="1"/>
  <c r="BY192" i="1"/>
  <c r="BZ192" i="1"/>
  <c r="BZ11" i="1"/>
  <c r="BY11" i="1"/>
  <c r="BX11" i="1"/>
  <c r="BW11" i="1"/>
  <c r="BV11" i="1"/>
  <c r="BU11" i="1"/>
  <c r="BT11" i="1"/>
  <c r="BS11" i="1"/>
  <c r="BI12" i="1"/>
  <c r="BJ12" i="1"/>
  <c r="BK12" i="1"/>
  <c r="BL12" i="1"/>
  <c r="BM12" i="1"/>
  <c r="BN12" i="1"/>
  <c r="BO12" i="1"/>
  <c r="BI13" i="1"/>
  <c r="BJ13" i="1"/>
  <c r="BK13" i="1"/>
  <c r="BL13" i="1"/>
  <c r="BM13" i="1"/>
  <c r="BN13" i="1"/>
  <c r="BO13" i="1"/>
  <c r="BI14" i="1"/>
  <c r="BJ14" i="1"/>
  <c r="BK14" i="1"/>
  <c r="BL14" i="1"/>
  <c r="BM14" i="1"/>
  <c r="BN14" i="1"/>
  <c r="BO14" i="1"/>
  <c r="BI15" i="1"/>
  <c r="BJ15" i="1"/>
  <c r="BK15" i="1"/>
  <c r="BL15" i="1"/>
  <c r="BM15" i="1"/>
  <c r="BN15" i="1"/>
  <c r="BO15" i="1"/>
  <c r="BI16" i="1"/>
  <c r="BJ16" i="1"/>
  <c r="BK16" i="1"/>
  <c r="BL16" i="1"/>
  <c r="BM16" i="1"/>
  <c r="BN16" i="1"/>
  <c r="BO16" i="1"/>
  <c r="BI17" i="1"/>
  <c r="BJ17" i="1"/>
  <c r="BK17" i="1"/>
  <c r="BL17" i="1"/>
  <c r="BM17" i="1"/>
  <c r="BN17" i="1"/>
  <c r="BO17" i="1"/>
  <c r="BI18" i="1"/>
  <c r="BJ18" i="1"/>
  <c r="BK18" i="1"/>
  <c r="BL18" i="1"/>
  <c r="BM18" i="1"/>
  <c r="BN18" i="1"/>
  <c r="BO18" i="1"/>
  <c r="BI19" i="1"/>
  <c r="BJ19" i="1"/>
  <c r="BK19" i="1"/>
  <c r="BL19" i="1"/>
  <c r="BM19" i="1"/>
  <c r="BN19" i="1"/>
  <c r="BO19" i="1"/>
  <c r="BI20" i="1"/>
  <c r="BJ20" i="1"/>
  <c r="BK20" i="1"/>
  <c r="BL20" i="1"/>
  <c r="BM20" i="1"/>
  <c r="BN20" i="1"/>
  <c r="BO20" i="1"/>
  <c r="BI21" i="1"/>
  <c r="BJ21" i="1"/>
  <c r="BK21" i="1"/>
  <c r="BL21" i="1"/>
  <c r="BM21" i="1"/>
  <c r="BN21" i="1"/>
  <c r="BO21" i="1"/>
  <c r="BI22" i="1"/>
  <c r="BJ22" i="1"/>
  <c r="BK22" i="1"/>
  <c r="BL22" i="1"/>
  <c r="BM22" i="1"/>
  <c r="BN22" i="1"/>
  <c r="BO22" i="1"/>
  <c r="BI23" i="1"/>
  <c r="BJ23" i="1"/>
  <c r="BK23" i="1"/>
  <c r="BL23" i="1"/>
  <c r="BM23" i="1"/>
  <c r="BN23" i="1"/>
  <c r="BO23" i="1"/>
  <c r="BI24" i="1"/>
  <c r="BJ24" i="1"/>
  <c r="BK24" i="1"/>
  <c r="BL24" i="1"/>
  <c r="BM24" i="1"/>
  <c r="BN24" i="1"/>
  <c r="BO24" i="1"/>
  <c r="BI25" i="1"/>
  <c r="BJ25" i="1"/>
  <c r="BK25" i="1"/>
  <c r="BL25" i="1"/>
  <c r="BM25" i="1"/>
  <c r="BN25" i="1"/>
  <c r="BO25" i="1"/>
  <c r="BI26" i="1"/>
  <c r="BJ26" i="1"/>
  <c r="BK26" i="1"/>
  <c r="BL26" i="1"/>
  <c r="BM26" i="1"/>
  <c r="BN26" i="1"/>
  <c r="BO26" i="1"/>
  <c r="BI27" i="1"/>
  <c r="BJ27" i="1"/>
  <c r="BK27" i="1"/>
  <c r="BL27" i="1"/>
  <c r="BM27" i="1"/>
  <c r="BN27" i="1"/>
  <c r="BO27" i="1"/>
  <c r="BI28" i="1"/>
  <c r="BJ28" i="1"/>
  <c r="BK28" i="1"/>
  <c r="BL28" i="1"/>
  <c r="BM28" i="1"/>
  <c r="BN28" i="1"/>
  <c r="BO28" i="1"/>
  <c r="BI29" i="1"/>
  <c r="BJ29" i="1"/>
  <c r="BK29" i="1"/>
  <c r="BL29" i="1"/>
  <c r="BM29" i="1"/>
  <c r="BN29" i="1"/>
  <c r="BO29" i="1"/>
  <c r="BI30" i="1"/>
  <c r="BJ30" i="1"/>
  <c r="BK30" i="1"/>
  <c r="BL30" i="1"/>
  <c r="BM30" i="1"/>
  <c r="BN30" i="1"/>
  <c r="BO30" i="1"/>
  <c r="BI31" i="1"/>
  <c r="BJ31" i="1"/>
  <c r="BK31" i="1"/>
  <c r="BL31" i="1"/>
  <c r="BM31" i="1"/>
  <c r="BN31" i="1"/>
  <c r="BO31" i="1"/>
  <c r="BI32" i="1"/>
  <c r="BJ32" i="1"/>
  <c r="BK32" i="1"/>
  <c r="BL32" i="1"/>
  <c r="BM32" i="1"/>
  <c r="BN32" i="1"/>
  <c r="BO32" i="1"/>
  <c r="BI33" i="1"/>
  <c r="BJ33" i="1"/>
  <c r="BK33" i="1"/>
  <c r="BL33" i="1"/>
  <c r="BM33" i="1"/>
  <c r="BN33" i="1"/>
  <c r="BO33" i="1"/>
  <c r="BI34" i="1"/>
  <c r="BJ34" i="1"/>
  <c r="BK34" i="1"/>
  <c r="BL34" i="1"/>
  <c r="BM34" i="1"/>
  <c r="BN34" i="1"/>
  <c r="BO34" i="1"/>
  <c r="BI35" i="1"/>
  <c r="BJ35" i="1"/>
  <c r="BK35" i="1"/>
  <c r="BL35" i="1"/>
  <c r="BM35" i="1"/>
  <c r="BN35" i="1"/>
  <c r="BO35" i="1"/>
  <c r="BI36" i="1"/>
  <c r="BJ36" i="1"/>
  <c r="BK36" i="1"/>
  <c r="BL36" i="1"/>
  <c r="BM36" i="1"/>
  <c r="BN36" i="1"/>
  <c r="BO36" i="1"/>
  <c r="BI37" i="1"/>
  <c r="BJ37" i="1"/>
  <c r="BK37" i="1"/>
  <c r="BL37" i="1"/>
  <c r="BM37" i="1"/>
  <c r="BN37" i="1"/>
  <c r="BO37" i="1"/>
  <c r="BI38" i="1"/>
  <c r="BJ38" i="1"/>
  <c r="BK38" i="1"/>
  <c r="BL38" i="1"/>
  <c r="BM38" i="1"/>
  <c r="BN38" i="1"/>
  <c r="BO38" i="1"/>
  <c r="BI39" i="1"/>
  <c r="BJ39" i="1"/>
  <c r="BK39" i="1"/>
  <c r="BL39" i="1"/>
  <c r="BM39" i="1"/>
  <c r="BN39" i="1"/>
  <c r="BO39" i="1"/>
  <c r="BI40" i="1"/>
  <c r="BJ40" i="1"/>
  <c r="BK40" i="1"/>
  <c r="BL40" i="1"/>
  <c r="BM40" i="1"/>
  <c r="BN40" i="1"/>
  <c r="BO40" i="1"/>
  <c r="BI41" i="1"/>
  <c r="BJ41" i="1"/>
  <c r="BK41" i="1"/>
  <c r="BL41" i="1"/>
  <c r="BM41" i="1"/>
  <c r="BN41" i="1"/>
  <c r="BO41" i="1"/>
  <c r="BI42" i="1"/>
  <c r="BJ42" i="1"/>
  <c r="BK42" i="1"/>
  <c r="BL42" i="1"/>
  <c r="BM42" i="1"/>
  <c r="BN42" i="1"/>
  <c r="BO42" i="1"/>
  <c r="BI43" i="1"/>
  <c r="BJ43" i="1"/>
  <c r="BK43" i="1"/>
  <c r="BL43" i="1"/>
  <c r="BM43" i="1"/>
  <c r="BN43" i="1"/>
  <c r="BO43" i="1"/>
  <c r="BI44" i="1"/>
  <c r="BJ44" i="1"/>
  <c r="BK44" i="1"/>
  <c r="BL44" i="1"/>
  <c r="BM44" i="1"/>
  <c r="BN44" i="1"/>
  <c r="BO44" i="1"/>
  <c r="BI45" i="1"/>
  <c r="BJ45" i="1"/>
  <c r="BK45" i="1"/>
  <c r="BL45" i="1"/>
  <c r="BM45" i="1"/>
  <c r="BN45" i="1"/>
  <c r="BO45" i="1"/>
  <c r="BI46" i="1"/>
  <c r="BJ46" i="1"/>
  <c r="BK46" i="1"/>
  <c r="BL46" i="1"/>
  <c r="BM46" i="1"/>
  <c r="BN46" i="1"/>
  <c r="BO46" i="1"/>
  <c r="BI47" i="1"/>
  <c r="BJ47" i="1"/>
  <c r="BK47" i="1"/>
  <c r="BL47" i="1"/>
  <c r="BM47" i="1"/>
  <c r="BN47" i="1"/>
  <c r="BO47" i="1"/>
  <c r="BI48" i="1"/>
  <c r="BJ48" i="1"/>
  <c r="BK48" i="1"/>
  <c r="BL48" i="1"/>
  <c r="BM48" i="1"/>
  <c r="BN48" i="1"/>
  <c r="BO48" i="1"/>
  <c r="BI49" i="1"/>
  <c r="BJ49" i="1"/>
  <c r="BK49" i="1"/>
  <c r="BL49" i="1"/>
  <c r="BM49" i="1"/>
  <c r="BN49" i="1"/>
  <c r="BO49" i="1"/>
  <c r="BI50" i="1"/>
  <c r="BJ50" i="1"/>
  <c r="BK50" i="1"/>
  <c r="BL50" i="1"/>
  <c r="BM50" i="1"/>
  <c r="BN50" i="1"/>
  <c r="BO50" i="1"/>
  <c r="BI51" i="1"/>
  <c r="BJ51" i="1"/>
  <c r="BK51" i="1"/>
  <c r="BL51" i="1"/>
  <c r="BM51" i="1"/>
  <c r="BN51" i="1"/>
  <c r="BO51" i="1"/>
  <c r="BI52" i="1"/>
  <c r="BJ52" i="1"/>
  <c r="BK52" i="1"/>
  <c r="BL52" i="1"/>
  <c r="BM52" i="1"/>
  <c r="BN52" i="1"/>
  <c r="BO52" i="1"/>
  <c r="BI53" i="1"/>
  <c r="BJ53" i="1"/>
  <c r="BK53" i="1"/>
  <c r="BL53" i="1"/>
  <c r="BM53" i="1"/>
  <c r="BN53" i="1"/>
  <c r="BO53" i="1"/>
  <c r="BI54" i="1"/>
  <c r="BJ54" i="1"/>
  <c r="BK54" i="1"/>
  <c r="BL54" i="1"/>
  <c r="BM54" i="1"/>
  <c r="BN54" i="1"/>
  <c r="BO54" i="1"/>
  <c r="BI55" i="1"/>
  <c r="BJ55" i="1"/>
  <c r="BK55" i="1"/>
  <c r="BL55" i="1"/>
  <c r="BM55" i="1"/>
  <c r="BN55" i="1"/>
  <c r="BO55" i="1"/>
  <c r="BI56" i="1"/>
  <c r="BJ56" i="1"/>
  <c r="BK56" i="1"/>
  <c r="BL56" i="1"/>
  <c r="BM56" i="1"/>
  <c r="BN56" i="1"/>
  <c r="BO56" i="1"/>
  <c r="BI57" i="1"/>
  <c r="BJ57" i="1"/>
  <c r="BK57" i="1"/>
  <c r="BL57" i="1"/>
  <c r="BM57" i="1"/>
  <c r="BN57" i="1"/>
  <c r="BO57" i="1"/>
  <c r="BI58" i="1"/>
  <c r="BJ58" i="1"/>
  <c r="BK58" i="1"/>
  <c r="BL58" i="1"/>
  <c r="BM58" i="1"/>
  <c r="BN58" i="1"/>
  <c r="BO58" i="1"/>
  <c r="BI59" i="1"/>
  <c r="BJ59" i="1"/>
  <c r="BK59" i="1"/>
  <c r="BL59" i="1"/>
  <c r="BM59" i="1"/>
  <c r="BN59" i="1"/>
  <c r="BO59" i="1"/>
  <c r="BI60" i="1"/>
  <c r="BJ60" i="1"/>
  <c r="BK60" i="1"/>
  <c r="BL60" i="1"/>
  <c r="BM60" i="1"/>
  <c r="BN60" i="1"/>
  <c r="BO60" i="1"/>
  <c r="BI61" i="1"/>
  <c r="BJ61" i="1"/>
  <c r="BK61" i="1"/>
  <c r="BL61" i="1"/>
  <c r="BM61" i="1"/>
  <c r="BN61" i="1"/>
  <c r="BO61" i="1"/>
  <c r="BI62" i="1"/>
  <c r="BJ62" i="1"/>
  <c r="BK62" i="1"/>
  <c r="BL62" i="1"/>
  <c r="BM62" i="1"/>
  <c r="BN62" i="1"/>
  <c r="BO62" i="1"/>
  <c r="BI63" i="1"/>
  <c r="BJ63" i="1"/>
  <c r="BK63" i="1"/>
  <c r="BL63" i="1"/>
  <c r="BM63" i="1"/>
  <c r="BN63" i="1"/>
  <c r="BO63" i="1"/>
  <c r="BI64" i="1"/>
  <c r="BJ64" i="1"/>
  <c r="BK64" i="1"/>
  <c r="BL64" i="1"/>
  <c r="BM64" i="1"/>
  <c r="BN64" i="1"/>
  <c r="BO64" i="1"/>
  <c r="BI65" i="1"/>
  <c r="BJ65" i="1"/>
  <c r="BK65" i="1"/>
  <c r="BL65" i="1"/>
  <c r="BM65" i="1"/>
  <c r="BN65" i="1"/>
  <c r="BO65" i="1"/>
  <c r="BI66" i="1"/>
  <c r="BJ66" i="1"/>
  <c r="BK66" i="1"/>
  <c r="BL66" i="1"/>
  <c r="BM66" i="1"/>
  <c r="BN66" i="1"/>
  <c r="BO66" i="1"/>
  <c r="BI67" i="1"/>
  <c r="BJ67" i="1"/>
  <c r="BK67" i="1"/>
  <c r="BL67" i="1"/>
  <c r="BM67" i="1"/>
  <c r="BN67" i="1"/>
  <c r="BO67" i="1"/>
  <c r="BI68" i="1"/>
  <c r="BJ68" i="1"/>
  <c r="BK68" i="1"/>
  <c r="BL68" i="1"/>
  <c r="BM68" i="1"/>
  <c r="BN68" i="1"/>
  <c r="BO68" i="1"/>
  <c r="BI69" i="1"/>
  <c r="BJ69" i="1"/>
  <c r="BK69" i="1"/>
  <c r="BL69" i="1"/>
  <c r="BM69" i="1"/>
  <c r="BN69" i="1"/>
  <c r="BO69" i="1"/>
  <c r="BI70" i="1"/>
  <c r="BJ70" i="1"/>
  <c r="BK70" i="1"/>
  <c r="BL70" i="1"/>
  <c r="BM70" i="1"/>
  <c r="BN70" i="1"/>
  <c r="BO70" i="1"/>
  <c r="BI71" i="1"/>
  <c r="BJ71" i="1"/>
  <c r="BK71" i="1"/>
  <c r="BL71" i="1"/>
  <c r="BM71" i="1"/>
  <c r="BN71" i="1"/>
  <c r="BO71" i="1"/>
  <c r="BI72" i="1"/>
  <c r="BJ72" i="1"/>
  <c r="BK72" i="1"/>
  <c r="BL72" i="1"/>
  <c r="BM72" i="1"/>
  <c r="BN72" i="1"/>
  <c r="BO72" i="1"/>
  <c r="BI73" i="1"/>
  <c r="BJ73" i="1"/>
  <c r="BK73" i="1"/>
  <c r="BL73" i="1"/>
  <c r="BM73" i="1"/>
  <c r="BN73" i="1"/>
  <c r="BO73" i="1"/>
  <c r="BI74" i="1"/>
  <c r="BJ74" i="1"/>
  <c r="BK74" i="1"/>
  <c r="BL74" i="1"/>
  <c r="BM74" i="1"/>
  <c r="BN74" i="1"/>
  <c r="BO74" i="1"/>
  <c r="BI75" i="1"/>
  <c r="BJ75" i="1"/>
  <c r="BK75" i="1"/>
  <c r="BL75" i="1"/>
  <c r="BM75" i="1"/>
  <c r="BN75" i="1"/>
  <c r="BO75" i="1"/>
  <c r="BI76" i="1"/>
  <c r="BJ76" i="1"/>
  <c r="BK76" i="1"/>
  <c r="BL76" i="1"/>
  <c r="BM76" i="1"/>
  <c r="BN76" i="1"/>
  <c r="BO76" i="1"/>
  <c r="BI77" i="1"/>
  <c r="BJ77" i="1"/>
  <c r="BK77" i="1"/>
  <c r="BL77" i="1"/>
  <c r="BM77" i="1"/>
  <c r="BN77" i="1"/>
  <c r="BO77" i="1"/>
  <c r="BI78" i="1"/>
  <c r="BJ78" i="1"/>
  <c r="BK78" i="1"/>
  <c r="BL78" i="1"/>
  <c r="BM78" i="1"/>
  <c r="BN78" i="1"/>
  <c r="BO78" i="1"/>
  <c r="BI79" i="1"/>
  <c r="BJ79" i="1"/>
  <c r="BK79" i="1"/>
  <c r="BL79" i="1"/>
  <c r="BM79" i="1"/>
  <c r="BN79" i="1"/>
  <c r="BO79" i="1"/>
  <c r="BI80" i="1"/>
  <c r="BJ80" i="1"/>
  <c r="BK80" i="1"/>
  <c r="BL80" i="1"/>
  <c r="BM80" i="1"/>
  <c r="BN80" i="1"/>
  <c r="BO80" i="1"/>
  <c r="BI81" i="1"/>
  <c r="BJ81" i="1"/>
  <c r="BK81" i="1"/>
  <c r="BL81" i="1"/>
  <c r="BM81" i="1"/>
  <c r="BN81" i="1"/>
  <c r="BO81" i="1"/>
  <c r="BI82" i="1"/>
  <c r="BJ82" i="1"/>
  <c r="BK82" i="1"/>
  <c r="BL82" i="1"/>
  <c r="BM82" i="1"/>
  <c r="BN82" i="1"/>
  <c r="BO82" i="1"/>
  <c r="BI83" i="1"/>
  <c r="BJ83" i="1"/>
  <c r="BK83" i="1"/>
  <c r="BL83" i="1"/>
  <c r="BM83" i="1"/>
  <c r="BN83" i="1"/>
  <c r="BO83" i="1"/>
  <c r="BI84" i="1"/>
  <c r="BJ84" i="1"/>
  <c r="BK84" i="1"/>
  <c r="BL84" i="1"/>
  <c r="BM84" i="1"/>
  <c r="BN84" i="1"/>
  <c r="BO84" i="1"/>
  <c r="BI85" i="1"/>
  <c r="BJ85" i="1"/>
  <c r="BK85" i="1"/>
  <c r="BL85" i="1"/>
  <c r="BM85" i="1"/>
  <c r="BN85" i="1"/>
  <c r="BO85" i="1"/>
  <c r="BI86" i="1"/>
  <c r="BJ86" i="1"/>
  <c r="BK86" i="1"/>
  <c r="BL86" i="1"/>
  <c r="BM86" i="1"/>
  <c r="BN86" i="1"/>
  <c r="BO86" i="1"/>
  <c r="BI87" i="1"/>
  <c r="BJ87" i="1"/>
  <c r="BK87" i="1"/>
  <c r="BL87" i="1"/>
  <c r="BM87" i="1"/>
  <c r="BN87" i="1"/>
  <c r="BO87" i="1"/>
  <c r="BI88" i="1"/>
  <c r="BJ88" i="1"/>
  <c r="BK88" i="1"/>
  <c r="BL88" i="1"/>
  <c r="BM88" i="1"/>
  <c r="BN88" i="1"/>
  <c r="BO88" i="1"/>
  <c r="BI89" i="1"/>
  <c r="BJ89" i="1"/>
  <c r="BK89" i="1"/>
  <c r="BL89" i="1"/>
  <c r="BM89" i="1"/>
  <c r="BN89" i="1"/>
  <c r="BO89" i="1"/>
  <c r="BI90" i="1"/>
  <c r="BJ90" i="1"/>
  <c r="BK90" i="1"/>
  <c r="BL90" i="1"/>
  <c r="BM90" i="1"/>
  <c r="BN90" i="1"/>
  <c r="BO90" i="1"/>
  <c r="BI91" i="1"/>
  <c r="BJ91" i="1"/>
  <c r="BK91" i="1"/>
  <c r="BL91" i="1"/>
  <c r="BM91" i="1"/>
  <c r="BN91" i="1"/>
  <c r="BO91" i="1"/>
  <c r="BI92" i="1"/>
  <c r="BJ92" i="1"/>
  <c r="BK92" i="1"/>
  <c r="BL92" i="1"/>
  <c r="BM92" i="1"/>
  <c r="BN92" i="1"/>
  <c r="BO92" i="1"/>
  <c r="BI93" i="1"/>
  <c r="BJ93" i="1"/>
  <c r="BK93" i="1"/>
  <c r="BL93" i="1"/>
  <c r="BM93" i="1"/>
  <c r="BN93" i="1"/>
  <c r="BO93" i="1"/>
  <c r="BI94" i="1"/>
  <c r="BJ94" i="1"/>
  <c r="BK94" i="1"/>
  <c r="BL94" i="1"/>
  <c r="BM94" i="1"/>
  <c r="BN94" i="1"/>
  <c r="BO94" i="1"/>
  <c r="BI95" i="1"/>
  <c r="BJ95" i="1"/>
  <c r="BK95" i="1"/>
  <c r="BL95" i="1"/>
  <c r="BM95" i="1"/>
  <c r="BN95" i="1"/>
  <c r="BO95" i="1"/>
  <c r="BI96" i="1"/>
  <c r="BJ96" i="1"/>
  <c r="BK96" i="1"/>
  <c r="BL96" i="1"/>
  <c r="BM96" i="1"/>
  <c r="BN96" i="1"/>
  <c r="BO96" i="1"/>
  <c r="BI97" i="1"/>
  <c r="BJ97" i="1"/>
  <c r="BK97" i="1"/>
  <c r="BL97" i="1"/>
  <c r="BM97" i="1"/>
  <c r="BN97" i="1"/>
  <c r="BO97" i="1"/>
  <c r="BI98" i="1"/>
  <c r="BJ98" i="1"/>
  <c r="BK98" i="1"/>
  <c r="BL98" i="1"/>
  <c r="BM98" i="1"/>
  <c r="BN98" i="1"/>
  <c r="BO98" i="1"/>
  <c r="BI99" i="1"/>
  <c r="BJ99" i="1"/>
  <c r="BK99" i="1"/>
  <c r="BL99" i="1"/>
  <c r="BM99" i="1"/>
  <c r="BN99" i="1"/>
  <c r="BO99" i="1"/>
  <c r="BI100" i="1"/>
  <c r="BJ100" i="1"/>
  <c r="BK100" i="1"/>
  <c r="BL100" i="1"/>
  <c r="BM100" i="1"/>
  <c r="BN100" i="1"/>
  <c r="BO100" i="1"/>
  <c r="BI101" i="1"/>
  <c r="BJ101" i="1"/>
  <c r="BK101" i="1"/>
  <c r="BL101" i="1"/>
  <c r="BM101" i="1"/>
  <c r="BN101" i="1"/>
  <c r="BO101" i="1"/>
  <c r="BI102" i="1"/>
  <c r="BJ102" i="1"/>
  <c r="BK102" i="1"/>
  <c r="BL102" i="1"/>
  <c r="BM102" i="1"/>
  <c r="BN102" i="1"/>
  <c r="BO102" i="1"/>
  <c r="BI103" i="1"/>
  <c r="BJ103" i="1"/>
  <c r="BK103" i="1"/>
  <c r="BL103" i="1"/>
  <c r="BM103" i="1"/>
  <c r="BN103" i="1"/>
  <c r="BO103" i="1"/>
  <c r="BI104" i="1"/>
  <c r="BJ104" i="1"/>
  <c r="BK104" i="1"/>
  <c r="BL104" i="1"/>
  <c r="BM104" i="1"/>
  <c r="BN104" i="1"/>
  <c r="BO104" i="1"/>
  <c r="BI105" i="1"/>
  <c r="BJ105" i="1"/>
  <c r="BK105" i="1"/>
  <c r="BL105" i="1"/>
  <c r="BM105" i="1"/>
  <c r="BN105" i="1"/>
  <c r="BO105" i="1"/>
  <c r="BI106" i="1"/>
  <c r="BJ106" i="1"/>
  <c r="BK106" i="1"/>
  <c r="BL106" i="1"/>
  <c r="BM106" i="1"/>
  <c r="BN106" i="1"/>
  <c r="BO106" i="1"/>
  <c r="BI107" i="1"/>
  <c r="BJ107" i="1"/>
  <c r="BK107" i="1"/>
  <c r="BL107" i="1"/>
  <c r="BM107" i="1"/>
  <c r="BN107" i="1"/>
  <c r="BO107" i="1"/>
  <c r="BI108" i="1"/>
  <c r="BJ108" i="1"/>
  <c r="BK108" i="1"/>
  <c r="BL108" i="1"/>
  <c r="BM108" i="1"/>
  <c r="BN108" i="1"/>
  <c r="BO108" i="1"/>
  <c r="BI109" i="1"/>
  <c r="BJ109" i="1"/>
  <c r="BK109" i="1"/>
  <c r="BL109" i="1"/>
  <c r="BM109" i="1"/>
  <c r="BN109" i="1"/>
  <c r="BO109" i="1"/>
  <c r="BI110" i="1"/>
  <c r="BJ110" i="1"/>
  <c r="BK110" i="1"/>
  <c r="BL110" i="1"/>
  <c r="BM110" i="1"/>
  <c r="BN110" i="1"/>
  <c r="BO110" i="1"/>
  <c r="BI111" i="1"/>
  <c r="BJ111" i="1"/>
  <c r="BK111" i="1"/>
  <c r="BL111" i="1"/>
  <c r="BM111" i="1"/>
  <c r="BN111" i="1"/>
  <c r="BO111" i="1"/>
  <c r="BI112" i="1"/>
  <c r="BJ112" i="1"/>
  <c r="BK112" i="1"/>
  <c r="BL112" i="1"/>
  <c r="BM112" i="1"/>
  <c r="BN112" i="1"/>
  <c r="BO112" i="1"/>
  <c r="BI113" i="1"/>
  <c r="BJ113" i="1"/>
  <c r="BK113" i="1"/>
  <c r="BL113" i="1"/>
  <c r="BM113" i="1"/>
  <c r="BN113" i="1"/>
  <c r="BO113" i="1"/>
  <c r="BI114" i="1"/>
  <c r="BJ114" i="1"/>
  <c r="BK114" i="1"/>
  <c r="BL114" i="1"/>
  <c r="BM114" i="1"/>
  <c r="BN114" i="1"/>
  <c r="BO114" i="1"/>
  <c r="BI115" i="1"/>
  <c r="BJ115" i="1"/>
  <c r="BK115" i="1"/>
  <c r="BL115" i="1"/>
  <c r="BM115" i="1"/>
  <c r="BN115" i="1"/>
  <c r="BO115" i="1"/>
  <c r="BI116" i="1"/>
  <c r="BJ116" i="1"/>
  <c r="BK116" i="1"/>
  <c r="BL116" i="1"/>
  <c r="BM116" i="1"/>
  <c r="BN116" i="1"/>
  <c r="BO116" i="1"/>
  <c r="BI117" i="1"/>
  <c r="BJ117" i="1"/>
  <c r="BK117" i="1"/>
  <c r="BL117" i="1"/>
  <c r="BM117" i="1"/>
  <c r="BN117" i="1"/>
  <c r="BO117" i="1"/>
  <c r="BI118" i="1"/>
  <c r="BJ118" i="1"/>
  <c r="BK118" i="1"/>
  <c r="BL118" i="1"/>
  <c r="BM118" i="1"/>
  <c r="BN118" i="1"/>
  <c r="BO118" i="1"/>
  <c r="BI119" i="1"/>
  <c r="BJ119" i="1"/>
  <c r="BK119" i="1"/>
  <c r="BL119" i="1"/>
  <c r="BM119" i="1"/>
  <c r="BN119" i="1"/>
  <c r="BO119" i="1"/>
  <c r="BI120" i="1"/>
  <c r="BJ120" i="1"/>
  <c r="BK120" i="1"/>
  <c r="BL120" i="1"/>
  <c r="BM120" i="1"/>
  <c r="BN120" i="1"/>
  <c r="BO120" i="1"/>
  <c r="BI121" i="1"/>
  <c r="BJ121" i="1"/>
  <c r="BK121" i="1"/>
  <c r="BL121" i="1"/>
  <c r="BM121" i="1"/>
  <c r="BN121" i="1"/>
  <c r="BO121" i="1"/>
  <c r="BI122" i="1"/>
  <c r="BJ122" i="1"/>
  <c r="BK122" i="1"/>
  <c r="BL122" i="1"/>
  <c r="BM122" i="1"/>
  <c r="BN122" i="1"/>
  <c r="BO122" i="1"/>
  <c r="BI123" i="1"/>
  <c r="BJ123" i="1"/>
  <c r="BK123" i="1"/>
  <c r="BL123" i="1"/>
  <c r="BM123" i="1"/>
  <c r="BN123" i="1"/>
  <c r="BO123" i="1"/>
  <c r="BI124" i="1"/>
  <c r="BJ124" i="1"/>
  <c r="BK124" i="1"/>
  <c r="BL124" i="1"/>
  <c r="BM124" i="1"/>
  <c r="BN124" i="1"/>
  <c r="BO124" i="1"/>
  <c r="BI125" i="1"/>
  <c r="BJ125" i="1"/>
  <c r="BK125" i="1"/>
  <c r="BL125" i="1"/>
  <c r="BM125" i="1"/>
  <c r="BN125" i="1"/>
  <c r="BO125" i="1"/>
  <c r="BI126" i="1"/>
  <c r="BJ126" i="1"/>
  <c r="BK126" i="1"/>
  <c r="BL126" i="1"/>
  <c r="BM126" i="1"/>
  <c r="BN126" i="1"/>
  <c r="BO126" i="1"/>
  <c r="BI127" i="1"/>
  <c r="BJ127" i="1"/>
  <c r="BK127" i="1"/>
  <c r="BL127" i="1"/>
  <c r="BM127" i="1"/>
  <c r="BN127" i="1"/>
  <c r="BO127" i="1"/>
  <c r="BI128" i="1"/>
  <c r="BJ128" i="1"/>
  <c r="BK128" i="1"/>
  <c r="BL128" i="1"/>
  <c r="BM128" i="1"/>
  <c r="BN128" i="1"/>
  <c r="BO128" i="1"/>
  <c r="BI129" i="1"/>
  <c r="BJ129" i="1"/>
  <c r="BK129" i="1"/>
  <c r="BL129" i="1"/>
  <c r="BM129" i="1"/>
  <c r="BN129" i="1"/>
  <c r="BO129" i="1"/>
  <c r="BI130" i="1"/>
  <c r="BJ130" i="1"/>
  <c r="BK130" i="1"/>
  <c r="BL130" i="1"/>
  <c r="BM130" i="1"/>
  <c r="BN130" i="1"/>
  <c r="BO130" i="1"/>
  <c r="BI131" i="1"/>
  <c r="BJ131" i="1"/>
  <c r="BK131" i="1"/>
  <c r="BL131" i="1"/>
  <c r="BM131" i="1"/>
  <c r="BN131" i="1"/>
  <c r="BO131" i="1"/>
  <c r="BI132" i="1"/>
  <c r="BJ132" i="1"/>
  <c r="BK132" i="1"/>
  <c r="BL132" i="1"/>
  <c r="BM132" i="1"/>
  <c r="BN132" i="1"/>
  <c r="BO132" i="1"/>
  <c r="BI133" i="1"/>
  <c r="BJ133" i="1"/>
  <c r="BK133" i="1"/>
  <c r="BL133" i="1"/>
  <c r="BM133" i="1"/>
  <c r="BN133" i="1"/>
  <c r="BO133" i="1"/>
  <c r="BI134" i="1"/>
  <c r="BJ134" i="1"/>
  <c r="BK134" i="1"/>
  <c r="BL134" i="1"/>
  <c r="BM134" i="1"/>
  <c r="BN134" i="1"/>
  <c r="BO134" i="1"/>
  <c r="BI135" i="1"/>
  <c r="BJ135" i="1"/>
  <c r="BK135" i="1"/>
  <c r="BL135" i="1"/>
  <c r="BM135" i="1"/>
  <c r="BN135" i="1"/>
  <c r="BO135" i="1"/>
  <c r="BI136" i="1"/>
  <c r="BJ136" i="1"/>
  <c r="BK136" i="1"/>
  <c r="BL136" i="1"/>
  <c r="BM136" i="1"/>
  <c r="BN136" i="1"/>
  <c r="BO136" i="1"/>
  <c r="BI137" i="1"/>
  <c r="BJ137" i="1"/>
  <c r="BK137" i="1"/>
  <c r="BL137" i="1"/>
  <c r="BM137" i="1"/>
  <c r="BN137" i="1"/>
  <c r="BO137" i="1"/>
  <c r="BI138" i="1"/>
  <c r="BJ138" i="1"/>
  <c r="BK138" i="1"/>
  <c r="BL138" i="1"/>
  <c r="BM138" i="1"/>
  <c r="BN138" i="1"/>
  <c r="BO138" i="1"/>
  <c r="BI139" i="1"/>
  <c r="BJ139" i="1"/>
  <c r="BK139" i="1"/>
  <c r="BL139" i="1"/>
  <c r="BM139" i="1"/>
  <c r="BN139" i="1"/>
  <c r="BO139" i="1"/>
  <c r="BI140" i="1"/>
  <c r="BJ140" i="1"/>
  <c r="BK140" i="1"/>
  <c r="BL140" i="1"/>
  <c r="BM140" i="1"/>
  <c r="BN140" i="1"/>
  <c r="BO140" i="1"/>
  <c r="BI141" i="1"/>
  <c r="BJ141" i="1"/>
  <c r="BK141" i="1"/>
  <c r="BL141" i="1"/>
  <c r="BM141" i="1"/>
  <c r="BN141" i="1"/>
  <c r="BO141" i="1"/>
  <c r="BI142" i="1"/>
  <c r="BJ142" i="1"/>
  <c r="BK142" i="1"/>
  <c r="BL142" i="1"/>
  <c r="BM142" i="1"/>
  <c r="BN142" i="1"/>
  <c r="BO142" i="1"/>
  <c r="BI143" i="1"/>
  <c r="BJ143" i="1"/>
  <c r="BK143" i="1"/>
  <c r="BL143" i="1"/>
  <c r="BM143" i="1"/>
  <c r="BN143" i="1"/>
  <c r="BO143" i="1"/>
  <c r="BI144" i="1"/>
  <c r="BJ144" i="1"/>
  <c r="BK144" i="1"/>
  <c r="BL144" i="1"/>
  <c r="BM144" i="1"/>
  <c r="BN144" i="1"/>
  <c r="BO144" i="1"/>
  <c r="BI145" i="1"/>
  <c r="BJ145" i="1"/>
  <c r="BK145" i="1"/>
  <c r="BL145" i="1"/>
  <c r="BM145" i="1"/>
  <c r="BN145" i="1"/>
  <c r="BO145" i="1"/>
  <c r="BI146" i="1"/>
  <c r="BJ146" i="1"/>
  <c r="BK146" i="1"/>
  <c r="BL146" i="1"/>
  <c r="BM146" i="1"/>
  <c r="BN146" i="1"/>
  <c r="BO146" i="1"/>
  <c r="BI147" i="1"/>
  <c r="BJ147" i="1"/>
  <c r="BK147" i="1"/>
  <c r="BL147" i="1"/>
  <c r="BM147" i="1"/>
  <c r="BN147" i="1"/>
  <c r="BO147" i="1"/>
  <c r="BI148" i="1"/>
  <c r="BJ148" i="1"/>
  <c r="BK148" i="1"/>
  <c r="BL148" i="1"/>
  <c r="BM148" i="1"/>
  <c r="BN148" i="1"/>
  <c r="BO148" i="1"/>
  <c r="BI149" i="1"/>
  <c r="BJ149" i="1"/>
  <c r="BK149" i="1"/>
  <c r="BL149" i="1"/>
  <c r="BM149" i="1"/>
  <c r="BN149" i="1"/>
  <c r="BO149" i="1"/>
  <c r="BI150" i="1"/>
  <c r="BJ150" i="1"/>
  <c r="BK150" i="1"/>
  <c r="BL150" i="1"/>
  <c r="BM150" i="1"/>
  <c r="BN150" i="1"/>
  <c r="BO150" i="1"/>
  <c r="BI151" i="1"/>
  <c r="BJ151" i="1"/>
  <c r="BK151" i="1"/>
  <c r="BL151" i="1"/>
  <c r="BM151" i="1"/>
  <c r="BN151" i="1"/>
  <c r="BO151" i="1"/>
  <c r="BI152" i="1"/>
  <c r="BJ152" i="1"/>
  <c r="BK152" i="1"/>
  <c r="BL152" i="1"/>
  <c r="BM152" i="1"/>
  <c r="BN152" i="1"/>
  <c r="BO152" i="1"/>
  <c r="BI153" i="1"/>
  <c r="BJ153" i="1"/>
  <c r="BK153" i="1"/>
  <c r="BL153" i="1"/>
  <c r="BM153" i="1"/>
  <c r="BN153" i="1"/>
  <c r="BO153" i="1"/>
  <c r="BI154" i="1"/>
  <c r="BJ154" i="1"/>
  <c r="BK154" i="1"/>
  <c r="BL154" i="1"/>
  <c r="BM154" i="1"/>
  <c r="BN154" i="1"/>
  <c r="BO154" i="1"/>
  <c r="BI155" i="1"/>
  <c r="BJ155" i="1"/>
  <c r="BK155" i="1"/>
  <c r="BL155" i="1"/>
  <c r="BM155" i="1"/>
  <c r="BN155" i="1"/>
  <c r="BO155" i="1"/>
  <c r="BI156" i="1"/>
  <c r="BJ156" i="1"/>
  <c r="BK156" i="1"/>
  <c r="BL156" i="1"/>
  <c r="BM156" i="1"/>
  <c r="BN156" i="1"/>
  <c r="BO156" i="1"/>
  <c r="BI157" i="1"/>
  <c r="BJ157" i="1"/>
  <c r="BK157" i="1"/>
  <c r="BL157" i="1"/>
  <c r="BM157" i="1"/>
  <c r="BN157" i="1"/>
  <c r="BO157" i="1"/>
  <c r="BI158" i="1"/>
  <c r="BJ158" i="1"/>
  <c r="BK158" i="1"/>
  <c r="BL158" i="1"/>
  <c r="BM158" i="1"/>
  <c r="BN158" i="1"/>
  <c r="BO158" i="1"/>
  <c r="BI159" i="1"/>
  <c r="BJ159" i="1"/>
  <c r="BK159" i="1"/>
  <c r="BL159" i="1"/>
  <c r="BM159" i="1"/>
  <c r="BN159" i="1"/>
  <c r="BO159" i="1"/>
  <c r="BI160" i="1"/>
  <c r="BJ160" i="1"/>
  <c r="BK160" i="1"/>
  <c r="BL160" i="1"/>
  <c r="BM160" i="1"/>
  <c r="BN160" i="1"/>
  <c r="BO160" i="1"/>
  <c r="BI161" i="1"/>
  <c r="BJ161" i="1"/>
  <c r="BK161" i="1"/>
  <c r="BL161" i="1"/>
  <c r="BM161" i="1"/>
  <c r="BN161" i="1"/>
  <c r="BO161" i="1"/>
  <c r="BI162" i="1"/>
  <c r="BJ162" i="1"/>
  <c r="BK162" i="1"/>
  <c r="BL162" i="1"/>
  <c r="BM162" i="1"/>
  <c r="BN162" i="1"/>
  <c r="BO162" i="1"/>
  <c r="BI163" i="1"/>
  <c r="BJ163" i="1"/>
  <c r="BK163" i="1"/>
  <c r="BL163" i="1"/>
  <c r="BM163" i="1"/>
  <c r="BN163" i="1"/>
  <c r="BO163" i="1"/>
  <c r="BI164" i="1"/>
  <c r="BJ164" i="1"/>
  <c r="BK164" i="1"/>
  <c r="BL164" i="1"/>
  <c r="BM164" i="1"/>
  <c r="BN164" i="1"/>
  <c r="BO164" i="1"/>
  <c r="BI165" i="1"/>
  <c r="BJ165" i="1"/>
  <c r="BK165" i="1"/>
  <c r="BL165" i="1"/>
  <c r="BM165" i="1"/>
  <c r="BN165" i="1"/>
  <c r="BO165" i="1"/>
  <c r="BI166" i="1"/>
  <c r="BJ166" i="1"/>
  <c r="BK166" i="1"/>
  <c r="BL166" i="1"/>
  <c r="BM166" i="1"/>
  <c r="BN166" i="1"/>
  <c r="BO166" i="1"/>
  <c r="BI167" i="1"/>
  <c r="BJ167" i="1"/>
  <c r="BK167" i="1"/>
  <c r="BL167" i="1"/>
  <c r="BM167" i="1"/>
  <c r="BN167" i="1"/>
  <c r="BO167" i="1"/>
  <c r="BI168" i="1"/>
  <c r="BJ168" i="1"/>
  <c r="BK168" i="1"/>
  <c r="BL168" i="1"/>
  <c r="BM168" i="1"/>
  <c r="BN168" i="1"/>
  <c r="BO168" i="1"/>
  <c r="BI169" i="1"/>
  <c r="BJ169" i="1"/>
  <c r="BK169" i="1"/>
  <c r="BL169" i="1"/>
  <c r="BM169" i="1"/>
  <c r="BN169" i="1"/>
  <c r="BO169" i="1"/>
  <c r="BI170" i="1"/>
  <c r="BJ170" i="1"/>
  <c r="BK170" i="1"/>
  <c r="BL170" i="1"/>
  <c r="BM170" i="1"/>
  <c r="BN170" i="1"/>
  <c r="BO170" i="1"/>
  <c r="BI171" i="1"/>
  <c r="BJ171" i="1"/>
  <c r="BK171" i="1"/>
  <c r="BL171" i="1"/>
  <c r="BM171" i="1"/>
  <c r="BN171" i="1"/>
  <c r="BO171" i="1"/>
  <c r="BI172" i="1"/>
  <c r="BJ172" i="1"/>
  <c r="BK172" i="1"/>
  <c r="BL172" i="1"/>
  <c r="BM172" i="1"/>
  <c r="BN172" i="1"/>
  <c r="BO172" i="1"/>
  <c r="BI173" i="1"/>
  <c r="BJ173" i="1"/>
  <c r="BK173" i="1"/>
  <c r="BL173" i="1"/>
  <c r="BM173" i="1"/>
  <c r="BN173" i="1"/>
  <c r="BO173" i="1"/>
  <c r="BI174" i="1"/>
  <c r="BJ174" i="1"/>
  <c r="BK174" i="1"/>
  <c r="BL174" i="1"/>
  <c r="BM174" i="1"/>
  <c r="BN174" i="1"/>
  <c r="BO174" i="1"/>
  <c r="BI175" i="1"/>
  <c r="BJ175" i="1"/>
  <c r="BK175" i="1"/>
  <c r="BL175" i="1"/>
  <c r="BM175" i="1"/>
  <c r="BN175" i="1"/>
  <c r="BO175" i="1"/>
  <c r="BI176" i="1"/>
  <c r="BJ176" i="1"/>
  <c r="BK176" i="1"/>
  <c r="BL176" i="1"/>
  <c r="BM176" i="1"/>
  <c r="BN176" i="1"/>
  <c r="BO176" i="1"/>
  <c r="BI177" i="1"/>
  <c r="BJ177" i="1"/>
  <c r="BK177" i="1"/>
  <c r="BL177" i="1"/>
  <c r="BM177" i="1"/>
  <c r="BN177" i="1"/>
  <c r="BO177" i="1"/>
  <c r="BI178" i="1"/>
  <c r="BJ178" i="1"/>
  <c r="BK178" i="1"/>
  <c r="BL178" i="1"/>
  <c r="BM178" i="1"/>
  <c r="BN178" i="1"/>
  <c r="BO178" i="1"/>
  <c r="BI179" i="1"/>
  <c r="BJ179" i="1"/>
  <c r="BK179" i="1"/>
  <c r="BL179" i="1"/>
  <c r="BM179" i="1"/>
  <c r="BN179" i="1"/>
  <c r="BO179" i="1"/>
  <c r="BI180" i="1"/>
  <c r="BJ180" i="1"/>
  <c r="BK180" i="1"/>
  <c r="BL180" i="1"/>
  <c r="BM180" i="1"/>
  <c r="BN180" i="1"/>
  <c r="BO180" i="1"/>
  <c r="BI181" i="1"/>
  <c r="BJ181" i="1"/>
  <c r="BK181" i="1"/>
  <c r="BL181" i="1"/>
  <c r="BM181" i="1"/>
  <c r="BN181" i="1"/>
  <c r="BO181" i="1"/>
  <c r="BI182" i="1"/>
  <c r="BJ182" i="1"/>
  <c r="BK182" i="1"/>
  <c r="BL182" i="1"/>
  <c r="BM182" i="1"/>
  <c r="BN182" i="1"/>
  <c r="BO182" i="1"/>
  <c r="BI183" i="1"/>
  <c r="BJ183" i="1"/>
  <c r="BK183" i="1"/>
  <c r="BL183" i="1"/>
  <c r="BM183" i="1"/>
  <c r="BN183" i="1"/>
  <c r="BO183" i="1"/>
  <c r="BI184" i="1"/>
  <c r="BJ184" i="1"/>
  <c r="BK184" i="1"/>
  <c r="BL184" i="1"/>
  <c r="BM184" i="1"/>
  <c r="BN184" i="1"/>
  <c r="BO184" i="1"/>
  <c r="BI185" i="1"/>
  <c r="BJ185" i="1"/>
  <c r="BK185" i="1"/>
  <c r="BL185" i="1"/>
  <c r="BM185" i="1"/>
  <c r="BN185" i="1"/>
  <c r="BO185" i="1"/>
  <c r="BI186" i="1"/>
  <c r="BJ186" i="1"/>
  <c r="BK186" i="1"/>
  <c r="BL186" i="1"/>
  <c r="BM186" i="1"/>
  <c r="BN186" i="1"/>
  <c r="BO186" i="1"/>
  <c r="BI187" i="1"/>
  <c r="BJ187" i="1"/>
  <c r="BK187" i="1"/>
  <c r="BL187" i="1"/>
  <c r="BM187" i="1"/>
  <c r="BN187" i="1"/>
  <c r="BO187" i="1"/>
  <c r="BI188" i="1"/>
  <c r="BJ188" i="1"/>
  <c r="BK188" i="1"/>
  <c r="BL188" i="1"/>
  <c r="BM188" i="1"/>
  <c r="BN188" i="1"/>
  <c r="BO188" i="1"/>
  <c r="BI189" i="1"/>
  <c r="BJ189" i="1"/>
  <c r="BK189" i="1"/>
  <c r="BL189" i="1"/>
  <c r="BM189" i="1"/>
  <c r="BN189" i="1"/>
  <c r="BO189" i="1"/>
  <c r="BI190" i="1"/>
  <c r="BJ190" i="1"/>
  <c r="BK190" i="1"/>
  <c r="BL190" i="1"/>
  <c r="BM190" i="1"/>
  <c r="BN190" i="1"/>
  <c r="BO190" i="1"/>
  <c r="BI191" i="1"/>
  <c r="BJ191" i="1"/>
  <c r="BK191" i="1"/>
  <c r="BL191" i="1"/>
  <c r="BM191" i="1"/>
  <c r="BN191" i="1"/>
  <c r="BO191" i="1"/>
  <c r="BI192" i="1"/>
  <c r="BJ192" i="1"/>
  <c r="BK192" i="1"/>
  <c r="BL192" i="1"/>
  <c r="BM192" i="1"/>
  <c r="BN192" i="1"/>
  <c r="BO192" i="1"/>
  <c r="BO11" i="1"/>
  <c r="BN11" i="1"/>
  <c r="BM11" i="1"/>
  <c r="BL11" i="1"/>
  <c r="BK11" i="1"/>
  <c r="BJ11" i="1"/>
  <c r="BI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1" i="1"/>
</calcChain>
</file>

<file path=xl/sharedStrings.xml><?xml version="1.0" encoding="utf-8"?>
<sst xmlns="http://schemas.openxmlformats.org/spreadsheetml/2006/main" count="4756" uniqueCount="243">
  <si>
    <t>Space-Time Research</t>
  </si>
  <si>
    <t xml:space="preserve">Gross Flows (ST GM1) Gross Flows by State, Age, Sex - from October 1997 Copyright © Commonwealth of Australia 2012  </t>
  </si>
  <si>
    <t>Table 1</t>
  </si>
  <si>
    <t>Sex, LF status totals - previous month and Month by Age and LF status totals - current month</t>
  </si>
  <si>
    <t xml:space="preserve"> for Persons ('000)</t>
  </si>
  <si>
    <t>15 - 19</t>
  </si>
  <si>
    <t>20 - 24</t>
  </si>
  <si>
    <t>25 - 34</t>
  </si>
  <si>
    <t>35 - 44</t>
  </si>
  <si>
    <t>45 - 54</t>
  </si>
  <si>
    <t>55 - 59</t>
  </si>
  <si>
    <t>60 - 64</t>
  </si>
  <si>
    <t>65 and over</t>
  </si>
  <si>
    <t>Employed Full time</t>
  </si>
  <si>
    <t>Employed Part time</t>
  </si>
  <si>
    <t>Employed Total</t>
  </si>
  <si>
    <t>Unemployed</t>
  </si>
  <si>
    <t>Labour Force</t>
  </si>
  <si>
    <t>Not in the Labour Force</t>
  </si>
  <si>
    <t>Civilian Population</t>
  </si>
  <si>
    <t>Males</t>
  </si>
  <si>
    <t xml:space="preserve">     Employed Full time</t>
  </si>
  <si>
    <t xml:space="preserve">          October 1997</t>
  </si>
  <si>
    <t>-</t>
  </si>
  <si>
    <t xml:space="preserve">          November 1997</t>
  </si>
  <si>
    <t xml:space="preserve">          December 1997</t>
  </si>
  <si>
    <t xml:space="preserve">          January 1998</t>
  </si>
  <si>
    <t xml:space="preserve">          February 1998</t>
  </si>
  <si>
    <t xml:space="preserve">          March 1998</t>
  </si>
  <si>
    <t xml:space="preserve">          April 1998</t>
  </si>
  <si>
    <t xml:space="preserve">          May 1998</t>
  </si>
  <si>
    <t xml:space="preserve">          June 1998</t>
  </si>
  <si>
    <t xml:space="preserve">          July 1998</t>
  </si>
  <si>
    <t xml:space="preserve">          August 1998</t>
  </si>
  <si>
    <t xml:space="preserve">          September 1998</t>
  </si>
  <si>
    <t xml:space="preserve">          October 1998</t>
  </si>
  <si>
    <t xml:space="preserve">          November 1998</t>
  </si>
  <si>
    <t xml:space="preserve">          December 1998</t>
  </si>
  <si>
    <t xml:space="preserve">          January 1999</t>
  </si>
  <si>
    <t xml:space="preserve">          February 1999</t>
  </si>
  <si>
    <t xml:space="preserve">          March 1999</t>
  </si>
  <si>
    <t xml:space="preserve">          April 1999</t>
  </si>
  <si>
    <t xml:space="preserve">          May 1999</t>
  </si>
  <si>
    <t xml:space="preserve">          June 1999</t>
  </si>
  <si>
    <t xml:space="preserve">          July 1999</t>
  </si>
  <si>
    <t xml:space="preserve">          August 1999</t>
  </si>
  <si>
    <t xml:space="preserve">          September 1999</t>
  </si>
  <si>
    <t xml:space="preserve">          October 1999</t>
  </si>
  <si>
    <t xml:space="preserve">          November 1999</t>
  </si>
  <si>
    <t xml:space="preserve">          December 1999</t>
  </si>
  <si>
    <t xml:space="preserve">          January 2000</t>
  </si>
  <si>
    <t xml:space="preserve">          February 2000</t>
  </si>
  <si>
    <t xml:space="preserve">          March 2000</t>
  </si>
  <si>
    <t xml:space="preserve">          April 2000</t>
  </si>
  <si>
    <t xml:space="preserve">          May 2000</t>
  </si>
  <si>
    <t xml:space="preserve">          June 2000</t>
  </si>
  <si>
    <t xml:space="preserve">          July 2000</t>
  </si>
  <si>
    <t xml:space="preserve">          August 2000</t>
  </si>
  <si>
    <t xml:space="preserve">          September 2000</t>
  </si>
  <si>
    <t xml:space="preserve">          October 2000</t>
  </si>
  <si>
    <t xml:space="preserve">          November 2000</t>
  </si>
  <si>
    <t xml:space="preserve">          December 2000</t>
  </si>
  <si>
    <t xml:space="preserve">          January 2001</t>
  </si>
  <si>
    <t xml:space="preserve">          February 2001</t>
  </si>
  <si>
    <t xml:space="preserve">          March 2001</t>
  </si>
  <si>
    <t xml:space="preserve">          April 2001</t>
  </si>
  <si>
    <t xml:space="preserve">          May 2001</t>
  </si>
  <si>
    <t xml:space="preserve">          June 2001</t>
  </si>
  <si>
    <t xml:space="preserve">          July 2001</t>
  </si>
  <si>
    <t xml:space="preserve">          August 2001</t>
  </si>
  <si>
    <t xml:space="preserve">          September 2001</t>
  </si>
  <si>
    <t xml:space="preserve">          October 2001</t>
  </si>
  <si>
    <t xml:space="preserve">          November 2001</t>
  </si>
  <si>
    <t xml:space="preserve">          December 2001</t>
  </si>
  <si>
    <t xml:space="preserve">          January 2002</t>
  </si>
  <si>
    <t xml:space="preserve">          February 2002</t>
  </si>
  <si>
    <t xml:space="preserve">          March 2002</t>
  </si>
  <si>
    <t xml:space="preserve">          April 2002</t>
  </si>
  <si>
    <t xml:space="preserve">          May 2002</t>
  </si>
  <si>
    <t xml:space="preserve">          June 2002</t>
  </si>
  <si>
    <t xml:space="preserve">          July 2002</t>
  </si>
  <si>
    <t xml:space="preserve">          August 2002</t>
  </si>
  <si>
    <t xml:space="preserve">          September 2002</t>
  </si>
  <si>
    <t xml:space="preserve">          October 2002</t>
  </si>
  <si>
    <t xml:space="preserve">          November 2002</t>
  </si>
  <si>
    <t xml:space="preserve">          December 2002</t>
  </si>
  <si>
    <t xml:space="preserve">          January 2003</t>
  </si>
  <si>
    <t xml:space="preserve">          February 2003</t>
  </si>
  <si>
    <t xml:space="preserve">          March 2003</t>
  </si>
  <si>
    <t xml:space="preserve">          April 2003</t>
  </si>
  <si>
    <t xml:space="preserve">          May 2003</t>
  </si>
  <si>
    <t xml:space="preserve">          June 2003</t>
  </si>
  <si>
    <t xml:space="preserve">          July 2003</t>
  </si>
  <si>
    <t xml:space="preserve">          August 2003</t>
  </si>
  <si>
    <t xml:space="preserve">          September 2003</t>
  </si>
  <si>
    <t xml:space="preserve">          October 2003</t>
  </si>
  <si>
    <t xml:space="preserve">          November 2003</t>
  </si>
  <si>
    <t xml:space="preserve">          December 2003</t>
  </si>
  <si>
    <t xml:space="preserve">          January 2004</t>
  </si>
  <si>
    <t xml:space="preserve">          February 2004</t>
  </si>
  <si>
    <t xml:space="preserve">          March 2004</t>
  </si>
  <si>
    <t xml:space="preserve">          April 2004</t>
  </si>
  <si>
    <t xml:space="preserve">          May 2004</t>
  </si>
  <si>
    <t xml:space="preserve">          June 2004</t>
  </si>
  <si>
    <t xml:space="preserve">          July 2004</t>
  </si>
  <si>
    <t xml:space="preserve">          August 2004</t>
  </si>
  <si>
    <t xml:space="preserve">          September 2004</t>
  </si>
  <si>
    <t xml:space="preserve">          October 2004</t>
  </si>
  <si>
    <t xml:space="preserve">          November 2004</t>
  </si>
  <si>
    <t xml:space="preserve">          December 2004</t>
  </si>
  <si>
    <t xml:space="preserve">          January 2005</t>
  </si>
  <si>
    <t xml:space="preserve">          February 2005</t>
  </si>
  <si>
    <t xml:space="preserve">          March 2005</t>
  </si>
  <si>
    <t xml:space="preserve">          April 2005</t>
  </si>
  <si>
    <t xml:space="preserve">          May 2005</t>
  </si>
  <si>
    <t xml:space="preserve">          June 2005</t>
  </si>
  <si>
    <t xml:space="preserve">          July 2005</t>
  </si>
  <si>
    <t xml:space="preserve">          August 2005</t>
  </si>
  <si>
    <t xml:space="preserve">          September 2005</t>
  </si>
  <si>
    <t xml:space="preserve">          October 2005</t>
  </si>
  <si>
    <t xml:space="preserve">          November 2005</t>
  </si>
  <si>
    <t xml:space="preserve">          December 2005</t>
  </si>
  <si>
    <t xml:space="preserve">          January 2006</t>
  </si>
  <si>
    <t xml:space="preserve">          February 2006</t>
  </si>
  <si>
    <t xml:space="preserve">          March 2006</t>
  </si>
  <si>
    <t xml:space="preserve">          April 2006</t>
  </si>
  <si>
    <t xml:space="preserve">          May 2006</t>
  </si>
  <si>
    <t xml:space="preserve">          June 2006</t>
  </si>
  <si>
    <t xml:space="preserve">          July 2006</t>
  </si>
  <si>
    <t xml:space="preserve">          August 2006</t>
  </si>
  <si>
    <t xml:space="preserve">          September 2006</t>
  </si>
  <si>
    <t xml:space="preserve">          October 2006</t>
  </si>
  <si>
    <t xml:space="preserve">          November 2006</t>
  </si>
  <si>
    <t xml:space="preserve">          December 2006</t>
  </si>
  <si>
    <t xml:space="preserve">          January 2007</t>
  </si>
  <si>
    <t xml:space="preserve">          February 2007</t>
  </si>
  <si>
    <t xml:space="preserve">          March 2007</t>
  </si>
  <si>
    <t xml:space="preserve">          April 2007</t>
  </si>
  <si>
    <t xml:space="preserve">          May 2007</t>
  </si>
  <si>
    <t xml:space="preserve">          June 2007</t>
  </si>
  <si>
    <t xml:space="preserve">          July 2007</t>
  </si>
  <si>
    <t xml:space="preserve">          August 2007</t>
  </si>
  <si>
    <t xml:space="preserve">          September 2007</t>
  </si>
  <si>
    <t xml:space="preserve">          October 2007</t>
  </si>
  <si>
    <t xml:space="preserve">          November 2007</t>
  </si>
  <si>
    <t xml:space="preserve">          December 2007</t>
  </si>
  <si>
    <t xml:space="preserve">          January 2008</t>
  </si>
  <si>
    <t xml:space="preserve">          February 2008</t>
  </si>
  <si>
    <t xml:space="preserve">          March 2008</t>
  </si>
  <si>
    <t xml:space="preserve">          April 2008</t>
  </si>
  <si>
    <t xml:space="preserve">          May 2008</t>
  </si>
  <si>
    <t xml:space="preserve">          June 2008</t>
  </si>
  <si>
    <t xml:space="preserve">          July 2008</t>
  </si>
  <si>
    <t xml:space="preserve">          August 2008</t>
  </si>
  <si>
    <t xml:space="preserve">          September 2008</t>
  </si>
  <si>
    <t xml:space="preserve">          October 2008</t>
  </si>
  <si>
    <t xml:space="preserve">          November 2008</t>
  </si>
  <si>
    <t xml:space="preserve">          December 2008</t>
  </si>
  <si>
    <t xml:space="preserve">          January 2009</t>
  </si>
  <si>
    <t xml:space="preserve">          February 2009</t>
  </si>
  <si>
    <t xml:space="preserve">          March 2009</t>
  </si>
  <si>
    <t xml:space="preserve">          April 2009</t>
  </si>
  <si>
    <t xml:space="preserve">          May 2009</t>
  </si>
  <si>
    <t xml:space="preserve">          June 2009</t>
  </si>
  <si>
    <t xml:space="preserve">          July 2009</t>
  </si>
  <si>
    <t xml:space="preserve">          August 2009</t>
  </si>
  <si>
    <t xml:space="preserve">          September 2009</t>
  </si>
  <si>
    <t xml:space="preserve">          October 2009</t>
  </si>
  <si>
    <t xml:space="preserve">          November 2009</t>
  </si>
  <si>
    <t xml:space="preserve">          December 2009</t>
  </si>
  <si>
    <t xml:space="preserve">          January 2010</t>
  </si>
  <si>
    <t xml:space="preserve">          February 2010</t>
  </si>
  <si>
    <t xml:space="preserve">          March 2010</t>
  </si>
  <si>
    <t xml:space="preserve">          April 2010</t>
  </si>
  <si>
    <t xml:space="preserve">          May 2010</t>
  </si>
  <si>
    <t xml:space="preserve">          June 2010</t>
  </si>
  <si>
    <t xml:space="preserve">          July 2010</t>
  </si>
  <si>
    <t xml:space="preserve">          August 2010</t>
  </si>
  <si>
    <t xml:space="preserve">          September 2010</t>
  </si>
  <si>
    <t xml:space="preserve">          October 2010</t>
  </si>
  <si>
    <t xml:space="preserve">          November 2010</t>
  </si>
  <si>
    <t xml:space="preserve">          December 2010</t>
  </si>
  <si>
    <t xml:space="preserve">          January 2011</t>
  </si>
  <si>
    <t xml:space="preserve">          February 2011</t>
  </si>
  <si>
    <t xml:space="preserve">          March 2011</t>
  </si>
  <si>
    <t xml:space="preserve">          April 2011</t>
  </si>
  <si>
    <t xml:space="preserve">          May 2011</t>
  </si>
  <si>
    <t xml:space="preserve">          June 2011</t>
  </si>
  <si>
    <t xml:space="preserve">          July 2011</t>
  </si>
  <si>
    <t xml:space="preserve">          August 2011</t>
  </si>
  <si>
    <t xml:space="preserve">          September 2011</t>
  </si>
  <si>
    <t xml:space="preserve">          October 2011</t>
  </si>
  <si>
    <t xml:space="preserve">          November 2011</t>
  </si>
  <si>
    <t xml:space="preserve">          December 2011</t>
  </si>
  <si>
    <t xml:space="preserve">          January 2012</t>
  </si>
  <si>
    <t xml:space="preserve">          February 2012</t>
  </si>
  <si>
    <t xml:space="preserve">          March 2012</t>
  </si>
  <si>
    <t xml:space="preserve">          April 2012</t>
  </si>
  <si>
    <t xml:space="preserve">          May 2012</t>
  </si>
  <si>
    <t xml:space="preserve">          June 2012</t>
  </si>
  <si>
    <t xml:space="preserve">          July 2012</t>
  </si>
  <si>
    <t xml:space="preserve">          August 2012</t>
  </si>
  <si>
    <t xml:space="preserve">          September 2012</t>
  </si>
  <si>
    <t xml:space="preserve">          October 2012</t>
  </si>
  <si>
    <t xml:space="preserve">          November 2012</t>
  </si>
  <si>
    <t xml:space="preserve">     Employed Part time</t>
  </si>
  <si>
    <t xml:space="preserve">     Employed Total</t>
  </si>
  <si>
    <t xml:space="preserve">     Unemployed</t>
  </si>
  <si>
    <t xml:space="preserve">     Labour Force</t>
  </si>
  <si>
    <t xml:space="preserve">     Not in the Labour Force</t>
  </si>
  <si>
    <t xml:space="preserve">     Civilian Population</t>
  </si>
  <si>
    <t>Females</t>
  </si>
  <si>
    <t>Created on Friday, 30 August 2013</t>
  </si>
  <si>
    <t>Space-Time Research Web page: www.str.com.au</t>
  </si>
  <si>
    <t>Space-Time Research Online support: support@str.com.au</t>
  </si>
  <si>
    <t>SuperCROSS. Copyright © 1993-2013 Space Time Research Pty Ltd. All rights reserved.</t>
  </si>
  <si>
    <t>15-19</t>
  </si>
  <si>
    <t>Emp - unemployed</t>
  </si>
  <si>
    <t>20-24</t>
  </si>
  <si>
    <t>55-59</t>
  </si>
  <si>
    <t>60-64</t>
  </si>
  <si>
    <t>25-34</t>
  </si>
  <si>
    <t>35-44</t>
  </si>
  <si>
    <t>45-54</t>
  </si>
  <si>
    <t>65+</t>
  </si>
  <si>
    <t>emp - NLF</t>
  </si>
  <si>
    <t>un - nlf</t>
  </si>
  <si>
    <t>un - emp</t>
  </si>
  <si>
    <t>Emp total - unemployed</t>
  </si>
  <si>
    <t>Emp (total) - NLF</t>
  </si>
  <si>
    <t>Unemployed - employed</t>
  </si>
  <si>
    <t>NLF - employed</t>
  </si>
  <si>
    <t>Emp - NLF</t>
  </si>
  <si>
    <t>Emp - unemp</t>
  </si>
  <si>
    <t>Unemployed-employed</t>
  </si>
  <si>
    <t>Emp NLF</t>
  </si>
  <si>
    <t>Unemployed - Employed</t>
  </si>
  <si>
    <t>NLF - Employed</t>
  </si>
  <si>
    <t>Data from ABS 6203.0, Labour Force Australia, Data Cube 1, Labour Force Status and Gross Changes (flows) by sex, state, age.</t>
  </si>
  <si>
    <t>trend</t>
  </si>
  <si>
    <t>Interpolated</t>
  </si>
  <si>
    <t>NLF-employed</t>
  </si>
  <si>
    <t>Employed NLF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</si>
</sst>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Tahoma"/>
    </font>
    <font>
      <b/>
      <sz val="8"/>
      <name val="Arial"/>
      <family val="2"/>
    </font>
    <font>
      <sz val="8"/>
      <name val="Arial"/>
      <family val="2"/>
    </font>
    <font>
      <sz val="10"/>
      <name val="Tahoma"/>
      <family val="2"/>
    </font>
    <font>
      <sz val="8"/>
      <name val="Arial"/>
      <family val="2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horizontal="left"/>
    </xf>
    <xf numFmtId="0" fontId="2" fillId="0" borderId="0">
      <alignment horizontal="left"/>
    </xf>
    <xf numFmtId="0" fontId="2" fillId="0" borderId="0">
      <alignment horizontal="center"/>
    </xf>
    <xf numFmtId="0" fontId="2" fillId="0" borderId="0">
      <alignment horizontal="center" vertical="center" wrapText="1"/>
    </xf>
    <xf numFmtId="0" fontId="2" fillId="0" borderId="0"/>
    <xf numFmtId="0" fontId="2" fillId="0" borderId="0">
      <alignment horizontal="left" vertical="center" wrapText="1"/>
    </xf>
    <xf numFmtId="0" fontId="2" fillId="0" borderId="0">
      <alignment horizontal="right"/>
    </xf>
  </cellStyleXfs>
  <cellXfs count="34">
    <xf numFmtId="0" fontId="0" fillId="0" borderId="0" xfId="0"/>
    <xf numFmtId="0" fontId="1" fillId="0" borderId="0" xfId="1">
      <alignment horizontal="left"/>
    </xf>
    <xf numFmtId="0" fontId="2" fillId="0" borderId="1" xfId="2" applyBorder="1">
      <alignment horizontal="left"/>
    </xf>
    <xf numFmtId="0" fontId="2" fillId="0" borderId="2" xfId="3" applyBorder="1">
      <alignment horizontal="center"/>
    </xf>
    <xf numFmtId="0" fontId="2" fillId="0" borderId="3" xfId="4" applyBorder="1">
      <alignment horizontal="center" vertical="center" wrapText="1"/>
    </xf>
    <xf numFmtId="0" fontId="2" fillId="0" borderId="4" xfId="5" applyBorder="1"/>
    <xf numFmtId="0" fontId="2" fillId="0" borderId="3" xfId="5" applyBorder="1"/>
    <xf numFmtId="0" fontId="2" fillId="0" borderId="4" xfId="4" applyBorder="1">
      <alignment horizontal="center" vertical="center" wrapText="1"/>
    </xf>
    <xf numFmtId="0" fontId="2" fillId="0" borderId="0" xfId="6">
      <alignment horizontal="left" vertical="center" wrapText="1"/>
    </xf>
    <xf numFmtId="0" fontId="2" fillId="0" borderId="3" xfId="6" applyBorder="1">
      <alignment horizontal="left" vertical="center" wrapText="1"/>
    </xf>
    <xf numFmtId="0" fontId="2" fillId="0" borderId="0" xfId="7">
      <alignment horizontal="right"/>
    </xf>
    <xf numFmtId="0" fontId="2" fillId="0" borderId="3" xfId="7" applyBorder="1">
      <alignment horizontal="right"/>
    </xf>
    <xf numFmtId="164" fontId="2" fillId="0" borderId="0" xfId="7" applyNumberFormat="1">
      <alignment horizontal="right"/>
    </xf>
    <xf numFmtId="164" fontId="2" fillId="0" borderId="5" xfId="7" applyNumberFormat="1" applyBorder="1">
      <alignment horizontal="right"/>
    </xf>
    <xf numFmtId="0" fontId="0" fillId="0" borderId="0" xfId="0" applyNumberFormat="1"/>
    <xf numFmtId="0" fontId="2" fillId="2" borderId="3" xfId="6" applyFill="1" applyBorder="1">
      <alignment horizontal="left" vertical="center" wrapText="1"/>
    </xf>
    <xf numFmtId="0" fontId="2" fillId="2" borderId="3" xfId="7" applyFill="1" applyBorder="1">
      <alignment horizontal="right"/>
    </xf>
    <xf numFmtId="0" fontId="0" fillId="2" borderId="0" xfId="0" applyFill="1"/>
    <xf numFmtId="0" fontId="3" fillId="0" borderId="0" xfId="0" applyFont="1"/>
    <xf numFmtId="0" fontId="4" fillId="3" borderId="3" xfId="6" applyFont="1" applyFill="1" applyBorder="1">
      <alignment horizontal="left" vertical="center" wrapText="1"/>
    </xf>
    <xf numFmtId="0" fontId="0" fillId="3" borderId="0" xfId="0" applyFill="1"/>
    <xf numFmtId="0" fontId="3" fillId="3" borderId="0" xfId="0" applyFont="1" applyFill="1"/>
    <xf numFmtId="0" fontId="2" fillId="0" borderId="0" xfId="5" applyBorder="1"/>
    <xf numFmtId="0" fontId="2" fillId="0" borderId="0" xfId="4" applyBorder="1">
      <alignment horizontal="center" vertical="center" wrapText="1"/>
    </xf>
    <xf numFmtId="0" fontId="2" fillId="0" borderId="0" xfId="7" applyBorder="1">
      <alignment horizontal="right"/>
    </xf>
    <xf numFmtId="0" fontId="2" fillId="2" borderId="0" xfId="7" applyFill="1" applyBorder="1">
      <alignment horizontal="right"/>
    </xf>
    <xf numFmtId="17" fontId="2" fillId="0" borderId="0" xfId="6" applyNumberFormat="1">
      <alignment horizontal="left" vertical="center" wrapText="1"/>
    </xf>
    <xf numFmtId="17" fontId="4" fillId="0" borderId="0" xfId="6" applyNumberFormat="1" applyFont="1">
      <alignment horizontal="left" vertical="center" wrapText="1"/>
    </xf>
    <xf numFmtId="0" fontId="0" fillId="4" borderId="0" xfId="0" applyFill="1"/>
    <xf numFmtId="0" fontId="3" fillId="4" borderId="0" xfId="0" applyFont="1" applyFill="1"/>
    <xf numFmtId="0" fontId="2" fillId="0" borderId="0" xfId="6" applyNumberFormat="1">
      <alignment horizontal="left" vertical="center" wrapText="1"/>
    </xf>
    <xf numFmtId="0" fontId="4" fillId="0" borderId="0" xfId="6" applyNumberFormat="1" applyFont="1">
      <alignment horizontal="left" vertical="center" wrapText="1"/>
    </xf>
    <xf numFmtId="0" fontId="5" fillId="0" borderId="0" xfId="0" applyFont="1"/>
    <xf numFmtId="0" fontId="0" fillId="5" borderId="0" xfId="0" applyFill="1"/>
  </cellXfs>
  <cellStyles count="8">
    <cellStyle name="Normal" xfId="0" builtinId="0"/>
    <cellStyle name="Style1" xfId="1"/>
    <cellStyle name="Style2" xfId="2"/>
    <cellStyle name="Style3" xfId="3"/>
    <cellStyle name="Style4" xfId="4"/>
    <cellStyle name="Style5" xfId="5"/>
    <cellStyle name="Style6" xfId="6"/>
    <cellStyle name="Style7" xfId="7"/>
  </cellStyles>
  <dxfs count="0"/>
  <tableStyles count="0" defaultTableStyle="TableStyleMedium2" defaultPivotStyle="PivotStyleLight16"/>
  <colors>
    <mruColors>
      <color rgb="FF868686"/>
      <color rgb="FF953735"/>
      <color rgb="FF78A22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405074365704281E-2"/>
          <c:y val="5.1400554097404488E-2"/>
          <c:w val="0.89513692038495185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3.11'!$AF$44</c:f>
              <c:strCache>
                <c:ptCount val="1"/>
                <c:pt idx="0">
                  <c:v>NLF-employed</c:v>
                </c:pt>
              </c:strCache>
            </c:strRef>
          </c:tx>
          <c:spPr>
            <a:solidFill>
              <a:srgbClr val="78A22F"/>
            </a:solidFill>
            <a:ln w="635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3.11'!$AG$43:$AN$43</c:f>
              <c:strCache>
                <c:ptCount val="8"/>
                <c:pt idx="0">
                  <c:v>15-19</c:v>
                </c:pt>
                <c:pt idx="1">
                  <c:v>20-24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55-59</c:v>
                </c:pt>
                <c:pt idx="6">
                  <c:v>60-64</c:v>
                </c:pt>
                <c:pt idx="7">
                  <c:v>65+</c:v>
                </c:pt>
              </c:strCache>
            </c:strRef>
          </c:cat>
          <c:val>
            <c:numRef>
              <c:f>'Figure 3.11'!$AG$44:$AN$44</c:f>
              <c:numCache>
                <c:formatCode>General</c:formatCode>
                <c:ptCount val="8"/>
                <c:pt idx="0">
                  <c:v>-1.6666473131888788</c:v>
                </c:pt>
                <c:pt idx="1">
                  <c:v>-0.89042215152228599</c:v>
                </c:pt>
                <c:pt idx="2">
                  <c:v>-0.35206114151186685</c:v>
                </c:pt>
                <c:pt idx="3">
                  <c:v>-0.88055850039663097</c:v>
                </c:pt>
                <c:pt idx="4">
                  <c:v>0.11615364159043526</c:v>
                </c:pt>
                <c:pt idx="5">
                  <c:v>1.5778990800488133</c:v>
                </c:pt>
                <c:pt idx="6">
                  <c:v>2.6851001099773444</c:v>
                </c:pt>
                <c:pt idx="7">
                  <c:v>2.0059848160994003</c:v>
                </c:pt>
              </c:numCache>
            </c:numRef>
          </c:val>
        </c:ser>
        <c:ser>
          <c:idx val="1"/>
          <c:order val="1"/>
          <c:tx>
            <c:strRef>
              <c:f>'Figure 3.11'!$AF$45</c:f>
              <c:strCache>
                <c:ptCount val="1"/>
                <c:pt idx="0">
                  <c:v>Employed NLF</c:v>
                </c:pt>
              </c:strCache>
            </c:strRef>
          </c:tx>
          <c:spPr>
            <a:solidFill>
              <a:srgbClr val="344893"/>
            </a:solidFill>
            <a:ln w="635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3.11'!$AG$43:$AN$43</c:f>
              <c:strCache>
                <c:ptCount val="8"/>
                <c:pt idx="0">
                  <c:v>15-19</c:v>
                </c:pt>
                <c:pt idx="1">
                  <c:v>20-24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55-59</c:v>
                </c:pt>
                <c:pt idx="6">
                  <c:v>60-64</c:v>
                </c:pt>
                <c:pt idx="7">
                  <c:v>65+</c:v>
                </c:pt>
              </c:strCache>
            </c:strRef>
          </c:cat>
          <c:val>
            <c:numRef>
              <c:f>'Figure 3.11'!$AG$45:$AN$45</c:f>
              <c:numCache>
                <c:formatCode>General</c:formatCode>
                <c:ptCount val="8"/>
                <c:pt idx="0">
                  <c:v>0.54337987790743625</c:v>
                </c:pt>
                <c:pt idx="1">
                  <c:v>1.6885683008263719</c:v>
                </c:pt>
                <c:pt idx="2">
                  <c:v>-0.24708827675688558</c:v>
                </c:pt>
                <c:pt idx="3">
                  <c:v>-1.299260343682465</c:v>
                </c:pt>
                <c:pt idx="4">
                  <c:v>-1.4131308297030309</c:v>
                </c:pt>
                <c:pt idx="5">
                  <c:v>-2.9699227498596921</c:v>
                </c:pt>
                <c:pt idx="6">
                  <c:v>-3.5059776132013818</c:v>
                </c:pt>
                <c:pt idx="7">
                  <c:v>-3.0133579078384756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"/>
        <c:axId val="138527488"/>
        <c:axId val="138529024"/>
      </c:barChart>
      <c:catAx>
        <c:axId val="138527488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138529024"/>
        <c:crossesAt val="0"/>
        <c:auto val="1"/>
        <c:lblAlgn val="ctr"/>
        <c:lblOffset val="100"/>
        <c:noMultiLvlLbl val="0"/>
      </c:catAx>
      <c:valAx>
        <c:axId val="13852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38527488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405074365704281E-2"/>
          <c:y val="5.1400554097404488E-2"/>
          <c:w val="0.89513692038495185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3.11'!$AF$48</c:f>
              <c:strCache>
                <c:ptCount val="1"/>
                <c:pt idx="0">
                  <c:v>NLF-employed</c:v>
                </c:pt>
              </c:strCache>
            </c:strRef>
          </c:tx>
          <c:spPr>
            <a:solidFill>
              <a:srgbClr val="78A22F"/>
            </a:solidFill>
            <a:ln w="635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3.11'!$AG$47:$AN$47</c:f>
              <c:strCache>
                <c:ptCount val="8"/>
                <c:pt idx="0">
                  <c:v>15-19</c:v>
                </c:pt>
                <c:pt idx="1">
                  <c:v>20-24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55-59</c:v>
                </c:pt>
                <c:pt idx="6">
                  <c:v>60-64</c:v>
                </c:pt>
                <c:pt idx="7">
                  <c:v>65+</c:v>
                </c:pt>
              </c:strCache>
            </c:strRef>
          </c:cat>
          <c:val>
            <c:numRef>
              <c:f>'Figure 3.11'!$AG$48:$AN$48</c:f>
              <c:numCache>
                <c:formatCode>General</c:formatCode>
                <c:ptCount val="8"/>
                <c:pt idx="0">
                  <c:v>-0.83607977671368749</c:v>
                </c:pt>
                <c:pt idx="1">
                  <c:v>0.53796133133381363</c:v>
                </c:pt>
                <c:pt idx="2">
                  <c:v>0.90223769724264291</c:v>
                </c:pt>
                <c:pt idx="3">
                  <c:v>0.26573599521397601</c:v>
                </c:pt>
                <c:pt idx="4">
                  <c:v>0.20117183557051976</c:v>
                </c:pt>
                <c:pt idx="5">
                  <c:v>1.5716865111413423</c:v>
                </c:pt>
                <c:pt idx="6">
                  <c:v>3.7331590743268475</c:v>
                </c:pt>
                <c:pt idx="7">
                  <c:v>4.1526299526849479</c:v>
                </c:pt>
              </c:numCache>
            </c:numRef>
          </c:val>
        </c:ser>
        <c:ser>
          <c:idx val="1"/>
          <c:order val="1"/>
          <c:tx>
            <c:strRef>
              <c:f>'Figure 3.11'!$AF$49</c:f>
              <c:strCache>
                <c:ptCount val="1"/>
                <c:pt idx="0">
                  <c:v>Employed NLF</c:v>
                </c:pt>
              </c:strCache>
            </c:strRef>
          </c:tx>
          <c:spPr>
            <a:solidFill>
              <a:srgbClr val="344893"/>
            </a:solidFill>
            <a:ln w="6350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3.11'!$AG$47:$AN$47</c:f>
              <c:strCache>
                <c:ptCount val="8"/>
                <c:pt idx="0">
                  <c:v>15-19</c:v>
                </c:pt>
                <c:pt idx="1">
                  <c:v>20-24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55-59</c:v>
                </c:pt>
                <c:pt idx="6">
                  <c:v>60-64</c:v>
                </c:pt>
                <c:pt idx="7">
                  <c:v>65+</c:v>
                </c:pt>
              </c:strCache>
            </c:strRef>
          </c:cat>
          <c:val>
            <c:numRef>
              <c:f>'Figure 3.11'!$AG$49:$AN$49</c:f>
              <c:numCache>
                <c:formatCode>General</c:formatCode>
                <c:ptCount val="8"/>
                <c:pt idx="0">
                  <c:v>4.5353403348574427E-2</c:v>
                </c:pt>
                <c:pt idx="1">
                  <c:v>1.0331226023769629</c:v>
                </c:pt>
                <c:pt idx="2">
                  <c:v>-1.1555866358012801</c:v>
                </c:pt>
                <c:pt idx="3">
                  <c:v>-2.264329309998605</c:v>
                </c:pt>
                <c:pt idx="4">
                  <c:v>-3.4058002238781602</c:v>
                </c:pt>
                <c:pt idx="5">
                  <c:v>-5.4032677268312863</c:v>
                </c:pt>
                <c:pt idx="6">
                  <c:v>-5.9799648925087068</c:v>
                </c:pt>
                <c:pt idx="7">
                  <c:v>-3.7744878738146173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"/>
        <c:axId val="139047680"/>
        <c:axId val="139049216"/>
      </c:barChart>
      <c:catAx>
        <c:axId val="13904768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139049216"/>
        <c:crossesAt val="0"/>
        <c:auto val="1"/>
        <c:lblAlgn val="ctr"/>
        <c:lblOffset val="100"/>
        <c:noMultiLvlLbl val="0"/>
      </c:catAx>
      <c:valAx>
        <c:axId val="1390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39047680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600076</xdr:colOff>
      <xdr:row>52</xdr:row>
      <xdr:rowOff>33336</xdr:rowOff>
    </xdr:from>
    <xdr:to>
      <xdr:col>35</xdr:col>
      <xdr:colOff>252076</xdr:colOff>
      <xdr:row>68</xdr:row>
      <xdr:rowOff>142536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180975</xdr:colOff>
      <xdr:row>52</xdr:row>
      <xdr:rowOff>114300</xdr:rowOff>
    </xdr:from>
    <xdr:to>
      <xdr:col>41</xdr:col>
      <xdr:colOff>442575</xdr:colOff>
      <xdr:row>69</xdr:row>
      <xdr:rowOff>61575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0.30339</cdr:x>
      <cdr:y>0.04057</cdr:y>
    </cdr:from>
    <cdr:to>
      <cdr:x>0.64206</cdr:x>
      <cdr:y>0.20285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9147" y="109530"/>
          <a:ext cx="914409" cy="4381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NLF to employment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rates</a:t>
          </a:r>
        </a:p>
      </cdr:txBody>
    </cdr:sp>
  </cdr:relSizeAnchor>
  <cdr:relSizeAnchor xmlns:cdr="http://schemas.openxmlformats.org/drawingml/2006/chartDrawing">
    <cdr:from>
      <cdr:x>0.25517</cdr:x>
      <cdr:y>0.63617</cdr:y>
    </cdr:from>
    <cdr:to>
      <cdr:x>0.59384</cdr:x>
      <cdr:y>0.76317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688965" y="1717671"/>
          <a:ext cx="914409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Employment to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NLF rates </a:t>
          </a:r>
        </a:p>
      </cdr:txBody>
    </cdr:sp>
  </cdr:relSizeAnchor>
  <cdr:relSizeAnchor xmlns:cdr="http://schemas.openxmlformats.org/drawingml/2006/chartDrawing">
    <cdr:from>
      <cdr:x>0.54328</cdr:x>
      <cdr:y>0.70379</cdr:y>
    </cdr:from>
    <cdr:to>
      <cdr:x>0.67028</cdr:x>
      <cdr:y>0.72496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1466849" y="1900240"/>
          <a:ext cx="342900" cy="571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0.50447</cdr:x>
      <cdr:y>0.14287</cdr:y>
    </cdr:from>
    <cdr:to>
      <cdr:x>0.63853</cdr:x>
      <cdr:y>0.19932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1362069" y="385758"/>
          <a:ext cx="361962" cy="15241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0.09643</cdr:x>
      <cdr:y>0.03645</cdr:y>
    </cdr:from>
    <cdr:to>
      <cdr:x>0.28928</cdr:x>
      <cdr:y>0.1464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60350" y="98425"/>
          <a:ext cx="520699" cy="2968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0.30691</cdr:x>
      <cdr:y>0.16051</cdr:y>
    </cdr:from>
    <cdr:to>
      <cdr:x>0.64558</cdr:x>
      <cdr:y>0.32279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28660" y="433377"/>
          <a:ext cx="914409" cy="4381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NLF to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employment rates</a:t>
          </a:r>
        </a:p>
      </cdr:txBody>
    </cdr:sp>
  </cdr:relSizeAnchor>
  <cdr:relSizeAnchor xmlns:cdr="http://schemas.openxmlformats.org/drawingml/2006/chartDrawing">
    <cdr:from>
      <cdr:x>0.21637</cdr:x>
      <cdr:y>0.62912</cdr:y>
    </cdr:from>
    <cdr:to>
      <cdr:x>0.55504</cdr:x>
      <cdr:y>0.75612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84190" y="1698621"/>
          <a:ext cx="914409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Employment to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NLF rates </a:t>
          </a:r>
        </a:p>
      </cdr:txBody>
    </cdr:sp>
  </cdr:relSizeAnchor>
  <cdr:relSizeAnchor xmlns:cdr="http://schemas.openxmlformats.org/drawingml/2006/chartDrawing">
    <cdr:from>
      <cdr:x>0.54681</cdr:x>
      <cdr:y>0.68439</cdr:y>
    </cdr:from>
    <cdr:to>
      <cdr:x>0.68086</cdr:x>
      <cdr:y>0.70556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1476375" y="1847851"/>
          <a:ext cx="361950" cy="571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0.61031</cdr:x>
      <cdr:y>0.21519</cdr:y>
    </cdr:from>
    <cdr:to>
      <cdr:x>0.74437</cdr:x>
      <cdr:y>0.21697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1647825" y="581025"/>
          <a:ext cx="361965" cy="47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0.09643</cdr:x>
      <cdr:y>0.03645</cdr:y>
    </cdr:from>
    <cdr:to>
      <cdr:x>0.28928</cdr:x>
      <cdr:y>0.1464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60350" y="98425"/>
          <a:ext cx="520699" cy="2968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T2581"/>
  <sheetViews>
    <sheetView workbookViewId="0">
      <pane xSplit="11880" ySplit="3315" topLeftCell="AL561" activePane="bottomRight"/>
      <selection activeCell="A2" sqref="A2"/>
      <selection pane="topRight" activeCell="Z1" sqref="Z1"/>
      <selection pane="bottomLeft" activeCell="B564" sqref="B564"/>
      <selection pane="bottomRight" activeCell="AL572" sqref="AL572"/>
    </sheetView>
  </sheetViews>
  <sheetFormatPr defaultRowHeight="12.75" x14ac:dyDescent="0.2"/>
  <cols>
    <col min="1" max="1" width="21.7109375" customWidth="1"/>
    <col min="2" max="4" width="10.7109375" customWidth="1"/>
    <col min="5" max="5" width="11.7109375" customWidth="1"/>
    <col min="6" max="11" width="10.7109375" customWidth="1"/>
    <col min="12" max="12" width="11.7109375" customWidth="1"/>
    <col min="13" max="14" width="10.7109375" customWidth="1"/>
    <col min="15" max="15" width="9" customWidth="1"/>
    <col min="16" max="18" width="10.7109375" customWidth="1"/>
    <col min="19" max="19" width="11.7109375" customWidth="1"/>
    <col min="20" max="25" width="10.7109375" customWidth="1"/>
    <col min="26" max="26" width="11.7109375" customWidth="1"/>
    <col min="27" max="32" width="10.7109375" customWidth="1"/>
    <col min="33" max="33" width="11.7109375" customWidth="1"/>
    <col min="34" max="39" width="10.7109375" customWidth="1"/>
    <col min="40" max="40" width="11.7109375" customWidth="1"/>
    <col min="41" max="46" width="10.7109375" customWidth="1"/>
    <col min="47" max="47" width="11.7109375" customWidth="1"/>
    <col min="48" max="53" width="10.7109375" customWidth="1"/>
    <col min="54" max="54" width="11.7109375" customWidth="1"/>
    <col min="55" max="58" width="10.7109375" customWidth="1"/>
    <col min="59" max="59" width="19" customWidth="1"/>
    <col min="69" max="69" width="22.7109375" customWidth="1"/>
  </cols>
  <sheetData>
    <row r="1" spans="1:97" x14ac:dyDescent="0.2">
      <c r="A1" s="1" t="s">
        <v>0</v>
      </c>
    </row>
    <row r="2" spans="1:97" x14ac:dyDescent="0.2">
      <c r="A2" s="1" t="s">
        <v>1</v>
      </c>
    </row>
    <row r="3" spans="1:97" x14ac:dyDescent="0.2">
      <c r="A3" s="1" t="s">
        <v>2</v>
      </c>
    </row>
    <row r="4" spans="1:97" x14ac:dyDescent="0.2">
      <c r="A4" s="1" t="s">
        <v>3</v>
      </c>
    </row>
    <row r="5" spans="1:97" x14ac:dyDescent="0.2">
      <c r="A5" s="1" t="s">
        <v>4</v>
      </c>
    </row>
    <row r="6" spans="1:97" x14ac:dyDescent="0.2">
      <c r="A6" s="9" t="s">
        <v>20</v>
      </c>
    </row>
    <row r="7" spans="1:97" x14ac:dyDescent="0.2">
      <c r="A7" s="2"/>
      <c r="B7" s="5"/>
      <c r="C7" s="6"/>
      <c r="D7" s="6"/>
      <c r="E7" s="4" t="s">
        <v>5</v>
      </c>
      <c r="F7" s="6"/>
      <c r="G7" s="6"/>
      <c r="H7" s="6"/>
      <c r="I7" s="5"/>
      <c r="J7" s="6"/>
      <c r="K7" s="6"/>
      <c r="L7" s="4" t="s">
        <v>6</v>
      </c>
      <c r="M7" s="6"/>
      <c r="N7" s="6"/>
      <c r="O7" s="6"/>
      <c r="P7" s="5"/>
      <c r="Q7" s="6"/>
      <c r="R7" s="6"/>
      <c r="S7" s="4" t="s">
        <v>7</v>
      </c>
      <c r="T7" s="6"/>
      <c r="U7" s="6"/>
      <c r="V7" s="6"/>
      <c r="W7" s="5"/>
      <c r="X7" s="6"/>
      <c r="Y7" s="6"/>
      <c r="Z7" s="4" t="s">
        <v>8</v>
      </c>
      <c r="AA7" s="6"/>
      <c r="AB7" s="6"/>
      <c r="AC7" s="6"/>
      <c r="AD7" s="5"/>
      <c r="AE7" s="6"/>
      <c r="AF7" s="6"/>
      <c r="AG7" s="4" t="s">
        <v>9</v>
      </c>
      <c r="AH7" s="6"/>
      <c r="AI7" s="6"/>
      <c r="AJ7" s="6"/>
      <c r="AK7" s="5"/>
      <c r="AL7" s="6"/>
      <c r="AM7" s="6"/>
      <c r="AN7" s="4" t="s">
        <v>10</v>
      </c>
      <c r="AO7" s="6"/>
      <c r="AP7" s="6"/>
      <c r="AQ7" s="6"/>
      <c r="AR7" s="5"/>
      <c r="AS7" s="6"/>
      <c r="AT7" s="6"/>
      <c r="AU7" s="4" t="s">
        <v>11</v>
      </c>
      <c r="AV7" s="6"/>
      <c r="AW7" s="6"/>
      <c r="AX7" s="6"/>
      <c r="AY7" s="5"/>
      <c r="AZ7" s="6"/>
      <c r="BA7" s="6"/>
      <c r="BB7" s="4" t="s">
        <v>12</v>
      </c>
      <c r="BC7" s="6"/>
      <c r="BD7" s="6"/>
      <c r="BE7" s="6"/>
      <c r="BF7" s="22"/>
      <c r="BH7" t="s">
        <v>217</v>
      </c>
      <c r="BS7" s="18" t="s">
        <v>225</v>
      </c>
      <c r="CB7" s="18"/>
      <c r="CL7" s="18"/>
    </row>
    <row r="8" spans="1:97" ht="22.5" x14ac:dyDescent="0.2">
      <c r="A8" s="3"/>
      <c r="B8" s="7" t="s">
        <v>13</v>
      </c>
      <c r="C8" s="7" t="s">
        <v>14</v>
      </c>
      <c r="D8" s="7" t="s">
        <v>15</v>
      </c>
      <c r="E8" s="7" t="s">
        <v>16</v>
      </c>
      <c r="F8" s="7" t="s">
        <v>17</v>
      </c>
      <c r="G8" s="7" t="s">
        <v>18</v>
      </c>
      <c r="H8" s="7" t="s">
        <v>19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13</v>
      </c>
      <c r="Q8" s="7" t="s">
        <v>14</v>
      </c>
      <c r="R8" s="7" t="s">
        <v>15</v>
      </c>
      <c r="S8" s="7" t="s">
        <v>16</v>
      </c>
      <c r="T8" s="7" t="s">
        <v>17</v>
      </c>
      <c r="U8" s="7" t="s">
        <v>18</v>
      </c>
      <c r="V8" s="7" t="s">
        <v>19</v>
      </c>
      <c r="W8" s="7" t="s">
        <v>13</v>
      </c>
      <c r="X8" s="7" t="s">
        <v>14</v>
      </c>
      <c r="Y8" s="7" t="s">
        <v>15</v>
      </c>
      <c r="Z8" s="7" t="s">
        <v>16</v>
      </c>
      <c r="AA8" s="7" t="s">
        <v>17</v>
      </c>
      <c r="AB8" s="7" t="s">
        <v>18</v>
      </c>
      <c r="AC8" s="7" t="s">
        <v>19</v>
      </c>
      <c r="AD8" s="7" t="s">
        <v>13</v>
      </c>
      <c r="AE8" s="7" t="s">
        <v>14</v>
      </c>
      <c r="AF8" s="7" t="s">
        <v>15</v>
      </c>
      <c r="AG8" s="7" t="s">
        <v>16</v>
      </c>
      <c r="AH8" s="7" t="s">
        <v>17</v>
      </c>
      <c r="AI8" s="7" t="s">
        <v>18</v>
      </c>
      <c r="AJ8" s="7" t="s">
        <v>19</v>
      </c>
      <c r="AK8" s="7" t="s">
        <v>13</v>
      </c>
      <c r="AL8" s="7" t="s">
        <v>14</v>
      </c>
      <c r="AM8" s="7" t="s">
        <v>15</v>
      </c>
      <c r="AN8" s="7" t="s">
        <v>16</v>
      </c>
      <c r="AO8" s="7" t="s">
        <v>17</v>
      </c>
      <c r="AP8" s="7" t="s">
        <v>18</v>
      </c>
      <c r="AQ8" s="7" t="s">
        <v>19</v>
      </c>
      <c r="AR8" s="7" t="s">
        <v>13</v>
      </c>
      <c r="AS8" s="7" t="s">
        <v>14</v>
      </c>
      <c r="AT8" s="7" t="s">
        <v>15</v>
      </c>
      <c r="AU8" s="7" t="s">
        <v>16</v>
      </c>
      <c r="AV8" s="7" t="s">
        <v>17</v>
      </c>
      <c r="AW8" s="7" t="s">
        <v>18</v>
      </c>
      <c r="AX8" s="7" t="s">
        <v>19</v>
      </c>
      <c r="AY8" s="7" t="s">
        <v>13</v>
      </c>
      <c r="AZ8" s="7" t="s">
        <v>14</v>
      </c>
      <c r="BA8" s="7" t="s">
        <v>15</v>
      </c>
      <c r="BB8" s="7" t="s">
        <v>16</v>
      </c>
      <c r="BC8" s="7" t="s">
        <v>17</v>
      </c>
      <c r="BD8" s="7" t="s">
        <v>18</v>
      </c>
      <c r="BE8" s="7" t="s">
        <v>19</v>
      </c>
      <c r="BF8" s="23"/>
    </row>
    <row r="9" spans="1:97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24"/>
    </row>
    <row r="10" spans="1:97" x14ac:dyDescent="0.2">
      <c r="A10" s="9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24"/>
      <c r="BH10" t="s">
        <v>216</v>
      </c>
      <c r="BI10" t="s">
        <v>218</v>
      </c>
      <c r="BJ10" s="18" t="s">
        <v>221</v>
      </c>
      <c r="BK10" s="18" t="s">
        <v>222</v>
      </c>
      <c r="BL10" s="18" t="s">
        <v>223</v>
      </c>
      <c r="BM10" s="18" t="s">
        <v>219</v>
      </c>
      <c r="BN10" s="18" t="s">
        <v>220</v>
      </c>
      <c r="BO10" s="18" t="s">
        <v>224</v>
      </c>
      <c r="BS10" t="s">
        <v>216</v>
      </c>
      <c r="BT10" t="s">
        <v>218</v>
      </c>
      <c r="BU10" s="18" t="s">
        <v>221</v>
      </c>
      <c r="BV10" s="18" t="s">
        <v>222</v>
      </c>
      <c r="BW10" s="18" t="s">
        <v>223</v>
      </c>
      <c r="BX10" s="18" t="s">
        <v>219</v>
      </c>
      <c r="BY10" s="18" t="s">
        <v>220</v>
      </c>
      <c r="BZ10" s="18" t="s">
        <v>224</v>
      </c>
      <c r="CB10" t="s">
        <v>216</v>
      </c>
      <c r="CC10" t="s">
        <v>218</v>
      </c>
      <c r="CD10" s="18" t="s">
        <v>221</v>
      </c>
      <c r="CE10" s="18" t="s">
        <v>222</v>
      </c>
      <c r="CF10" s="18" t="s">
        <v>223</v>
      </c>
      <c r="CG10" s="18" t="s">
        <v>219</v>
      </c>
      <c r="CH10" s="18" t="s">
        <v>220</v>
      </c>
      <c r="CI10" s="18" t="s">
        <v>224</v>
      </c>
      <c r="CL10" t="s">
        <v>216</v>
      </c>
      <c r="CM10" t="s">
        <v>218</v>
      </c>
      <c r="CN10" s="18" t="s">
        <v>221</v>
      </c>
      <c r="CO10" s="18" t="s">
        <v>222</v>
      </c>
      <c r="CP10" s="18" t="s">
        <v>223</v>
      </c>
      <c r="CQ10" s="18" t="s">
        <v>219</v>
      </c>
      <c r="CR10" s="18" t="s">
        <v>220</v>
      </c>
      <c r="CS10" s="18" t="s">
        <v>224</v>
      </c>
    </row>
    <row r="11" spans="1:97" x14ac:dyDescent="0.2">
      <c r="A11" s="8" t="s">
        <v>22</v>
      </c>
      <c r="B11" s="12">
        <v>96</v>
      </c>
      <c r="C11" s="12">
        <v>5.0999999999999996</v>
      </c>
      <c r="D11" s="12">
        <v>101.1</v>
      </c>
      <c r="E11" s="12">
        <v>3.7</v>
      </c>
      <c r="F11" s="12">
        <v>104.8</v>
      </c>
      <c r="G11" s="12">
        <v>1.7</v>
      </c>
      <c r="H11" s="12">
        <v>106.5</v>
      </c>
      <c r="I11" s="12">
        <v>286.89999999999998</v>
      </c>
      <c r="J11" s="12">
        <v>8.6</v>
      </c>
      <c r="K11" s="12">
        <v>295.60000000000002</v>
      </c>
      <c r="L11" s="12">
        <v>4.4000000000000004</v>
      </c>
      <c r="M11" s="12">
        <v>300</v>
      </c>
      <c r="N11" s="12">
        <v>2.4</v>
      </c>
      <c r="O11" s="12">
        <v>302.39999999999998</v>
      </c>
      <c r="P11" s="12">
        <v>841.7</v>
      </c>
      <c r="Q11" s="12">
        <v>17.399999999999999</v>
      </c>
      <c r="R11" s="12">
        <v>859.1</v>
      </c>
      <c r="S11" s="12">
        <v>5.9</v>
      </c>
      <c r="T11" s="12">
        <v>865</v>
      </c>
      <c r="U11" s="12">
        <v>8.8000000000000007</v>
      </c>
      <c r="V11" s="12">
        <v>873.7</v>
      </c>
      <c r="W11" s="12">
        <v>874.7</v>
      </c>
      <c r="X11" s="12">
        <v>13.3</v>
      </c>
      <c r="Y11" s="12">
        <v>888</v>
      </c>
      <c r="Z11" s="12">
        <v>6.7</v>
      </c>
      <c r="AA11" s="12">
        <v>894.7</v>
      </c>
      <c r="AB11" s="12">
        <v>11.4</v>
      </c>
      <c r="AC11" s="12">
        <v>906.1</v>
      </c>
      <c r="AD11" s="12">
        <v>723.5</v>
      </c>
      <c r="AE11" s="12">
        <v>11.4</v>
      </c>
      <c r="AF11" s="12">
        <v>734.9</v>
      </c>
      <c r="AG11" s="12">
        <v>4</v>
      </c>
      <c r="AH11" s="12">
        <v>738.9</v>
      </c>
      <c r="AI11" s="12">
        <v>10</v>
      </c>
      <c r="AJ11" s="12">
        <v>748.9</v>
      </c>
      <c r="AK11" s="12">
        <v>186.4</v>
      </c>
      <c r="AL11" s="12">
        <v>5.8</v>
      </c>
      <c r="AM11" s="12">
        <v>192.2</v>
      </c>
      <c r="AN11" s="12">
        <v>1</v>
      </c>
      <c r="AO11" s="12">
        <v>193.1</v>
      </c>
      <c r="AP11" s="12">
        <v>3.6</v>
      </c>
      <c r="AQ11" s="12">
        <v>196.8</v>
      </c>
      <c r="AR11" s="12">
        <v>88</v>
      </c>
      <c r="AS11" s="12">
        <v>4.0999999999999996</v>
      </c>
      <c r="AT11" s="12">
        <v>92.1</v>
      </c>
      <c r="AU11" s="12">
        <v>0.3</v>
      </c>
      <c r="AV11" s="12">
        <v>92.4</v>
      </c>
      <c r="AW11" s="12">
        <v>1.9</v>
      </c>
      <c r="AX11" s="12">
        <v>94.3</v>
      </c>
      <c r="AY11" s="12">
        <v>34.799999999999997</v>
      </c>
      <c r="AZ11" s="12">
        <v>4.5</v>
      </c>
      <c r="BA11" s="12">
        <v>39.299999999999997</v>
      </c>
      <c r="BB11" s="10" t="s">
        <v>23</v>
      </c>
      <c r="BC11" s="12">
        <v>39.299999999999997</v>
      </c>
      <c r="BD11" s="12">
        <v>4.4000000000000004</v>
      </c>
      <c r="BE11" s="12">
        <v>43.7</v>
      </c>
      <c r="BF11" s="12">
        <f>YEAR(BG11)</f>
        <v>1997</v>
      </c>
      <c r="BG11" s="26">
        <v>35704</v>
      </c>
      <c r="BH11">
        <f>E11/$H11</f>
        <v>3.474178403755869E-2</v>
      </c>
      <c r="BI11" s="14">
        <f>L11/O11</f>
        <v>1.4550264550264553E-2</v>
      </c>
      <c r="BJ11">
        <f>S11/V11</f>
        <v>6.7528900080119037E-3</v>
      </c>
      <c r="BK11">
        <f>Z11/AC11</f>
        <v>7.3943273369385274E-3</v>
      </c>
      <c r="BL11">
        <f>AG11/AJ11</f>
        <v>5.3411670449993323E-3</v>
      </c>
      <c r="BM11">
        <f>AN11/AQ11</f>
        <v>5.08130081300813E-3</v>
      </c>
      <c r="BN11">
        <f>AU11/AX11</f>
        <v>3.1813361611876989E-3</v>
      </c>
      <c r="BO11" t="e">
        <f>BB11/BE11</f>
        <v>#VALUE!</v>
      </c>
      <c r="BQ11" s="12">
        <f>YEAR(BR11)</f>
        <v>1997</v>
      </c>
      <c r="BR11" s="26">
        <v>35704</v>
      </c>
      <c r="BS11">
        <f>G11/H11</f>
        <v>1.5962441314553991E-2</v>
      </c>
      <c r="BT11">
        <f>N11/O11</f>
        <v>7.9365079365079361E-3</v>
      </c>
      <c r="BU11">
        <f>U11/V11</f>
        <v>1.0072107130594025E-2</v>
      </c>
      <c r="BV11">
        <f>AB11/AC11</f>
        <v>1.2581392782253615E-2</v>
      </c>
      <c r="BW11">
        <f>AI11/AJ11</f>
        <v>1.335291761249833E-2</v>
      </c>
      <c r="BX11">
        <f>AP11/AQ11</f>
        <v>1.8292682926829267E-2</v>
      </c>
      <c r="BY11">
        <f>AW11/AX11</f>
        <v>2.0148462354188761E-2</v>
      </c>
      <c r="BZ11">
        <f>BD11/BE11</f>
        <v>0.10068649885583524</v>
      </c>
    </row>
    <row r="12" spans="1:97" x14ac:dyDescent="0.2">
      <c r="A12" s="8" t="s">
        <v>24</v>
      </c>
      <c r="B12" s="12">
        <v>97.7</v>
      </c>
      <c r="C12" s="12">
        <v>10</v>
      </c>
      <c r="D12" s="12">
        <v>107.7</v>
      </c>
      <c r="E12" s="12">
        <v>2.5</v>
      </c>
      <c r="F12" s="12">
        <v>110.2</v>
      </c>
      <c r="G12" s="12">
        <v>2.5</v>
      </c>
      <c r="H12" s="12">
        <v>112.7</v>
      </c>
      <c r="I12" s="12">
        <v>306.60000000000002</v>
      </c>
      <c r="J12" s="12">
        <v>12.5</v>
      </c>
      <c r="K12" s="12">
        <v>319.10000000000002</v>
      </c>
      <c r="L12" s="12">
        <v>4.5</v>
      </c>
      <c r="M12" s="12">
        <v>323.5</v>
      </c>
      <c r="N12" s="12">
        <v>2.2999999999999998</v>
      </c>
      <c r="O12" s="12">
        <v>325.8</v>
      </c>
      <c r="P12" s="12">
        <v>874.7</v>
      </c>
      <c r="Q12" s="12">
        <v>15.7</v>
      </c>
      <c r="R12" s="12">
        <v>890.4</v>
      </c>
      <c r="S12" s="12">
        <v>9</v>
      </c>
      <c r="T12" s="12">
        <v>899.3</v>
      </c>
      <c r="U12" s="12">
        <v>8.8000000000000007</v>
      </c>
      <c r="V12" s="12">
        <v>908.2</v>
      </c>
      <c r="W12" s="12">
        <v>929.4</v>
      </c>
      <c r="X12" s="12">
        <v>17.3</v>
      </c>
      <c r="Y12" s="12">
        <v>946.6</v>
      </c>
      <c r="Z12" s="12">
        <v>5.6</v>
      </c>
      <c r="AA12" s="12">
        <v>952.2</v>
      </c>
      <c r="AB12" s="12">
        <v>5.9</v>
      </c>
      <c r="AC12" s="12">
        <v>958.1</v>
      </c>
      <c r="AD12" s="12">
        <v>753.5</v>
      </c>
      <c r="AE12" s="12">
        <v>14</v>
      </c>
      <c r="AF12" s="12">
        <v>767.4</v>
      </c>
      <c r="AG12" s="12">
        <v>3.5</v>
      </c>
      <c r="AH12" s="12">
        <v>770.9</v>
      </c>
      <c r="AI12" s="12">
        <v>7.7</v>
      </c>
      <c r="AJ12" s="12">
        <v>778.6</v>
      </c>
      <c r="AK12" s="12">
        <v>201.2</v>
      </c>
      <c r="AL12" s="12">
        <v>4</v>
      </c>
      <c r="AM12" s="12">
        <v>205.2</v>
      </c>
      <c r="AN12" s="12">
        <v>1.7</v>
      </c>
      <c r="AO12" s="12">
        <v>206.9</v>
      </c>
      <c r="AP12" s="12">
        <v>3.6</v>
      </c>
      <c r="AQ12" s="12">
        <v>210.5</v>
      </c>
      <c r="AR12" s="12">
        <v>96.3</v>
      </c>
      <c r="AS12" s="12">
        <v>1.9</v>
      </c>
      <c r="AT12" s="12">
        <v>98.2</v>
      </c>
      <c r="AU12" s="12">
        <v>1.6</v>
      </c>
      <c r="AV12" s="12">
        <v>99.8</v>
      </c>
      <c r="AW12" s="12">
        <v>3</v>
      </c>
      <c r="AX12" s="12">
        <v>102.7</v>
      </c>
      <c r="AY12" s="12">
        <v>42.7</v>
      </c>
      <c r="AZ12" s="12">
        <v>2.8</v>
      </c>
      <c r="BA12" s="12">
        <v>45.5</v>
      </c>
      <c r="BB12" s="10" t="s">
        <v>23</v>
      </c>
      <c r="BC12" s="12">
        <v>45.5</v>
      </c>
      <c r="BD12" s="12">
        <v>1.1000000000000001</v>
      </c>
      <c r="BE12" s="12">
        <v>46.6</v>
      </c>
      <c r="BF12" s="12">
        <f t="shared" ref="BF12:BF75" si="0">YEAR(BG12)</f>
        <v>1997</v>
      </c>
      <c r="BG12" s="26">
        <v>35735</v>
      </c>
      <c r="BH12">
        <f t="shared" ref="BH12:BH75" si="1">E12/$H12</f>
        <v>2.2182786157941437E-2</v>
      </c>
      <c r="BI12" s="14">
        <f t="shared" ref="BI12:BI75" si="2">L12/O12</f>
        <v>1.3812154696132596E-2</v>
      </c>
      <c r="BJ12">
        <f t="shared" ref="BJ12:BJ75" si="3">S12/V12</f>
        <v>9.9097115172869406E-3</v>
      </c>
      <c r="BK12">
        <f t="shared" ref="BK12:BK75" si="4">Z12/AC12</f>
        <v>5.8449013672894267E-3</v>
      </c>
      <c r="BL12">
        <f t="shared" ref="BL12:BL75" si="5">AG12/AJ12</f>
        <v>4.4952478808117135E-3</v>
      </c>
      <c r="BM12">
        <f t="shared" ref="BM12:BM75" si="6">AN12/AQ12</f>
        <v>8.076009501187649E-3</v>
      </c>
      <c r="BN12">
        <f t="shared" ref="BN12:BN75" si="7">AU12/AX12</f>
        <v>1.5579357351509251E-2</v>
      </c>
      <c r="BO12" t="e">
        <f t="shared" ref="BO12:BO75" si="8">BB12/BE12</f>
        <v>#VALUE!</v>
      </c>
      <c r="BQ12" s="12">
        <f t="shared" ref="BQ12:BQ75" si="9">YEAR(BR12)</f>
        <v>1997</v>
      </c>
      <c r="BR12" s="26">
        <v>35735</v>
      </c>
      <c r="BS12">
        <f t="shared" ref="BS12:BS75" si="10">G12/H12</f>
        <v>2.2182786157941437E-2</v>
      </c>
      <c r="BT12">
        <f t="shared" ref="BT12:BT75" si="11">N12/O12</f>
        <v>7.0595457335788821E-3</v>
      </c>
      <c r="BU12">
        <f t="shared" ref="BU12:BU75" si="12">U12/V12</f>
        <v>9.6894957057916762E-3</v>
      </c>
      <c r="BV12">
        <f t="shared" ref="BV12:BV75" si="13">AB12/AC12</f>
        <v>6.1580210833942182E-3</v>
      </c>
      <c r="BW12">
        <f t="shared" ref="BW12:BW75" si="14">AI12/AJ12</f>
        <v>9.8895453377857694E-3</v>
      </c>
      <c r="BX12">
        <f t="shared" ref="BX12:BX75" si="15">AP12/AQ12</f>
        <v>1.7102137767220905E-2</v>
      </c>
      <c r="BY12">
        <f t="shared" ref="BY12:BY75" si="16">AW12/AX12</f>
        <v>2.9211295034079845E-2</v>
      </c>
      <c r="BZ12">
        <f t="shared" ref="BZ12:BZ75" si="17">BD12/BE12</f>
        <v>2.3605150214592276E-2</v>
      </c>
    </row>
    <row r="13" spans="1:97" x14ac:dyDescent="0.2">
      <c r="A13" s="8" t="s">
        <v>25</v>
      </c>
      <c r="B13" s="12">
        <v>97</v>
      </c>
      <c r="C13" s="12">
        <v>5.2</v>
      </c>
      <c r="D13" s="12">
        <v>102.2</v>
      </c>
      <c r="E13" s="12">
        <v>3.7</v>
      </c>
      <c r="F13" s="12">
        <v>105.9</v>
      </c>
      <c r="G13" s="12">
        <v>1.7</v>
      </c>
      <c r="H13" s="12">
        <v>107.6</v>
      </c>
      <c r="I13" s="12">
        <v>319</v>
      </c>
      <c r="J13" s="12">
        <v>8.1999999999999993</v>
      </c>
      <c r="K13" s="12">
        <v>327.2</v>
      </c>
      <c r="L13" s="12">
        <v>3.7</v>
      </c>
      <c r="M13" s="12">
        <v>330.9</v>
      </c>
      <c r="N13" s="12">
        <v>1.9</v>
      </c>
      <c r="O13" s="12">
        <v>332.8</v>
      </c>
      <c r="P13" s="12">
        <v>877.7</v>
      </c>
      <c r="Q13" s="12">
        <v>17.2</v>
      </c>
      <c r="R13" s="12">
        <v>894.9</v>
      </c>
      <c r="S13" s="12">
        <v>8.4</v>
      </c>
      <c r="T13" s="12">
        <v>903.3</v>
      </c>
      <c r="U13" s="12">
        <v>5.5</v>
      </c>
      <c r="V13" s="12">
        <v>908.8</v>
      </c>
      <c r="W13" s="12">
        <v>935.1</v>
      </c>
      <c r="X13" s="12">
        <v>14.4</v>
      </c>
      <c r="Y13" s="12">
        <v>949.5</v>
      </c>
      <c r="Z13" s="12">
        <v>6</v>
      </c>
      <c r="AA13" s="12">
        <v>955.5</v>
      </c>
      <c r="AB13" s="12">
        <v>7.5</v>
      </c>
      <c r="AC13" s="12">
        <v>963</v>
      </c>
      <c r="AD13" s="12">
        <v>759.8</v>
      </c>
      <c r="AE13" s="12">
        <v>12.4</v>
      </c>
      <c r="AF13" s="12">
        <v>772.2</v>
      </c>
      <c r="AG13" s="12">
        <v>3.6</v>
      </c>
      <c r="AH13" s="12">
        <v>775.9</v>
      </c>
      <c r="AI13" s="12">
        <v>6.2</v>
      </c>
      <c r="AJ13" s="12">
        <v>782</v>
      </c>
      <c r="AK13" s="12">
        <v>207.6</v>
      </c>
      <c r="AL13" s="12">
        <v>3.3</v>
      </c>
      <c r="AM13" s="12">
        <v>210.9</v>
      </c>
      <c r="AN13" s="12">
        <v>1.1000000000000001</v>
      </c>
      <c r="AO13" s="12">
        <v>212</v>
      </c>
      <c r="AP13" s="12">
        <v>2.4</v>
      </c>
      <c r="AQ13" s="12">
        <v>214.4</v>
      </c>
      <c r="AR13" s="12">
        <v>99.4</v>
      </c>
      <c r="AS13" s="12">
        <v>5.8</v>
      </c>
      <c r="AT13" s="12">
        <v>105.2</v>
      </c>
      <c r="AU13" s="12">
        <v>0.6</v>
      </c>
      <c r="AV13" s="12">
        <v>105.7</v>
      </c>
      <c r="AW13" s="12">
        <v>2.7</v>
      </c>
      <c r="AX13" s="12">
        <v>108.5</v>
      </c>
      <c r="AY13" s="12">
        <v>43.1</v>
      </c>
      <c r="AZ13" s="12">
        <v>3.1</v>
      </c>
      <c r="BA13" s="12">
        <v>46.2</v>
      </c>
      <c r="BB13" s="12">
        <v>0.2</v>
      </c>
      <c r="BC13" s="12">
        <v>46.5</v>
      </c>
      <c r="BD13" s="12">
        <v>3.5</v>
      </c>
      <c r="BE13" s="12">
        <v>50</v>
      </c>
      <c r="BF13" s="12">
        <f t="shared" si="0"/>
        <v>1997</v>
      </c>
      <c r="BG13" s="26">
        <v>35765</v>
      </c>
      <c r="BH13">
        <f t="shared" si="1"/>
        <v>3.4386617100371754E-2</v>
      </c>
      <c r="BI13" s="14">
        <f t="shared" si="2"/>
        <v>1.1117788461538462E-2</v>
      </c>
      <c r="BJ13">
        <f t="shared" si="3"/>
        <v>9.2429577464788748E-3</v>
      </c>
      <c r="BK13">
        <f t="shared" si="4"/>
        <v>6.2305295950155761E-3</v>
      </c>
      <c r="BL13">
        <f t="shared" si="5"/>
        <v>4.603580562659847E-3</v>
      </c>
      <c r="BM13">
        <f t="shared" si="6"/>
        <v>5.1305970149253732E-3</v>
      </c>
      <c r="BN13">
        <f t="shared" si="7"/>
        <v>5.5299539170506912E-3</v>
      </c>
      <c r="BO13">
        <f t="shared" si="8"/>
        <v>4.0000000000000001E-3</v>
      </c>
      <c r="BQ13" s="12">
        <f t="shared" si="9"/>
        <v>1997</v>
      </c>
      <c r="BR13" s="26">
        <v>35765</v>
      </c>
      <c r="BS13">
        <f t="shared" si="10"/>
        <v>1.5799256505576207E-2</v>
      </c>
      <c r="BT13">
        <f t="shared" si="11"/>
        <v>5.7091346153846151E-3</v>
      </c>
      <c r="BU13">
        <f t="shared" si="12"/>
        <v>6.0519366197183105E-3</v>
      </c>
      <c r="BV13">
        <f t="shared" si="13"/>
        <v>7.7881619937694704E-3</v>
      </c>
      <c r="BW13">
        <f t="shared" si="14"/>
        <v>7.9283887468030688E-3</v>
      </c>
      <c r="BX13">
        <f t="shared" si="15"/>
        <v>1.1194029850746268E-2</v>
      </c>
      <c r="BY13">
        <f t="shared" si="16"/>
        <v>2.4884792626728113E-2</v>
      </c>
      <c r="BZ13">
        <f t="shared" si="17"/>
        <v>7.0000000000000007E-2</v>
      </c>
    </row>
    <row r="14" spans="1:97" x14ac:dyDescent="0.2">
      <c r="A14" s="8" t="s">
        <v>26</v>
      </c>
      <c r="B14" s="12">
        <v>101.1</v>
      </c>
      <c r="C14" s="12">
        <v>7.5</v>
      </c>
      <c r="D14" s="12">
        <v>108.6</v>
      </c>
      <c r="E14" s="12">
        <v>3</v>
      </c>
      <c r="F14" s="12">
        <v>111.5</v>
      </c>
      <c r="G14" s="12">
        <v>5</v>
      </c>
      <c r="H14" s="12">
        <v>116.5</v>
      </c>
      <c r="I14" s="12">
        <v>311.60000000000002</v>
      </c>
      <c r="J14" s="12">
        <v>15.7</v>
      </c>
      <c r="K14" s="12">
        <v>327.3</v>
      </c>
      <c r="L14" s="12">
        <v>6.7</v>
      </c>
      <c r="M14" s="12">
        <v>334</v>
      </c>
      <c r="N14" s="12">
        <v>3.5</v>
      </c>
      <c r="O14" s="12">
        <v>337.6</v>
      </c>
      <c r="P14" s="12">
        <v>878.1</v>
      </c>
      <c r="Q14" s="12">
        <v>16.5</v>
      </c>
      <c r="R14" s="12">
        <v>894.6</v>
      </c>
      <c r="S14" s="12">
        <v>12.2</v>
      </c>
      <c r="T14" s="12">
        <v>906.8</v>
      </c>
      <c r="U14" s="12">
        <v>9.3000000000000007</v>
      </c>
      <c r="V14" s="12">
        <v>916.1</v>
      </c>
      <c r="W14" s="12">
        <v>908.5</v>
      </c>
      <c r="X14" s="12">
        <v>12.6</v>
      </c>
      <c r="Y14" s="12">
        <v>921.1</v>
      </c>
      <c r="Z14" s="12">
        <v>8</v>
      </c>
      <c r="AA14" s="12">
        <v>929.1</v>
      </c>
      <c r="AB14" s="12">
        <v>11.5</v>
      </c>
      <c r="AC14" s="12">
        <v>940.6</v>
      </c>
      <c r="AD14" s="12">
        <v>730.6</v>
      </c>
      <c r="AE14" s="12">
        <v>14.2</v>
      </c>
      <c r="AF14" s="12">
        <v>744.8</v>
      </c>
      <c r="AG14" s="12">
        <v>5.4</v>
      </c>
      <c r="AH14" s="12">
        <v>750.2</v>
      </c>
      <c r="AI14" s="12">
        <v>9.6</v>
      </c>
      <c r="AJ14" s="12">
        <v>759.7</v>
      </c>
      <c r="AK14" s="12">
        <v>208.7</v>
      </c>
      <c r="AL14" s="12">
        <v>6.2</v>
      </c>
      <c r="AM14" s="12">
        <v>214.9</v>
      </c>
      <c r="AN14" s="12">
        <v>0.4</v>
      </c>
      <c r="AO14" s="12">
        <v>215.2</v>
      </c>
      <c r="AP14" s="12">
        <v>7</v>
      </c>
      <c r="AQ14" s="12">
        <v>222.3</v>
      </c>
      <c r="AR14" s="12">
        <v>94.2</v>
      </c>
      <c r="AS14" s="12">
        <v>3.5</v>
      </c>
      <c r="AT14" s="12">
        <v>97.7</v>
      </c>
      <c r="AU14" s="12">
        <v>0.8</v>
      </c>
      <c r="AV14" s="12">
        <v>98.5</v>
      </c>
      <c r="AW14" s="12">
        <v>4.7</v>
      </c>
      <c r="AX14" s="12">
        <v>103.2</v>
      </c>
      <c r="AY14" s="12">
        <v>46</v>
      </c>
      <c r="AZ14" s="12">
        <v>4.0999999999999996</v>
      </c>
      <c r="BA14" s="12">
        <v>50.1</v>
      </c>
      <c r="BB14" s="10" t="s">
        <v>23</v>
      </c>
      <c r="BC14" s="12">
        <v>50.1</v>
      </c>
      <c r="BD14" s="12">
        <v>4.2</v>
      </c>
      <c r="BE14" s="12">
        <v>54.2</v>
      </c>
      <c r="BF14" s="12">
        <f t="shared" si="0"/>
        <v>1998</v>
      </c>
      <c r="BG14" s="26">
        <v>35796</v>
      </c>
      <c r="BH14">
        <f t="shared" si="1"/>
        <v>2.575107296137339E-2</v>
      </c>
      <c r="BI14" s="14">
        <f t="shared" si="2"/>
        <v>1.9845971563981043E-2</v>
      </c>
      <c r="BJ14">
        <f t="shared" si="3"/>
        <v>1.3317323436306079E-2</v>
      </c>
      <c r="BK14">
        <f t="shared" si="4"/>
        <v>8.5052094407824796E-3</v>
      </c>
      <c r="BL14">
        <f t="shared" si="5"/>
        <v>7.1080689745952347E-3</v>
      </c>
      <c r="BM14">
        <f t="shared" si="6"/>
        <v>1.7993702204228521E-3</v>
      </c>
      <c r="BN14">
        <f t="shared" si="7"/>
        <v>7.7519379844961239E-3</v>
      </c>
      <c r="BO14" t="e">
        <f t="shared" si="8"/>
        <v>#VALUE!</v>
      </c>
      <c r="BQ14" s="12">
        <f t="shared" si="9"/>
        <v>1998</v>
      </c>
      <c r="BR14" s="26">
        <v>35796</v>
      </c>
      <c r="BS14">
        <f t="shared" si="10"/>
        <v>4.2918454935622317E-2</v>
      </c>
      <c r="BT14">
        <f t="shared" si="11"/>
        <v>1.0367298578199052E-2</v>
      </c>
      <c r="BU14">
        <f t="shared" si="12"/>
        <v>1.0151730160462832E-2</v>
      </c>
      <c r="BV14">
        <f t="shared" si="13"/>
        <v>1.2226238571124814E-2</v>
      </c>
      <c r="BW14">
        <f t="shared" si="14"/>
        <v>1.2636567065947082E-2</v>
      </c>
      <c r="BX14">
        <f t="shared" si="15"/>
        <v>3.1488978857399909E-2</v>
      </c>
      <c r="BY14">
        <f t="shared" si="16"/>
        <v>4.5542635658914726E-2</v>
      </c>
      <c r="BZ14">
        <f t="shared" si="17"/>
        <v>7.7490774907749083E-2</v>
      </c>
    </row>
    <row r="15" spans="1:97" x14ac:dyDescent="0.2">
      <c r="A15" s="8" t="s">
        <v>27</v>
      </c>
      <c r="B15" s="12">
        <v>102.4</v>
      </c>
      <c r="C15" s="12">
        <v>9.9</v>
      </c>
      <c r="D15" s="12">
        <v>112.3</v>
      </c>
      <c r="E15" s="12">
        <v>2.4</v>
      </c>
      <c r="F15" s="12">
        <v>114.7</v>
      </c>
      <c r="G15" s="12">
        <v>5.0999999999999996</v>
      </c>
      <c r="H15" s="12">
        <v>119.8</v>
      </c>
      <c r="I15" s="12">
        <v>306.7</v>
      </c>
      <c r="J15" s="12">
        <v>11.1</v>
      </c>
      <c r="K15" s="12">
        <v>317.8</v>
      </c>
      <c r="L15" s="12">
        <v>7.3</v>
      </c>
      <c r="M15" s="12">
        <v>325</v>
      </c>
      <c r="N15" s="12">
        <v>4.5</v>
      </c>
      <c r="O15" s="12">
        <v>329.6</v>
      </c>
      <c r="P15" s="12">
        <v>859</v>
      </c>
      <c r="Q15" s="12">
        <v>18.899999999999999</v>
      </c>
      <c r="R15" s="12">
        <v>877.8</v>
      </c>
      <c r="S15" s="12">
        <v>8</v>
      </c>
      <c r="T15" s="12">
        <v>885.8</v>
      </c>
      <c r="U15" s="12">
        <v>7.8</v>
      </c>
      <c r="V15" s="12">
        <v>893.6</v>
      </c>
      <c r="W15" s="12">
        <v>892.2</v>
      </c>
      <c r="X15" s="12">
        <v>15</v>
      </c>
      <c r="Y15" s="12">
        <v>907.2</v>
      </c>
      <c r="Z15" s="12">
        <v>6.9</v>
      </c>
      <c r="AA15" s="12">
        <v>914.1</v>
      </c>
      <c r="AB15" s="12">
        <v>6.1</v>
      </c>
      <c r="AC15" s="12">
        <v>920.2</v>
      </c>
      <c r="AD15" s="12">
        <v>728.8</v>
      </c>
      <c r="AE15" s="12">
        <v>13.5</v>
      </c>
      <c r="AF15" s="12">
        <v>742.3</v>
      </c>
      <c r="AG15" s="12">
        <v>3.7</v>
      </c>
      <c r="AH15" s="12">
        <v>746</v>
      </c>
      <c r="AI15" s="12">
        <v>8.1</v>
      </c>
      <c r="AJ15" s="12">
        <v>754.2</v>
      </c>
      <c r="AK15" s="12">
        <v>201.7</v>
      </c>
      <c r="AL15" s="12">
        <v>4.2</v>
      </c>
      <c r="AM15" s="12">
        <v>205.9</v>
      </c>
      <c r="AN15" s="12">
        <v>2</v>
      </c>
      <c r="AO15" s="12">
        <v>207.9</v>
      </c>
      <c r="AP15" s="12">
        <v>5.5</v>
      </c>
      <c r="AQ15" s="12">
        <v>213.4</v>
      </c>
      <c r="AR15" s="12">
        <v>87.6</v>
      </c>
      <c r="AS15" s="12">
        <v>5.4</v>
      </c>
      <c r="AT15" s="12">
        <v>93</v>
      </c>
      <c r="AU15" s="12">
        <v>0.2</v>
      </c>
      <c r="AV15" s="12">
        <v>93.1</v>
      </c>
      <c r="AW15" s="12">
        <v>2.8</v>
      </c>
      <c r="AX15" s="12">
        <v>96</v>
      </c>
      <c r="AY15" s="12">
        <v>44.8</v>
      </c>
      <c r="AZ15" s="12">
        <v>4.9000000000000004</v>
      </c>
      <c r="BA15" s="12">
        <v>49.7</v>
      </c>
      <c r="BB15" s="10" t="s">
        <v>23</v>
      </c>
      <c r="BC15" s="12">
        <v>49.7</v>
      </c>
      <c r="BD15" s="12">
        <v>3.4</v>
      </c>
      <c r="BE15" s="12">
        <v>53.1</v>
      </c>
      <c r="BF15" s="12">
        <f t="shared" si="0"/>
        <v>1998</v>
      </c>
      <c r="BG15" s="26">
        <v>35827</v>
      </c>
      <c r="BH15">
        <f t="shared" si="1"/>
        <v>2.003338898163606E-2</v>
      </c>
      <c r="BI15" s="14">
        <f t="shared" si="2"/>
        <v>2.2148058252427182E-2</v>
      </c>
      <c r="BJ15">
        <f t="shared" si="3"/>
        <v>8.9525514771709933E-3</v>
      </c>
      <c r="BK15">
        <f t="shared" si="4"/>
        <v>7.4983699195826994E-3</v>
      </c>
      <c r="BL15">
        <f t="shared" si="5"/>
        <v>4.9058605144523997E-3</v>
      </c>
      <c r="BM15">
        <f t="shared" si="6"/>
        <v>9.3720712277413302E-3</v>
      </c>
      <c r="BN15">
        <f t="shared" si="7"/>
        <v>2.0833333333333333E-3</v>
      </c>
      <c r="BO15" t="e">
        <f t="shared" si="8"/>
        <v>#VALUE!</v>
      </c>
      <c r="BQ15" s="12">
        <f t="shared" si="9"/>
        <v>1998</v>
      </c>
      <c r="BR15" s="26">
        <v>35827</v>
      </c>
      <c r="BS15">
        <f t="shared" si="10"/>
        <v>4.2570951585976624E-2</v>
      </c>
      <c r="BT15">
        <f t="shared" si="11"/>
        <v>1.3652912621359222E-2</v>
      </c>
      <c r="BU15">
        <f t="shared" si="12"/>
        <v>8.7287376902417183E-3</v>
      </c>
      <c r="BV15">
        <f t="shared" si="13"/>
        <v>6.6289936970223857E-3</v>
      </c>
      <c r="BW15">
        <f t="shared" si="14"/>
        <v>1.0739856801909307E-2</v>
      </c>
      <c r="BX15">
        <f t="shared" si="15"/>
        <v>2.5773195876288658E-2</v>
      </c>
      <c r="BY15">
        <f t="shared" si="16"/>
        <v>2.9166666666666664E-2</v>
      </c>
      <c r="BZ15">
        <f t="shared" si="17"/>
        <v>6.4030131826741998E-2</v>
      </c>
    </row>
    <row r="16" spans="1:97" x14ac:dyDescent="0.2">
      <c r="A16" s="8" t="s">
        <v>28</v>
      </c>
      <c r="B16" s="12">
        <v>108.4</v>
      </c>
      <c r="C16" s="12">
        <v>7.3</v>
      </c>
      <c r="D16" s="12">
        <v>115.7</v>
      </c>
      <c r="E16" s="12">
        <v>4.5</v>
      </c>
      <c r="F16" s="12">
        <v>120.2</v>
      </c>
      <c r="G16" s="12">
        <v>4</v>
      </c>
      <c r="H16" s="12">
        <v>124.2</v>
      </c>
      <c r="I16" s="12">
        <v>306.3</v>
      </c>
      <c r="J16" s="12">
        <v>15.7</v>
      </c>
      <c r="K16" s="12">
        <v>322</v>
      </c>
      <c r="L16" s="12">
        <v>5.2</v>
      </c>
      <c r="M16" s="12">
        <v>327.2</v>
      </c>
      <c r="N16" s="12">
        <v>7.9</v>
      </c>
      <c r="O16" s="12">
        <v>335.2</v>
      </c>
      <c r="P16" s="12">
        <v>856.1</v>
      </c>
      <c r="Q16" s="12">
        <v>18</v>
      </c>
      <c r="R16" s="12">
        <v>874</v>
      </c>
      <c r="S16" s="12">
        <v>10.1</v>
      </c>
      <c r="T16" s="12">
        <v>884.2</v>
      </c>
      <c r="U16" s="12">
        <v>8.4</v>
      </c>
      <c r="V16" s="12">
        <v>892.6</v>
      </c>
      <c r="W16" s="12">
        <v>938.4</v>
      </c>
      <c r="X16" s="12">
        <v>10.1</v>
      </c>
      <c r="Y16" s="12">
        <v>948.5</v>
      </c>
      <c r="Z16" s="12">
        <v>4</v>
      </c>
      <c r="AA16" s="12">
        <v>952.4</v>
      </c>
      <c r="AB16" s="12">
        <v>8.5</v>
      </c>
      <c r="AC16" s="12">
        <v>961</v>
      </c>
      <c r="AD16" s="12">
        <v>757.2</v>
      </c>
      <c r="AE16" s="12">
        <v>12.5</v>
      </c>
      <c r="AF16" s="12">
        <v>769.7</v>
      </c>
      <c r="AG16" s="12">
        <v>4.5</v>
      </c>
      <c r="AH16" s="12">
        <v>774.2</v>
      </c>
      <c r="AI16" s="12">
        <v>7</v>
      </c>
      <c r="AJ16" s="12">
        <v>781.3</v>
      </c>
      <c r="AK16" s="12">
        <v>200.1</v>
      </c>
      <c r="AL16" s="12">
        <v>3.8</v>
      </c>
      <c r="AM16" s="12">
        <v>203.9</v>
      </c>
      <c r="AN16" s="12">
        <v>1.5</v>
      </c>
      <c r="AO16" s="12">
        <v>205.4</v>
      </c>
      <c r="AP16" s="12">
        <v>5.2</v>
      </c>
      <c r="AQ16" s="12">
        <v>210.6</v>
      </c>
      <c r="AR16" s="12">
        <v>91.9</v>
      </c>
      <c r="AS16" s="12">
        <v>4.7</v>
      </c>
      <c r="AT16" s="12">
        <v>96.6</v>
      </c>
      <c r="AU16" s="12">
        <v>0.6</v>
      </c>
      <c r="AV16" s="12">
        <v>97.1</v>
      </c>
      <c r="AW16" s="12">
        <v>3</v>
      </c>
      <c r="AX16" s="12">
        <v>100.1</v>
      </c>
      <c r="AY16" s="12">
        <v>39.799999999999997</v>
      </c>
      <c r="AZ16" s="12">
        <v>5.6</v>
      </c>
      <c r="BA16" s="12">
        <v>45.5</v>
      </c>
      <c r="BB16" s="10" t="s">
        <v>23</v>
      </c>
      <c r="BC16" s="12">
        <v>45.5</v>
      </c>
      <c r="BD16" s="12">
        <v>4</v>
      </c>
      <c r="BE16" s="12">
        <v>49.5</v>
      </c>
      <c r="BF16" s="12">
        <f t="shared" si="0"/>
        <v>1998</v>
      </c>
      <c r="BG16" s="26">
        <v>35855</v>
      </c>
      <c r="BH16">
        <f t="shared" si="1"/>
        <v>3.6231884057971016E-2</v>
      </c>
      <c r="BI16" s="14">
        <f t="shared" si="2"/>
        <v>1.5513126491646779E-2</v>
      </c>
      <c r="BJ16">
        <f t="shared" si="3"/>
        <v>1.1315258794532825E-2</v>
      </c>
      <c r="BK16">
        <f t="shared" si="4"/>
        <v>4.1623309053069723E-3</v>
      </c>
      <c r="BL16">
        <f t="shared" si="5"/>
        <v>5.7596313835914506E-3</v>
      </c>
      <c r="BM16">
        <f t="shared" si="6"/>
        <v>7.1225071225071226E-3</v>
      </c>
      <c r="BN16">
        <f t="shared" si="7"/>
        <v>5.994005994005994E-3</v>
      </c>
      <c r="BO16" t="e">
        <f t="shared" si="8"/>
        <v>#VALUE!</v>
      </c>
      <c r="BQ16" s="12">
        <f t="shared" si="9"/>
        <v>1998</v>
      </c>
      <c r="BR16" s="26">
        <v>35855</v>
      </c>
      <c r="BS16">
        <f t="shared" si="10"/>
        <v>3.2206119162640899E-2</v>
      </c>
      <c r="BT16">
        <f t="shared" si="11"/>
        <v>2.3568019093078763E-2</v>
      </c>
      <c r="BU16">
        <f t="shared" si="12"/>
        <v>9.4107102845619548E-3</v>
      </c>
      <c r="BV16">
        <f t="shared" si="13"/>
        <v>8.8449531737773146E-3</v>
      </c>
      <c r="BW16">
        <f t="shared" si="14"/>
        <v>8.9594265966978122E-3</v>
      </c>
      <c r="BX16">
        <f t="shared" si="15"/>
        <v>2.469135802469136E-2</v>
      </c>
      <c r="BY16">
        <f t="shared" si="16"/>
        <v>2.9970029970029972E-2</v>
      </c>
      <c r="BZ16">
        <f t="shared" si="17"/>
        <v>8.0808080808080815E-2</v>
      </c>
    </row>
    <row r="17" spans="1:78" x14ac:dyDescent="0.2">
      <c r="A17" s="8" t="s">
        <v>29</v>
      </c>
      <c r="B17" s="12">
        <v>108.6</v>
      </c>
      <c r="C17" s="12">
        <v>6.7</v>
      </c>
      <c r="D17" s="12">
        <v>115.3</v>
      </c>
      <c r="E17" s="12">
        <v>2.7</v>
      </c>
      <c r="F17" s="12">
        <v>118</v>
      </c>
      <c r="G17" s="12">
        <v>2.8</v>
      </c>
      <c r="H17" s="12">
        <v>120.9</v>
      </c>
      <c r="I17" s="12">
        <v>305.3</v>
      </c>
      <c r="J17" s="12">
        <v>11.5</v>
      </c>
      <c r="K17" s="12">
        <v>316.89999999999998</v>
      </c>
      <c r="L17" s="12">
        <v>3.7</v>
      </c>
      <c r="M17" s="12">
        <v>320.60000000000002</v>
      </c>
      <c r="N17" s="12">
        <v>4.7</v>
      </c>
      <c r="O17" s="12">
        <v>325.3</v>
      </c>
      <c r="P17" s="12">
        <v>884.4</v>
      </c>
      <c r="Q17" s="12">
        <v>16.399999999999999</v>
      </c>
      <c r="R17" s="12">
        <v>900.7</v>
      </c>
      <c r="S17" s="12">
        <v>5.2</v>
      </c>
      <c r="T17" s="12">
        <v>906</v>
      </c>
      <c r="U17" s="12">
        <v>8.8000000000000007</v>
      </c>
      <c r="V17" s="12">
        <v>914.7</v>
      </c>
      <c r="W17" s="12">
        <v>949.6</v>
      </c>
      <c r="X17" s="12">
        <v>12.1</v>
      </c>
      <c r="Y17" s="12">
        <v>961.7</v>
      </c>
      <c r="Z17" s="12">
        <v>5.8</v>
      </c>
      <c r="AA17" s="12">
        <v>967.5</v>
      </c>
      <c r="AB17" s="12">
        <v>8.1999999999999993</v>
      </c>
      <c r="AC17" s="12">
        <v>975.7</v>
      </c>
      <c r="AD17" s="12">
        <v>765.8</v>
      </c>
      <c r="AE17" s="12">
        <v>13.6</v>
      </c>
      <c r="AF17" s="12">
        <v>779.4</v>
      </c>
      <c r="AG17" s="12">
        <v>3.8</v>
      </c>
      <c r="AH17" s="12">
        <v>783.1</v>
      </c>
      <c r="AI17" s="12">
        <v>8.5</v>
      </c>
      <c r="AJ17" s="12">
        <v>791.7</v>
      </c>
      <c r="AK17" s="12">
        <v>205.4</v>
      </c>
      <c r="AL17" s="12">
        <v>5.8</v>
      </c>
      <c r="AM17" s="12">
        <v>211.2</v>
      </c>
      <c r="AN17" s="12">
        <v>0.4</v>
      </c>
      <c r="AO17" s="12">
        <v>211.6</v>
      </c>
      <c r="AP17" s="12">
        <v>5.3</v>
      </c>
      <c r="AQ17" s="12">
        <v>216.9</v>
      </c>
      <c r="AR17" s="12">
        <v>96.6</v>
      </c>
      <c r="AS17" s="12">
        <v>3.1</v>
      </c>
      <c r="AT17" s="12">
        <v>99.6</v>
      </c>
      <c r="AU17" s="10" t="s">
        <v>23</v>
      </c>
      <c r="AV17" s="12">
        <v>99.6</v>
      </c>
      <c r="AW17" s="12">
        <v>1.9</v>
      </c>
      <c r="AX17" s="12">
        <v>101.5</v>
      </c>
      <c r="AY17" s="12">
        <v>42.4</v>
      </c>
      <c r="AZ17" s="12">
        <v>5.5</v>
      </c>
      <c r="BA17" s="12">
        <v>47.9</v>
      </c>
      <c r="BB17" s="10" t="s">
        <v>23</v>
      </c>
      <c r="BC17" s="12">
        <v>47.9</v>
      </c>
      <c r="BD17" s="12">
        <v>3.8</v>
      </c>
      <c r="BE17" s="12">
        <v>51.7</v>
      </c>
      <c r="BF17" s="12">
        <f t="shared" si="0"/>
        <v>1998</v>
      </c>
      <c r="BG17" s="26">
        <v>35886</v>
      </c>
      <c r="BH17">
        <f t="shared" si="1"/>
        <v>2.2332506203473945E-2</v>
      </c>
      <c r="BI17" s="14">
        <f t="shared" si="2"/>
        <v>1.1374116200430372E-2</v>
      </c>
      <c r="BJ17">
        <f t="shared" si="3"/>
        <v>5.6849240188039793E-3</v>
      </c>
      <c r="BK17">
        <f t="shared" si="4"/>
        <v>5.9444501383622015E-3</v>
      </c>
      <c r="BL17">
        <f t="shared" si="5"/>
        <v>4.799797903246179E-3</v>
      </c>
      <c r="BM17">
        <f t="shared" si="6"/>
        <v>1.8441678192715537E-3</v>
      </c>
      <c r="BN17" t="e">
        <f t="shared" si="7"/>
        <v>#VALUE!</v>
      </c>
      <c r="BO17" t="e">
        <f t="shared" si="8"/>
        <v>#VALUE!</v>
      </c>
      <c r="BQ17" s="12">
        <f t="shared" si="9"/>
        <v>1998</v>
      </c>
      <c r="BR17" s="26">
        <v>35886</v>
      </c>
      <c r="BS17">
        <f t="shared" si="10"/>
        <v>2.3159636062861866E-2</v>
      </c>
      <c r="BT17">
        <f t="shared" si="11"/>
        <v>1.4448201660006148E-2</v>
      </c>
      <c r="BU17">
        <f t="shared" si="12"/>
        <v>9.6206406472067341E-3</v>
      </c>
      <c r="BV17">
        <f t="shared" si="13"/>
        <v>8.4042226094086288E-3</v>
      </c>
      <c r="BW17">
        <f t="shared" si="14"/>
        <v>1.0736390046734873E-2</v>
      </c>
      <c r="BX17">
        <f t="shared" si="15"/>
        <v>2.4435223605348087E-2</v>
      </c>
      <c r="BY17">
        <f t="shared" si="16"/>
        <v>1.8719211822660099E-2</v>
      </c>
      <c r="BZ17">
        <f t="shared" si="17"/>
        <v>7.3500967117988383E-2</v>
      </c>
    </row>
    <row r="18" spans="1:78" x14ac:dyDescent="0.2">
      <c r="A18" s="8" t="s">
        <v>30</v>
      </c>
      <c r="B18" s="12">
        <v>99.1</v>
      </c>
      <c r="C18" s="12">
        <v>7.3</v>
      </c>
      <c r="D18" s="12">
        <v>106.5</v>
      </c>
      <c r="E18" s="12">
        <v>2.8</v>
      </c>
      <c r="F18" s="12">
        <v>109.3</v>
      </c>
      <c r="G18" s="12">
        <v>1.7</v>
      </c>
      <c r="H18" s="12">
        <v>111</v>
      </c>
      <c r="I18" s="12">
        <v>302.8</v>
      </c>
      <c r="J18" s="12">
        <v>10.7</v>
      </c>
      <c r="K18" s="12">
        <v>313.60000000000002</v>
      </c>
      <c r="L18" s="12">
        <v>7.6</v>
      </c>
      <c r="M18" s="12">
        <v>321.10000000000002</v>
      </c>
      <c r="N18" s="12">
        <v>3</v>
      </c>
      <c r="O18" s="12">
        <v>324.2</v>
      </c>
      <c r="P18" s="12">
        <v>863.7</v>
      </c>
      <c r="Q18" s="12">
        <v>16.399999999999999</v>
      </c>
      <c r="R18" s="12">
        <v>880.1</v>
      </c>
      <c r="S18" s="12">
        <v>6.9</v>
      </c>
      <c r="T18" s="12">
        <v>887</v>
      </c>
      <c r="U18" s="12">
        <v>7.7</v>
      </c>
      <c r="V18" s="12">
        <v>894.7</v>
      </c>
      <c r="W18" s="12">
        <v>923.5</v>
      </c>
      <c r="X18" s="12">
        <v>12.5</v>
      </c>
      <c r="Y18" s="12">
        <v>936</v>
      </c>
      <c r="Z18" s="12">
        <v>7</v>
      </c>
      <c r="AA18" s="12">
        <v>943</v>
      </c>
      <c r="AB18" s="12">
        <v>9.8000000000000007</v>
      </c>
      <c r="AC18" s="12">
        <v>952.8</v>
      </c>
      <c r="AD18" s="12">
        <v>759.4</v>
      </c>
      <c r="AE18" s="12">
        <v>15.6</v>
      </c>
      <c r="AF18" s="12">
        <v>775</v>
      </c>
      <c r="AG18" s="12">
        <v>2.7</v>
      </c>
      <c r="AH18" s="12">
        <v>777.6</v>
      </c>
      <c r="AI18" s="12">
        <v>8.1</v>
      </c>
      <c r="AJ18" s="12">
        <v>785.7</v>
      </c>
      <c r="AK18" s="12">
        <v>208.8</v>
      </c>
      <c r="AL18" s="12">
        <v>8.1999999999999993</v>
      </c>
      <c r="AM18" s="12">
        <v>217</v>
      </c>
      <c r="AN18" s="12">
        <v>0.9</v>
      </c>
      <c r="AO18" s="12">
        <v>217.9</v>
      </c>
      <c r="AP18" s="12">
        <v>3.7</v>
      </c>
      <c r="AQ18" s="12">
        <v>221.6</v>
      </c>
      <c r="AR18" s="12">
        <v>96.4</v>
      </c>
      <c r="AS18" s="12">
        <v>4.2</v>
      </c>
      <c r="AT18" s="12">
        <v>100.6</v>
      </c>
      <c r="AU18" s="12">
        <v>0.9</v>
      </c>
      <c r="AV18" s="12">
        <v>101.4</v>
      </c>
      <c r="AW18" s="12">
        <v>3.6</v>
      </c>
      <c r="AX18" s="12">
        <v>105</v>
      </c>
      <c r="AY18" s="12">
        <v>41.7</v>
      </c>
      <c r="AZ18" s="12">
        <v>4.3</v>
      </c>
      <c r="BA18" s="12">
        <v>45.9</v>
      </c>
      <c r="BB18" s="12">
        <v>0.1</v>
      </c>
      <c r="BC18" s="12">
        <v>46</v>
      </c>
      <c r="BD18" s="12">
        <v>2.4</v>
      </c>
      <c r="BE18" s="12">
        <v>48.4</v>
      </c>
      <c r="BF18" s="12">
        <f t="shared" si="0"/>
        <v>1998</v>
      </c>
      <c r="BG18" s="27">
        <v>35916</v>
      </c>
      <c r="BH18">
        <f t="shared" si="1"/>
        <v>2.5225225225225224E-2</v>
      </c>
      <c r="BI18" s="14">
        <f t="shared" si="2"/>
        <v>2.3442319555829736E-2</v>
      </c>
      <c r="BJ18">
        <f t="shared" si="3"/>
        <v>7.7120822622107968E-3</v>
      </c>
      <c r="BK18">
        <f t="shared" si="4"/>
        <v>7.3467674223341734E-3</v>
      </c>
      <c r="BL18">
        <f t="shared" si="5"/>
        <v>3.4364261168384879E-3</v>
      </c>
      <c r="BM18">
        <f t="shared" si="6"/>
        <v>4.0613718411552351E-3</v>
      </c>
      <c r="BN18">
        <f t="shared" si="7"/>
        <v>8.5714285714285719E-3</v>
      </c>
      <c r="BO18">
        <f t="shared" si="8"/>
        <v>2.0661157024793389E-3</v>
      </c>
      <c r="BQ18" s="12">
        <f t="shared" si="9"/>
        <v>1998</v>
      </c>
      <c r="BR18" s="27">
        <v>35916</v>
      </c>
      <c r="BS18">
        <f t="shared" si="10"/>
        <v>1.5315315315315315E-2</v>
      </c>
      <c r="BT18">
        <f t="shared" si="11"/>
        <v>9.2535471930906849E-3</v>
      </c>
      <c r="BU18">
        <f t="shared" si="12"/>
        <v>8.6062367273946564E-3</v>
      </c>
      <c r="BV18">
        <f t="shared" si="13"/>
        <v>1.0285474391267844E-2</v>
      </c>
      <c r="BW18">
        <f t="shared" si="14"/>
        <v>1.0309278350515464E-2</v>
      </c>
      <c r="BX18">
        <f t="shared" si="15"/>
        <v>1.6696750902527077E-2</v>
      </c>
      <c r="BY18">
        <f t="shared" si="16"/>
        <v>3.4285714285714287E-2</v>
      </c>
      <c r="BZ18">
        <f t="shared" si="17"/>
        <v>4.9586776859504134E-2</v>
      </c>
    </row>
    <row r="19" spans="1:78" x14ac:dyDescent="0.2">
      <c r="A19" s="8" t="s">
        <v>31</v>
      </c>
      <c r="B19" s="12">
        <v>102.2</v>
      </c>
      <c r="C19" s="12">
        <v>7.6</v>
      </c>
      <c r="D19" s="12">
        <v>109.9</v>
      </c>
      <c r="E19" s="12">
        <v>2.2000000000000002</v>
      </c>
      <c r="F19" s="12">
        <v>112.1</v>
      </c>
      <c r="G19" s="12">
        <v>0.5</v>
      </c>
      <c r="H19" s="12">
        <v>112.6</v>
      </c>
      <c r="I19" s="12">
        <v>303.5</v>
      </c>
      <c r="J19" s="12">
        <v>8.1</v>
      </c>
      <c r="K19" s="12">
        <v>311.60000000000002</v>
      </c>
      <c r="L19" s="12">
        <v>4.8</v>
      </c>
      <c r="M19" s="12">
        <v>316.39999999999998</v>
      </c>
      <c r="N19" s="12">
        <v>3.1</v>
      </c>
      <c r="O19" s="12">
        <v>319.5</v>
      </c>
      <c r="P19" s="12">
        <v>864.4</v>
      </c>
      <c r="Q19" s="12">
        <v>12.4</v>
      </c>
      <c r="R19" s="12">
        <v>876.7</v>
      </c>
      <c r="S19" s="12">
        <v>8.6999999999999993</v>
      </c>
      <c r="T19" s="12">
        <v>885.4</v>
      </c>
      <c r="U19" s="12">
        <v>9.6</v>
      </c>
      <c r="V19" s="12">
        <v>895</v>
      </c>
      <c r="W19" s="12">
        <v>941.6</v>
      </c>
      <c r="X19" s="12">
        <v>11.2</v>
      </c>
      <c r="Y19" s="12">
        <v>952.8</v>
      </c>
      <c r="Z19" s="12">
        <v>5.8</v>
      </c>
      <c r="AA19" s="12">
        <v>958.6</v>
      </c>
      <c r="AB19" s="12">
        <v>5.8</v>
      </c>
      <c r="AC19" s="12">
        <v>964.3</v>
      </c>
      <c r="AD19" s="12">
        <v>764.8</v>
      </c>
      <c r="AE19" s="12">
        <v>13.5</v>
      </c>
      <c r="AF19" s="12">
        <v>778.4</v>
      </c>
      <c r="AG19" s="12">
        <v>4.2</v>
      </c>
      <c r="AH19" s="12">
        <v>782.6</v>
      </c>
      <c r="AI19" s="12">
        <v>5</v>
      </c>
      <c r="AJ19" s="12">
        <v>787.6</v>
      </c>
      <c r="AK19" s="12">
        <v>214.6</v>
      </c>
      <c r="AL19" s="12">
        <v>6.4</v>
      </c>
      <c r="AM19" s="12">
        <v>221</v>
      </c>
      <c r="AN19" s="12">
        <v>1.1000000000000001</v>
      </c>
      <c r="AO19" s="12">
        <v>222</v>
      </c>
      <c r="AP19" s="12">
        <v>2.9</v>
      </c>
      <c r="AQ19" s="12">
        <v>224.9</v>
      </c>
      <c r="AR19" s="12">
        <v>94.2</v>
      </c>
      <c r="AS19" s="12">
        <v>2.9</v>
      </c>
      <c r="AT19" s="12">
        <v>97</v>
      </c>
      <c r="AU19" s="12">
        <v>0.4</v>
      </c>
      <c r="AV19" s="12">
        <v>97.4</v>
      </c>
      <c r="AW19" s="12">
        <v>1.9</v>
      </c>
      <c r="AX19" s="12">
        <v>99.3</v>
      </c>
      <c r="AY19" s="12">
        <v>42</v>
      </c>
      <c r="AZ19" s="12">
        <v>4.7</v>
      </c>
      <c r="BA19" s="12">
        <v>46.7</v>
      </c>
      <c r="BB19" s="10" t="s">
        <v>23</v>
      </c>
      <c r="BC19" s="12">
        <v>46.7</v>
      </c>
      <c r="BD19" s="12">
        <v>2</v>
      </c>
      <c r="BE19" s="12">
        <v>48.7</v>
      </c>
      <c r="BF19" s="12">
        <f t="shared" si="0"/>
        <v>1998</v>
      </c>
      <c r="BG19" s="26">
        <v>35947</v>
      </c>
      <c r="BH19">
        <f t="shared" si="1"/>
        <v>1.9538188277087035E-2</v>
      </c>
      <c r="BI19" s="14">
        <f t="shared" si="2"/>
        <v>1.5023474178403756E-2</v>
      </c>
      <c r="BJ19">
        <f t="shared" si="3"/>
        <v>9.7206703910614513E-3</v>
      </c>
      <c r="BK19">
        <f t="shared" si="4"/>
        <v>6.0147257077672921E-3</v>
      </c>
      <c r="BL19">
        <f t="shared" si="5"/>
        <v>5.3326561706449971E-3</v>
      </c>
      <c r="BM19">
        <f t="shared" si="6"/>
        <v>4.8910626945309031E-3</v>
      </c>
      <c r="BN19">
        <f t="shared" si="7"/>
        <v>4.0281973816717019E-3</v>
      </c>
      <c r="BO19" t="e">
        <f t="shared" si="8"/>
        <v>#VALUE!</v>
      </c>
      <c r="BQ19" s="12">
        <f t="shared" si="9"/>
        <v>1998</v>
      </c>
      <c r="BR19" s="26">
        <v>35947</v>
      </c>
      <c r="BS19">
        <f t="shared" si="10"/>
        <v>4.4404973357015992E-3</v>
      </c>
      <c r="BT19">
        <f t="shared" si="11"/>
        <v>9.7026604068857596E-3</v>
      </c>
      <c r="BU19">
        <f t="shared" si="12"/>
        <v>1.0726256983240224E-2</v>
      </c>
      <c r="BV19">
        <f t="shared" si="13"/>
        <v>6.0147257077672921E-3</v>
      </c>
      <c r="BW19">
        <f t="shared" si="14"/>
        <v>6.3484002031488065E-3</v>
      </c>
      <c r="BX19">
        <f t="shared" si="15"/>
        <v>1.2894619831036016E-2</v>
      </c>
      <c r="BY19">
        <f t="shared" si="16"/>
        <v>1.9133937562940583E-2</v>
      </c>
      <c r="BZ19">
        <f t="shared" si="17"/>
        <v>4.1067761806981518E-2</v>
      </c>
    </row>
    <row r="20" spans="1:78" x14ac:dyDescent="0.2">
      <c r="A20" s="8" t="s">
        <v>32</v>
      </c>
      <c r="B20" s="12">
        <v>102.9</v>
      </c>
      <c r="C20" s="12">
        <v>5.6</v>
      </c>
      <c r="D20" s="12">
        <v>108.5</v>
      </c>
      <c r="E20" s="12">
        <v>3.6</v>
      </c>
      <c r="F20" s="12">
        <v>112.1</v>
      </c>
      <c r="G20" s="12">
        <v>2.1</v>
      </c>
      <c r="H20" s="12">
        <v>114.2</v>
      </c>
      <c r="I20" s="12">
        <v>306.7</v>
      </c>
      <c r="J20" s="12">
        <v>7.4</v>
      </c>
      <c r="K20" s="12">
        <v>314.10000000000002</v>
      </c>
      <c r="L20" s="12">
        <v>3.3</v>
      </c>
      <c r="M20" s="12">
        <v>317.3</v>
      </c>
      <c r="N20" s="12">
        <v>3.3</v>
      </c>
      <c r="O20" s="12">
        <v>320.60000000000002</v>
      </c>
      <c r="P20" s="12">
        <v>886.3</v>
      </c>
      <c r="Q20" s="12">
        <v>16.2</v>
      </c>
      <c r="R20" s="12">
        <v>902.5</v>
      </c>
      <c r="S20" s="12">
        <v>5.9</v>
      </c>
      <c r="T20" s="12">
        <v>908.4</v>
      </c>
      <c r="U20" s="12">
        <v>5.8</v>
      </c>
      <c r="V20" s="12">
        <v>914.2</v>
      </c>
      <c r="W20" s="12">
        <v>920.2</v>
      </c>
      <c r="X20" s="12">
        <v>13.3</v>
      </c>
      <c r="Y20" s="12">
        <v>933.6</v>
      </c>
      <c r="Z20" s="12">
        <v>7.9</v>
      </c>
      <c r="AA20" s="12">
        <v>941.4</v>
      </c>
      <c r="AB20" s="12">
        <v>6.7</v>
      </c>
      <c r="AC20" s="12">
        <v>948.2</v>
      </c>
      <c r="AD20" s="12">
        <v>775.5</v>
      </c>
      <c r="AE20" s="12">
        <v>15</v>
      </c>
      <c r="AF20" s="12">
        <v>790.5</v>
      </c>
      <c r="AG20" s="12">
        <v>2.1</v>
      </c>
      <c r="AH20" s="12">
        <v>792.6</v>
      </c>
      <c r="AI20" s="12">
        <v>8.3000000000000007</v>
      </c>
      <c r="AJ20" s="12">
        <v>801</v>
      </c>
      <c r="AK20" s="12">
        <v>213.3</v>
      </c>
      <c r="AL20" s="12">
        <v>4.8</v>
      </c>
      <c r="AM20" s="12">
        <v>218.1</v>
      </c>
      <c r="AN20" s="12">
        <v>0.1</v>
      </c>
      <c r="AO20" s="12">
        <v>218.3</v>
      </c>
      <c r="AP20" s="12">
        <v>6.9</v>
      </c>
      <c r="AQ20" s="12">
        <v>225.2</v>
      </c>
      <c r="AR20" s="12">
        <v>91.8</v>
      </c>
      <c r="AS20" s="12">
        <v>3.9</v>
      </c>
      <c r="AT20" s="12">
        <v>95.7</v>
      </c>
      <c r="AU20" s="12">
        <v>0.8</v>
      </c>
      <c r="AV20" s="12">
        <v>96.5</v>
      </c>
      <c r="AW20" s="12">
        <v>3.1</v>
      </c>
      <c r="AX20" s="12">
        <v>99.7</v>
      </c>
      <c r="AY20" s="12">
        <v>43.4</v>
      </c>
      <c r="AZ20" s="12">
        <v>2.7</v>
      </c>
      <c r="BA20" s="12">
        <v>46</v>
      </c>
      <c r="BB20" s="10" t="s">
        <v>23</v>
      </c>
      <c r="BC20" s="12">
        <v>46</v>
      </c>
      <c r="BD20" s="12">
        <v>2</v>
      </c>
      <c r="BE20" s="12">
        <v>48.1</v>
      </c>
      <c r="BF20" s="12">
        <f t="shared" si="0"/>
        <v>1998</v>
      </c>
      <c r="BG20" s="26">
        <v>35977</v>
      </c>
      <c r="BH20">
        <f t="shared" si="1"/>
        <v>3.1523642732049037E-2</v>
      </c>
      <c r="BI20" s="14">
        <f t="shared" si="2"/>
        <v>1.0293200249532126E-2</v>
      </c>
      <c r="BJ20">
        <f t="shared" si="3"/>
        <v>6.4537300371909868E-3</v>
      </c>
      <c r="BK20">
        <f t="shared" si="4"/>
        <v>8.3315756169584469E-3</v>
      </c>
      <c r="BL20">
        <f t="shared" si="5"/>
        <v>2.6217228464419477E-3</v>
      </c>
      <c r="BM20">
        <f t="shared" si="6"/>
        <v>4.4404973357015993E-4</v>
      </c>
      <c r="BN20">
        <f t="shared" si="7"/>
        <v>8.0240722166499499E-3</v>
      </c>
      <c r="BO20" t="e">
        <f t="shared" si="8"/>
        <v>#VALUE!</v>
      </c>
      <c r="BQ20" s="12">
        <f t="shared" si="9"/>
        <v>1998</v>
      </c>
      <c r="BR20" s="26">
        <v>35977</v>
      </c>
      <c r="BS20">
        <f t="shared" si="10"/>
        <v>1.8388791593695272E-2</v>
      </c>
      <c r="BT20">
        <f t="shared" si="11"/>
        <v>1.0293200249532126E-2</v>
      </c>
      <c r="BU20">
        <f t="shared" si="12"/>
        <v>6.3443447823233424E-3</v>
      </c>
      <c r="BV20">
        <f t="shared" si="13"/>
        <v>7.0660198270407083E-3</v>
      </c>
      <c r="BW20">
        <f t="shared" si="14"/>
        <v>1.0362047440699127E-2</v>
      </c>
      <c r="BX20">
        <f t="shared" si="15"/>
        <v>3.0639431616341032E-2</v>
      </c>
      <c r="BY20">
        <f t="shared" si="16"/>
        <v>3.1093279839518557E-2</v>
      </c>
      <c r="BZ20">
        <f t="shared" si="17"/>
        <v>4.1580041580041575E-2</v>
      </c>
    </row>
    <row r="21" spans="1:78" x14ac:dyDescent="0.2">
      <c r="A21" s="8" t="s">
        <v>33</v>
      </c>
      <c r="B21" s="12">
        <v>96.9</v>
      </c>
      <c r="C21" s="12">
        <v>7.8</v>
      </c>
      <c r="D21" s="12">
        <v>104.8</v>
      </c>
      <c r="E21" s="12">
        <v>1.7</v>
      </c>
      <c r="F21" s="12">
        <v>106.4</v>
      </c>
      <c r="G21" s="12">
        <v>1.9</v>
      </c>
      <c r="H21" s="12">
        <v>108.4</v>
      </c>
      <c r="I21" s="12">
        <v>310.89999999999998</v>
      </c>
      <c r="J21" s="12">
        <v>13.9</v>
      </c>
      <c r="K21" s="12">
        <v>324.8</v>
      </c>
      <c r="L21" s="12">
        <v>5.9</v>
      </c>
      <c r="M21" s="12">
        <v>330.7</v>
      </c>
      <c r="N21" s="12">
        <v>4.9000000000000004</v>
      </c>
      <c r="O21" s="12">
        <v>335.6</v>
      </c>
      <c r="P21" s="12">
        <v>868</v>
      </c>
      <c r="Q21" s="12">
        <v>17.399999999999999</v>
      </c>
      <c r="R21" s="12">
        <v>885.3</v>
      </c>
      <c r="S21" s="12">
        <v>10</v>
      </c>
      <c r="T21" s="12">
        <v>895.3</v>
      </c>
      <c r="U21" s="12">
        <v>10.9</v>
      </c>
      <c r="V21" s="12">
        <v>906.2</v>
      </c>
      <c r="W21" s="12">
        <v>923.2</v>
      </c>
      <c r="X21" s="12">
        <v>14.3</v>
      </c>
      <c r="Y21" s="12">
        <v>937.5</v>
      </c>
      <c r="Z21" s="12">
        <v>6.1</v>
      </c>
      <c r="AA21" s="12">
        <v>943.6</v>
      </c>
      <c r="AB21" s="12">
        <v>10.3</v>
      </c>
      <c r="AC21" s="12">
        <v>954</v>
      </c>
      <c r="AD21" s="12">
        <v>755.5</v>
      </c>
      <c r="AE21" s="12">
        <v>15.3</v>
      </c>
      <c r="AF21" s="12">
        <v>770.8</v>
      </c>
      <c r="AG21" s="12">
        <v>4.3</v>
      </c>
      <c r="AH21" s="12">
        <v>775.1</v>
      </c>
      <c r="AI21" s="12">
        <v>9.3000000000000007</v>
      </c>
      <c r="AJ21" s="12">
        <v>784.4</v>
      </c>
      <c r="AK21" s="12">
        <v>215.3</v>
      </c>
      <c r="AL21" s="12">
        <v>6.7</v>
      </c>
      <c r="AM21" s="12">
        <v>222</v>
      </c>
      <c r="AN21" s="12">
        <v>1.8</v>
      </c>
      <c r="AO21" s="12">
        <v>223.8</v>
      </c>
      <c r="AP21" s="12">
        <v>3.1</v>
      </c>
      <c r="AQ21" s="12">
        <v>226.9</v>
      </c>
      <c r="AR21" s="12">
        <v>95.6</v>
      </c>
      <c r="AS21" s="12">
        <v>5.5</v>
      </c>
      <c r="AT21" s="12">
        <v>101.1</v>
      </c>
      <c r="AU21" s="12">
        <v>0.4</v>
      </c>
      <c r="AV21" s="12">
        <v>101.5</v>
      </c>
      <c r="AW21" s="12">
        <v>3.6</v>
      </c>
      <c r="AX21" s="12">
        <v>105.2</v>
      </c>
      <c r="AY21" s="12">
        <v>34.700000000000003</v>
      </c>
      <c r="AZ21" s="12">
        <v>4.3</v>
      </c>
      <c r="BA21" s="12">
        <v>39</v>
      </c>
      <c r="BB21" s="10" t="s">
        <v>23</v>
      </c>
      <c r="BC21" s="12">
        <v>39</v>
      </c>
      <c r="BD21" s="12">
        <v>5.0999999999999996</v>
      </c>
      <c r="BE21" s="12">
        <v>44.1</v>
      </c>
      <c r="BF21" s="12">
        <f t="shared" si="0"/>
        <v>1998</v>
      </c>
      <c r="BG21" s="26">
        <v>36008</v>
      </c>
      <c r="BH21">
        <f t="shared" si="1"/>
        <v>1.5682656826568265E-2</v>
      </c>
      <c r="BI21" s="14">
        <f t="shared" si="2"/>
        <v>1.7580452920143028E-2</v>
      </c>
      <c r="BJ21">
        <f t="shared" si="3"/>
        <v>1.1035091591260206E-2</v>
      </c>
      <c r="BK21">
        <f t="shared" si="4"/>
        <v>6.3941299790356391E-3</v>
      </c>
      <c r="BL21">
        <f t="shared" si="5"/>
        <v>5.4818969913309539E-3</v>
      </c>
      <c r="BM21">
        <f t="shared" si="6"/>
        <v>7.9330101366240635E-3</v>
      </c>
      <c r="BN21">
        <f t="shared" si="7"/>
        <v>3.8022813688212928E-3</v>
      </c>
      <c r="BO21" t="e">
        <f t="shared" si="8"/>
        <v>#VALUE!</v>
      </c>
      <c r="BQ21" s="12">
        <f t="shared" si="9"/>
        <v>1998</v>
      </c>
      <c r="BR21" s="26">
        <v>36008</v>
      </c>
      <c r="BS21">
        <f t="shared" si="10"/>
        <v>1.7527675276752766E-2</v>
      </c>
      <c r="BT21">
        <f t="shared" si="11"/>
        <v>1.4600715137067939E-2</v>
      </c>
      <c r="BU21">
        <f t="shared" si="12"/>
        <v>1.2028249834473625E-2</v>
      </c>
      <c r="BV21">
        <f t="shared" si="13"/>
        <v>1.079664570230608E-2</v>
      </c>
      <c r="BW21">
        <f t="shared" si="14"/>
        <v>1.185619581845997E-2</v>
      </c>
      <c r="BX21">
        <f t="shared" si="15"/>
        <v>1.3662406346408109E-2</v>
      </c>
      <c r="BY21">
        <f t="shared" si="16"/>
        <v>3.4220532319391636E-2</v>
      </c>
      <c r="BZ21">
        <f t="shared" si="17"/>
        <v>0.11564625850340135</v>
      </c>
    </row>
    <row r="22" spans="1:78" x14ac:dyDescent="0.2">
      <c r="A22" s="8" t="s">
        <v>34</v>
      </c>
      <c r="B22" s="12">
        <v>93.8</v>
      </c>
      <c r="C22" s="12">
        <v>7.7</v>
      </c>
      <c r="D22" s="12">
        <v>101.5</v>
      </c>
      <c r="E22" s="12">
        <v>1.6</v>
      </c>
      <c r="F22" s="12">
        <v>103</v>
      </c>
      <c r="G22" s="12">
        <v>1.2</v>
      </c>
      <c r="H22" s="12">
        <v>104.3</v>
      </c>
      <c r="I22" s="12">
        <v>306.60000000000002</v>
      </c>
      <c r="J22" s="12">
        <v>9.4</v>
      </c>
      <c r="K22" s="12">
        <v>316</v>
      </c>
      <c r="L22" s="12">
        <v>5.5</v>
      </c>
      <c r="M22" s="12">
        <v>321.39999999999998</v>
      </c>
      <c r="N22" s="12">
        <v>2</v>
      </c>
      <c r="O22" s="12">
        <v>323.5</v>
      </c>
      <c r="P22" s="12">
        <v>879.3</v>
      </c>
      <c r="Q22" s="12">
        <v>15</v>
      </c>
      <c r="R22" s="12">
        <v>894.3</v>
      </c>
      <c r="S22" s="12">
        <v>4.4000000000000004</v>
      </c>
      <c r="T22" s="12">
        <v>898.7</v>
      </c>
      <c r="U22" s="12">
        <v>5.9</v>
      </c>
      <c r="V22" s="12">
        <v>904.6</v>
      </c>
      <c r="W22" s="12">
        <v>925.2</v>
      </c>
      <c r="X22" s="12">
        <v>10.3</v>
      </c>
      <c r="Y22" s="12">
        <v>935.5</v>
      </c>
      <c r="Z22" s="12">
        <v>4.5</v>
      </c>
      <c r="AA22" s="12">
        <v>939.9</v>
      </c>
      <c r="AB22" s="12">
        <v>4.0999999999999996</v>
      </c>
      <c r="AC22" s="12">
        <v>944.1</v>
      </c>
      <c r="AD22" s="12">
        <v>769.5</v>
      </c>
      <c r="AE22" s="12">
        <v>11.5</v>
      </c>
      <c r="AF22" s="12">
        <v>781</v>
      </c>
      <c r="AG22" s="12">
        <v>4.3</v>
      </c>
      <c r="AH22" s="12">
        <v>785.3</v>
      </c>
      <c r="AI22" s="12">
        <v>4.5999999999999996</v>
      </c>
      <c r="AJ22" s="12">
        <v>789.9</v>
      </c>
      <c r="AK22" s="12">
        <v>218.2</v>
      </c>
      <c r="AL22" s="12">
        <v>4.7</v>
      </c>
      <c r="AM22" s="12">
        <v>222.9</v>
      </c>
      <c r="AN22" s="12">
        <v>1</v>
      </c>
      <c r="AO22" s="12">
        <v>224</v>
      </c>
      <c r="AP22" s="12">
        <v>1.4</v>
      </c>
      <c r="AQ22" s="12">
        <v>225.4</v>
      </c>
      <c r="AR22" s="12">
        <v>101</v>
      </c>
      <c r="AS22" s="12">
        <v>2.4</v>
      </c>
      <c r="AT22" s="12">
        <v>103.4</v>
      </c>
      <c r="AU22" s="12">
        <v>0.5</v>
      </c>
      <c r="AV22" s="12">
        <v>103.8</v>
      </c>
      <c r="AW22" s="12">
        <v>1.6</v>
      </c>
      <c r="AX22" s="12">
        <v>105.4</v>
      </c>
      <c r="AY22" s="12">
        <v>32</v>
      </c>
      <c r="AZ22" s="12">
        <v>3.6</v>
      </c>
      <c r="BA22" s="12">
        <v>35.6</v>
      </c>
      <c r="BB22" s="10" t="s">
        <v>23</v>
      </c>
      <c r="BC22" s="12">
        <v>35.6</v>
      </c>
      <c r="BD22" s="12">
        <v>2.6</v>
      </c>
      <c r="BE22" s="12">
        <v>38.200000000000003</v>
      </c>
      <c r="BF22" s="12">
        <f t="shared" si="0"/>
        <v>1998</v>
      </c>
      <c r="BG22" s="26">
        <v>36039</v>
      </c>
      <c r="BH22">
        <f t="shared" si="1"/>
        <v>1.5340364333652925E-2</v>
      </c>
      <c r="BI22" s="14">
        <f t="shared" si="2"/>
        <v>1.7001545595054096E-2</v>
      </c>
      <c r="BJ22">
        <f t="shared" si="3"/>
        <v>4.8640282998010176E-3</v>
      </c>
      <c r="BK22">
        <f t="shared" si="4"/>
        <v>4.7664442326024788E-3</v>
      </c>
      <c r="BL22">
        <f t="shared" si="5"/>
        <v>5.4437270540574753E-3</v>
      </c>
      <c r="BM22">
        <f t="shared" si="6"/>
        <v>4.4365572315882874E-3</v>
      </c>
      <c r="BN22">
        <f t="shared" si="7"/>
        <v>4.7438330170777986E-3</v>
      </c>
      <c r="BO22" t="e">
        <f t="shared" si="8"/>
        <v>#VALUE!</v>
      </c>
      <c r="BQ22" s="12">
        <f t="shared" si="9"/>
        <v>1998</v>
      </c>
      <c r="BR22" s="26">
        <v>36039</v>
      </c>
      <c r="BS22">
        <f t="shared" si="10"/>
        <v>1.1505273250239693E-2</v>
      </c>
      <c r="BT22">
        <f t="shared" si="11"/>
        <v>6.1823802163833074E-3</v>
      </c>
      <c r="BU22">
        <f t="shared" si="12"/>
        <v>6.5222197656422728E-3</v>
      </c>
      <c r="BV22">
        <f t="shared" si="13"/>
        <v>4.3427603008155914E-3</v>
      </c>
      <c r="BW22">
        <f t="shared" si="14"/>
        <v>5.823521964805671E-3</v>
      </c>
      <c r="BX22">
        <f t="shared" si="15"/>
        <v>6.2111801242236021E-3</v>
      </c>
      <c r="BY22">
        <f t="shared" si="16"/>
        <v>1.5180265654648957E-2</v>
      </c>
      <c r="BZ22">
        <f t="shared" si="17"/>
        <v>6.8062827225130892E-2</v>
      </c>
    </row>
    <row r="23" spans="1:78" x14ac:dyDescent="0.2">
      <c r="A23" s="8" t="s">
        <v>35</v>
      </c>
      <c r="B23" s="12">
        <v>98.6</v>
      </c>
      <c r="C23" s="12">
        <v>6.2</v>
      </c>
      <c r="D23" s="12">
        <v>104.8</v>
      </c>
      <c r="E23" s="12">
        <v>2.2000000000000002</v>
      </c>
      <c r="F23" s="12">
        <v>107</v>
      </c>
      <c r="G23" s="12">
        <v>0.3</v>
      </c>
      <c r="H23" s="12">
        <v>107.3</v>
      </c>
      <c r="I23" s="12">
        <v>294.10000000000002</v>
      </c>
      <c r="J23" s="12">
        <v>12.1</v>
      </c>
      <c r="K23" s="12">
        <v>306.2</v>
      </c>
      <c r="L23" s="12">
        <v>3.6</v>
      </c>
      <c r="M23" s="12">
        <v>309.8</v>
      </c>
      <c r="N23" s="12">
        <v>4</v>
      </c>
      <c r="O23" s="12">
        <v>313.8</v>
      </c>
      <c r="P23" s="12">
        <v>876.1</v>
      </c>
      <c r="Q23" s="12">
        <v>17.2</v>
      </c>
      <c r="R23" s="12">
        <v>893.3</v>
      </c>
      <c r="S23" s="12">
        <v>7.3</v>
      </c>
      <c r="T23" s="12">
        <v>900.6</v>
      </c>
      <c r="U23" s="12">
        <v>7.3</v>
      </c>
      <c r="V23" s="12">
        <v>907.9</v>
      </c>
      <c r="W23" s="12">
        <v>931.7</v>
      </c>
      <c r="X23" s="12">
        <v>14.9</v>
      </c>
      <c r="Y23" s="12">
        <v>946.5</v>
      </c>
      <c r="Z23" s="12">
        <v>5.8</v>
      </c>
      <c r="AA23" s="12">
        <v>952.3</v>
      </c>
      <c r="AB23" s="12">
        <v>9.8000000000000007</v>
      </c>
      <c r="AC23" s="12">
        <v>962.1</v>
      </c>
      <c r="AD23" s="12">
        <v>766.6</v>
      </c>
      <c r="AE23" s="12">
        <v>14.3</v>
      </c>
      <c r="AF23" s="12">
        <v>780.9</v>
      </c>
      <c r="AG23" s="12">
        <v>4.4000000000000004</v>
      </c>
      <c r="AH23" s="12">
        <v>785.3</v>
      </c>
      <c r="AI23" s="12">
        <v>8.6999999999999993</v>
      </c>
      <c r="AJ23" s="12">
        <v>794</v>
      </c>
      <c r="AK23" s="12">
        <v>221</v>
      </c>
      <c r="AL23" s="12">
        <v>4.8</v>
      </c>
      <c r="AM23" s="12">
        <v>225.8</v>
      </c>
      <c r="AN23" s="12">
        <v>1.6</v>
      </c>
      <c r="AO23" s="12">
        <v>227.3</v>
      </c>
      <c r="AP23" s="12">
        <v>5.0999999999999996</v>
      </c>
      <c r="AQ23" s="12">
        <v>232.5</v>
      </c>
      <c r="AR23" s="12">
        <v>95.1</v>
      </c>
      <c r="AS23" s="12">
        <v>4.7</v>
      </c>
      <c r="AT23" s="12">
        <v>99.8</v>
      </c>
      <c r="AU23" s="12">
        <v>0.8</v>
      </c>
      <c r="AV23" s="12">
        <v>100.6</v>
      </c>
      <c r="AW23" s="12">
        <v>4.5</v>
      </c>
      <c r="AX23" s="12">
        <v>105.1</v>
      </c>
      <c r="AY23" s="12">
        <v>34.1</v>
      </c>
      <c r="AZ23" s="12">
        <v>3.2</v>
      </c>
      <c r="BA23" s="12">
        <v>37.299999999999997</v>
      </c>
      <c r="BB23" s="10" t="s">
        <v>23</v>
      </c>
      <c r="BC23" s="12">
        <v>37.299999999999997</v>
      </c>
      <c r="BD23" s="12">
        <v>5</v>
      </c>
      <c r="BE23" s="12">
        <v>42.3</v>
      </c>
      <c r="BF23" s="12">
        <f t="shared" si="0"/>
        <v>1998</v>
      </c>
      <c r="BG23" s="26">
        <v>36069</v>
      </c>
      <c r="BH23">
        <f t="shared" si="1"/>
        <v>2.0503261882572229E-2</v>
      </c>
      <c r="BI23" s="14">
        <f t="shared" si="2"/>
        <v>1.1472275334608031E-2</v>
      </c>
      <c r="BJ23">
        <f t="shared" si="3"/>
        <v>8.0405330983588496E-3</v>
      </c>
      <c r="BK23">
        <f t="shared" si="4"/>
        <v>6.0284793680490589E-3</v>
      </c>
      <c r="BL23">
        <f t="shared" si="5"/>
        <v>5.5415617128463483E-3</v>
      </c>
      <c r="BM23">
        <f t="shared" si="6"/>
        <v>6.8817204301075269E-3</v>
      </c>
      <c r="BN23">
        <f t="shared" si="7"/>
        <v>7.6117982873453865E-3</v>
      </c>
      <c r="BO23" t="e">
        <f t="shared" si="8"/>
        <v>#VALUE!</v>
      </c>
      <c r="BQ23" s="12">
        <f t="shared" si="9"/>
        <v>1998</v>
      </c>
      <c r="BR23" s="26">
        <v>36069</v>
      </c>
      <c r="BS23">
        <f t="shared" si="10"/>
        <v>2.7958993476234857E-3</v>
      </c>
      <c r="BT23">
        <f t="shared" si="11"/>
        <v>1.2746972594008922E-2</v>
      </c>
      <c r="BU23">
        <f t="shared" si="12"/>
        <v>8.0405330983588496E-3</v>
      </c>
      <c r="BV23">
        <f t="shared" si="13"/>
        <v>1.0186051346013929E-2</v>
      </c>
      <c r="BW23">
        <f t="shared" si="14"/>
        <v>1.0957178841309824E-2</v>
      </c>
      <c r="BX23">
        <f t="shared" si="15"/>
        <v>2.1935483870967741E-2</v>
      </c>
      <c r="BY23">
        <f t="shared" si="16"/>
        <v>4.2816365366317798E-2</v>
      </c>
      <c r="BZ23">
        <f t="shared" si="17"/>
        <v>0.1182033096926714</v>
      </c>
    </row>
    <row r="24" spans="1:78" x14ac:dyDescent="0.2">
      <c r="A24" s="8" t="s">
        <v>36</v>
      </c>
      <c r="B24" s="12">
        <v>97.4</v>
      </c>
      <c r="C24" s="12">
        <v>7.9</v>
      </c>
      <c r="D24" s="12">
        <v>105.3</v>
      </c>
      <c r="E24" s="12">
        <v>1.8</v>
      </c>
      <c r="F24" s="12">
        <v>107.1</v>
      </c>
      <c r="G24" s="12">
        <v>2.2000000000000002</v>
      </c>
      <c r="H24" s="12">
        <v>109.3</v>
      </c>
      <c r="I24" s="12">
        <v>302.5</v>
      </c>
      <c r="J24" s="12">
        <v>14.8</v>
      </c>
      <c r="K24" s="12">
        <v>317.3</v>
      </c>
      <c r="L24" s="12">
        <v>4</v>
      </c>
      <c r="M24" s="12">
        <v>321.2</v>
      </c>
      <c r="N24" s="12">
        <v>3.1</v>
      </c>
      <c r="O24" s="12">
        <v>324.3</v>
      </c>
      <c r="P24" s="12">
        <v>875.5</v>
      </c>
      <c r="Q24" s="12">
        <v>16.600000000000001</v>
      </c>
      <c r="R24" s="12">
        <v>892.1</v>
      </c>
      <c r="S24" s="12">
        <v>4.5</v>
      </c>
      <c r="T24" s="12">
        <v>896.6</v>
      </c>
      <c r="U24" s="12">
        <v>8</v>
      </c>
      <c r="V24" s="12">
        <v>904.6</v>
      </c>
      <c r="W24" s="12">
        <v>938.9</v>
      </c>
      <c r="X24" s="12">
        <v>13.2</v>
      </c>
      <c r="Y24" s="12">
        <v>952.1</v>
      </c>
      <c r="Z24" s="12">
        <v>5.8</v>
      </c>
      <c r="AA24" s="12">
        <v>957.9</v>
      </c>
      <c r="AB24" s="12">
        <v>7.6</v>
      </c>
      <c r="AC24" s="12">
        <v>965.6</v>
      </c>
      <c r="AD24" s="12">
        <v>782.4</v>
      </c>
      <c r="AE24" s="12">
        <v>13.5</v>
      </c>
      <c r="AF24" s="12">
        <v>795.9</v>
      </c>
      <c r="AG24" s="12">
        <v>2.9</v>
      </c>
      <c r="AH24" s="12">
        <v>798.7</v>
      </c>
      <c r="AI24" s="12">
        <v>9.5</v>
      </c>
      <c r="AJ24" s="12">
        <v>808.2</v>
      </c>
      <c r="AK24" s="12">
        <v>221.5</v>
      </c>
      <c r="AL24" s="12">
        <v>5.0999999999999996</v>
      </c>
      <c r="AM24" s="12">
        <v>226.6</v>
      </c>
      <c r="AN24" s="12">
        <v>0.6</v>
      </c>
      <c r="AO24" s="12">
        <v>227.2</v>
      </c>
      <c r="AP24" s="12">
        <v>3.8</v>
      </c>
      <c r="AQ24" s="12">
        <v>231</v>
      </c>
      <c r="AR24" s="12">
        <v>97.9</v>
      </c>
      <c r="AS24" s="12">
        <v>2.5</v>
      </c>
      <c r="AT24" s="12">
        <v>100.5</v>
      </c>
      <c r="AU24" s="12">
        <v>0.2</v>
      </c>
      <c r="AV24" s="12">
        <v>100.7</v>
      </c>
      <c r="AW24" s="12">
        <v>2.5</v>
      </c>
      <c r="AX24" s="12">
        <v>103.1</v>
      </c>
      <c r="AY24" s="12">
        <v>32.6</v>
      </c>
      <c r="AZ24" s="12">
        <v>3.2</v>
      </c>
      <c r="BA24" s="12">
        <v>35.700000000000003</v>
      </c>
      <c r="BB24" s="10" t="s">
        <v>23</v>
      </c>
      <c r="BC24" s="12">
        <v>35.700000000000003</v>
      </c>
      <c r="BD24" s="12">
        <v>3.4</v>
      </c>
      <c r="BE24" s="12">
        <v>39.200000000000003</v>
      </c>
      <c r="BF24" s="12">
        <f t="shared" si="0"/>
        <v>1998</v>
      </c>
      <c r="BG24" s="26">
        <v>36100</v>
      </c>
      <c r="BH24">
        <f t="shared" si="1"/>
        <v>1.6468435498627632E-2</v>
      </c>
      <c r="BI24" s="14">
        <f t="shared" si="2"/>
        <v>1.2334258402713537E-2</v>
      </c>
      <c r="BJ24">
        <f t="shared" si="3"/>
        <v>4.9745743975237672E-3</v>
      </c>
      <c r="BK24">
        <f t="shared" si="4"/>
        <v>6.006628003314001E-3</v>
      </c>
      <c r="BL24">
        <f t="shared" si="5"/>
        <v>3.588220737441227E-3</v>
      </c>
      <c r="BM24">
        <f t="shared" si="6"/>
        <v>2.5974025974025974E-3</v>
      </c>
      <c r="BN24">
        <f t="shared" si="7"/>
        <v>1.9398642095053349E-3</v>
      </c>
      <c r="BO24" t="e">
        <f t="shared" si="8"/>
        <v>#VALUE!</v>
      </c>
      <c r="BQ24" s="12">
        <f t="shared" si="9"/>
        <v>1998</v>
      </c>
      <c r="BR24" s="26">
        <v>36100</v>
      </c>
      <c r="BS24">
        <f t="shared" si="10"/>
        <v>2.0128087831655993E-2</v>
      </c>
      <c r="BT24">
        <f t="shared" si="11"/>
        <v>9.5590502621029916E-3</v>
      </c>
      <c r="BU24">
        <f t="shared" si="12"/>
        <v>8.8436878178200316E-3</v>
      </c>
      <c r="BV24">
        <f t="shared" si="13"/>
        <v>7.8707539353769663E-3</v>
      </c>
      <c r="BW24">
        <f t="shared" si="14"/>
        <v>1.1754516208859193E-2</v>
      </c>
      <c r="BX24">
        <f t="shared" si="15"/>
        <v>1.6450216450216451E-2</v>
      </c>
      <c r="BY24">
        <f t="shared" si="16"/>
        <v>2.4248302618816685E-2</v>
      </c>
      <c r="BZ24">
        <f t="shared" si="17"/>
        <v>8.6734693877551006E-2</v>
      </c>
    </row>
    <row r="25" spans="1:78" x14ac:dyDescent="0.2">
      <c r="A25" s="8" t="s">
        <v>37</v>
      </c>
      <c r="B25" s="12">
        <v>104.4</v>
      </c>
      <c r="C25" s="12">
        <v>5.5</v>
      </c>
      <c r="D25" s="12">
        <v>110</v>
      </c>
      <c r="E25" s="12">
        <v>1.7</v>
      </c>
      <c r="F25" s="12">
        <v>111.7</v>
      </c>
      <c r="G25" s="12">
        <v>1.3</v>
      </c>
      <c r="H25" s="12">
        <v>112.9</v>
      </c>
      <c r="I25" s="12">
        <v>316</v>
      </c>
      <c r="J25" s="12">
        <v>7.1</v>
      </c>
      <c r="K25" s="12">
        <v>323</v>
      </c>
      <c r="L25" s="12">
        <v>4.9000000000000004</v>
      </c>
      <c r="M25" s="12">
        <v>327.9</v>
      </c>
      <c r="N25" s="12">
        <v>4.3</v>
      </c>
      <c r="O25" s="12">
        <v>332.2</v>
      </c>
      <c r="P25" s="12">
        <v>868.9</v>
      </c>
      <c r="Q25" s="12">
        <v>16.399999999999999</v>
      </c>
      <c r="R25" s="12">
        <v>885.3</v>
      </c>
      <c r="S25" s="12">
        <v>6.3</v>
      </c>
      <c r="T25" s="12">
        <v>891.6</v>
      </c>
      <c r="U25" s="12">
        <v>7.7</v>
      </c>
      <c r="V25" s="12">
        <v>899.3</v>
      </c>
      <c r="W25" s="12">
        <v>955.9</v>
      </c>
      <c r="X25" s="12">
        <v>12.1</v>
      </c>
      <c r="Y25" s="12">
        <v>967.9</v>
      </c>
      <c r="Z25" s="12">
        <v>3.5</v>
      </c>
      <c r="AA25" s="12">
        <v>971.5</v>
      </c>
      <c r="AB25" s="12">
        <v>7.3</v>
      </c>
      <c r="AC25" s="12">
        <v>978.7</v>
      </c>
      <c r="AD25" s="12">
        <v>788.6</v>
      </c>
      <c r="AE25" s="12">
        <v>17.2</v>
      </c>
      <c r="AF25" s="12">
        <v>805.7</v>
      </c>
      <c r="AG25" s="12">
        <v>3</v>
      </c>
      <c r="AH25" s="12">
        <v>808.7</v>
      </c>
      <c r="AI25" s="12">
        <v>5.3</v>
      </c>
      <c r="AJ25" s="12">
        <v>814</v>
      </c>
      <c r="AK25" s="12">
        <v>221.6</v>
      </c>
      <c r="AL25" s="12">
        <v>5.6</v>
      </c>
      <c r="AM25" s="12">
        <v>227.2</v>
      </c>
      <c r="AN25" s="12">
        <v>0.3</v>
      </c>
      <c r="AO25" s="12">
        <v>227.5</v>
      </c>
      <c r="AP25" s="12">
        <v>2.5</v>
      </c>
      <c r="AQ25" s="12">
        <v>230</v>
      </c>
      <c r="AR25" s="12">
        <v>99.8</v>
      </c>
      <c r="AS25" s="12">
        <v>4.5</v>
      </c>
      <c r="AT25" s="12">
        <v>104.3</v>
      </c>
      <c r="AU25" s="12">
        <v>0.6</v>
      </c>
      <c r="AV25" s="12">
        <v>104.9</v>
      </c>
      <c r="AW25" s="12">
        <v>2.2000000000000002</v>
      </c>
      <c r="AX25" s="12">
        <v>107</v>
      </c>
      <c r="AY25" s="12">
        <v>35.5</v>
      </c>
      <c r="AZ25" s="12">
        <v>4.4000000000000004</v>
      </c>
      <c r="BA25" s="12">
        <v>39.9</v>
      </c>
      <c r="BB25" s="10" t="s">
        <v>23</v>
      </c>
      <c r="BC25" s="12">
        <v>39.9</v>
      </c>
      <c r="BD25" s="12">
        <v>3.2</v>
      </c>
      <c r="BE25" s="12">
        <v>43.2</v>
      </c>
      <c r="BF25" s="12">
        <f t="shared" si="0"/>
        <v>1998</v>
      </c>
      <c r="BG25" s="26">
        <v>36130</v>
      </c>
      <c r="BH25">
        <f t="shared" si="1"/>
        <v>1.5057573073516385E-2</v>
      </c>
      <c r="BI25" s="14">
        <f t="shared" si="2"/>
        <v>1.4750150511739918E-2</v>
      </c>
      <c r="BJ25">
        <f t="shared" si="3"/>
        <v>7.0054486823084624E-3</v>
      </c>
      <c r="BK25">
        <f t="shared" si="4"/>
        <v>3.5761724736895883E-3</v>
      </c>
      <c r="BL25">
        <f t="shared" si="5"/>
        <v>3.6855036855036856E-3</v>
      </c>
      <c r="BM25">
        <f t="shared" si="6"/>
        <v>1.3043478260869564E-3</v>
      </c>
      <c r="BN25">
        <f t="shared" si="7"/>
        <v>5.6074766355140183E-3</v>
      </c>
      <c r="BO25" t="e">
        <f t="shared" si="8"/>
        <v>#VALUE!</v>
      </c>
      <c r="BQ25" s="12">
        <f t="shared" si="9"/>
        <v>1998</v>
      </c>
      <c r="BR25" s="26">
        <v>36130</v>
      </c>
      <c r="BS25">
        <f t="shared" si="10"/>
        <v>1.1514614703277236E-2</v>
      </c>
      <c r="BT25">
        <f t="shared" si="11"/>
        <v>1.2944009632751354E-2</v>
      </c>
      <c r="BU25">
        <f t="shared" si="12"/>
        <v>8.5622150561547872E-3</v>
      </c>
      <c r="BV25">
        <f t="shared" si="13"/>
        <v>7.4588740165525691E-3</v>
      </c>
      <c r="BW25">
        <f t="shared" si="14"/>
        <v>6.5110565110565108E-3</v>
      </c>
      <c r="BX25">
        <f t="shared" si="15"/>
        <v>1.0869565217391304E-2</v>
      </c>
      <c r="BY25">
        <f t="shared" si="16"/>
        <v>2.0560747663551402E-2</v>
      </c>
      <c r="BZ25">
        <f t="shared" si="17"/>
        <v>7.407407407407407E-2</v>
      </c>
    </row>
    <row r="26" spans="1:78" x14ac:dyDescent="0.2">
      <c r="A26" s="8" t="s">
        <v>38</v>
      </c>
      <c r="B26" s="12">
        <v>103.6</v>
      </c>
      <c r="C26" s="12">
        <v>10.3</v>
      </c>
      <c r="D26" s="12">
        <v>113.9</v>
      </c>
      <c r="E26" s="12">
        <v>3</v>
      </c>
      <c r="F26" s="12">
        <v>116.9</v>
      </c>
      <c r="G26" s="12">
        <v>7.4</v>
      </c>
      <c r="H26" s="12">
        <v>124.3</v>
      </c>
      <c r="I26" s="12">
        <v>307.7</v>
      </c>
      <c r="J26" s="12">
        <v>15.1</v>
      </c>
      <c r="K26" s="12">
        <v>322.8</v>
      </c>
      <c r="L26" s="12">
        <v>7.5</v>
      </c>
      <c r="M26" s="12">
        <v>330.3</v>
      </c>
      <c r="N26" s="12">
        <v>11.1</v>
      </c>
      <c r="O26" s="12">
        <v>341.4</v>
      </c>
      <c r="P26" s="12">
        <v>846.3</v>
      </c>
      <c r="Q26" s="12">
        <v>15.5</v>
      </c>
      <c r="R26" s="12">
        <v>861.8</v>
      </c>
      <c r="S26" s="12">
        <v>11</v>
      </c>
      <c r="T26" s="12">
        <v>872.8</v>
      </c>
      <c r="U26" s="12">
        <v>15</v>
      </c>
      <c r="V26" s="12">
        <v>887.8</v>
      </c>
      <c r="W26" s="12">
        <v>919.3</v>
      </c>
      <c r="X26" s="12">
        <v>16.2</v>
      </c>
      <c r="Y26" s="12">
        <v>935.6</v>
      </c>
      <c r="Z26" s="12">
        <v>8.6</v>
      </c>
      <c r="AA26" s="12">
        <v>944.2</v>
      </c>
      <c r="AB26" s="12">
        <v>14</v>
      </c>
      <c r="AC26" s="12">
        <v>958.2</v>
      </c>
      <c r="AD26" s="12">
        <v>760.1</v>
      </c>
      <c r="AE26" s="12">
        <v>19.100000000000001</v>
      </c>
      <c r="AF26" s="12">
        <v>779.3</v>
      </c>
      <c r="AG26" s="12">
        <v>3.3</v>
      </c>
      <c r="AH26" s="12">
        <v>782.5</v>
      </c>
      <c r="AI26" s="12">
        <v>9.4</v>
      </c>
      <c r="AJ26" s="12">
        <v>791.9</v>
      </c>
      <c r="AK26" s="12">
        <v>218.7</v>
      </c>
      <c r="AL26" s="12">
        <v>5.0999999999999996</v>
      </c>
      <c r="AM26" s="12">
        <v>223.8</v>
      </c>
      <c r="AN26" s="12">
        <v>0.9</v>
      </c>
      <c r="AO26" s="12">
        <v>224.7</v>
      </c>
      <c r="AP26" s="12">
        <v>4.9000000000000004</v>
      </c>
      <c r="AQ26" s="12">
        <v>229.6</v>
      </c>
      <c r="AR26" s="12">
        <v>94.5</v>
      </c>
      <c r="AS26" s="12">
        <v>4.0999999999999996</v>
      </c>
      <c r="AT26" s="12">
        <v>98.7</v>
      </c>
      <c r="AU26" s="12">
        <v>0.3</v>
      </c>
      <c r="AV26" s="12">
        <v>99</v>
      </c>
      <c r="AW26" s="12">
        <v>3.3</v>
      </c>
      <c r="AX26" s="12">
        <v>102.3</v>
      </c>
      <c r="AY26" s="12">
        <v>32.9</v>
      </c>
      <c r="AZ26" s="12">
        <v>5</v>
      </c>
      <c r="BA26" s="12">
        <v>37.9</v>
      </c>
      <c r="BB26" s="10" t="s">
        <v>23</v>
      </c>
      <c r="BC26" s="12">
        <v>37.9</v>
      </c>
      <c r="BD26" s="12">
        <v>3.3</v>
      </c>
      <c r="BE26" s="12">
        <v>41.2</v>
      </c>
      <c r="BF26" s="12">
        <f t="shared" si="0"/>
        <v>1999</v>
      </c>
      <c r="BG26" s="26">
        <v>36161</v>
      </c>
      <c r="BH26">
        <f t="shared" si="1"/>
        <v>2.413515687851971E-2</v>
      </c>
      <c r="BI26" s="14">
        <f t="shared" si="2"/>
        <v>2.1968365553602813E-2</v>
      </c>
      <c r="BJ26">
        <f t="shared" si="3"/>
        <v>1.2390177968010814E-2</v>
      </c>
      <c r="BK26">
        <f t="shared" si="4"/>
        <v>8.9751617616364004E-3</v>
      </c>
      <c r="BL26">
        <f t="shared" si="5"/>
        <v>4.1671928273771938E-3</v>
      </c>
      <c r="BM26">
        <f t="shared" si="6"/>
        <v>3.9198606271777002E-3</v>
      </c>
      <c r="BN26">
        <f t="shared" si="7"/>
        <v>2.9325513196480938E-3</v>
      </c>
      <c r="BO26" t="e">
        <f t="shared" si="8"/>
        <v>#VALUE!</v>
      </c>
      <c r="BQ26" s="12">
        <f t="shared" si="9"/>
        <v>1999</v>
      </c>
      <c r="BR26" s="26">
        <v>36161</v>
      </c>
      <c r="BS26">
        <f t="shared" si="10"/>
        <v>5.9533386967015288E-2</v>
      </c>
      <c r="BT26">
        <f t="shared" si="11"/>
        <v>3.2513181019332163E-2</v>
      </c>
      <c r="BU26">
        <f t="shared" si="12"/>
        <v>1.6895697229105656E-2</v>
      </c>
      <c r="BV26">
        <f t="shared" si="13"/>
        <v>1.4610728449175537E-2</v>
      </c>
      <c r="BW26">
        <f t="shared" si="14"/>
        <v>1.1870185629498676E-2</v>
      </c>
      <c r="BX26">
        <f t="shared" si="15"/>
        <v>2.1341463414634148E-2</v>
      </c>
      <c r="BY26">
        <f t="shared" si="16"/>
        <v>3.2258064516129031E-2</v>
      </c>
      <c r="BZ26">
        <f t="shared" si="17"/>
        <v>8.0097087378640769E-2</v>
      </c>
    </row>
    <row r="27" spans="1:78" x14ac:dyDescent="0.2">
      <c r="A27" s="8" t="s">
        <v>39</v>
      </c>
      <c r="B27" s="12">
        <v>96.7</v>
      </c>
      <c r="C27" s="12">
        <v>12</v>
      </c>
      <c r="D27" s="12">
        <v>108.7</v>
      </c>
      <c r="E27" s="12">
        <v>3.4</v>
      </c>
      <c r="F27" s="12">
        <v>112.1</v>
      </c>
      <c r="G27" s="12">
        <v>7</v>
      </c>
      <c r="H27" s="12">
        <v>119.1</v>
      </c>
      <c r="I27" s="12">
        <v>301.2</v>
      </c>
      <c r="J27" s="12">
        <v>15.5</v>
      </c>
      <c r="K27" s="12">
        <v>316.7</v>
      </c>
      <c r="L27" s="12">
        <v>5.8</v>
      </c>
      <c r="M27" s="12">
        <v>322.5</v>
      </c>
      <c r="N27" s="12">
        <v>7.1</v>
      </c>
      <c r="O27" s="12">
        <v>329.6</v>
      </c>
      <c r="P27" s="12">
        <v>845.6</v>
      </c>
      <c r="Q27" s="12">
        <v>18.3</v>
      </c>
      <c r="R27" s="12">
        <v>863.8</v>
      </c>
      <c r="S27" s="12">
        <v>7.9</v>
      </c>
      <c r="T27" s="12">
        <v>871.7</v>
      </c>
      <c r="U27" s="12">
        <v>7.6</v>
      </c>
      <c r="V27" s="12">
        <v>879.3</v>
      </c>
      <c r="W27" s="12">
        <v>907.8</v>
      </c>
      <c r="X27" s="12">
        <v>17.899999999999999</v>
      </c>
      <c r="Y27" s="12">
        <v>925.7</v>
      </c>
      <c r="Z27" s="12">
        <v>3.8</v>
      </c>
      <c r="AA27" s="12">
        <v>929.5</v>
      </c>
      <c r="AB27" s="12">
        <v>8.6</v>
      </c>
      <c r="AC27" s="12">
        <v>938.1</v>
      </c>
      <c r="AD27" s="12">
        <v>743.2</v>
      </c>
      <c r="AE27" s="12">
        <v>10.7</v>
      </c>
      <c r="AF27" s="12">
        <v>753.9</v>
      </c>
      <c r="AG27" s="12">
        <v>5.5</v>
      </c>
      <c r="AH27" s="12">
        <v>759.4</v>
      </c>
      <c r="AI27" s="12">
        <v>8.5</v>
      </c>
      <c r="AJ27" s="12">
        <v>767.9</v>
      </c>
      <c r="AK27" s="12">
        <v>219</v>
      </c>
      <c r="AL27" s="12">
        <v>4.7</v>
      </c>
      <c r="AM27" s="12">
        <v>223.7</v>
      </c>
      <c r="AN27" s="12">
        <v>1.3</v>
      </c>
      <c r="AO27" s="12">
        <v>225.1</v>
      </c>
      <c r="AP27" s="12">
        <v>3.8</v>
      </c>
      <c r="AQ27" s="12">
        <v>228.8</v>
      </c>
      <c r="AR27" s="12">
        <v>93.9</v>
      </c>
      <c r="AS27" s="12">
        <v>3.9</v>
      </c>
      <c r="AT27" s="12">
        <v>97.8</v>
      </c>
      <c r="AU27" s="12">
        <v>1.1000000000000001</v>
      </c>
      <c r="AV27" s="12">
        <v>98.9</v>
      </c>
      <c r="AW27" s="12">
        <v>2.7</v>
      </c>
      <c r="AX27" s="12">
        <v>101.6</v>
      </c>
      <c r="AY27" s="12">
        <v>36.9</v>
      </c>
      <c r="AZ27" s="12">
        <v>3.8</v>
      </c>
      <c r="BA27" s="12">
        <v>40.700000000000003</v>
      </c>
      <c r="BB27" s="10" t="s">
        <v>23</v>
      </c>
      <c r="BC27" s="12">
        <v>40.700000000000003</v>
      </c>
      <c r="BD27" s="12">
        <v>1</v>
      </c>
      <c r="BE27" s="12">
        <v>41.6</v>
      </c>
      <c r="BF27" s="12">
        <f t="shared" si="0"/>
        <v>1999</v>
      </c>
      <c r="BG27" s="26">
        <v>36192</v>
      </c>
      <c r="BH27">
        <f t="shared" si="1"/>
        <v>2.8547439126784216E-2</v>
      </c>
      <c r="BI27" s="14">
        <f t="shared" si="2"/>
        <v>1.7597087378640776E-2</v>
      </c>
      <c r="BJ27">
        <f t="shared" si="3"/>
        <v>8.9844194245422507E-3</v>
      </c>
      <c r="BK27">
        <f t="shared" si="4"/>
        <v>4.0507408591834559E-3</v>
      </c>
      <c r="BL27">
        <f t="shared" si="5"/>
        <v>7.1623909363198335E-3</v>
      </c>
      <c r="BM27">
        <f t="shared" si="6"/>
        <v>5.681818181818182E-3</v>
      </c>
      <c r="BN27">
        <f t="shared" si="7"/>
        <v>1.0826771653543309E-2</v>
      </c>
      <c r="BO27" t="e">
        <f t="shared" si="8"/>
        <v>#VALUE!</v>
      </c>
      <c r="BQ27" s="12">
        <f t="shared" si="9"/>
        <v>1999</v>
      </c>
      <c r="BR27" s="26">
        <v>36192</v>
      </c>
      <c r="BS27">
        <f t="shared" si="10"/>
        <v>5.8774139378673387E-2</v>
      </c>
      <c r="BT27">
        <f t="shared" si="11"/>
        <v>2.1541262135922327E-2</v>
      </c>
      <c r="BU27">
        <f t="shared" si="12"/>
        <v>8.6432389400659618E-3</v>
      </c>
      <c r="BV27">
        <f t="shared" si="13"/>
        <v>9.1674661549941364E-3</v>
      </c>
      <c r="BW27">
        <f t="shared" si="14"/>
        <v>1.1069149628857924E-2</v>
      </c>
      <c r="BX27">
        <f t="shared" si="15"/>
        <v>1.6608391608391608E-2</v>
      </c>
      <c r="BY27">
        <f t="shared" si="16"/>
        <v>2.6574803149606304E-2</v>
      </c>
      <c r="BZ27">
        <f t="shared" si="17"/>
        <v>2.4038461538461536E-2</v>
      </c>
    </row>
    <row r="28" spans="1:78" x14ac:dyDescent="0.2">
      <c r="A28" s="8" t="s">
        <v>40</v>
      </c>
      <c r="B28" s="12">
        <v>101.7</v>
      </c>
      <c r="C28" s="12">
        <v>11</v>
      </c>
      <c r="D28" s="12">
        <v>112.8</v>
      </c>
      <c r="E28" s="12">
        <v>1.9</v>
      </c>
      <c r="F28" s="12">
        <v>114.6</v>
      </c>
      <c r="G28" s="12">
        <v>4.0999999999999996</v>
      </c>
      <c r="H28" s="12">
        <v>118.7</v>
      </c>
      <c r="I28" s="12">
        <v>302.7</v>
      </c>
      <c r="J28" s="12">
        <v>17.7</v>
      </c>
      <c r="K28" s="12">
        <v>320.39999999999998</v>
      </c>
      <c r="L28" s="12">
        <v>5.9</v>
      </c>
      <c r="M28" s="12">
        <v>326.3</v>
      </c>
      <c r="N28" s="12">
        <v>4.2</v>
      </c>
      <c r="O28" s="12">
        <v>330.5</v>
      </c>
      <c r="P28" s="12">
        <v>859.2</v>
      </c>
      <c r="Q28" s="12">
        <v>17</v>
      </c>
      <c r="R28" s="12">
        <v>876.2</v>
      </c>
      <c r="S28" s="12">
        <v>7.5</v>
      </c>
      <c r="T28" s="12">
        <v>883.6</v>
      </c>
      <c r="U28" s="12">
        <v>6.2</v>
      </c>
      <c r="V28" s="12">
        <v>889.9</v>
      </c>
      <c r="W28" s="12">
        <v>941.5</v>
      </c>
      <c r="X28" s="12">
        <v>14.3</v>
      </c>
      <c r="Y28" s="12">
        <v>955.8</v>
      </c>
      <c r="Z28" s="12">
        <v>4.8</v>
      </c>
      <c r="AA28" s="12">
        <v>960.6</v>
      </c>
      <c r="AB28" s="12">
        <v>5.9</v>
      </c>
      <c r="AC28" s="12">
        <v>966.5</v>
      </c>
      <c r="AD28" s="12">
        <v>791.6</v>
      </c>
      <c r="AE28" s="12">
        <v>12.3</v>
      </c>
      <c r="AF28" s="12">
        <v>803.9</v>
      </c>
      <c r="AG28" s="12">
        <v>2.2000000000000002</v>
      </c>
      <c r="AH28" s="12">
        <v>806</v>
      </c>
      <c r="AI28" s="12">
        <v>5.0999999999999996</v>
      </c>
      <c r="AJ28" s="12">
        <v>811.2</v>
      </c>
      <c r="AK28" s="12">
        <v>213.2</v>
      </c>
      <c r="AL28" s="12">
        <v>6.5</v>
      </c>
      <c r="AM28" s="12">
        <v>219.7</v>
      </c>
      <c r="AN28" s="12">
        <v>1.3</v>
      </c>
      <c r="AO28" s="12">
        <v>221</v>
      </c>
      <c r="AP28" s="12">
        <v>4.0999999999999996</v>
      </c>
      <c r="AQ28" s="12">
        <v>225.1</v>
      </c>
      <c r="AR28" s="12">
        <v>97.6</v>
      </c>
      <c r="AS28" s="12">
        <v>5.3</v>
      </c>
      <c r="AT28" s="12">
        <v>103</v>
      </c>
      <c r="AU28" s="12">
        <v>0.2</v>
      </c>
      <c r="AV28" s="12">
        <v>103.2</v>
      </c>
      <c r="AW28" s="12">
        <v>2.1</v>
      </c>
      <c r="AX28" s="12">
        <v>105.3</v>
      </c>
      <c r="AY28" s="12">
        <v>35.200000000000003</v>
      </c>
      <c r="AZ28" s="12">
        <v>4.5</v>
      </c>
      <c r="BA28" s="12">
        <v>39.700000000000003</v>
      </c>
      <c r="BB28" s="10" t="s">
        <v>23</v>
      </c>
      <c r="BC28" s="12">
        <v>39.700000000000003</v>
      </c>
      <c r="BD28" s="12">
        <v>2.1</v>
      </c>
      <c r="BE28" s="12">
        <v>41.8</v>
      </c>
      <c r="BF28" s="12">
        <f t="shared" si="0"/>
        <v>1999</v>
      </c>
      <c r="BG28" s="26">
        <v>36220</v>
      </c>
      <c r="BH28">
        <f t="shared" si="1"/>
        <v>1.6006739679865205E-2</v>
      </c>
      <c r="BI28" s="14">
        <f t="shared" si="2"/>
        <v>1.7851739788199698E-2</v>
      </c>
      <c r="BJ28">
        <f t="shared" si="3"/>
        <v>8.4279132486796277E-3</v>
      </c>
      <c r="BK28">
        <f t="shared" si="4"/>
        <v>4.9663735126745986E-3</v>
      </c>
      <c r="BL28">
        <f t="shared" si="5"/>
        <v>2.7120315581854043E-3</v>
      </c>
      <c r="BM28">
        <f t="shared" si="6"/>
        <v>5.7752110173256337E-3</v>
      </c>
      <c r="BN28">
        <f t="shared" si="7"/>
        <v>1.8993352326685661E-3</v>
      </c>
      <c r="BO28" t="e">
        <f t="shared" si="8"/>
        <v>#VALUE!</v>
      </c>
      <c r="BQ28" s="12">
        <f t="shared" si="9"/>
        <v>1999</v>
      </c>
      <c r="BR28" s="26">
        <v>36220</v>
      </c>
      <c r="BS28">
        <f t="shared" si="10"/>
        <v>3.4540859309182811E-2</v>
      </c>
      <c r="BT28">
        <f t="shared" si="11"/>
        <v>1.270801815431165E-2</v>
      </c>
      <c r="BU28">
        <f t="shared" si="12"/>
        <v>6.9670749522418255E-3</v>
      </c>
      <c r="BV28">
        <f t="shared" si="13"/>
        <v>6.1045007759958619E-3</v>
      </c>
      <c r="BW28">
        <f t="shared" si="14"/>
        <v>6.2869822485207092E-3</v>
      </c>
      <c r="BX28">
        <f t="shared" si="15"/>
        <v>1.8214127054642381E-2</v>
      </c>
      <c r="BY28">
        <f t="shared" si="16"/>
        <v>1.9943019943019943E-2</v>
      </c>
      <c r="BZ28">
        <f t="shared" si="17"/>
        <v>5.0239234449760771E-2</v>
      </c>
    </row>
    <row r="29" spans="1:78" x14ac:dyDescent="0.2">
      <c r="A29" s="8" t="s">
        <v>41</v>
      </c>
      <c r="B29" s="12">
        <v>95.9</v>
      </c>
      <c r="C29" s="12">
        <v>5.9</v>
      </c>
      <c r="D29" s="12">
        <v>101.9</v>
      </c>
      <c r="E29" s="12">
        <v>3.8</v>
      </c>
      <c r="F29" s="12">
        <v>105.7</v>
      </c>
      <c r="G29" s="12">
        <v>2.6</v>
      </c>
      <c r="H29" s="12">
        <v>108.3</v>
      </c>
      <c r="I29" s="12">
        <v>299.3</v>
      </c>
      <c r="J29" s="12">
        <v>11.5</v>
      </c>
      <c r="K29" s="12">
        <v>310.8</v>
      </c>
      <c r="L29" s="12">
        <v>5.8</v>
      </c>
      <c r="M29" s="12">
        <v>316.60000000000002</v>
      </c>
      <c r="N29" s="12">
        <v>3</v>
      </c>
      <c r="O29" s="12">
        <v>319.5</v>
      </c>
      <c r="P29" s="12">
        <v>858.4</v>
      </c>
      <c r="Q29" s="12">
        <v>19.899999999999999</v>
      </c>
      <c r="R29" s="12">
        <v>878.3</v>
      </c>
      <c r="S29" s="12">
        <v>9.5</v>
      </c>
      <c r="T29" s="12">
        <v>887.8</v>
      </c>
      <c r="U29" s="12">
        <v>7.5</v>
      </c>
      <c r="V29" s="12">
        <v>895.3</v>
      </c>
      <c r="W29" s="12">
        <v>946.9</v>
      </c>
      <c r="X29" s="12">
        <v>16.8</v>
      </c>
      <c r="Y29" s="12">
        <v>963.7</v>
      </c>
      <c r="Z29" s="12">
        <v>5.4</v>
      </c>
      <c r="AA29" s="12">
        <v>969.1</v>
      </c>
      <c r="AB29" s="12">
        <v>7.4</v>
      </c>
      <c r="AC29" s="12">
        <v>976.5</v>
      </c>
      <c r="AD29" s="12">
        <v>783.5</v>
      </c>
      <c r="AE29" s="12">
        <v>15</v>
      </c>
      <c r="AF29" s="12">
        <v>798.5</v>
      </c>
      <c r="AG29" s="12">
        <v>5.0999999999999996</v>
      </c>
      <c r="AH29" s="12">
        <v>803.6</v>
      </c>
      <c r="AI29" s="12">
        <v>10.7</v>
      </c>
      <c r="AJ29" s="12">
        <v>814.3</v>
      </c>
      <c r="AK29" s="12">
        <v>215</v>
      </c>
      <c r="AL29" s="12">
        <v>8.4</v>
      </c>
      <c r="AM29" s="12">
        <v>223.5</v>
      </c>
      <c r="AN29" s="12">
        <v>0.8</v>
      </c>
      <c r="AO29" s="12">
        <v>224.2</v>
      </c>
      <c r="AP29" s="12">
        <v>4.5999999999999996</v>
      </c>
      <c r="AQ29" s="12">
        <v>228.9</v>
      </c>
      <c r="AR29" s="12">
        <v>97.1</v>
      </c>
      <c r="AS29" s="12">
        <v>3.8</v>
      </c>
      <c r="AT29" s="12">
        <v>100.9</v>
      </c>
      <c r="AU29" s="12">
        <v>0.5</v>
      </c>
      <c r="AV29" s="12">
        <v>101.3</v>
      </c>
      <c r="AW29" s="12">
        <v>2.6</v>
      </c>
      <c r="AX29" s="12">
        <v>104</v>
      </c>
      <c r="AY29" s="12">
        <v>34.799999999999997</v>
      </c>
      <c r="AZ29" s="12">
        <v>4.7</v>
      </c>
      <c r="BA29" s="12">
        <v>39.4</v>
      </c>
      <c r="BB29" s="10" t="s">
        <v>23</v>
      </c>
      <c r="BC29" s="12">
        <v>39.4</v>
      </c>
      <c r="BD29" s="12">
        <v>2.4</v>
      </c>
      <c r="BE29" s="12">
        <v>41.8</v>
      </c>
      <c r="BF29" s="12">
        <f t="shared" si="0"/>
        <v>1999</v>
      </c>
      <c r="BG29" s="26">
        <v>36251</v>
      </c>
      <c r="BH29">
        <f t="shared" si="1"/>
        <v>3.5087719298245612E-2</v>
      </c>
      <c r="BI29" s="14">
        <f t="shared" si="2"/>
        <v>1.8153364632237871E-2</v>
      </c>
      <c r="BJ29">
        <f t="shared" si="3"/>
        <v>1.0610968390483637E-2</v>
      </c>
      <c r="BK29">
        <f t="shared" si="4"/>
        <v>5.5299539170506912E-3</v>
      </c>
      <c r="BL29">
        <f t="shared" si="5"/>
        <v>6.2630480167014616E-3</v>
      </c>
      <c r="BM29">
        <f t="shared" si="6"/>
        <v>3.4949759720401923E-3</v>
      </c>
      <c r="BN29">
        <f t="shared" si="7"/>
        <v>4.807692307692308E-3</v>
      </c>
      <c r="BO29" t="e">
        <f t="shared" si="8"/>
        <v>#VALUE!</v>
      </c>
      <c r="BQ29" s="12">
        <f t="shared" si="9"/>
        <v>1999</v>
      </c>
      <c r="BR29" s="26">
        <v>36251</v>
      </c>
      <c r="BS29">
        <f t="shared" si="10"/>
        <v>2.4007386888273315E-2</v>
      </c>
      <c r="BT29">
        <f t="shared" si="11"/>
        <v>9.3896713615023476E-3</v>
      </c>
      <c r="BU29">
        <f t="shared" si="12"/>
        <v>8.3770803082765556E-3</v>
      </c>
      <c r="BV29">
        <f t="shared" si="13"/>
        <v>7.5780849974398361E-3</v>
      </c>
      <c r="BW29">
        <f t="shared" si="14"/>
        <v>1.3140120348765811E-2</v>
      </c>
      <c r="BX29">
        <f t="shared" si="15"/>
        <v>2.0096111839231105E-2</v>
      </c>
      <c r="BY29">
        <f t="shared" si="16"/>
        <v>2.5000000000000001E-2</v>
      </c>
      <c r="BZ29">
        <f t="shared" si="17"/>
        <v>5.7416267942583733E-2</v>
      </c>
    </row>
    <row r="30" spans="1:78" x14ac:dyDescent="0.2">
      <c r="A30" s="8" t="s">
        <v>42</v>
      </c>
      <c r="B30" s="12">
        <v>94.8</v>
      </c>
      <c r="C30" s="12">
        <v>7.2</v>
      </c>
      <c r="D30" s="12">
        <v>102</v>
      </c>
      <c r="E30" s="12">
        <v>1.1000000000000001</v>
      </c>
      <c r="F30" s="12">
        <v>103.1</v>
      </c>
      <c r="G30" s="12">
        <v>4.5999999999999996</v>
      </c>
      <c r="H30" s="12">
        <v>107.7</v>
      </c>
      <c r="I30" s="12">
        <v>295.10000000000002</v>
      </c>
      <c r="J30" s="12">
        <v>13</v>
      </c>
      <c r="K30" s="12">
        <v>308.10000000000002</v>
      </c>
      <c r="L30" s="12">
        <v>3.5</v>
      </c>
      <c r="M30" s="12">
        <v>311.60000000000002</v>
      </c>
      <c r="N30" s="12">
        <v>6.5</v>
      </c>
      <c r="O30" s="12">
        <v>318.2</v>
      </c>
      <c r="P30" s="12">
        <v>863.7</v>
      </c>
      <c r="Q30" s="12">
        <v>15</v>
      </c>
      <c r="R30" s="12">
        <v>878.7</v>
      </c>
      <c r="S30" s="12">
        <v>8.5</v>
      </c>
      <c r="T30" s="12">
        <v>887.1</v>
      </c>
      <c r="U30" s="12">
        <v>7.3</v>
      </c>
      <c r="V30" s="12">
        <v>894.4</v>
      </c>
      <c r="W30" s="12">
        <v>940</v>
      </c>
      <c r="X30" s="12">
        <v>14.9</v>
      </c>
      <c r="Y30" s="12">
        <v>954.9</v>
      </c>
      <c r="Z30" s="12">
        <v>3.2</v>
      </c>
      <c r="AA30" s="12">
        <v>958.1</v>
      </c>
      <c r="AB30" s="12">
        <v>12.2</v>
      </c>
      <c r="AC30" s="12">
        <v>970.2</v>
      </c>
      <c r="AD30" s="12">
        <v>777.3</v>
      </c>
      <c r="AE30" s="12">
        <v>12.8</v>
      </c>
      <c r="AF30" s="12">
        <v>790.1</v>
      </c>
      <c r="AG30" s="12">
        <v>3.1</v>
      </c>
      <c r="AH30" s="12">
        <v>793.2</v>
      </c>
      <c r="AI30" s="12">
        <v>9.9</v>
      </c>
      <c r="AJ30" s="12">
        <v>803.1</v>
      </c>
      <c r="AK30" s="12">
        <v>219.7</v>
      </c>
      <c r="AL30" s="12">
        <v>4.5</v>
      </c>
      <c r="AM30" s="12">
        <v>224.2</v>
      </c>
      <c r="AN30" s="12">
        <v>0.7</v>
      </c>
      <c r="AO30" s="12">
        <v>225</v>
      </c>
      <c r="AP30" s="12">
        <v>2</v>
      </c>
      <c r="AQ30" s="12">
        <v>227</v>
      </c>
      <c r="AR30" s="12">
        <v>95.4</v>
      </c>
      <c r="AS30" s="12">
        <v>5.3</v>
      </c>
      <c r="AT30" s="12">
        <v>100.7</v>
      </c>
      <c r="AU30" s="12">
        <v>0.3</v>
      </c>
      <c r="AV30" s="12">
        <v>101</v>
      </c>
      <c r="AW30" s="12">
        <v>3.8</v>
      </c>
      <c r="AX30" s="12">
        <v>104.8</v>
      </c>
      <c r="AY30" s="12">
        <v>36.6</v>
      </c>
      <c r="AZ30" s="12">
        <v>4.2</v>
      </c>
      <c r="BA30" s="12">
        <v>40.799999999999997</v>
      </c>
      <c r="BB30" s="10" t="s">
        <v>23</v>
      </c>
      <c r="BC30" s="12">
        <v>40.799999999999997</v>
      </c>
      <c r="BD30" s="12">
        <v>1.9</v>
      </c>
      <c r="BE30" s="12">
        <v>42.7</v>
      </c>
      <c r="BF30" s="12">
        <f t="shared" si="0"/>
        <v>1999</v>
      </c>
      <c r="BG30" s="26">
        <v>36281</v>
      </c>
      <c r="BH30">
        <f t="shared" si="1"/>
        <v>1.0213556174558961E-2</v>
      </c>
      <c r="BI30" s="14">
        <f t="shared" si="2"/>
        <v>1.0999371464487744E-2</v>
      </c>
      <c r="BJ30">
        <f t="shared" si="3"/>
        <v>9.5035778175313057E-3</v>
      </c>
      <c r="BK30">
        <f t="shared" si="4"/>
        <v>3.2982890125747271E-3</v>
      </c>
      <c r="BL30">
        <f t="shared" si="5"/>
        <v>3.8600423359482008E-3</v>
      </c>
      <c r="BM30">
        <f t="shared" si="6"/>
        <v>3.083700440528634E-3</v>
      </c>
      <c r="BN30">
        <f t="shared" si="7"/>
        <v>2.8625954198473282E-3</v>
      </c>
      <c r="BO30" t="e">
        <f t="shared" si="8"/>
        <v>#VALUE!</v>
      </c>
      <c r="BQ30" s="12">
        <f t="shared" si="9"/>
        <v>1999</v>
      </c>
      <c r="BR30" s="26">
        <v>36281</v>
      </c>
      <c r="BS30">
        <f t="shared" si="10"/>
        <v>4.2711234911792011E-2</v>
      </c>
      <c r="BT30">
        <f t="shared" si="11"/>
        <v>2.0427404148334383E-2</v>
      </c>
      <c r="BU30">
        <f t="shared" si="12"/>
        <v>8.1618962432915918E-3</v>
      </c>
      <c r="BV30">
        <f t="shared" si="13"/>
        <v>1.2574726860441145E-2</v>
      </c>
      <c r="BW30">
        <f t="shared" si="14"/>
        <v>1.2327231976092642E-2</v>
      </c>
      <c r="BX30">
        <f t="shared" si="15"/>
        <v>8.8105726872246704E-3</v>
      </c>
      <c r="BY30">
        <f t="shared" si="16"/>
        <v>3.6259541984732822E-2</v>
      </c>
      <c r="BZ30">
        <f t="shared" si="17"/>
        <v>4.4496487119437933E-2</v>
      </c>
    </row>
    <row r="31" spans="1:78" x14ac:dyDescent="0.2">
      <c r="A31" s="8" t="s">
        <v>43</v>
      </c>
      <c r="B31" s="12">
        <v>96.7</v>
      </c>
      <c r="C31" s="12">
        <v>5.3</v>
      </c>
      <c r="D31" s="12">
        <v>102</v>
      </c>
      <c r="E31" s="12">
        <v>2.6</v>
      </c>
      <c r="F31" s="12">
        <v>104.6</v>
      </c>
      <c r="G31" s="12">
        <v>1.4</v>
      </c>
      <c r="H31" s="12">
        <v>106</v>
      </c>
      <c r="I31" s="12">
        <v>286.10000000000002</v>
      </c>
      <c r="J31" s="12">
        <v>8.4</v>
      </c>
      <c r="K31" s="12">
        <v>294.5</v>
      </c>
      <c r="L31" s="12">
        <v>5.7</v>
      </c>
      <c r="M31" s="12">
        <v>300.2</v>
      </c>
      <c r="N31" s="12">
        <v>4.5</v>
      </c>
      <c r="O31" s="12">
        <v>304.7</v>
      </c>
      <c r="P31" s="12">
        <v>837.5</v>
      </c>
      <c r="Q31" s="12">
        <v>16.3</v>
      </c>
      <c r="R31" s="12">
        <v>853.8</v>
      </c>
      <c r="S31" s="12">
        <v>7.5</v>
      </c>
      <c r="T31" s="12">
        <v>861.3</v>
      </c>
      <c r="U31" s="12">
        <v>6.4</v>
      </c>
      <c r="V31" s="12">
        <v>867.7</v>
      </c>
      <c r="W31" s="12">
        <v>936.8</v>
      </c>
      <c r="X31" s="12">
        <v>11.9</v>
      </c>
      <c r="Y31" s="12">
        <v>948.7</v>
      </c>
      <c r="Z31" s="12">
        <v>5.5</v>
      </c>
      <c r="AA31" s="12">
        <v>954.2</v>
      </c>
      <c r="AB31" s="12">
        <v>6.3</v>
      </c>
      <c r="AC31" s="12">
        <v>960.5</v>
      </c>
      <c r="AD31" s="12">
        <v>786.3</v>
      </c>
      <c r="AE31" s="12">
        <v>13.2</v>
      </c>
      <c r="AF31" s="12">
        <v>799.5</v>
      </c>
      <c r="AG31" s="12">
        <v>3.3</v>
      </c>
      <c r="AH31" s="12">
        <v>802.8</v>
      </c>
      <c r="AI31" s="12">
        <v>5.6</v>
      </c>
      <c r="AJ31" s="12">
        <v>808.3</v>
      </c>
      <c r="AK31" s="12">
        <v>218.4</v>
      </c>
      <c r="AL31" s="12">
        <v>6</v>
      </c>
      <c r="AM31" s="12">
        <v>224.4</v>
      </c>
      <c r="AN31" s="12">
        <v>0.8</v>
      </c>
      <c r="AO31" s="12">
        <v>225.2</v>
      </c>
      <c r="AP31" s="12">
        <v>3.4</v>
      </c>
      <c r="AQ31" s="12">
        <v>228.6</v>
      </c>
      <c r="AR31" s="12">
        <v>96.2</v>
      </c>
      <c r="AS31" s="12">
        <v>5.3</v>
      </c>
      <c r="AT31" s="12">
        <v>101.5</v>
      </c>
      <c r="AU31" s="12">
        <v>0.3</v>
      </c>
      <c r="AV31" s="12">
        <v>101.8</v>
      </c>
      <c r="AW31" s="12">
        <v>1.5</v>
      </c>
      <c r="AX31" s="12">
        <v>103.4</v>
      </c>
      <c r="AY31" s="12">
        <v>41</v>
      </c>
      <c r="AZ31" s="12">
        <v>3.3</v>
      </c>
      <c r="BA31" s="12">
        <v>44.3</v>
      </c>
      <c r="BB31" s="10" t="s">
        <v>23</v>
      </c>
      <c r="BC31" s="12">
        <v>44.3</v>
      </c>
      <c r="BD31" s="12">
        <v>1.9</v>
      </c>
      <c r="BE31" s="12">
        <v>46.2</v>
      </c>
      <c r="BF31" s="12">
        <f t="shared" si="0"/>
        <v>1999</v>
      </c>
      <c r="BG31" s="26">
        <v>36312</v>
      </c>
      <c r="BH31">
        <f t="shared" si="1"/>
        <v>2.4528301886792454E-2</v>
      </c>
      <c r="BI31" s="14">
        <f t="shared" si="2"/>
        <v>1.870692484410896E-2</v>
      </c>
      <c r="BJ31">
        <f t="shared" si="3"/>
        <v>8.6435403941454419E-3</v>
      </c>
      <c r="BK31">
        <f t="shared" si="4"/>
        <v>5.726184279021343E-3</v>
      </c>
      <c r="BL31">
        <f t="shared" si="5"/>
        <v>4.0826425831993075E-3</v>
      </c>
      <c r="BM31">
        <f t="shared" si="6"/>
        <v>3.499562554680665E-3</v>
      </c>
      <c r="BN31">
        <f t="shared" si="7"/>
        <v>2.9013539651837521E-3</v>
      </c>
      <c r="BO31" t="e">
        <f t="shared" si="8"/>
        <v>#VALUE!</v>
      </c>
      <c r="BQ31" s="12">
        <f t="shared" si="9"/>
        <v>1999</v>
      </c>
      <c r="BR31" s="26">
        <v>36312</v>
      </c>
      <c r="BS31">
        <f t="shared" si="10"/>
        <v>1.320754716981132E-2</v>
      </c>
      <c r="BT31">
        <f t="shared" si="11"/>
        <v>1.4768624876928127E-2</v>
      </c>
      <c r="BU31">
        <f t="shared" si="12"/>
        <v>7.3758211363374442E-3</v>
      </c>
      <c r="BV31">
        <f t="shared" si="13"/>
        <v>6.5590838105153565E-3</v>
      </c>
      <c r="BW31">
        <f t="shared" si="14"/>
        <v>6.9281207472473095E-3</v>
      </c>
      <c r="BX31">
        <f t="shared" si="15"/>
        <v>1.4873140857392825E-2</v>
      </c>
      <c r="BY31">
        <f t="shared" si="16"/>
        <v>1.4506769825918761E-2</v>
      </c>
      <c r="BZ31">
        <f t="shared" si="17"/>
        <v>4.1125541125541121E-2</v>
      </c>
    </row>
    <row r="32" spans="1:78" x14ac:dyDescent="0.2">
      <c r="A32" s="8" t="s">
        <v>44</v>
      </c>
      <c r="B32" s="12">
        <v>96.9</v>
      </c>
      <c r="C32" s="12">
        <v>3.9</v>
      </c>
      <c r="D32" s="12">
        <v>100.8</v>
      </c>
      <c r="E32" s="12">
        <v>1.4</v>
      </c>
      <c r="F32" s="12">
        <v>102.2</v>
      </c>
      <c r="G32" s="12">
        <v>2</v>
      </c>
      <c r="H32" s="12">
        <v>104.2</v>
      </c>
      <c r="I32" s="12">
        <v>298.60000000000002</v>
      </c>
      <c r="J32" s="12">
        <v>8.6</v>
      </c>
      <c r="K32" s="12">
        <v>307.2</v>
      </c>
      <c r="L32" s="12">
        <v>3.5</v>
      </c>
      <c r="M32" s="12">
        <v>310.7</v>
      </c>
      <c r="N32" s="12">
        <v>4.0999999999999996</v>
      </c>
      <c r="O32" s="12">
        <v>314.89999999999998</v>
      </c>
      <c r="P32" s="12">
        <v>859.6</v>
      </c>
      <c r="Q32" s="12">
        <v>11.6</v>
      </c>
      <c r="R32" s="12">
        <v>871.2</v>
      </c>
      <c r="S32" s="12">
        <v>8.9</v>
      </c>
      <c r="T32" s="12">
        <v>880.1</v>
      </c>
      <c r="U32" s="12">
        <v>11.7</v>
      </c>
      <c r="V32" s="12">
        <v>891.8</v>
      </c>
      <c r="W32" s="12">
        <v>934.1</v>
      </c>
      <c r="X32" s="12">
        <v>17.600000000000001</v>
      </c>
      <c r="Y32" s="12">
        <v>951.7</v>
      </c>
      <c r="Z32" s="12">
        <v>5.4</v>
      </c>
      <c r="AA32" s="12">
        <v>957</v>
      </c>
      <c r="AB32" s="12">
        <v>13.5</v>
      </c>
      <c r="AC32" s="12">
        <v>970.6</v>
      </c>
      <c r="AD32" s="12">
        <v>799.5</v>
      </c>
      <c r="AE32" s="12">
        <v>13.8</v>
      </c>
      <c r="AF32" s="12">
        <v>813.3</v>
      </c>
      <c r="AG32" s="12">
        <v>4.0999999999999996</v>
      </c>
      <c r="AH32" s="12">
        <v>817.4</v>
      </c>
      <c r="AI32" s="12">
        <v>11.7</v>
      </c>
      <c r="AJ32" s="12">
        <v>829.1</v>
      </c>
      <c r="AK32" s="12">
        <v>215.9</v>
      </c>
      <c r="AL32" s="12">
        <v>4.7</v>
      </c>
      <c r="AM32" s="12">
        <v>220.6</v>
      </c>
      <c r="AN32" s="12">
        <v>1</v>
      </c>
      <c r="AO32" s="12">
        <v>221.6</v>
      </c>
      <c r="AP32" s="12">
        <v>4.5999999999999996</v>
      </c>
      <c r="AQ32" s="12">
        <v>226.1</v>
      </c>
      <c r="AR32" s="12">
        <v>102.6</v>
      </c>
      <c r="AS32" s="12">
        <v>4</v>
      </c>
      <c r="AT32" s="12">
        <v>106.5</v>
      </c>
      <c r="AU32" s="12">
        <v>0.7</v>
      </c>
      <c r="AV32" s="12">
        <v>107.3</v>
      </c>
      <c r="AW32" s="12">
        <v>2.6</v>
      </c>
      <c r="AX32" s="12">
        <v>109.8</v>
      </c>
      <c r="AY32" s="12">
        <v>38.700000000000003</v>
      </c>
      <c r="AZ32" s="12">
        <v>3.4</v>
      </c>
      <c r="BA32" s="12">
        <v>42.1</v>
      </c>
      <c r="BB32" s="10" t="s">
        <v>23</v>
      </c>
      <c r="BC32" s="12">
        <v>42.1</v>
      </c>
      <c r="BD32" s="12">
        <v>2.7</v>
      </c>
      <c r="BE32" s="12">
        <v>44.8</v>
      </c>
      <c r="BF32" s="12">
        <f t="shared" si="0"/>
        <v>1999</v>
      </c>
      <c r="BG32" s="26">
        <v>36342</v>
      </c>
      <c r="BH32">
        <f t="shared" si="1"/>
        <v>1.3435700575815737E-2</v>
      </c>
      <c r="BI32" s="14">
        <f t="shared" si="2"/>
        <v>1.1114639568116863E-2</v>
      </c>
      <c r="BJ32">
        <f t="shared" si="3"/>
        <v>9.9798161022650825E-3</v>
      </c>
      <c r="BK32">
        <f t="shared" si="4"/>
        <v>5.5635689264372555E-3</v>
      </c>
      <c r="BL32">
        <f t="shared" si="5"/>
        <v>4.945121215776142E-3</v>
      </c>
      <c r="BM32">
        <f t="shared" si="6"/>
        <v>4.4228217602830609E-3</v>
      </c>
      <c r="BN32">
        <f t="shared" si="7"/>
        <v>6.3752276867030961E-3</v>
      </c>
      <c r="BO32" t="e">
        <f t="shared" si="8"/>
        <v>#VALUE!</v>
      </c>
      <c r="BQ32" s="12">
        <f t="shared" si="9"/>
        <v>1999</v>
      </c>
      <c r="BR32" s="26">
        <v>36342</v>
      </c>
      <c r="BS32">
        <f t="shared" si="10"/>
        <v>1.9193857965451054E-2</v>
      </c>
      <c r="BT32">
        <f t="shared" si="11"/>
        <v>1.3020006351222611E-2</v>
      </c>
      <c r="BU32">
        <f t="shared" si="12"/>
        <v>1.3119533527696793E-2</v>
      </c>
      <c r="BV32">
        <f t="shared" si="13"/>
        <v>1.3908922316093138E-2</v>
      </c>
      <c r="BW32">
        <f t="shared" si="14"/>
        <v>1.4111687371848992E-2</v>
      </c>
      <c r="BX32">
        <f t="shared" si="15"/>
        <v>2.0344980097302078E-2</v>
      </c>
      <c r="BY32">
        <f t="shared" si="16"/>
        <v>2.3679417122040074E-2</v>
      </c>
      <c r="BZ32">
        <f t="shared" si="17"/>
        <v>6.0267857142857151E-2</v>
      </c>
    </row>
    <row r="33" spans="1:78" x14ac:dyDescent="0.2">
      <c r="A33" s="8" t="s">
        <v>45</v>
      </c>
      <c r="B33" s="12">
        <v>102</v>
      </c>
      <c r="C33" s="12">
        <v>9.6999999999999993</v>
      </c>
      <c r="D33" s="12">
        <v>111.7</v>
      </c>
      <c r="E33" s="12">
        <v>2.8</v>
      </c>
      <c r="F33" s="12">
        <v>114.6</v>
      </c>
      <c r="G33" s="12">
        <v>5.3</v>
      </c>
      <c r="H33" s="12">
        <v>119.9</v>
      </c>
      <c r="I33" s="12">
        <v>296.10000000000002</v>
      </c>
      <c r="J33" s="12">
        <v>14.3</v>
      </c>
      <c r="K33" s="12">
        <v>310.39999999999998</v>
      </c>
      <c r="L33" s="12">
        <v>6.3</v>
      </c>
      <c r="M33" s="12">
        <v>316.7</v>
      </c>
      <c r="N33" s="12">
        <v>5.2</v>
      </c>
      <c r="O33" s="12">
        <v>321.89999999999998</v>
      </c>
      <c r="P33" s="12">
        <v>879.9</v>
      </c>
      <c r="Q33" s="12">
        <v>15.7</v>
      </c>
      <c r="R33" s="12">
        <v>895.6</v>
      </c>
      <c r="S33" s="12">
        <v>10</v>
      </c>
      <c r="T33" s="12">
        <v>905.6</v>
      </c>
      <c r="U33" s="12">
        <v>8</v>
      </c>
      <c r="V33" s="12">
        <v>913.6</v>
      </c>
      <c r="W33" s="12">
        <v>952.7</v>
      </c>
      <c r="X33" s="12">
        <v>14.6</v>
      </c>
      <c r="Y33" s="12">
        <v>967.3</v>
      </c>
      <c r="Z33" s="12">
        <v>5.7</v>
      </c>
      <c r="AA33" s="12">
        <v>973.1</v>
      </c>
      <c r="AB33" s="12">
        <v>9.1999999999999993</v>
      </c>
      <c r="AC33" s="12">
        <v>982.3</v>
      </c>
      <c r="AD33" s="12">
        <v>805.1</v>
      </c>
      <c r="AE33" s="12">
        <v>14.4</v>
      </c>
      <c r="AF33" s="12">
        <v>819.5</v>
      </c>
      <c r="AG33" s="12">
        <v>2.7</v>
      </c>
      <c r="AH33" s="12">
        <v>822.2</v>
      </c>
      <c r="AI33" s="12">
        <v>8.5</v>
      </c>
      <c r="AJ33" s="12">
        <v>830.7</v>
      </c>
      <c r="AK33" s="12">
        <v>222.7</v>
      </c>
      <c r="AL33" s="12">
        <v>6.1</v>
      </c>
      <c r="AM33" s="12">
        <v>228.8</v>
      </c>
      <c r="AN33" s="12">
        <v>1</v>
      </c>
      <c r="AO33" s="12">
        <v>229.8</v>
      </c>
      <c r="AP33" s="12">
        <v>2.2999999999999998</v>
      </c>
      <c r="AQ33" s="12">
        <v>232</v>
      </c>
      <c r="AR33" s="12">
        <v>107.5</v>
      </c>
      <c r="AS33" s="12">
        <v>4.7</v>
      </c>
      <c r="AT33" s="12">
        <v>112.1</v>
      </c>
      <c r="AU33" s="12">
        <v>0.5</v>
      </c>
      <c r="AV33" s="12">
        <v>112.6</v>
      </c>
      <c r="AW33" s="12">
        <v>3.4</v>
      </c>
      <c r="AX33" s="12">
        <v>116</v>
      </c>
      <c r="AY33" s="12">
        <v>40.200000000000003</v>
      </c>
      <c r="AZ33" s="12">
        <v>2.9</v>
      </c>
      <c r="BA33" s="12">
        <v>43.1</v>
      </c>
      <c r="BB33" s="10" t="s">
        <v>23</v>
      </c>
      <c r="BC33" s="12">
        <v>43.1</v>
      </c>
      <c r="BD33" s="12">
        <v>1.7</v>
      </c>
      <c r="BE33" s="12">
        <v>44.8</v>
      </c>
      <c r="BF33" s="12">
        <f t="shared" si="0"/>
        <v>1999</v>
      </c>
      <c r="BG33" s="26">
        <v>36373</v>
      </c>
      <c r="BH33">
        <f t="shared" si="1"/>
        <v>2.3352793994995829E-2</v>
      </c>
      <c r="BI33" s="14">
        <f t="shared" si="2"/>
        <v>1.9571295433364399E-2</v>
      </c>
      <c r="BJ33">
        <f t="shared" si="3"/>
        <v>1.0945709281961471E-2</v>
      </c>
      <c r="BK33">
        <f t="shared" si="4"/>
        <v>5.8027079303675051E-3</v>
      </c>
      <c r="BL33">
        <f t="shared" si="5"/>
        <v>3.2502708559046588E-3</v>
      </c>
      <c r="BM33">
        <f t="shared" si="6"/>
        <v>4.3103448275862068E-3</v>
      </c>
      <c r="BN33">
        <f t="shared" si="7"/>
        <v>4.3103448275862068E-3</v>
      </c>
      <c r="BO33" t="e">
        <f t="shared" si="8"/>
        <v>#VALUE!</v>
      </c>
      <c r="BQ33" s="12">
        <f t="shared" si="9"/>
        <v>1999</v>
      </c>
      <c r="BR33" s="26">
        <v>36373</v>
      </c>
      <c r="BS33">
        <f t="shared" si="10"/>
        <v>4.4203502919099247E-2</v>
      </c>
      <c r="BT33">
        <f t="shared" si="11"/>
        <v>1.6154085119602361E-2</v>
      </c>
      <c r="BU33">
        <f t="shared" si="12"/>
        <v>8.7565674255691769E-3</v>
      </c>
      <c r="BV33">
        <f t="shared" si="13"/>
        <v>9.3657742034001824E-3</v>
      </c>
      <c r="BW33">
        <f t="shared" si="14"/>
        <v>1.0232334175996147E-2</v>
      </c>
      <c r="BX33">
        <f t="shared" si="15"/>
        <v>9.9137931034482749E-3</v>
      </c>
      <c r="BY33">
        <f t="shared" si="16"/>
        <v>2.9310344827586206E-2</v>
      </c>
      <c r="BZ33">
        <f t="shared" si="17"/>
        <v>3.7946428571428575E-2</v>
      </c>
    </row>
    <row r="34" spans="1:78" x14ac:dyDescent="0.2">
      <c r="A34" s="8" t="s">
        <v>46</v>
      </c>
      <c r="B34" s="12">
        <v>102</v>
      </c>
      <c r="C34" s="12">
        <v>5.2</v>
      </c>
      <c r="D34" s="12">
        <v>107.2</v>
      </c>
      <c r="E34" s="12">
        <v>2.2999999999999998</v>
      </c>
      <c r="F34" s="12">
        <v>109.5</v>
      </c>
      <c r="G34" s="12">
        <v>0.7</v>
      </c>
      <c r="H34" s="12">
        <v>110.2</v>
      </c>
      <c r="I34" s="12">
        <v>291.10000000000002</v>
      </c>
      <c r="J34" s="12">
        <v>7.9</v>
      </c>
      <c r="K34" s="12">
        <v>299</v>
      </c>
      <c r="L34" s="12">
        <v>4.9000000000000004</v>
      </c>
      <c r="M34" s="12">
        <v>303.89999999999998</v>
      </c>
      <c r="N34" s="12">
        <v>1.9</v>
      </c>
      <c r="O34" s="12">
        <v>305.8</v>
      </c>
      <c r="P34" s="12">
        <v>869.9</v>
      </c>
      <c r="Q34" s="12">
        <v>13.4</v>
      </c>
      <c r="R34" s="12">
        <v>883.4</v>
      </c>
      <c r="S34" s="12">
        <v>4.4000000000000004</v>
      </c>
      <c r="T34" s="12">
        <v>887.7</v>
      </c>
      <c r="U34" s="12">
        <v>3.7</v>
      </c>
      <c r="V34" s="12">
        <v>891.5</v>
      </c>
      <c r="W34" s="12">
        <v>928.1</v>
      </c>
      <c r="X34" s="12">
        <v>11.6</v>
      </c>
      <c r="Y34" s="12">
        <v>939.7</v>
      </c>
      <c r="Z34" s="12">
        <v>5.8</v>
      </c>
      <c r="AA34" s="12">
        <v>945.5</v>
      </c>
      <c r="AB34" s="12">
        <v>4.9000000000000004</v>
      </c>
      <c r="AC34" s="12">
        <v>950.4</v>
      </c>
      <c r="AD34" s="12">
        <v>791.9</v>
      </c>
      <c r="AE34" s="12">
        <v>11</v>
      </c>
      <c r="AF34" s="12">
        <v>802.9</v>
      </c>
      <c r="AG34" s="12">
        <v>5.0999999999999996</v>
      </c>
      <c r="AH34" s="12">
        <v>808</v>
      </c>
      <c r="AI34" s="12">
        <v>4.8</v>
      </c>
      <c r="AJ34" s="12">
        <v>812.8</v>
      </c>
      <c r="AK34" s="12">
        <v>227.1</v>
      </c>
      <c r="AL34" s="12">
        <v>3.6</v>
      </c>
      <c r="AM34" s="12">
        <v>230.7</v>
      </c>
      <c r="AN34" s="12">
        <v>0.8</v>
      </c>
      <c r="AO34" s="12">
        <v>231.4</v>
      </c>
      <c r="AP34" s="12">
        <v>1.7</v>
      </c>
      <c r="AQ34" s="12">
        <v>233.1</v>
      </c>
      <c r="AR34" s="12">
        <v>107.1</v>
      </c>
      <c r="AS34" s="12">
        <v>3.1</v>
      </c>
      <c r="AT34" s="12">
        <v>110.2</v>
      </c>
      <c r="AU34" s="10" t="s">
        <v>23</v>
      </c>
      <c r="AV34" s="12">
        <v>110.2</v>
      </c>
      <c r="AW34" s="12">
        <v>3</v>
      </c>
      <c r="AX34" s="12">
        <v>113.1</v>
      </c>
      <c r="AY34" s="12">
        <v>39.299999999999997</v>
      </c>
      <c r="AZ34" s="12">
        <v>3.7</v>
      </c>
      <c r="BA34" s="12">
        <v>43.1</v>
      </c>
      <c r="BB34" s="10" t="s">
        <v>23</v>
      </c>
      <c r="BC34" s="12">
        <v>43.1</v>
      </c>
      <c r="BD34" s="12">
        <v>1</v>
      </c>
      <c r="BE34" s="12">
        <v>44.1</v>
      </c>
      <c r="BF34" s="12">
        <f t="shared" si="0"/>
        <v>1999</v>
      </c>
      <c r="BG34" s="26">
        <v>36404</v>
      </c>
      <c r="BH34">
        <f t="shared" si="1"/>
        <v>2.0871143375680579E-2</v>
      </c>
      <c r="BI34" s="14">
        <f t="shared" si="2"/>
        <v>1.6023544800523218E-2</v>
      </c>
      <c r="BJ34">
        <f t="shared" si="3"/>
        <v>4.9355019629837354E-3</v>
      </c>
      <c r="BK34">
        <f t="shared" si="4"/>
        <v>6.1026936026936027E-3</v>
      </c>
      <c r="BL34">
        <f t="shared" si="5"/>
        <v>6.2746062992125986E-3</v>
      </c>
      <c r="BM34">
        <f t="shared" si="6"/>
        <v>3.4320034320034325E-3</v>
      </c>
      <c r="BN34" t="e">
        <f t="shared" si="7"/>
        <v>#VALUE!</v>
      </c>
      <c r="BO34" t="e">
        <f t="shared" si="8"/>
        <v>#VALUE!</v>
      </c>
      <c r="BQ34" s="12">
        <f t="shared" si="9"/>
        <v>1999</v>
      </c>
      <c r="BR34" s="26">
        <v>36404</v>
      </c>
      <c r="BS34">
        <f t="shared" si="10"/>
        <v>6.3520871143375674E-3</v>
      </c>
      <c r="BT34">
        <f t="shared" si="11"/>
        <v>6.2132112491824713E-3</v>
      </c>
      <c r="BU34">
        <f t="shared" si="12"/>
        <v>4.1503084688726865E-3</v>
      </c>
      <c r="BV34">
        <f t="shared" si="13"/>
        <v>5.1557239057239065E-3</v>
      </c>
      <c r="BW34">
        <f t="shared" si="14"/>
        <v>5.905511811023622E-3</v>
      </c>
      <c r="BX34">
        <f t="shared" si="15"/>
        <v>7.2930072930072927E-3</v>
      </c>
      <c r="BY34">
        <f t="shared" si="16"/>
        <v>2.6525198938992044E-2</v>
      </c>
      <c r="BZ34">
        <f t="shared" si="17"/>
        <v>2.2675736961451247E-2</v>
      </c>
    </row>
    <row r="35" spans="1:78" x14ac:dyDescent="0.2">
      <c r="A35" s="8" t="s">
        <v>47</v>
      </c>
      <c r="B35" s="12">
        <v>103.1</v>
      </c>
      <c r="C35" s="12">
        <v>5.2</v>
      </c>
      <c r="D35" s="12">
        <v>108.3</v>
      </c>
      <c r="E35" s="12">
        <v>2.1</v>
      </c>
      <c r="F35" s="12">
        <v>110.4</v>
      </c>
      <c r="G35" s="12">
        <v>1.8</v>
      </c>
      <c r="H35" s="12">
        <v>112.2</v>
      </c>
      <c r="I35" s="12">
        <v>295.10000000000002</v>
      </c>
      <c r="J35" s="12">
        <v>11.6</v>
      </c>
      <c r="K35" s="12">
        <v>306.7</v>
      </c>
      <c r="L35" s="12">
        <v>3.2</v>
      </c>
      <c r="M35" s="12">
        <v>309.89999999999998</v>
      </c>
      <c r="N35" s="12">
        <v>4.3</v>
      </c>
      <c r="O35" s="12">
        <v>314.2</v>
      </c>
      <c r="P35" s="12">
        <v>863.8</v>
      </c>
      <c r="Q35" s="12">
        <v>16.899999999999999</v>
      </c>
      <c r="R35" s="12">
        <v>880.7</v>
      </c>
      <c r="S35" s="12">
        <v>6.8</v>
      </c>
      <c r="T35" s="12">
        <v>887.6</v>
      </c>
      <c r="U35" s="12">
        <v>9.1</v>
      </c>
      <c r="V35" s="12">
        <v>896.6</v>
      </c>
      <c r="W35" s="12">
        <v>923.8</v>
      </c>
      <c r="X35" s="12">
        <v>17.3</v>
      </c>
      <c r="Y35" s="12">
        <v>941.2</v>
      </c>
      <c r="Z35" s="12">
        <v>5.9</v>
      </c>
      <c r="AA35" s="12">
        <v>947</v>
      </c>
      <c r="AB35" s="12">
        <v>8.9</v>
      </c>
      <c r="AC35" s="12">
        <v>956</v>
      </c>
      <c r="AD35" s="12">
        <v>787.2</v>
      </c>
      <c r="AE35" s="12">
        <v>17.399999999999999</v>
      </c>
      <c r="AF35" s="12">
        <v>804.6</v>
      </c>
      <c r="AG35" s="12">
        <v>1.9</v>
      </c>
      <c r="AH35" s="12">
        <v>806.5</v>
      </c>
      <c r="AI35" s="12">
        <v>10.8</v>
      </c>
      <c r="AJ35" s="12">
        <v>817.3</v>
      </c>
      <c r="AK35" s="12">
        <v>222.3</v>
      </c>
      <c r="AL35" s="12">
        <v>8.5</v>
      </c>
      <c r="AM35" s="12">
        <v>230.8</v>
      </c>
      <c r="AN35" s="12">
        <v>1</v>
      </c>
      <c r="AO35" s="12">
        <v>231.8</v>
      </c>
      <c r="AP35" s="12">
        <v>3</v>
      </c>
      <c r="AQ35" s="12">
        <v>234.8</v>
      </c>
      <c r="AR35" s="12">
        <v>107.5</v>
      </c>
      <c r="AS35" s="12">
        <v>3.5</v>
      </c>
      <c r="AT35" s="12">
        <v>111</v>
      </c>
      <c r="AU35" s="12">
        <v>1.5</v>
      </c>
      <c r="AV35" s="12">
        <v>112.5</v>
      </c>
      <c r="AW35" s="12">
        <v>3.9</v>
      </c>
      <c r="AX35" s="12">
        <v>116.4</v>
      </c>
      <c r="AY35" s="12">
        <v>42.3</v>
      </c>
      <c r="AZ35" s="12">
        <v>4.0999999999999996</v>
      </c>
      <c r="BA35" s="12">
        <v>46.4</v>
      </c>
      <c r="BB35" s="10" t="s">
        <v>23</v>
      </c>
      <c r="BC35" s="12">
        <v>46.4</v>
      </c>
      <c r="BD35" s="12">
        <v>4.9000000000000004</v>
      </c>
      <c r="BE35" s="12">
        <v>51.3</v>
      </c>
      <c r="BF35" s="12">
        <f t="shared" si="0"/>
        <v>1999</v>
      </c>
      <c r="BG35" s="26">
        <v>36434</v>
      </c>
      <c r="BH35">
        <f t="shared" si="1"/>
        <v>1.8716577540106954E-2</v>
      </c>
      <c r="BI35" s="14">
        <f t="shared" si="2"/>
        <v>1.0184595798854234E-2</v>
      </c>
      <c r="BJ35">
        <f t="shared" si="3"/>
        <v>7.584207004238233E-3</v>
      </c>
      <c r="BK35">
        <f t="shared" si="4"/>
        <v>6.1715481171548117E-3</v>
      </c>
      <c r="BL35">
        <f t="shared" si="5"/>
        <v>2.3247277621436437E-3</v>
      </c>
      <c r="BM35">
        <f t="shared" si="6"/>
        <v>4.2589437819420782E-3</v>
      </c>
      <c r="BN35">
        <f t="shared" si="7"/>
        <v>1.2886597938144329E-2</v>
      </c>
      <c r="BO35" t="e">
        <f t="shared" si="8"/>
        <v>#VALUE!</v>
      </c>
      <c r="BQ35" s="12">
        <f t="shared" si="9"/>
        <v>1999</v>
      </c>
      <c r="BR35" s="26">
        <v>36434</v>
      </c>
      <c r="BS35">
        <f t="shared" si="10"/>
        <v>1.6042780748663103E-2</v>
      </c>
      <c r="BT35">
        <f t="shared" si="11"/>
        <v>1.3685550604710375E-2</v>
      </c>
      <c r="BU35">
        <f t="shared" si="12"/>
        <v>1.014945349096587E-2</v>
      </c>
      <c r="BV35">
        <f t="shared" si="13"/>
        <v>9.3096234309623434E-3</v>
      </c>
      <c r="BW35">
        <f t="shared" si="14"/>
        <v>1.321424201639545E-2</v>
      </c>
      <c r="BX35">
        <f t="shared" si="15"/>
        <v>1.2776831345826235E-2</v>
      </c>
      <c r="BY35">
        <f t="shared" si="16"/>
        <v>3.3505154639175257E-2</v>
      </c>
      <c r="BZ35">
        <f t="shared" si="17"/>
        <v>9.5516569200779736E-2</v>
      </c>
    </row>
    <row r="36" spans="1:78" x14ac:dyDescent="0.2">
      <c r="A36" s="8" t="s">
        <v>48</v>
      </c>
      <c r="B36" s="12">
        <v>101.2</v>
      </c>
      <c r="C36" s="12">
        <v>6.2</v>
      </c>
      <c r="D36" s="12">
        <v>107.4</v>
      </c>
      <c r="E36" s="12">
        <v>2.7</v>
      </c>
      <c r="F36" s="12">
        <v>110.1</v>
      </c>
      <c r="G36" s="12">
        <v>1.5</v>
      </c>
      <c r="H36" s="12">
        <v>111.6</v>
      </c>
      <c r="I36" s="12">
        <v>305.7</v>
      </c>
      <c r="J36" s="12">
        <v>9.3000000000000007</v>
      </c>
      <c r="K36" s="12">
        <v>315.10000000000002</v>
      </c>
      <c r="L36" s="12">
        <v>2.2000000000000002</v>
      </c>
      <c r="M36" s="12">
        <v>317.3</v>
      </c>
      <c r="N36" s="12">
        <v>4.5</v>
      </c>
      <c r="O36" s="12">
        <v>321.8</v>
      </c>
      <c r="P36" s="12">
        <v>884</v>
      </c>
      <c r="Q36" s="12">
        <v>14.1</v>
      </c>
      <c r="R36" s="12">
        <v>898</v>
      </c>
      <c r="S36" s="12">
        <v>7.8</v>
      </c>
      <c r="T36" s="12">
        <v>905.8</v>
      </c>
      <c r="U36" s="12">
        <v>8.1999999999999993</v>
      </c>
      <c r="V36" s="12">
        <v>914.1</v>
      </c>
      <c r="W36" s="12">
        <v>929.9</v>
      </c>
      <c r="X36" s="12">
        <v>13.8</v>
      </c>
      <c r="Y36" s="12">
        <v>943.7</v>
      </c>
      <c r="Z36" s="12">
        <v>5.0999999999999996</v>
      </c>
      <c r="AA36" s="12">
        <v>948.8</v>
      </c>
      <c r="AB36" s="12">
        <v>11.3</v>
      </c>
      <c r="AC36" s="12">
        <v>960.1</v>
      </c>
      <c r="AD36" s="12">
        <v>786.4</v>
      </c>
      <c r="AE36" s="12">
        <v>14.5</v>
      </c>
      <c r="AF36" s="12">
        <v>800.8</v>
      </c>
      <c r="AG36" s="12">
        <v>3.3</v>
      </c>
      <c r="AH36" s="12">
        <v>804.2</v>
      </c>
      <c r="AI36" s="12">
        <v>8</v>
      </c>
      <c r="AJ36" s="12">
        <v>812.1</v>
      </c>
      <c r="AK36" s="12">
        <v>232.7</v>
      </c>
      <c r="AL36" s="12">
        <v>4.5</v>
      </c>
      <c r="AM36" s="12">
        <v>237.2</v>
      </c>
      <c r="AN36" s="12">
        <v>0.8</v>
      </c>
      <c r="AO36" s="12">
        <v>238</v>
      </c>
      <c r="AP36" s="12">
        <v>2.9</v>
      </c>
      <c r="AQ36" s="12">
        <v>240.9</v>
      </c>
      <c r="AR36" s="12">
        <v>107.5</v>
      </c>
      <c r="AS36" s="12">
        <v>4.5999999999999996</v>
      </c>
      <c r="AT36" s="12">
        <v>112.1</v>
      </c>
      <c r="AU36" s="10" t="s">
        <v>23</v>
      </c>
      <c r="AV36" s="12">
        <v>112.1</v>
      </c>
      <c r="AW36" s="12">
        <v>4.5999999999999996</v>
      </c>
      <c r="AX36" s="12">
        <v>116.7</v>
      </c>
      <c r="AY36" s="12">
        <v>43.4</v>
      </c>
      <c r="AZ36" s="12">
        <v>5</v>
      </c>
      <c r="BA36" s="12">
        <v>48.4</v>
      </c>
      <c r="BB36" s="12">
        <v>0.3</v>
      </c>
      <c r="BC36" s="12">
        <v>48.7</v>
      </c>
      <c r="BD36" s="12">
        <v>1.8</v>
      </c>
      <c r="BE36" s="12">
        <v>50.6</v>
      </c>
      <c r="BF36" s="12">
        <f t="shared" si="0"/>
        <v>1999</v>
      </c>
      <c r="BG36" s="26">
        <v>36465</v>
      </c>
      <c r="BH36">
        <f t="shared" si="1"/>
        <v>2.4193548387096777E-2</v>
      </c>
      <c r="BI36" s="14">
        <f t="shared" si="2"/>
        <v>6.8365444375388445E-3</v>
      </c>
      <c r="BJ36">
        <f t="shared" si="3"/>
        <v>8.5329832622251384E-3</v>
      </c>
      <c r="BK36">
        <f t="shared" si="4"/>
        <v>5.3119466722216435E-3</v>
      </c>
      <c r="BL36">
        <f t="shared" si="5"/>
        <v>4.0635389730328776E-3</v>
      </c>
      <c r="BM36">
        <f t="shared" si="6"/>
        <v>3.3208800332088003E-3</v>
      </c>
      <c r="BN36" t="e">
        <f t="shared" si="7"/>
        <v>#VALUE!</v>
      </c>
      <c r="BO36">
        <f t="shared" si="8"/>
        <v>5.9288537549407111E-3</v>
      </c>
      <c r="BQ36" s="12">
        <f t="shared" si="9"/>
        <v>1999</v>
      </c>
      <c r="BR36" s="26">
        <v>36465</v>
      </c>
      <c r="BS36">
        <f t="shared" si="10"/>
        <v>1.3440860215053764E-2</v>
      </c>
      <c r="BT36">
        <f t="shared" si="11"/>
        <v>1.3983840894965818E-2</v>
      </c>
      <c r="BU36">
        <f t="shared" si="12"/>
        <v>8.9705721474674528E-3</v>
      </c>
      <c r="BV36">
        <f t="shared" si="13"/>
        <v>1.1769607332569524E-2</v>
      </c>
      <c r="BW36">
        <f t="shared" si="14"/>
        <v>9.851003570988795E-3</v>
      </c>
      <c r="BX36">
        <f t="shared" si="15"/>
        <v>1.2038190120381901E-2</v>
      </c>
      <c r="BY36">
        <f t="shared" si="16"/>
        <v>3.9417309340188514E-2</v>
      </c>
      <c r="BZ36">
        <f t="shared" si="17"/>
        <v>3.5573122529644272E-2</v>
      </c>
    </row>
    <row r="37" spans="1:78" x14ac:dyDescent="0.2">
      <c r="A37" s="8" t="s">
        <v>49</v>
      </c>
      <c r="B37" s="12">
        <v>103.7</v>
      </c>
      <c r="C37" s="12">
        <v>4.2</v>
      </c>
      <c r="D37" s="12">
        <v>108</v>
      </c>
      <c r="E37" s="12">
        <v>4</v>
      </c>
      <c r="F37" s="12">
        <v>112</v>
      </c>
      <c r="G37" s="12">
        <v>1.6</v>
      </c>
      <c r="H37" s="12">
        <v>113.5</v>
      </c>
      <c r="I37" s="12">
        <v>312</v>
      </c>
      <c r="J37" s="12">
        <v>10.1</v>
      </c>
      <c r="K37" s="12">
        <v>322</v>
      </c>
      <c r="L37" s="12">
        <v>3</v>
      </c>
      <c r="M37" s="12">
        <v>325.10000000000002</v>
      </c>
      <c r="N37" s="12">
        <v>2.8</v>
      </c>
      <c r="O37" s="12">
        <v>327.9</v>
      </c>
      <c r="P37" s="12">
        <v>874.8</v>
      </c>
      <c r="Q37" s="12">
        <v>16.2</v>
      </c>
      <c r="R37" s="12">
        <v>891</v>
      </c>
      <c r="S37" s="12">
        <v>7.9</v>
      </c>
      <c r="T37" s="12">
        <v>898.8</v>
      </c>
      <c r="U37" s="12">
        <v>7.3</v>
      </c>
      <c r="V37" s="12">
        <v>906.2</v>
      </c>
      <c r="W37" s="12">
        <v>949.5</v>
      </c>
      <c r="X37" s="12">
        <v>14.2</v>
      </c>
      <c r="Y37" s="12">
        <v>963.7</v>
      </c>
      <c r="Z37" s="12">
        <v>4.0999999999999996</v>
      </c>
      <c r="AA37" s="12">
        <v>967.8</v>
      </c>
      <c r="AB37" s="12">
        <v>8.4</v>
      </c>
      <c r="AC37" s="12">
        <v>976.2</v>
      </c>
      <c r="AD37" s="12">
        <v>789.8</v>
      </c>
      <c r="AE37" s="12">
        <v>16.100000000000001</v>
      </c>
      <c r="AF37" s="12">
        <v>805.8</v>
      </c>
      <c r="AG37" s="12">
        <v>3.1</v>
      </c>
      <c r="AH37" s="12">
        <v>808.9</v>
      </c>
      <c r="AI37" s="12">
        <v>5.3</v>
      </c>
      <c r="AJ37" s="12">
        <v>814.2</v>
      </c>
      <c r="AK37" s="12">
        <v>240.9</v>
      </c>
      <c r="AL37" s="12">
        <v>6.2</v>
      </c>
      <c r="AM37" s="12">
        <v>247.1</v>
      </c>
      <c r="AN37" s="12">
        <v>1.2</v>
      </c>
      <c r="AO37" s="12">
        <v>248.3</v>
      </c>
      <c r="AP37" s="12">
        <v>2.7</v>
      </c>
      <c r="AQ37" s="12">
        <v>251</v>
      </c>
      <c r="AR37" s="12">
        <v>112.4</v>
      </c>
      <c r="AS37" s="12">
        <v>3</v>
      </c>
      <c r="AT37" s="12">
        <v>115.5</v>
      </c>
      <c r="AU37" s="10" t="s">
        <v>23</v>
      </c>
      <c r="AV37" s="12">
        <v>115.5</v>
      </c>
      <c r="AW37" s="12">
        <v>2</v>
      </c>
      <c r="AX37" s="12">
        <v>117.4</v>
      </c>
      <c r="AY37" s="12">
        <v>44.8</v>
      </c>
      <c r="AZ37" s="12">
        <v>3.9</v>
      </c>
      <c r="BA37" s="12">
        <v>48.6</v>
      </c>
      <c r="BB37" s="10" t="s">
        <v>23</v>
      </c>
      <c r="BC37" s="12">
        <v>48.6</v>
      </c>
      <c r="BD37" s="12">
        <v>2.1</v>
      </c>
      <c r="BE37" s="12">
        <v>50.7</v>
      </c>
      <c r="BF37" s="12">
        <f t="shared" si="0"/>
        <v>1999</v>
      </c>
      <c r="BG37" s="26">
        <v>36495</v>
      </c>
      <c r="BH37">
        <f t="shared" si="1"/>
        <v>3.5242290748898682E-2</v>
      </c>
      <c r="BI37" s="14">
        <f t="shared" si="2"/>
        <v>9.1491308325709064E-3</v>
      </c>
      <c r="BJ37">
        <f t="shared" si="3"/>
        <v>8.7177223570955639E-3</v>
      </c>
      <c r="BK37">
        <f t="shared" si="4"/>
        <v>4.1999590247900013E-3</v>
      </c>
      <c r="BL37">
        <f t="shared" si="5"/>
        <v>3.8074183247359368E-3</v>
      </c>
      <c r="BM37">
        <f t="shared" si="6"/>
        <v>4.7808764940239041E-3</v>
      </c>
      <c r="BN37" t="e">
        <f t="shared" si="7"/>
        <v>#VALUE!</v>
      </c>
      <c r="BO37" t="e">
        <f t="shared" si="8"/>
        <v>#VALUE!</v>
      </c>
      <c r="BQ37" s="12">
        <f t="shared" si="9"/>
        <v>1999</v>
      </c>
      <c r="BR37" s="26">
        <v>36495</v>
      </c>
      <c r="BS37">
        <f t="shared" si="10"/>
        <v>1.4096916299559472E-2</v>
      </c>
      <c r="BT37">
        <f t="shared" si="11"/>
        <v>8.5391887770661784E-3</v>
      </c>
      <c r="BU37">
        <f t="shared" si="12"/>
        <v>8.0556168616199506E-3</v>
      </c>
      <c r="BV37">
        <f t="shared" si="13"/>
        <v>8.6047940995697611E-3</v>
      </c>
      <c r="BW37">
        <f t="shared" si="14"/>
        <v>6.5094571358388599E-3</v>
      </c>
      <c r="BX37">
        <f t="shared" si="15"/>
        <v>1.0756972111553785E-2</v>
      </c>
      <c r="BY37">
        <f t="shared" si="16"/>
        <v>1.7035775127768313E-2</v>
      </c>
      <c r="BZ37">
        <f t="shared" si="17"/>
        <v>4.1420118343195263E-2</v>
      </c>
    </row>
    <row r="38" spans="1:78" x14ac:dyDescent="0.2">
      <c r="A38" s="8" t="s">
        <v>50</v>
      </c>
      <c r="B38" s="12">
        <v>102.8</v>
      </c>
      <c r="C38" s="12">
        <v>10.6</v>
      </c>
      <c r="D38" s="12">
        <v>113.5</v>
      </c>
      <c r="E38" s="12">
        <v>1.9</v>
      </c>
      <c r="F38" s="12">
        <v>115.3</v>
      </c>
      <c r="G38" s="12">
        <v>5.9</v>
      </c>
      <c r="H38" s="12">
        <v>121.3</v>
      </c>
      <c r="I38" s="12">
        <v>303.10000000000002</v>
      </c>
      <c r="J38" s="12">
        <v>16.7</v>
      </c>
      <c r="K38" s="12">
        <v>319.7</v>
      </c>
      <c r="L38" s="12">
        <v>6.8</v>
      </c>
      <c r="M38" s="12">
        <v>326.5</v>
      </c>
      <c r="N38" s="12">
        <v>10.5</v>
      </c>
      <c r="O38" s="12">
        <v>337</v>
      </c>
      <c r="P38" s="12">
        <v>848.1</v>
      </c>
      <c r="Q38" s="12">
        <v>22.8</v>
      </c>
      <c r="R38" s="12">
        <v>870.9</v>
      </c>
      <c r="S38" s="12">
        <v>7.5</v>
      </c>
      <c r="T38" s="12">
        <v>878.4</v>
      </c>
      <c r="U38" s="12">
        <v>17.2</v>
      </c>
      <c r="V38" s="12">
        <v>895.6</v>
      </c>
      <c r="W38" s="12">
        <v>931.5</v>
      </c>
      <c r="X38" s="12">
        <v>20</v>
      </c>
      <c r="Y38" s="12">
        <v>951.6</v>
      </c>
      <c r="Z38" s="12">
        <v>6.2</v>
      </c>
      <c r="AA38" s="12">
        <v>957.7</v>
      </c>
      <c r="AB38" s="12">
        <v>13.2</v>
      </c>
      <c r="AC38" s="12">
        <v>970.9</v>
      </c>
      <c r="AD38" s="12">
        <v>768</v>
      </c>
      <c r="AE38" s="12">
        <v>20.100000000000001</v>
      </c>
      <c r="AF38" s="12">
        <v>788.2</v>
      </c>
      <c r="AG38" s="12">
        <v>6.7</v>
      </c>
      <c r="AH38" s="12">
        <v>794.9</v>
      </c>
      <c r="AI38" s="12">
        <v>16.3</v>
      </c>
      <c r="AJ38" s="12">
        <v>811.1</v>
      </c>
      <c r="AK38" s="12">
        <v>234.4</v>
      </c>
      <c r="AL38" s="12">
        <v>7.9</v>
      </c>
      <c r="AM38" s="12">
        <v>242.3</v>
      </c>
      <c r="AN38" s="12">
        <v>0.2</v>
      </c>
      <c r="AO38" s="12">
        <v>242.5</v>
      </c>
      <c r="AP38" s="12">
        <v>3.7</v>
      </c>
      <c r="AQ38" s="12">
        <v>246.2</v>
      </c>
      <c r="AR38" s="12">
        <v>107.9</v>
      </c>
      <c r="AS38" s="12">
        <v>5.4</v>
      </c>
      <c r="AT38" s="12">
        <v>113.3</v>
      </c>
      <c r="AU38" s="12">
        <v>0.5</v>
      </c>
      <c r="AV38" s="12">
        <v>113.8</v>
      </c>
      <c r="AW38" s="12">
        <v>5.4</v>
      </c>
      <c r="AX38" s="12">
        <v>119.2</v>
      </c>
      <c r="AY38" s="12">
        <v>42.3</v>
      </c>
      <c r="AZ38" s="12">
        <v>5.3</v>
      </c>
      <c r="BA38" s="12">
        <v>47.6</v>
      </c>
      <c r="BB38" s="10" t="s">
        <v>23</v>
      </c>
      <c r="BC38" s="12">
        <v>47.6</v>
      </c>
      <c r="BD38" s="12">
        <v>3.9</v>
      </c>
      <c r="BE38" s="12">
        <v>51.5</v>
      </c>
      <c r="BF38" s="12">
        <f t="shared" si="0"/>
        <v>2000</v>
      </c>
      <c r="BG38" s="26">
        <v>36526</v>
      </c>
      <c r="BH38">
        <f t="shared" si="1"/>
        <v>1.5663643858202802E-2</v>
      </c>
      <c r="BI38" s="14">
        <f t="shared" si="2"/>
        <v>2.0178041543026704E-2</v>
      </c>
      <c r="BJ38">
        <f t="shared" si="3"/>
        <v>8.3742742295667711E-3</v>
      </c>
      <c r="BK38">
        <f t="shared" si="4"/>
        <v>6.3858275826552688E-3</v>
      </c>
      <c r="BL38">
        <f t="shared" si="5"/>
        <v>8.2603871285908022E-3</v>
      </c>
      <c r="BM38">
        <f t="shared" si="6"/>
        <v>8.1234768480909836E-4</v>
      </c>
      <c r="BN38">
        <f t="shared" si="7"/>
        <v>4.1946308724832215E-3</v>
      </c>
      <c r="BO38" t="e">
        <f t="shared" si="8"/>
        <v>#VALUE!</v>
      </c>
      <c r="BQ38" s="12">
        <f t="shared" si="9"/>
        <v>2000</v>
      </c>
      <c r="BR38" s="26">
        <v>36526</v>
      </c>
      <c r="BS38">
        <f t="shared" si="10"/>
        <v>4.8639736191261343E-2</v>
      </c>
      <c r="BT38">
        <f t="shared" si="11"/>
        <v>3.1157270029673591E-2</v>
      </c>
      <c r="BU38">
        <f t="shared" si="12"/>
        <v>1.9205002233139794E-2</v>
      </c>
      <c r="BV38">
        <f t="shared" si="13"/>
        <v>1.3595632917911216E-2</v>
      </c>
      <c r="BW38">
        <f t="shared" si="14"/>
        <v>2.0096165700900014E-2</v>
      </c>
      <c r="BX38">
        <f t="shared" si="15"/>
        <v>1.502843216896832E-2</v>
      </c>
      <c r="BY38">
        <f t="shared" si="16"/>
        <v>4.5302013422818796E-2</v>
      </c>
      <c r="BZ38">
        <f t="shared" si="17"/>
        <v>7.5728155339805828E-2</v>
      </c>
    </row>
    <row r="39" spans="1:78" x14ac:dyDescent="0.2">
      <c r="A39" s="8" t="s">
        <v>51</v>
      </c>
      <c r="B39" s="12">
        <v>98.2</v>
      </c>
      <c r="C39" s="12">
        <v>10.4</v>
      </c>
      <c r="D39" s="12">
        <v>108.6</v>
      </c>
      <c r="E39" s="12">
        <v>4.8</v>
      </c>
      <c r="F39" s="12">
        <v>113.3</v>
      </c>
      <c r="G39" s="12">
        <v>5.2</v>
      </c>
      <c r="H39" s="12">
        <v>118.5</v>
      </c>
      <c r="I39" s="12">
        <v>284.8</v>
      </c>
      <c r="J39" s="12">
        <v>10.199999999999999</v>
      </c>
      <c r="K39" s="12">
        <v>295.10000000000002</v>
      </c>
      <c r="L39" s="12">
        <v>3.1</v>
      </c>
      <c r="M39" s="12">
        <v>298.10000000000002</v>
      </c>
      <c r="N39" s="12">
        <v>5.3</v>
      </c>
      <c r="O39" s="12">
        <v>303.39999999999998</v>
      </c>
      <c r="P39" s="12">
        <v>849.2</v>
      </c>
      <c r="Q39" s="12">
        <v>18.399999999999999</v>
      </c>
      <c r="R39" s="12">
        <v>867.6</v>
      </c>
      <c r="S39" s="12">
        <v>6.6</v>
      </c>
      <c r="T39" s="12">
        <v>874.2</v>
      </c>
      <c r="U39" s="12">
        <v>7.9</v>
      </c>
      <c r="V39" s="12">
        <v>882.1</v>
      </c>
      <c r="W39" s="12">
        <v>915.6</v>
      </c>
      <c r="X39" s="12">
        <v>16.100000000000001</v>
      </c>
      <c r="Y39" s="12">
        <v>931.6</v>
      </c>
      <c r="Z39" s="12">
        <v>6</v>
      </c>
      <c r="AA39" s="12">
        <v>937.7</v>
      </c>
      <c r="AB39" s="12">
        <v>6.5</v>
      </c>
      <c r="AC39" s="12">
        <v>944.2</v>
      </c>
      <c r="AD39" s="12">
        <v>754.1</v>
      </c>
      <c r="AE39" s="12">
        <v>16.600000000000001</v>
      </c>
      <c r="AF39" s="12">
        <v>770.7</v>
      </c>
      <c r="AG39" s="12">
        <v>3.8</v>
      </c>
      <c r="AH39" s="12">
        <v>774.5</v>
      </c>
      <c r="AI39" s="12">
        <v>7.7</v>
      </c>
      <c r="AJ39" s="12">
        <v>782.2</v>
      </c>
      <c r="AK39" s="12">
        <v>229.5</v>
      </c>
      <c r="AL39" s="12">
        <v>3</v>
      </c>
      <c r="AM39" s="12">
        <v>232.5</v>
      </c>
      <c r="AN39" s="12">
        <v>2.2999999999999998</v>
      </c>
      <c r="AO39" s="12">
        <v>234.9</v>
      </c>
      <c r="AP39" s="12">
        <v>2.6</v>
      </c>
      <c r="AQ39" s="12">
        <v>237.4</v>
      </c>
      <c r="AR39" s="12">
        <v>108.1</v>
      </c>
      <c r="AS39" s="12">
        <v>5.5</v>
      </c>
      <c r="AT39" s="12">
        <v>113.6</v>
      </c>
      <c r="AU39" s="12">
        <v>0.3</v>
      </c>
      <c r="AV39" s="12">
        <v>113.9</v>
      </c>
      <c r="AW39" s="12">
        <v>2</v>
      </c>
      <c r="AX39" s="12">
        <v>115.9</v>
      </c>
      <c r="AY39" s="12">
        <v>42.6</v>
      </c>
      <c r="AZ39" s="12">
        <v>4.5999999999999996</v>
      </c>
      <c r="BA39" s="12">
        <v>47.2</v>
      </c>
      <c r="BB39" s="10" t="s">
        <v>23</v>
      </c>
      <c r="BC39" s="12">
        <v>47.2</v>
      </c>
      <c r="BD39" s="12">
        <v>3</v>
      </c>
      <c r="BE39" s="12">
        <v>50.2</v>
      </c>
      <c r="BF39" s="12">
        <f t="shared" si="0"/>
        <v>2000</v>
      </c>
      <c r="BG39" s="26">
        <v>36557</v>
      </c>
      <c r="BH39">
        <f t="shared" si="1"/>
        <v>4.0506329113924051E-2</v>
      </c>
      <c r="BI39" s="14">
        <f t="shared" si="2"/>
        <v>1.0217534607778512E-2</v>
      </c>
      <c r="BJ39">
        <f t="shared" si="3"/>
        <v>7.4821448815327058E-3</v>
      </c>
      <c r="BK39">
        <f t="shared" si="4"/>
        <v>6.3545858928193179E-3</v>
      </c>
      <c r="BL39">
        <f t="shared" si="5"/>
        <v>4.8580925594477109E-3</v>
      </c>
      <c r="BM39">
        <f t="shared" si="6"/>
        <v>9.6882898062342036E-3</v>
      </c>
      <c r="BN39">
        <f t="shared" si="7"/>
        <v>2.5884383088869713E-3</v>
      </c>
      <c r="BO39" t="e">
        <f t="shared" si="8"/>
        <v>#VALUE!</v>
      </c>
      <c r="BQ39" s="12">
        <f t="shared" si="9"/>
        <v>2000</v>
      </c>
      <c r="BR39" s="26">
        <v>36557</v>
      </c>
      <c r="BS39">
        <f t="shared" si="10"/>
        <v>4.3881856540084391E-2</v>
      </c>
      <c r="BT39">
        <f t="shared" si="11"/>
        <v>1.7468688200395519E-2</v>
      </c>
      <c r="BU39">
        <f t="shared" si="12"/>
        <v>8.9559006915315726E-3</v>
      </c>
      <c r="BV39">
        <f t="shared" si="13"/>
        <v>6.8841347172209277E-3</v>
      </c>
      <c r="BW39">
        <f t="shared" si="14"/>
        <v>9.84402965993352E-3</v>
      </c>
      <c r="BX39">
        <f t="shared" si="15"/>
        <v>1.0951979780960405E-2</v>
      </c>
      <c r="BY39">
        <f t="shared" si="16"/>
        <v>1.7256255392579811E-2</v>
      </c>
      <c r="BZ39">
        <f t="shared" si="17"/>
        <v>5.97609561752988E-2</v>
      </c>
    </row>
    <row r="40" spans="1:78" x14ac:dyDescent="0.2">
      <c r="A40" s="8" t="s">
        <v>52</v>
      </c>
      <c r="B40" s="12">
        <v>101.2</v>
      </c>
      <c r="C40" s="12">
        <v>10.6</v>
      </c>
      <c r="D40" s="12">
        <v>111.8</v>
      </c>
      <c r="E40" s="12">
        <v>4.8</v>
      </c>
      <c r="F40" s="12">
        <v>116.6</v>
      </c>
      <c r="G40" s="12">
        <v>5.2</v>
      </c>
      <c r="H40" s="12">
        <v>121.7</v>
      </c>
      <c r="I40" s="12">
        <v>290.7</v>
      </c>
      <c r="J40" s="12">
        <v>17.8</v>
      </c>
      <c r="K40" s="12">
        <v>308.5</v>
      </c>
      <c r="L40" s="12">
        <v>3.7</v>
      </c>
      <c r="M40" s="12">
        <v>312.2</v>
      </c>
      <c r="N40" s="12">
        <v>4.5</v>
      </c>
      <c r="O40" s="12">
        <v>316.7</v>
      </c>
      <c r="P40" s="12">
        <v>861.3</v>
      </c>
      <c r="Q40" s="12">
        <v>18.399999999999999</v>
      </c>
      <c r="R40" s="12">
        <v>879.7</v>
      </c>
      <c r="S40" s="12">
        <v>8.1</v>
      </c>
      <c r="T40" s="12">
        <v>887.8</v>
      </c>
      <c r="U40" s="12">
        <v>8.6999999999999993</v>
      </c>
      <c r="V40" s="12">
        <v>896.5</v>
      </c>
      <c r="W40" s="12">
        <v>953.1</v>
      </c>
      <c r="X40" s="12">
        <v>14.9</v>
      </c>
      <c r="Y40" s="12">
        <v>968</v>
      </c>
      <c r="Z40" s="12">
        <v>4.8</v>
      </c>
      <c r="AA40" s="12">
        <v>972.9</v>
      </c>
      <c r="AB40" s="12">
        <v>8.8000000000000007</v>
      </c>
      <c r="AC40" s="12">
        <v>981.7</v>
      </c>
      <c r="AD40" s="12">
        <v>795.2</v>
      </c>
      <c r="AE40" s="12">
        <v>16.600000000000001</v>
      </c>
      <c r="AF40" s="12">
        <v>811.8</v>
      </c>
      <c r="AG40" s="12">
        <v>2.8</v>
      </c>
      <c r="AH40" s="12">
        <v>814.6</v>
      </c>
      <c r="AI40" s="12">
        <v>5.4</v>
      </c>
      <c r="AJ40" s="12">
        <v>819.9</v>
      </c>
      <c r="AK40" s="12">
        <v>235.4</v>
      </c>
      <c r="AL40" s="12">
        <v>5.8</v>
      </c>
      <c r="AM40" s="12">
        <v>241.3</v>
      </c>
      <c r="AN40" s="12">
        <v>0.6</v>
      </c>
      <c r="AO40" s="12">
        <v>241.8</v>
      </c>
      <c r="AP40" s="12">
        <v>4.4000000000000004</v>
      </c>
      <c r="AQ40" s="12">
        <v>246.3</v>
      </c>
      <c r="AR40" s="12">
        <v>105.1</v>
      </c>
      <c r="AS40" s="12">
        <v>6.7</v>
      </c>
      <c r="AT40" s="12">
        <v>111.8</v>
      </c>
      <c r="AU40" s="10" t="s">
        <v>23</v>
      </c>
      <c r="AV40" s="12">
        <v>111.8</v>
      </c>
      <c r="AW40" s="12">
        <v>2.2000000000000002</v>
      </c>
      <c r="AX40" s="12">
        <v>114.1</v>
      </c>
      <c r="AY40" s="12">
        <v>45.4</v>
      </c>
      <c r="AZ40" s="12">
        <v>4.3</v>
      </c>
      <c r="BA40" s="12">
        <v>49.8</v>
      </c>
      <c r="BB40" s="10" t="s">
        <v>23</v>
      </c>
      <c r="BC40" s="12">
        <v>49.8</v>
      </c>
      <c r="BD40" s="12">
        <v>2.4</v>
      </c>
      <c r="BE40" s="12">
        <v>52.1</v>
      </c>
      <c r="BF40" s="12">
        <f t="shared" si="0"/>
        <v>2000</v>
      </c>
      <c r="BG40" s="26">
        <v>36586</v>
      </c>
      <c r="BH40">
        <f t="shared" si="1"/>
        <v>3.944124897288414E-2</v>
      </c>
      <c r="BI40" s="14">
        <f t="shared" si="2"/>
        <v>1.1682980738869593E-2</v>
      </c>
      <c r="BJ40">
        <f t="shared" si="3"/>
        <v>9.0351366424986056E-3</v>
      </c>
      <c r="BK40">
        <f t="shared" si="4"/>
        <v>4.8894774370989097E-3</v>
      </c>
      <c r="BL40">
        <f t="shared" si="5"/>
        <v>3.4150506159287717E-3</v>
      </c>
      <c r="BM40">
        <f t="shared" si="6"/>
        <v>2.4360535931790498E-3</v>
      </c>
      <c r="BN40" t="e">
        <f t="shared" si="7"/>
        <v>#VALUE!</v>
      </c>
      <c r="BO40" t="e">
        <f t="shared" si="8"/>
        <v>#VALUE!</v>
      </c>
      <c r="BQ40" s="12">
        <f t="shared" si="9"/>
        <v>2000</v>
      </c>
      <c r="BR40" s="26">
        <v>36586</v>
      </c>
      <c r="BS40">
        <f t="shared" si="10"/>
        <v>4.272801972062449E-2</v>
      </c>
      <c r="BT40">
        <f t="shared" si="11"/>
        <v>1.4209030628354911E-2</v>
      </c>
      <c r="BU40">
        <f t="shared" si="12"/>
        <v>9.7044060234244278E-3</v>
      </c>
      <c r="BV40">
        <f t="shared" si="13"/>
        <v>8.9640419680146691E-3</v>
      </c>
      <c r="BW40">
        <f t="shared" si="14"/>
        <v>6.5861690450054891E-3</v>
      </c>
      <c r="BX40">
        <f t="shared" si="15"/>
        <v>1.7864393016646368E-2</v>
      </c>
      <c r="BY40">
        <f t="shared" si="16"/>
        <v>1.928133216476775E-2</v>
      </c>
      <c r="BZ40">
        <f t="shared" si="17"/>
        <v>4.6065259117082528E-2</v>
      </c>
    </row>
    <row r="41" spans="1:78" x14ac:dyDescent="0.2">
      <c r="A41" s="8" t="s">
        <v>53</v>
      </c>
      <c r="B41" s="12">
        <v>101.5</v>
      </c>
      <c r="C41" s="12">
        <v>6.2</v>
      </c>
      <c r="D41" s="12">
        <v>107.7</v>
      </c>
      <c r="E41" s="12">
        <v>2.8</v>
      </c>
      <c r="F41" s="12">
        <v>110.5</v>
      </c>
      <c r="G41" s="12">
        <v>1.4</v>
      </c>
      <c r="H41" s="12">
        <v>111.9</v>
      </c>
      <c r="I41" s="12">
        <v>289.89999999999998</v>
      </c>
      <c r="J41" s="12">
        <v>12.8</v>
      </c>
      <c r="K41" s="12">
        <v>302.7</v>
      </c>
      <c r="L41" s="12">
        <v>4.3</v>
      </c>
      <c r="M41" s="12">
        <v>307</v>
      </c>
      <c r="N41" s="12">
        <v>4.7</v>
      </c>
      <c r="O41" s="12">
        <v>311.7</v>
      </c>
      <c r="P41" s="12">
        <v>862.7</v>
      </c>
      <c r="Q41" s="12">
        <v>20.100000000000001</v>
      </c>
      <c r="R41" s="12">
        <v>882.8</v>
      </c>
      <c r="S41" s="12">
        <v>8.9</v>
      </c>
      <c r="T41" s="12">
        <v>891.7</v>
      </c>
      <c r="U41" s="12">
        <v>7.9</v>
      </c>
      <c r="V41" s="12">
        <v>899.5</v>
      </c>
      <c r="W41" s="12">
        <v>955.1</v>
      </c>
      <c r="X41" s="12">
        <v>18.8</v>
      </c>
      <c r="Y41" s="12">
        <v>973.9</v>
      </c>
      <c r="Z41" s="12">
        <v>6.5</v>
      </c>
      <c r="AA41" s="12">
        <v>980.4</v>
      </c>
      <c r="AB41" s="12">
        <v>8.4</v>
      </c>
      <c r="AC41" s="12">
        <v>988.8</v>
      </c>
      <c r="AD41" s="12">
        <v>800.2</v>
      </c>
      <c r="AE41" s="12">
        <v>13.6</v>
      </c>
      <c r="AF41" s="12">
        <v>813.8</v>
      </c>
      <c r="AG41" s="12">
        <v>3.2</v>
      </c>
      <c r="AH41" s="12">
        <v>817</v>
      </c>
      <c r="AI41" s="12">
        <v>8.1999999999999993</v>
      </c>
      <c r="AJ41" s="12">
        <v>825.2</v>
      </c>
      <c r="AK41" s="12">
        <v>231.1</v>
      </c>
      <c r="AL41" s="12">
        <v>7.1</v>
      </c>
      <c r="AM41" s="12">
        <v>238.2</v>
      </c>
      <c r="AN41" s="12">
        <v>2.2999999999999998</v>
      </c>
      <c r="AO41" s="12">
        <v>240.5</v>
      </c>
      <c r="AP41" s="12">
        <v>3.2</v>
      </c>
      <c r="AQ41" s="12">
        <v>243.7</v>
      </c>
      <c r="AR41" s="12">
        <v>106.6</v>
      </c>
      <c r="AS41" s="12">
        <v>4.5999999999999996</v>
      </c>
      <c r="AT41" s="12">
        <v>111.1</v>
      </c>
      <c r="AU41" s="12">
        <v>0.5</v>
      </c>
      <c r="AV41" s="12">
        <v>111.7</v>
      </c>
      <c r="AW41" s="12">
        <v>3.3</v>
      </c>
      <c r="AX41" s="12">
        <v>115</v>
      </c>
      <c r="AY41" s="12">
        <v>44.1</v>
      </c>
      <c r="AZ41" s="12">
        <v>4.5999999999999996</v>
      </c>
      <c r="BA41" s="12">
        <v>48.8</v>
      </c>
      <c r="BB41" s="10" t="s">
        <v>23</v>
      </c>
      <c r="BC41" s="12">
        <v>48.8</v>
      </c>
      <c r="BD41" s="12">
        <v>4.4000000000000004</v>
      </c>
      <c r="BE41" s="12">
        <v>53.2</v>
      </c>
      <c r="BF41" s="12">
        <f t="shared" si="0"/>
        <v>2000</v>
      </c>
      <c r="BG41" s="26">
        <v>36617</v>
      </c>
      <c r="BH41">
        <f t="shared" si="1"/>
        <v>2.5022341376228774E-2</v>
      </c>
      <c r="BI41" s="14">
        <f t="shared" si="2"/>
        <v>1.3795316008982997E-2</v>
      </c>
      <c r="BJ41">
        <f t="shared" si="3"/>
        <v>9.8943857698721507E-3</v>
      </c>
      <c r="BK41">
        <f t="shared" si="4"/>
        <v>6.5736245954692556E-3</v>
      </c>
      <c r="BL41">
        <f t="shared" si="5"/>
        <v>3.8778477944740671E-3</v>
      </c>
      <c r="BM41">
        <f t="shared" si="6"/>
        <v>9.4378334017234302E-3</v>
      </c>
      <c r="BN41">
        <f t="shared" si="7"/>
        <v>4.3478260869565218E-3</v>
      </c>
      <c r="BO41" t="e">
        <f t="shared" si="8"/>
        <v>#VALUE!</v>
      </c>
      <c r="BQ41" s="12">
        <f t="shared" si="9"/>
        <v>2000</v>
      </c>
      <c r="BR41" s="26">
        <v>36617</v>
      </c>
      <c r="BS41">
        <f t="shared" si="10"/>
        <v>1.2511170688114387E-2</v>
      </c>
      <c r="BT41">
        <f t="shared" si="11"/>
        <v>1.5078601219120951E-2</v>
      </c>
      <c r="BU41">
        <f t="shared" si="12"/>
        <v>8.7826570316842691E-3</v>
      </c>
      <c r="BV41">
        <f t="shared" si="13"/>
        <v>8.4951456310679626E-3</v>
      </c>
      <c r="BW41">
        <f t="shared" si="14"/>
        <v>9.9369849733397953E-3</v>
      </c>
      <c r="BX41">
        <f t="shared" si="15"/>
        <v>1.3130898645876079E-2</v>
      </c>
      <c r="BY41">
        <f t="shared" si="16"/>
        <v>2.8695652173913042E-2</v>
      </c>
      <c r="BZ41">
        <f t="shared" si="17"/>
        <v>8.2706766917293228E-2</v>
      </c>
    </row>
    <row r="42" spans="1:78" x14ac:dyDescent="0.2">
      <c r="A42" s="8" t="s">
        <v>54</v>
      </c>
      <c r="B42" s="12">
        <v>102.8</v>
      </c>
      <c r="C42" s="12">
        <v>5.5</v>
      </c>
      <c r="D42" s="12">
        <v>108.3</v>
      </c>
      <c r="E42" s="12">
        <v>3.3</v>
      </c>
      <c r="F42" s="12">
        <v>111.6</v>
      </c>
      <c r="G42" s="12">
        <v>3</v>
      </c>
      <c r="H42" s="12">
        <v>114.6</v>
      </c>
      <c r="I42" s="12">
        <v>294.3</v>
      </c>
      <c r="J42" s="12">
        <v>9.8000000000000007</v>
      </c>
      <c r="K42" s="12">
        <v>304.10000000000002</v>
      </c>
      <c r="L42" s="12">
        <v>5.0999999999999996</v>
      </c>
      <c r="M42" s="12">
        <v>309.3</v>
      </c>
      <c r="N42" s="12">
        <v>5.0999999999999996</v>
      </c>
      <c r="O42" s="12">
        <v>314.39999999999998</v>
      </c>
      <c r="P42" s="12">
        <v>860.4</v>
      </c>
      <c r="Q42" s="12">
        <v>20.6</v>
      </c>
      <c r="R42" s="12">
        <v>881</v>
      </c>
      <c r="S42" s="12">
        <v>8.5</v>
      </c>
      <c r="T42" s="12">
        <v>889.6</v>
      </c>
      <c r="U42" s="12">
        <v>8.8000000000000007</v>
      </c>
      <c r="V42" s="12">
        <v>898.4</v>
      </c>
      <c r="W42" s="12">
        <v>950.1</v>
      </c>
      <c r="X42" s="12">
        <v>12.4</v>
      </c>
      <c r="Y42" s="12">
        <v>962.4</v>
      </c>
      <c r="Z42" s="12">
        <v>6.5</v>
      </c>
      <c r="AA42" s="12">
        <v>968.9</v>
      </c>
      <c r="AB42" s="12">
        <v>8.1</v>
      </c>
      <c r="AC42" s="12">
        <v>977.1</v>
      </c>
      <c r="AD42" s="12">
        <v>807.3</v>
      </c>
      <c r="AE42" s="12">
        <v>15.4</v>
      </c>
      <c r="AF42" s="12">
        <v>822.7</v>
      </c>
      <c r="AG42" s="12">
        <v>3.4</v>
      </c>
      <c r="AH42" s="12">
        <v>826.1</v>
      </c>
      <c r="AI42" s="12">
        <v>9.1999999999999993</v>
      </c>
      <c r="AJ42" s="12">
        <v>835.3</v>
      </c>
      <c r="AK42" s="12">
        <v>226.8</v>
      </c>
      <c r="AL42" s="12">
        <v>9.1999999999999993</v>
      </c>
      <c r="AM42" s="12">
        <v>236</v>
      </c>
      <c r="AN42" s="12">
        <v>1.7</v>
      </c>
      <c r="AO42" s="12">
        <v>237.7</v>
      </c>
      <c r="AP42" s="12">
        <v>2.6</v>
      </c>
      <c r="AQ42" s="12">
        <v>240.3</v>
      </c>
      <c r="AR42" s="12">
        <v>101.7</v>
      </c>
      <c r="AS42" s="12">
        <v>5.2</v>
      </c>
      <c r="AT42" s="12">
        <v>107</v>
      </c>
      <c r="AU42" s="12">
        <v>0.4</v>
      </c>
      <c r="AV42" s="12">
        <v>107.4</v>
      </c>
      <c r="AW42" s="12">
        <v>3.6</v>
      </c>
      <c r="AX42" s="12">
        <v>111</v>
      </c>
      <c r="AY42" s="12">
        <v>40.200000000000003</v>
      </c>
      <c r="AZ42" s="12">
        <v>4.7</v>
      </c>
      <c r="BA42" s="12">
        <v>44.9</v>
      </c>
      <c r="BB42" s="10" t="s">
        <v>23</v>
      </c>
      <c r="BC42" s="12">
        <v>44.9</v>
      </c>
      <c r="BD42" s="12">
        <v>3.3</v>
      </c>
      <c r="BE42" s="12">
        <v>48.1</v>
      </c>
      <c r="BF42" s="12">
        <f t="shared" si="0"/>
        <v>2000</v>
      </c>
      <c r="BG42" s="26">
        <v>36647</v>
      </c>
      <c r="BH42">
        <f t="shared" si="1"/>
        <v>2.8795811518324606E-2</v>
      </c>
      <c r="BI42" s="14">
        <f t="shared" si="2"/>
        <v>1.6221374045801526E-2</v>
      </c>
      <c r="BJ42">
        <f t="shared" si="3"/>
        <v>9.4612644701691905E-3</v>
      </c>
      <c r="BK42">
        <f t="shared" si="4"/>
        <v>6.6523385528605055E-3</v>
      </c>
      <c r="BL42">
        <f t="shared" si="5"/>
        <v>4.0703938704657007E-3</v>
      </c>
      <c r="BM42">
        <f t="shared" si="6"/>
        <v>7.0744902205576356E-3</v>
      </c>
      <c r="BN42">
        <f t="shared" si="7"/>
        <v>3.6036036036036037E-3</v>
      </c>
      <c r="BO42" t="e">
        <f t="shared" si="8"/>
        <v>#VALUE!</v>
      </c>
      <c r="BQ42" s="12">
        <f t="shared" si="9"/>
        <v>2000</v>
      </c>
      <c r="BR42" s="26">
        <v>36647</v>
      </c>
      <c r="BS42">
        <f t="shared" si="10"/>
        <v>2.6178010471204188E-2</v>
      </c>
      <c r="BT42">
        <f t="shared" si="11"/>
        <v>1.6221374045801526E-2</v>
      </c>
      <c r="BU42">
        <f t="shared" si="12"/>
        <v>9.7951914514692803E-3</v>
      </c>
      <c r="BV42">
        <f t="shared" si="13"/>
        <v>8.2898372735646288E-3</v>
      </c>
      <c r="BW42">
        <f t="shared" si="14"/>
        <v>1.1014006943613073E-2</v>
      </c>
      <c r="BX42">
        <f t="shared" si="15"/>
        <v>1.0819808572617561E-2</v>
      </c>
      <c r="BY42">
        <f t="shared" si="16"/>
        <v>3.2432432432432434E-2</v>
      </c>
      <c r="BZ42">
        <f t="shared" si="17"/>
        <v>6.8607068607068597E-2</v>
      </c>
    </row>
    <row r="43" spans="1:78" x14ac:dyDescent="0.2">
      <c r="A43" s="8" t="s">
        <v>55</v>
      </c>
      <c r="B43" s="12">
        <v>98.4</v>
      </c>
      <c r="C43" s="12">
        <v>6.2</v>
      </c>
      <c r="D43" s="12">
        <v>104.6</v>
      </c>
      <c r="E43" s="12">
        <v>2.1</v>
      </c>
      <c r="F43" s="12">
        <v>106.7</v>
      </c>
      <c r="G43" s="12">
        <v>1.5</v>
      </c>
      <c r="H43" s="12">
        <v>108.2</v>
      </c>
      <c r="I43" s="12">
        <v>290.2</v>
      </c>
      <c r="J43" s="12">
        <v>11.2</v>
      </c>
      <c r="K43" s="12">
        <v>301.39999999999998</v>
      </c>
      <c r="L43" s="12">
        <v>4</v>
      </c>
      <c r="M43" s="12">
        <v>305.39999999999998</v>
      </c>
      <c r="N43" s="12">
        <v>3</v>
      </c>
      <c r="O43" s="12">
        <v>308.39999999999998</v>
      </c>
      <c r="P43" s="12">
        <v>856.8</v>
      </c>
      <c r="Q43" s="12">
        <v>21</v>
      </c>
      <c r="R43" s="12">
        <v>877.8</v>
      </c>
      <c r="S43" s="12">
        <v>8.5</v>
      </c>
      <c r="T43" s="12">
        <v>886.4</v>
      </c>
      <c r="U43" s="12">
        <v>6.7</v>
      </c>
      <c r="V43" s="12">
        <v>893.1</v>
      </c>
      <c r="W43" s="12">
        <v>939.3</v>
      </c>
      <c r="X43" s="12">
        <v>15.3</v>
      </c>
      <c r="Y43" s="12">
        <v>954.6</v>
      </c>
      <c r="Z43" s="12">
        <v>6.6</v>
      </c>
      <c r="AA43" s="12">
        <v>961.2</v>
      </c>
      <c r="AB43" s="12">
        <v>6.6</v>
      </c>
      <c r="AC43" s="12">
        <v>967.8</v>
      </c>
      <c r="AD43" s="12">
        <v>797.5</v>
      </c>
      <c r="AE43" s="12">
        <v>15.5</v>
      </c>
      <c r="AF43" s="12">
        <v>813</v>
      </c>
      <c r="AG43" s="12">
        <v>4.5999999999999996</v>
      </c>
      <c r="AH43" s="12">
        <v>817.7</v>
      </c>
      <c r="AI43" s="12">
        <v>6.1</v>
      </c>
      <c r="AJ43" s="12">
        <v>823.8</v>
      </c>
      <c r="AK43" s="12">
        <v>224.3</v>
      </c>
      <c r="AL43" s="12">
        <v>5.9</v>
      </c>
      <c r="AM43" s="12">
        <v>230.3</v>
      </c>
      <c r="AN43" s="12">
        <v>1</v>
      </c>
      <c r="AO43" s="12">
        <v>231.2</v>
      </c>
      <c r="AP43" s="12">
        <v>3.2</v>
      </c>
      <c r="AQ43" s="12">
        <v>234.5</v>
      </c>
      <c r="AR43" s="12">
        <v>104.4</v>
      </c>
      <c r="AS43" s="12">
        <v>3.5</v>
      </c>
      <c r="AT43" s="12">
        <v>107.9</v>
      </c>
      <c r="AU43" s="12">
        <v>0.6</v>
      </c>
      <c r="AV43" s="12">
        <v>108.5</v>
      </c>
      <c r="AW43" s="12">
        <v>2.2000000000000002</v>
      </c>
      <c r="AX43" s="12">
        <v>110.7</v>
      </c>
      <c r="AY43" s="12">
        <v>40.200000000000003</v>
      </c>
      <c r="AZ43" s="12">
        <v>3.9</v>
      </c>
      <c r="BA43" s="12">
        <v>44.1</v>
      </c>
      <c r="BB43" s="10" t="s">
        <v>23</v>
      </c>
      <c r="BC43" s="12">
        <v>44.1</v>
      </c>
      <c r="BD43" s="12">
        <v>3.4</v>
      </c>
      <c r="BE43" s="12">
        <v>47.4</v>
      </c>
      <c r="BF43" s="12">
        <f t="shared" si="0"/>
        <v>2000</v>
      </c>
      <c r="BG43" s="26">
        <v>36678</v>
      </c>
      <c r="BH43">
        <f t="shared" si="1"/>
        <v>1.9408502772643253E-2</v>
      </c>
      <c r="BI43" s="14">
        <f t="shared" si="2"/>
        <v>1.2970168612191959E-2</v>
      </c>
      <c r="BJ43">
        <f t="shared" si="3"/>
        <v>9.5174112641361556E-3</v>
      </c>
      <c r="BK43">
        <f t="shared" si="4"/>
        <v>6.8195908245505272E-3</v>
      </c>
      <c r="BL43">
        <f t="shared" si="5"/>
        <v>5.583879582422918E-3</v>
      </c>
      <c r="BM43">
        <f t="shared" si="6"/>
        <v>4.2643923240938165E-3</v>
      </c>
      <c r="BN43">
        <f t="shared" si="7"/>
        <v>5.4200542005420054E-3</v>
      </c>
      <c r="BO43" t="e">
        <f t="shared" si="8"/>
        <v>#VALUE!</v>
      </c>
      <c r="BQ43" s="12">
        <f t="shared" si="9"/>
        <v>2000</v>
      </c>
      <c r="BR43" s="26">
        <v>36678</v>
      </c>
      <c r="BS43">
        <f t="shared" si="10"/>
        <v>1.3863216266173753E-2</v>
      </c>
      <c r="BT43">
        <f t="shared" si="11"/>
        <v>9.727626459143969E-3</v>
      </c>
      <c r="BU43">
        <f t="shared" si="12"/>
        <v>7.5019594670249689E-3</v>
      </c>
      <c r="BV43">
        <f t="shared" si="13"/>
        <v>6.8195908245505272E-3</v>
      </c>
      <c r="BW43">
        <f t="shared" si="14"/>
        <v>7.4047098810390869E-3</v>
      </c>
      <c r="BX43">
        <f t="shared" si="15"/>
        <v>1.3646055437100214E-2</v>
      </c>
      <c r="BY43">
        <f t="shared" si="16"/>
        <v>1.9873532068654019E-2</v>
      </c>
      <c r="BZ43">
        <f t="shared" si="17"/>
        <v>7.1729957805907171E-2</v>
      </c>
    </row>
    <row r="44" spans="1:78" x14ac:dyDescent="0.2">
      <c r="A44" s="8" t="s">
        <v>56</v>
      </c>
      <c r="B44" s="12">
        <v>99.1</v>
      </c>
      <c r="C44" s="12">
        <v>5.9</v>
      </c>
      <c r="D44" s="12">
        <v>105</v>
      </c>
      <c r="E44" s="12">
        <v>3.7</v>
      </c>
      <c r="F44" s="12">
        <v>108.7</v>
      </c>
      <c r="G44" s="12">
        <v>3.3</v>
      </c>
      <c r="H44" s="12">
        <v>112</v>
      </c>
      <c r="I44" s="12">
        <v>308.2</v>
      </c>
      <c r="J44" s="12">
        <v>11.8</v>
      </c>
      <c r="K44" s="12">
        <v>320</v>
      </c>
      <c r="L44" s="12">
        <v>3</v>
      </c>
      <c r="M44" s="12">
        <v>323</v>
      </c>
      <c r="N44" s="12">
        <v>2.5</v>
      </c>
      <c r="O44" s="12">
        <v>325.60000000000002</v>
      </c>
      <c r="P44" s="12">
        <v>897.6</v>
      </c>
      <c r="Q44" s="12">
        <v>16.2</v>
      </c>
      <c r="R44" s="12">
        <v>913.8</v>
      </c>
      <c r="S44" s="12">
        <v>8.4</v>
      </c>
      <c r="T44" s="12">
        <v>922.2</v>
      </c>
      <c r="U44" s="12">
        <v>7.5</v>
      </c>
      <c r="V44" s="12">
        <v>929.7</v>
      </c>
      <c r="W44" s="12">
        <v>967.8</v>
      </c>
      <c r="X44" s="12">
        <v>16.100000000000001</v>
      </c>
      <c r="Y44" s="12">
        <v>983.9</v>
      </c>
      <c r="Z44" s="12">
        <v>2.1</v>
      </c>
      <c r="AA44" s="12">
        <v>985.9</v>
      </c>
      <c r="AB44" s="12">
        <v>7.1</v>
      </c>
      <c r="AC44" s="12">
        <v>993.1</v>
      </c>
      <c r="AD44" s="12">
        <v>800.9</v>
      </c>
      <c r="AE44" s="12">
        <v>14.9</v>
      </c>
      <c r="AF44" s="12">
        <v>815.9</v>
      </c>
      <c r="AG44" s="12">
        <v>3.9</v>
      </c>
      <c r="AH44" s="12">
        <v>819.8</v>
      </c>
      <c r="AI44" s="12">
        <v>6.9</v>
      </c>
      <c r="AJ44" s="12">
        <v>826.7</v>
      </c>
      <c r="AK44" s="12">
        <v>232.4</v>
      </c>
      <c r="AL44" s="12">
        <v>6.1</v>
      </c>
      <c r="AM44" s="12">
        <v>238.4</v>
      </c>
      <c r="AN44" s="12">
        <v>1.6</v>
      </c>
      <c r="AO44" s="12">
        <v>240.1</v>
      </c>
      <c r="AP44" s="12">
        <v>2.9</v>
      </c>
      <c r="AQ44" s="12">
        <v>243</v>
      </c>
      <c r="AR44" s="12">
        <v>110.3</v>
      </c>
      <c r="AS44" s="12">
        <v>5</v>
      </c>
      <c r="AT44" s="12">
        <v>115.3</v>
      </c>
      <c r="AU44" s="12">
        <v>0.2</v>
      </c>
      <c r="AV44" s="12">
        <v>115.4</v>
      </c>
      <c r="AW44" s="12">
        <v>1.7</v>
      </c>
      <c r="AX44" s="12">
        <v>117.1</v>
      </c>
      <c r="AY44" s="12">
        <v>40.9</v>
      </c>
      <c r="AZ44" s="12">
        <v>4.5999999999999996</v>
      </c>
      <c r="BA44" s="12">
        <v>45.5</v>
      </c>
      <c r="BB44" s="10" t="s">
        <v>23</v>
      </c>
      <c r="BC44" s="12">
        <v>45.5</v>
      </c>
      <c r="BD44" s="12">
        <v>1.1000000000000001</v>
      </c>
      <c r="BE44" s="12">
        <v>46.7</v>
      </c>
      <c r="BF44" s="12">
        <f t="shared" si="0"/>
        <v>2000</v>
      </c>
      <c r="BG44" s="26">
        <v>36708</v>
      </c>
      <c r="BH44">
        <f t="shared" si="1"/>
        <v>3.3035714285714286E-2</v>
      </c>
      <c r="BI44" s="14">
        <f t="shared" si="2"/>
        <v>9.2137592137592136E-3</v>
      </c>
      <c r="BJ44">
        <f t="shared" si="3"/>
        <v>9.0351726363343005E-3</v>
      </c>
      <c r="BK44">
        <f t="shared" si="4"/>
        <v>2.1145906756620684E-3</v>
      </c>
      <c r="BL44">
        <f t="shared" si="5"/>
        <v>4.7175517116245305E-3</v>
      </c>
      <c r="BM44">
        <f t="shared" si="6"/>
        <v>6.5843621399176962E-3</v>
      </c>
      <c r="BN44">
        <f t="shared" si="7"/>
        <v>1.7079419299743811E-3</v>
      </c>
      <c r="BO44" t="e">
        <f t="shared" si="8"/>
        <v>#VALUE!</v>
      </c>
      <c r="BQ44" s="12">
        <f t="shared" si="9"/>
        <v>2000</v>
      </c>
      <c r="BR44" s="26">
        <v>36708</v>
      </c>
      <c r="BS44">
        <f t="shared" si="10"/>
        <v>2.9464285714285714E-2</v>
      </c>
      <c r="BT44">
        <f t="shared" si="11"/>
        <v>7.6781326781326775E-3</v>
      </c>
      <c r="BU44">
        <f t="shared" si="12"/>
        <v>8.0671184252984838E-3</v>
      </c>
      <c r="BV44">
        <f t="shared" si="13"/>
        <v>7.149330379619373E-3</v>
      </c>
      <c r="BW44">
        <f t="shared" si="14"/>
        <v>8.3464376436434007E-3</v>
      </c>
      <c r="BX44">
        <f t="shared" si="15"/>
        <v>1.1934156378600822E-2</v>
      </c>
      <c r="BY44">
        <f t="shared" si="16"/>
        <v>1.4517506404782238E-2</v>
      </c>
      <c r="BZ44">
        <f t="shared" si="17"/>
        <v>2.3554603854389723E-2</v>
      </c>
    </row>
    <row r="45" spans="1:78" x14ac:dyDescent="0.2">
      <c r="A45" s="8" t="s">
        <v>57</v>
      </c>
      <c r="B45" s="12">
        <v>94.6</v>
      </c>
      <c r="C45" s="12">
        <v>11.3</v>
      </c>
      <c r="D45" s="12">
        <v>105.9</v>
      </c>
      <c r="E45" s="12">
        <v>4.8</v>
      </c>
      <c r="F45" s="12">
        <v>110.7</v>
      </c>
      <c r="G45" s="12">
        <v>5.9</v>
      </c>
      <c r="H45" s="12">
        <v>116.6</v>
      </c>
      <c r="I45" s="12">
        <v>295.5</v>
      </c>
      <c r="J45" s="12">
        <v>15.2</v>
      </c>
      <c r="K45" s="12">
        <v>310.7</v>
      </c>
      <c r="L45" s="12">
        <v>8.8000000000000007</v>
      </c>
      <c r="M45" s="12">
        <v>319.5</v>
      </c>
      <c r="N45" s="12">
        <v>3.7</v>
      </c>
      <c r="O45" s="12">
        <v>323.2</v>
      </c>
      <c r="P45" s="12">
        <v>860.7</v>
      </c>
      <c r="Q45" s="12">
        <v>18.899999999999999</v>
      </c>
      <c r="R45" s="12">
        <v>879.6</v>
      </c>
      <c r="S45" s="12">
        <v>8.5</v>
      </c>
      <c r="T45" s="12">
        <v>888.1</v>
      </c>
      <c r="U45" s="12">
        <v>11</v>
      </c>
      <c r="V45" s="12">
        <v>899</v>
      </c>
      <c r="W45" s="12">
        <v>951.6</v>
      </c>
      <c r="X45" s="12">
        <v>17.100000000000001</v>
      </c>
      <c r="Y45" s="12">
        <v>968.7</v>
      </c>
      <c r="Z45" s="12">
        <v>4.8</v>
      </c>
      <c r="AA45" s="12">
        <v>973.5</v>
      </c>
      <c r="AB45" s="12">
        <v>7.6</v>
      </c>
      <c r="AC45" s="12">
        <v>981.1</v>
      </c>
      <c r="AD45" s="12">
        <v>800.4</v>
      </c>
      <c r="AE45" s="12">
        <v>13.6</v>
      </c>
      <c r="AF45" s="12">
        <v>814</v>
      </c>
      <c r="AG45" s="12">
        <v>5.2</v>
      </c>
      <c r="AH45" s="12">
        <v>819.2</v>
      </c>
      <c r="AI45" s="12">
        <v>7.7</v>
      </c>
      <c r="AJ45" s="12">
        <v>826.8</v>
      </c>
      <c r="AK45" s="12">
        <v>235.1</v>
      </c>
      <c r="AL45" s="12">
        <v>6.7</v>
      </c>
      <c r="AM45" s="12">
        <v>241.8</v>
      </c>
      <c r="AN45" s="12">
        <v>1.4</v>
      </c>
      <c r="AO45" s="12">
        <v>243.1</v>
      </c>
      <c r="AP45" s="12">
        <v>4.2</v>
      </c>
      <c r="AQ45" s="12">
        <v>247.4</v>
      </c>
      <c r="AR45" s="12">
        <v>107.7</v>
      </c>
      <c r="AS45" s="12">
        <v>5.9</v>
      </c>
      <c r="AT45" s="12">
        <v>113.6</v>
      </c>
      <c r="AU45" s="12">
        <v>0.4</v>
      </c>
      <c r="AV45" s="12">
        <v>114</v>
      </c>
      <c r="AW45" s="12">
        <v>2.5</v>
      </c>
      <c r="AX45" s="12">
        <v>116.5</v>
      </c>
      <c r="AY45" s="12">
        <v>40.700000000000003</v>
      </c>
      <c r="AZ45" s="12">
        <v>3.9</v>
      </c>
      <c r="BA45" s="12">
        <v>44.6</v>
      </c>
      <c r="BB45" s="10" t="s">
        <v>23</v>
      </c>
      <c r="BC45" s="12">
        <v>44.6</v>
      </c>
      <c r="BD45" s="12">
        <v>3.6</v>
      </c>
      <c r="BE45" s="12">
        <v>48.1</v>
      </c>
      <c r="BF45" s="12">
        <f t="shared" si="0"/>
        <v>2000</v>
      </c>
      <c r="BG45" s="26">
        <v>36739</v>
      </c>
      <c r="BH45">
        <f t="shared" si="1"/>
        <v>4.1166380789022301E-2</v>
      </c>
      <c r="BI45" s="14">
        <f t="shared" si="2"/>
        <v>2.7227722772277231E-2</v>
      </c>
      <c r="BJ45">
        <f t="shared" si="3"/>
        <v>9.4549499443826474E-3</v>
      </c>
      <c r="BK45">
        <f t="shared" si="4"/>
        <v>4.8924676383651005E-3</v>
      </c>
      <c r="BL45">
        <f t="shared" si="5"/>
        <v>6.2893081761006293E-3</v>
      </c>
      <c r="BM45">
        <f t="shared" si="6"/>
        <v>5.6588520614389648E-3</v>
      </c>
      <c r="BN45">
        <f t="shared" si="7"/>
        <v>3.4334763948497857E-3</v>
      </c>
      <c r="BO45" t="e">
        <f t="shared" si="8"/>
        <v>#VALUE!</v>
      </c>
      <c r="BQ45" s="12">
        <f t="shared" si="9"/>
        <v>2000</v>
      </c>
      <c r="BR45" s="26">
        <v>36739</v>
      </c>
      <c r="BS45">
        <f t="shared" si="10"/>
        <v>5.060034305317325E-2</v>
      </c>
      <c r="BT45">
        <f t="shared" si="11"/>
        <v>1.14480198019802E-2</v>
      </c>
      <c r="BU45">
        <f t="shared" si="12"/>
        <v>1.2235817575083427E-2</v>
      </c>
      <c r="BV45">
        <f t="shared" si="13"/>
        <v>7.7464070940780755E-3</v>
      </c>
      <c r="BW45">
        <f t="shared" si="14"/>
        <v>9.3130140299951623E-3</v>
      </c>
      <c r="BX45">
        <f t="shared" si="15"/>
        <v>1.6976556184316895E-2</v>
      </c>
      <c r="BY45">
        <f t="shared" si="16"/>
        <v>2.1459227467811159E-2</v>
      </c>
      <c r="BZ45">
        <f t="shared" si="17"/>
        <v>7.4844074844074848E-2</v>
      </c>
    </row>
    <row r="46" spans="1:78" x14ac:dyDescent="0.2">
      <c r="A46" s="8" t="s">
        <v>58</v>
      </c>
      <c r="B46" s="12">
        <v>91.7</v>
      </c>
      <c r="C46" s="12">
        <v>3.6</v>
      </c>
      <c r="D46" s="12">
        <v>95.3</v>
      </c>
      <c r="E46" s="12">
        <v>1.8</v>
      </c>
      <c r="F46" s="12">
        <v>97.1</v>
      </c>
      <c r="G46" s="12">
        <v>0.4</v>
      </c>
      <c r="H46" s="12">
        <v>97.5</v>
      </c>
      <c r="I46" s="12">
        <v>291</v>
      </c>
      <c r="J46" s="12">
        <v>9.4</v>
      </c>
      <c r="K46" s="12">
        <v>300.39999999999998</v>
      </c>
      <c r="L46" s="12">
        <v>4.7</v>
      </c>
      <c r="M46" s="12">
        <v>305.10000000000002</v>
      </c>
      <c r="N46" s="12">
        <v>1.8</v>
      </c>
      <c r="O46" s="12">
        <v>307</v>
      </c>
      <c r="P46" s="12">
        <v>859.9</v>
      </c>
      <c r="Q46" s="12">
        <v>10.4</v>
      </c>
      <c r="R46" s="12">
        <v>870.3</v>
      </c>
      <c r="S46" s="12">
        <v>6.1</v>
      </c>
      <c r="T46" s="12">
        <v>876.5</v>
      </c>
      <c r="U46" s="12">
        <v>6.8</v>
      </c>
      <c r="V46" s="12">
        <v>883.2</v>
      </c>
      <c r="W46" s="12">
        <v>966.5</v>
      </c>
      <c r="X46" s="12">
        <v>11.1</v>
      </c>
      <c r="Y46" s="12">
        <v>977.7</v>
      </c>
      <c r="Z46" s="12">
        <v>7.1</v>
      </c>
      <c r="AA46" s="12">
        <v>984.8</v>
      </c>
      <c r="AB46" s="12">
        <v>5.8</v>
      </c>
      <c r="AC46" s="12">
        <v>990.6</v>
      </c>
      <c r="AD46" s="12">
        <v>803.4</v>
      </c>
      <c r="AE46" s="12">
        <v>13.6</v>
      </c>
      <c r="AF46" s="12">
        <v>816.9</v>
      </c>
      <c r="AG46" s="12">
        <v>3.7</v>
      </c>
      <c r="AH46" s="12">
        <v>820.6</v>
      </c>
      <c r="AI46" s="12">
        <v>5.6</v>
      </c>
      <c r="AJ46" s="12">
        <v>826.2</v>
      </c>
      <c r="AK46" s="12">
        <v>231.9</v>
      </c>
      <c r="AL46" s="12">
        <v>5.7</v>
      </c>
      <c r="AM46" s="12">
        <v>237.5</v>
      </c>
      <c r="AN46" s="12">
        <v>0.3</v>
      </c>
      <c r="AO46" s="12">
        <v>237.8</v>
      </c>
      <c r="AP46" s="12">
        <v>3.3</v>
      </c>
      <c r="AQ46" s="12">
        <v>241.1</v>
      </c>
      <c r="AR46" s="12">
        <v>102.4</v>
      </c>
      <c r="AS46" s="12">
        <v>5.3</v>
      </c>
      <c r="AT46" s="12">
        <v>107.7</v>
      </c>
      <c r="AU46" s="12">
        <v>0.3</v>
      </c>
      <c r="AV46" s="12">
        <v>107.9</v>
      </c>
      <c r="AW46" s="12">
        <v>3</v>
      </c>
      <c r="AX46" s="12">
        <v>110.9</v>
      </c>
      <c r="AY46" s="12">
        <v>41.4</v>
      </c>
      <c r="AZ46" s="12">
        <v>1.9</v>
      </c>
      <c r="BA46" s="12">
        <v>43.3</v>
      </c>
      <c r="BB46" s="10" t="s">
        <v>23</v>
      </c>
      <c r="BC46" s="12">
        <v>43.3</v>
      </c>
      <c r="BD46" s="12">
        <v>2</v>
      </c>
      <c r="BE46" s="12">
        <v>45.3</v>
      </c>
      <c r="BF46" s="12">
        <f t="shared" si="0"/>
        <v>2000</v>
      </c>
      <c r="BG46" s="26">
        <v>36770</v>
      </c>
      <c r="BH46">
        <f t="shared" si="1"/>
        <v>1.8461538461538463E-2</v>
      </c>
      <c r="BI46" s="14">
        <f t="shared" si="2"/>
        <v>1.5309446254071662E-2</v>
      </c>
      <c r="BJ46">
        <f t="shared" si="3"/>
        <v>6.9067028985507241E-3</v>
      </c>
      <c r="BK46">
        <f t="shared" si="4"/>
        <v>7.1673733091055921E-3</v>
      </c>
      <c r="BL46">
        <f t="shared" si="5"/>
        <v>4.4783345436940208E-3</v>
      </c>
      <c r="BM46">
        <f t="shared" si="6"/>
        <v>1.244296972210701E-3</v>
      </c>
      <c r="BN46">
        <f t="shared" si="7"/>
        <v>2.7051397655545534E-3</v>
      </c>
      <c r="BO46" t="e">
        <f t="shared" si="8"/>
        <v>#VALUE!</v>
      </c>
      <c r="BQ46" s="12">
        <f t="shared" si="9"/>
        <v>2000</v>
      </c>
      <c r="BR46" s="26">
        <v>36770</v>
      </c>
      <c r="BS46">
        <f t="shared" si="10"/>
        <v>4.1025641025641026E-3</v>
      </c>
      <c r="BT46">
        <f t="shared" si="11"/>
        <v>5.8631921824104233E-3</v>
      </c>
      <c r="BU46">
        <f t="shared" si="12"/>
        <v>7.6992753623188401E-3</v>
      </c>
      <c r="BV46">
        <f t="shared" si="13"/>
        <v>5.8550373511003428E-3</v>
      </c>
      <c r="BW46">
        <f t="shared" si="14"/>
        <v>6.7780198499152742E-3</v>
      </c>
      <c r="BX46">
        <f t="shared" si="15"/>
        <v>1.3687266694317709E-2</v>
      </c>
      <c r="BY46">
        <f t="shared" si="16"/>
        <v>2.7051397655545536E-2</v>
      </c>
      <c r="BZ46">
        <f t="shared" si="17"/>
        <v>4.4150110375275942E-2</v>
      </c>
    </row>
    <row r="47" spans="1:78" x14ac:dyDescent="0.2">
      <c r="A47" s="8" t="s">
        <v>59</v>
      </c>
      <c r="B47" s="12">
        <v>91.1</v>
      </c>
      <c r="C47" s="12">
        <v>9</v>
      </c>
      <c r="D47" s="12">
        <v>100.1</v>
      </c>
      <c r="E47" s="12">
        <v>3.3</v>
      </c>
      <c r="F47" s="12">
        <v>103.4</v>
      </c>
      <c r="G47" s="12">
        <v>3.5</v>
      </c>
      <c r="H47" s="12">
        <v>106.9</v>
      </c>
      <c r="I47" s="12">
        <v>302.39999999999998</v>
      </c>
      <c r="J47" s="12">
        <v>10</v>
      </c>
      <c r="K47" s="12">
        <v>312.39999999999998</v>
      </c>
      <c r="L47" s="12">
        <v>3.8</v>
      </c>
      <c r="M47" s="12">
        <v>316.2</v>
      </c>
      <c r="N47" s="12">
        <v>3.6</v>
      </c>
      <c r="O47" s="12">
        <v>319.8</v>
      </c>
      <c r="P47" s="12">
        <v>861.8</v>
      </c>
      <c r="Q47" s="12">
        <v>14.8</v>
      </c>
      <c r="R47" s="12">
        <v>876.6</v>
      </c>
      <c r="S47" s="12">
        <v>7.6</v>
      </c>
      <c r="T47" s="12">
        <v>884.2</v>
      </c>
      <c r="U47" s="12">
        <v>9</v>
      </c>
      <c r="V47" s="12">
        <v>893.2</v>
      </c>
      <c r="W47" s="12">
        <v>959.3</v>
      </c>
      <c r="X47" s="12">
        <v>17.7</v>
      </c>
      <c r="Y47" s="12">
        <v>977</v>
      </c>
      <c r="Z47" s="12">
        <v>6.2</v>
      </c>
      <c r="AA47" s="12">
        <v>983.2</v>
      </c>
      <c r="AB47" s="12">
        <v>8.3000000000000007</v>
      </c>
      <c r="AC47" s="12">
        <v>991.5</v>
      </c>
      <c r="AD47" s="12">
        <v>807.1</v>
      </c>
      <c r="AE47" s="12">
        <v>19.2</v>
      </c>
      <c r="AF47" s="12">
        <v>826.4</v>
      </c>
      <c r="AG47" s="12">
        <v>3.5</v>
      </c>
      <c r="AH47" s="12">
        <v>829.9</v>
      </c>
      <c r="AI47" s="12">
        <v>11.8</v>
      </c>
      <c r="AJ47" s="12">
        <v>841.7</v>
      </c>
      <c r="AK47" s="12">
        <v>230.1</v>
      </c>
      <c r="AL47" s="12">
        <v>9.5</v>
      </c>
      <c r="AM47" s="12">
        <v>239.6</v>
      </c>
      <c r="AN47" s="12">
        <v>1.4</v>
      </c>
      <c r="AO47" s="12">
        <v>241</v>
      </c>
      <c r="AP47" s="12">
        <v>3.5</v>
      </c>
      <c r="AQ47" s="12">
        <v>244.5</v>
      </c>
      <c r="AR47" s="12">
        <v>110.4</v>
      </c>
      <c r="AS47" s="12">
        <v>4.5999999999999996</v>
      </c>
      <c r="AT47" s="12">
        <v>115</v>
      </c>
      <c r="AU47" s="12">
        <v>0.7</v>
      </c>
      <c r="AV47" s="12">
        <v>115.7</v>
      </c>
      <c r="AW47" s="12">
        <v>2.2999999999999998</v>
      </c>
      <c r="AX47" s="12">
        <v>118</v>
      </c>
      <c r="AY47" s="12">
        <v>45.6</v>
      </c>
      <c r="AZ47" s="12">
        <v>2.9</v>
      </c>
      <c r="BA47" s="12">
        <v>48.4</v>
      </c>
      <c r="BB47" s="10" t="s">
        <v>23</v>
      </c>
      <c r="BC47" s="12">
        <v>48.4</v>
      </c>
      <c r="BD47" s="12">
        <v>3.3</v>
      </c>
      <c r="BE47" s="12">
        <v>51.7</v>
      </c>
      <c r="BF47" s="12">
        <f t="shared" si="0"/>
        <v>2000</v>
      </c>
      <c r="BG47" s="26">
        <v>36800</v>
      </c>
      <c r="BH47">
        <f t="shared" si="1"/>
        <v>3.0869971936389146E-2</v>
      </c>
      <c r="BI47" s="14">
        <f t="shared" si="2"/>
        <v>1.1882426516572857E-2</v>
      </c>
      <c r="BJ47">
        <f t="shared" si="3"/>
        <v>8.5087326466636807E-3</v>
      </c>
      <c r="BK47">
        <f t="shared" si="4"/>
        <v>6.2531517902168435E-3</v>
      </c>
      <c r="BL47">
        <f t="shared" si="5"/>
        <v>4.1582511583699655E-3</v>
      </c>
      <c r="BM47">
        <f t="shared" si="6"/>
        <v>5.7259713701431486E-3</v>
      </c>
      <c r="BN47">
        <f t="shared" si="7"/>
        <v>5.9322033898305078E-3</v>
      </c>
      <c r="BO47" t="e">
        <f t="shared" si="8"/>
        <v>#VALUE!</v>
      </c>
      <c r="BQ47" s="12">
        <f t="shared" si="9"/>
        <v>2000</v>
      </c>
      <c r="BR47" s="26">
        <v>36800</v>
      </c>
      <c r="BS47">
        <f t="shared" si="10"/>
        <v>3.2740879326473335E-2</v>
      </c>
      <c r="BT47">
        <f t="shared" si="11"/>
        <v>1.125703564727955E-2</v>
      </c>
      <c r="BU47">
        <f t="shared" si="12"/>
        <v>1.0076130765785937E-2</v>
      </c>
      <c r="BV47">
        <f t="shared" si="13"/>
        <v>8.3711548159354516E-3</v>
      </c>
      <c r="BW47">
        <f t="shared" si="14"/>
        <v>1.4019246762504455E-2</v>
      </c>
      <c r="BX47">
        <f t="shared" si="15"/>
        <v>1.4314928425357873E-2</v>
      </c>
      <c r="BY47">
        <f t="shared" si="16"/>
        <v>1.9491525423728812E-2</v>
      </c>
      <c r="BZ47">
        <f t="shared" si="17"/>
        <v>6.3829787234042548E-2</v>
      </c>
    </row>
    <row r="48" spans="1:78" x14ac:dyDescent="0.2">
      <c r="A48" s="8" t="s">
        <v>60</v>
      </c>
      <c r="B48" s="12">
        <v>95.5</v>
      </c>
      <c r="C48" s="12">
        <v>8.1</v>
      </c>
      <c r="D48" s="12">
        <v>103.7</v>
      </c>
      <c r="E48" s="12">
        <v>3.7</v>
      </c>
      <c r="F48" s="12">
        <v>107.4</v>
      </c>
      <c r="G48" s="12">
        <v>1.4</v>
      </c>
      <c r="H48" s="12">
        <v>108.8</v>
      </c>
      <c r="I48" s="12">
        <v>297.7</v>
      </c>
      <c r="J48" s="12">
        <v>10.7</v>
      </c>
      <c r="K48" s="12">
        <v>308.39999999999998</v>
      </c>
      <c r="L48" s="12">
        <v>4.2</v>
      </c>
      <c r="M48" s="12">
        <v>312.60000000000002</v>
      </c>
      <c r="N48" s="12">
        <v>4.0999999999999996</v>
      </c>
      <c r="O48" s="12">
        <v>316.7</v>
      </c>
      <c r="P48" s="12">
        <v>873.1</v>
      </c>
      <c r="Q48" s="12">
        <v>17.7</v>
      </c>
      <c r="R48" s="12">
        <v>890.8</v>
      </c>
      <c r="S48" s="12">
        <v>6.7</v>
      </c>
      <c r="T48" s="12">
        <v>897.5</v>
      </c>
      <c r="U48" s="12">
        <v>11.9</v>
      </c>
      <c r="V48" s="12">
        <v>909.4</v>
      </c>
      <c r="W48" s="12">
        <v>959</v>
      </c>
      <c r="X48" s="12">
        <v>16.399999999999999</v>
      </c>
      <c r="Y48" s="12">
        <v>975.4</v>
      </c>
      <c r="Z48" s="12">
        <v>6.4</v>
      </c>
      <c r="AA48" s="12">
        <v>981.8</v>
      </c>
      <c r="AB48" s="12">
        <v>9.4</v>
      </c>
      <c r="AC48" s="12">
        <v>991.2</v>
      </c>
      <c r="AD48" s="12">
        <v>815.1</v>
      </c>
      <c r="AE48" s="12">
        <v>16.2</v>
      </c>
      <c r="AF48" s="12">
        <v>831.4</v>
      </c>
      <c r="AG48" s="12">
        <v>5.6</v>
      </c>
      <c r="AH48" s="12">
        <v>837</v>
      </c>
      <c r="AI48" s="12">
        <v>11.1</v>
      </c>
      <c r="AJ48" s="12">
        <v>848.1</v>
      </c>
      <c r="AK48" s="12">
        <v>240.4</v>
      </c>
      <c r="AL48" s="12">
        <v>8.4</v>
      </c>
      <c r="AM48" s="12">
        <v>248.7</v>
      </c>
      <c r="AN48" s="12">
        <v>1.3</v>
      </c>
      <c r="AO48" s="12">
        <v>250</v>
      </c>
      <c r="AP48" s="12">
        <v>3.7</v>
      </c>
      <c r="AQ48" s="12">
        <v>253.7</v>
      </c>
      <c r="AR48" s="12">
        <v>111.8</v>
      </c>
      <c r="AS48" s="12">
        <v>5.7</v>
      </c>
      <c r="AT48" s="12">
        <v>117.6</v>
      </c>
      <c r="AU48" s="12">
        <v>0.2</v>
      </c>
      <c r="AV48" s="12">
        <v>117.8</v>
      </c>
      <c r="AW48" s="12">
        <v>3.4</v>
      </c>
      <c r="AX48" s="12">
        <v>121.2</v>
      </c>
      <c r="AY48" s="12">
        <v>44.5</v>
      </c>
      <c r="AZ48" s="12">
        <v>3.3</v>
      </c>
      <c r="BA48" s="12">
        <v>47.8</v>
      </c>
      <c r="BB48" s="12">
        <v>0.2</v>
      </c>
      <c r="BC48" s="12">
        <v>48</v>
      </c>
      <c r="BD48" s="12">
        <v>2</v>
      </c>
      <c r="BE48" s="12">
        <v>50</v>
      </c>
      <c r="BF48" s="12">
        <f t="shared" si="0"/>
        <v>2000</v>
      </c>
      <c r="BG48" s="26">
        <v>36831</v>
      </c>
      <c r="BH48">
        <f t="shared" si="1"/>
        <v>3.4007352941176475E-2</v>
      </c>
      <c r="BI48" s="14">
        <f t="shared" si="2"/>
        <v>1.3261761919797917E-2</v>
      </c>
      <c r="BJ48">
        <f t="shared" si="3"/>
        <v>7.3674950516824282E-3</v>
      </c>
      <c r="BK48">
        <f t="shared" si="4"/>
        <v>6.4568200161420498E-3</v>
      </c>
      <c r="BL48">
        <f t="shared" si="5"/>
        <v>6.6029949298431782E-3</v>
      </c>
      <c r="BM48">
        <f t="shared" si="6"/>
        <v>5.1241623965313362E-3</v>
      </c>
      <c r="BN48">
        <f t="shared" si="7"/>
        <v>1.6501650165016502E-3</v>
      </c>
      <c r="BO48">
        <f t="shared" si="8"/>
        <v>4.0000000000000001E-3</v>
      </c>
      <c r="BQ48" s="12">
        <f t="shared" si="9"/>
        <v>2000</v>
      </c>
      <c r="BR48" s="26">
        <v>36831</v>
      </c>
      <c r="BS48">
        <f t="shared" si="10"/>
        <v>1.2867647058823529E-2</v>
      </c>
      <c r="BT48">
        <f t="shared" si="11"/>
        <v>1.294600568361225E-2</v>
      </c>
      <c r="BU48">
        <f t="shared" si="12"/>
        <v>1.3085550912689686E-2</v>
      </c>
      <c r="BV48">
        <f t="shared" si="13"/>
        <v>9.4834543987086361E-3</v>
      </c>
      <c r="BW48">
        <f t="shared" si="14"/>
        <v>1.3088079235939158E-2</v>
      </c>
      <c r="BX48">
        <f t="shared" si="15"/>
        <v>1.4584154513204575E-2</v>
      </c>
      <c r="BY48">
        <f t="shared" si="16"/>
        <v>2.8052805280528052E-2</v>
      </c>
      <c r="BZ48">
        <f t="shared" si="17"/>
        <v>0.04</v>
      </c>
    </row>
    <row r="49" spans="1:78" x14ac:dyDescent="0.2">
      <c r="A49" s="8" t="s">
        <v>61</v>
      </c>
      <c r="B49" s="12">
        <v>99.1</v>
      </c>
      <c r="C49" s="12">
        <v>6.9</v>
      </c>
      <c r="D49" s="12">
        <v>106.1</v>
      </c>
      <c r="E49" s="12">
        <v>3.4</v>
      </c>
      <c r="F49" s="12">
        <v>109.5</v>
      </c>
      <c r="G49" s="12">
        <v>2.5</v>
      </c>
      <c r="H49" s="12">
        <v>112</v>
      </c>
      <c r="I49" s="12">
        <v>307.7</v>
      </c>
      <c r="J49" s="12">
        <v>6.9</v>
      </c>
      <c r="K49" s="12">
        <v>314.60000000000002</v>
      </c>
      <c r="L49" s="12">
        <v>3.9</v>
      </c>
      <c r="M49" s="12">
        <v>318.5</v>
      </c>
      <c r="N49" s="12">
        <v>3.2</v>
      </c>
      <c r="O49" s="12">
        <v>321.7</v>
      </c>
      <c r="P49" s="12">
        <v>875.8</v>
      </c>
      <c r="Q49" s="12">
        <v>15.3</v>
      </c>
      <c r="R49" s="12">
        <v>891.1</v>
      </c>
      <c r="S49" s="12">
        <v>4.8</v>
      </c>
      <c r="T49" s="12">
        <v>895.9</v>
      </c>
      <c r="U49" s="12">
        <v>8</v>
      </c>
      <c r="V49" s="12">
        <v>903.9</v>
      </c>
      <c r="W49" s="12">
        <v>959.1</v>
      </c>
      <c r="X49" s="12">
        <v>16.100000000000001</v>
      </c>
      <c r="Y49" s="12">
        <v>975.3</v>
      </c>
      <c r="Z49" s="12">
        <v>7.5</v>
      </c>
      <c r="AA49" s="12">
        <v>982.7</v>
      </c>
      <c r="AB49" s="12">
        <v>9.8000000000000007</v>
      </c>
      <c r="AC49" s="12">
        <v>992.5</v>
      </c>
      <c r="AD49" s="12">
        <v>815.3</v>
      </c>
      <c r="AE49" s="12">
        <v>16.399999999999999</v>
      </c>
      <c r="AF49" s="12">
        <v>831.7</v>
      </c>
      <c r="AG49" s="12">
        <v>4</v>
      </c>
      <c r="AH49" s="12">
        <v>835.7</v>
      </c>
      <c r="AI49" s="12">
        <v>6.4</v>
      </c>
      <c r="AJ49" s="12">
        <v>842.1</v>
      </c>
      <c r="AK49" s="12">
        <v>239</v>
      </c>
      <c r="AL49" s="12">
        <v>7.1</v>
      </c>
      <c r="AM49" s="12">
        <v>246.1</v>
      </c>
      <c r="AN49" s="12">
        <v>0.7</v>
      </c>
      <c r="AO49" s="12">
        <v>246.8</v>
      </c>
      <c r="AP49" s="12">
        <v>3.3</v>
      </c>
      <c r="AQ49" s="12">
        <v>250</v>
      </c>
      <c r="AR49" s="12">
        <v>116.6</v>
      </c>
      <c r="AS49" s="12">
        <v>6</v>
      </c>
      <c r="AT49" s="12">
        <v>122.6</v>
      </c>
      <c r="AU49" s="12">
        <v>0.1</v>
      </c>
      <c r="AV49" s="12">
        <v>122.8</v>
      </c>
      <c r="AW49" s="12">
        <v>2.1</v>
      </c>
      <c r="AX49" s="12">
        <v>124.8</v>
      </c>
      <c r="AY49" s="12">
        <v>47.2</v>
      </c>
      <c r="AZ49" s="12">
        <v>5.6</v>
      </c>
      <c r="BA49" s="12">
        <v>52.8</v>
      </c>
      <c r="BB49" s="10" t="s">
        <v>23</v>
      </c>
      <c r="BC49" s="12">
        <v>52.8</v>
      </c>
      <c r="BD49" s="12">
        <v>1.8</v>
      </c>
      <c r="BE49" s="12">
        <v>54.6</v>
      </c>
      <c r="BF49" s="12">
        <f t="shared" si="0"/>
        <v>2000</v>
      </c>
      <c r="BG49" s="26">
        <v>36861</v>
      </c>
      <c r="BH49">
        <f t="shared" si="1"/>
        <v>3.0357142857142857E-2</v>
      </c>
      <c r="BI49" s="14">
        <f t="shared" si="2"/>
        <v>1.2123096052222568E-2</v>
      </c>
      <c r="BJ49">
        <f t="shared" si="3"/>
        <v>5.3103219382675078E-3</v>
      </c>
      <c r="BK49">
        <f t="shared" si="4"/>
        <v>7.556675062972292E-3</v>
      </c>
      <c r="BL49">
        <f t="shared" si="5"/>
        <v>4.7500296876855476E-3</v>
      </c>
      <c r="BM49">
        <f t="shared" si="6"/>
        <v>2.8E-3</v>
      </c>
      <c r="BN49">
        <f t="shared" si="7"/>
        <v>8.0128205128205136E-4</v>
      </c>
      <c r="BO49" t="e">
        <f t="shared" si="8"/>
        <v>#VALUE!</v>
      </c>
      <c r="BQ49" s="12">
        <f t="shared" si="9"/>
        <v>2000</v>
      </c>
      <c r="BR49" s="26">
        <v>36861</v>
      </c>
      <c r="BS49">
        <f t="shared" si="10"/>
        <v>2.2321428571428572E-2</v>
      </c>
      <c r="BT49">
        <f t="shared" si="11"/>
        <v>9.9471557351569796E-3</v>
      </c>
      <c r="BU49">
        <f t="shared" si="12"/>
        <v>8.8505365637791787E-3</v>
      </c>
      <c r="BV49">
        <f t="shared" si="13"/>
        <v>9.8740554156171289E-3</v>
      </c>
      <c r="BW49">
        <f t="shared" si="14"/>
        <v>7.6000475002968772E-3</v>
      </c>
      <c r="BX49">
        <f t="shared" si="15"/>
        <v>1.32E-2</v>
      </c>
      <c r="BY49">
        <f t="shared" si="16"/>
        <v>1.682692307692308E-2</v>
      </c>
      <c r="BZ49">
        <f t="shared" si="17"/>
        <v>3.2967032967032968E-2</v>
      </c>
    </row>
    <row r="50" spans="1:78" x14ac:dyDescent="0.2">
      <c r="A50" s="8" t="s">
        <v>62</v>
      </c>
      <c r="B50" s="12">
        <v>96</v>
      </c>
      <c r="C50" s="12">
        <v>13</v>
      </c>
      <c r="D50" s="12">
        <v>109</v>
      </c>
      <c r="E50" s="12">
        <v>4.9000000000000004</v>
      </c>
      <c r="F50" s="12">
        <v>113.9</v>
      </c>
      <c r="G50" s="12">
        <v>8.4</v>
      </c>
      <c r="H50" s="12">
        <v>122.2</v>
      </c>
      <c r="I50" s="12">
        <v>291.3</v>
      </c>
      <c r="J50" s="12">
        <v>17.100000000000001</v>
      </c>
      <c r="K50" s="12">
        <v>308.39999999999998</v>
      </c>
      <c r="L50" s="12">
        <v>3.4</v>
      </c>
      <c r="M50" s="12">
        <v>311.8</v>
      </c>
      <c r="N50" s="12">
        <v>8.6</v>
      </c>
      <c r="O50" s="12">
        <v>320.39999999999998</v>
      </c>
      <c r="P50" s="12">
        <v>834.9</v>
      </c>
      <c r="Q50" s="12">
        <v>20.100000000000001</v>
      </c>
      <c r="R50" s="12">
        <v>855.1</v>
      </c>
      <c r="S50" s="12">
        <v>7.6</v>
      </c>
      <c r="T50" s="12">
        <v>862.7</v>
      </c>
      <c r="U50" s="12">
        <v>15.3</v>
      </c>
      <c r="V50" s="12">
        <v>878</v>
      </c>
      <c r="W50" s="12">
        <v>897.7</v>
      </c>
      <c r="X50" s="12">
        <v>23.7</v>
      </c>
      <c r="Y50" s="12">
        <v>921.3</v>
      </c>
      <c r="Z50" s="12">
        <v>8.9</v>
      </c>
      <c r="AA50" s="12">
        <v>930.3</v>
      </c>
      <c r="AB50" s="12">
        <v>17.2</v>
      </c>
      <c r="AC50" s="12">
        <v>947.5</v>
      </c>
      <c r="AD50" s="12">
        <v>776.3</v>
      </c>
      <c r="AE50" s="12">
        <v>19.3</v>
      </c>
      <c r="AF50" s="12">
        <v>795.6</v>
      </c>
      <c r="AG50" s="12">
        <v>4.7</v>
      </c>
      <c r="AH50" s="12">
        <v>800.3</v>
      </c>
      <c r="AI50" s="12">
        <v>13.2</v>
      </c>
      <c r="AJ50" s="12">
        <v>813.5</v>
      </c>
      <c r="AK50" s="12">
        <v>224.4</v>
      </c>
      <c r="AL50" s="12">
        <v>7.6</v>
      </c>
      <c r="AM50" s="12">
        <v>232</v>
      </c>
      <c r="AN50" s="12">
        <v>1.8</v>
      </c>
      <c r="AO50" s="12">
        <v>233.7</v>
      </c>
      <c r="AP50" s="12">
        <v>5.0999999999999996</v>
      </c>
      <c r="AQ50" s="12">
        <v>238.8</v>
      </c>
      <c r="AR50" s="12">
        <v>105.7</v>
      </c>
      <c r="AS50" s="12">
        <v>3.7</v>
      </c>
      <c r="AT50" s="12">
        <v>109.5</v>
      </c>
      <c r="AU50" s="12">
        <v>0.6</v>
      </c>
      <c r="AV50" s="12">
        <v>110</v>
      </c>
      <c r="AW50" s="12">
        <v>6.8</v>
      </c>
      <c r="AX50" s="12">
        <v>116.8</v>
      </c>
      <c r="AY50" s="12">
        <v>44</v>
      </c>
      <c r="AZ50" s="12">
        <v>4.9000000000000004</v>
      </c>
      <c r="BA50" s="12">
        <v>48.9</v>
      </c>
      <c r="BB50" s="12">
        <v>0.3</v>
      </c>
      <c r="BC50" s="12">
        <v>49.1</v>
      </c>
      <c r="BD50" s="12">
        <v>4.7</v>
      </c>
      <c r="BE50" s="12">
        <v>53.8</v>
      </c>
      <c r="BF50" s="12">
        <f t="shared" si="0"/>
        <v>2001</v>
      </c>
      <c r="BG50" s="26">
        <v>36892</v>
      </c>
      <c r="BH50">
        <f t="shared" si="1"/>
        <v>4.0098199672667763E-2</v>
      </c>
      <c r="BI50" s="14">
        <f t="shared" si="2"/>
        <v>1.0611735330836454E-2</v>
      </c>
      <c r="BJ50">
        <f t="shared" si="3"/>
        <v>8.6560364464692476E-3</v>
      </c>
      <c r="BK50">
        <f t="shared" si="4"/>
        <v>9.3931398416886545E-3</v>
      </c>
      <c r="BL50">
        <f t="shared" si="5"/>
        <v>5.7775046097111246E-3</v>
      </c>
      <c r="BM50">
        <f t="shared" si="6"/>
        <v>7.537688442211055E-3</v>
      </c>
      <c r="BN50">
        <f t="shared" si="7"/>
        <v>5.1369863013698627E-3</v>
      </c>
      <c r="BO50">
        <f t="shared" si="8"/>
        <v>5.5762081784386614E-3</v>
      </c>
      <c r="BQ50" s="12">
        <f t="shared" si="9"/>
        <v>2001</v>
      </c>
      <c r="BR50" s="26">
        <v>36892</v>
      </c>
      <c r="BS50">
        <f t="shared" si="10"/>
        <v>6.8739770867430439E-2</v>
      </c>
      <c r="BT50">
        <f t="shared" si="11"/>
        <v>2.6841448189762796E-2</v>
      </c>
      <c r="BU50">
        <f t="shared" si="12"/>
        <v>1.7425968109339409E-2</v>
      </c>
      <c r="BV50">
        <f t="shared" si="13"/>
        <v>1.8153034300791557E-2</v>
      </c>
      <c r="BW50">
        <f t="shared" si="14"/>
        <v>1.6226183159188692E-2</v>
      </c>
      <c r="BX50">
        <f t="shared" si="15"/>
        <v>2.1356783919597989E-2</v>
      </c>
      <c r="BY50">
        <f t="shared" si="16"/>
        <v>5.8219178082191778E-2</v>
      </c>
      <c r="BZ50">
        <f t="shared" si="17"/>
        <v>8.7360594795539037E-2</v>
      </c>
    </row>
    <row r="51" spans="1:78" x14ac:dyDescent="0.2">
      <c r="A51" s="8" t="s">
        <v>63</v>
      </c>
      <c r="B51" s="12">
        <v>79.900000000000006</v>
      </c>
      <c r="C51" s="12">
        <v>9.8000000000000007</v>
      </c>
      <c r="D51" s="12">
        <v>89.6</v>
      </c>
      <c r="E51" s="12">
        <v>2.8</v>
      </c>
      <c r="F51" s="12">
        <v>92.4</v>
      </c>
      <c r="G51" s="12">
        <v>6.4</v>
      </c>
      <c r="H51" s="12">
        <v>98.9</v>
      </c>
      <c r="I51" s="12">
        <v>278.10000000000002</v>
      </c>
      <c r="J51" s="12">
        <v>15.5</v>
      </c>
      <c r="K51" s="12">
        <v>293.60000000000002</v>
      </c>
      <c r="L51" s="12">
        <v>6.2</v>
      </c>
      <c r="M51" s="12">
        <v>299.8</v>
      </c>
      <c r="N51" s="12">
        <v>7.7</v>
      </c>
      <c r="O51" s="12">
        <v>307.5</v>
      </c>
      <c r="P51" s="12">
        <v>791.8</v>
      </c>
      <c r="Q51" s="12">
        <v>20.100000000000001</v>
      </c>
      <c r="R51" s="12">
        <v>811.9</v>
      </c>
      <c r="S51" s="12">
        <v>8.1999999999999993</v>
      </c>
      <c r="T51" s="12">
        <v>820.1</v>
      </c>
      <c r="U51" s="12">
        <v>9.6</v>
      </c>
      <c r="V51" s="12">
        <v>829.7</v>
      </c>
      <c r="W51" s="12">
        <v>879.5</v>
      </c>
      <c r="X51" s="12">
        <v>16.600000000000001</v>
      </c>
      <c r="Y51" s="12">
        <v>896.1</v>
      </c>
      <c r="Z51" s="12">
        <v>5.9</v>
      </c>
      <c r="AA51" s="12">
        <v>902</v>
      </c>
      <c r="AB51" s="12">
        <v>8.5</v>
      </c>
      <c r="AC51" s="12">
        <v>910.5</v>
      </c>
      <c r="AD51" s="12">
        <v>757.8</v>
      </c>
      <c r="AE51" s="12">
        <v>18.600000000000001</v>
      </c>
      <c r="AF51" s="12">
        <v>776.3</v>
      </c>
      <c r="AG51" s="12">
        <v>4</v>
      </c>
      <c r="AH51" s="12">
        <v>780.3</v>
      </c>
      <c r="AI51" s="12">
        <v>5.6</v>
      </c>
      <c r="AJ51" s="12">
        <v>785.9</v>
      </c>
      <c r="AK51" s="12">
        <v>229.1</v>
      </c>
      <c r="AL51" s="12">
        <v>6</v>
      </c>
      <c r="AM51" s="12">
        <v>235.1</v>
      </c>
      <c r="AN51" s="12">
        <v>1.3</v>
      </c>
      <c r="AO51" s="12">
        <v>236.4</v>
      </c>
      <c r="AP51" s="12">
        <v>5.2</v>
      </c>
      <c r="AQ51" s="12">
        <v>241.5</v>
      </c>
      <c r="AR51" s="12">
        <v>106.5</v>
      </c>
      <c r="AS51" s="12">
        <v>4.9000000000000004</v>
      </c>
      <c r="AT51" s="12">
        <v>111.4</v>
      </c>
      <c r="AU51" s="12">
        <v>0.5</v>
      </c>
      <c r="AV51" s="12">
        <v>111.9</v>
      </c>
      <c r="AW51" s="12">
        <v>3.4</v>
      </c>
      <c r="AX51" s="12">
        <v>115.3</v>
      </c>
      <c r="AY51" s="12">
        <v>43.2</v>
      </c>
      <c r="AZ51" s="12">
        <v>2</v>
      </c>
      <c r="BA51" s="12">
        <v>45.3</v>
      </c>
      <c r="BB51" s="10" t="s">
        <v>23</v>
      </c>
      <c r="BC51" s="12">
        <v>45.3</v>
      </c>
      <c r="BD51" s="12">
        <v>2.4</v>
      </c>
      <c r="BE51" s="12">
        <v>47.7</v>
      </c>
      <c r="BF51" s="12">
        <f t="shared" si="0"/>
        <v>2001</v>
      </c>
      <c r="BG51" s="26">
        <v>36923</v>
      </c>
      <c r="BH51">
        <f t="shared" si="1"/>
        <v>2.8311425682507579E-2</v>
      </c>
      <c r="BI51" s="14">
        <f t="shared" si="2"/>
        <v>2.0162601626016262E-2</v>
      </c>
      <c r="BJ51">
        <f t="shared" si="3"/>
        <v>9.8830902735928643E-3</v>
      </c>
      <c r="BK51">
        <f t="shared" si="4"/>
        <v>6.4799560680944539E-3</v>
      </c>
      <c r="BL51">
        <f t="shared" si="5"/>
        <v>5.0897060694744881E-3</v>
      </c>
      <c r="BM51">
        <f t="shared" si="6"/>
        <v>5.3830227743271227E-3</v>
      </c>
      <c r="BN51">
        <f t="shared" si="7"/>
        <v>4.3365134431916736E-3</v>
      </c>
      <c r="BO51" t="e">
        <f t="shared" si="8"/>
        <v>#VALUE!</v>
      </c>
      <c r="BQ51" s="12">
        <f t="shared" si="9"/>
        <v>2001</v>
      </c>
      <c r="BR51" s="26">
        <v>36923</v>
      </c>
      <c r="BS51">
        <f t="shared" si="10"/>
        <v>6.4711830131445908E-2</v>
      </c>
      <c r="BT51">
        <f t="shared" si="11"/>
        <v>2.5040650406504064E-2</v>
      </c>
      <c r="BU51">
        <f t="shared" si="12"/>
        <v>1.1570447149572134E-2</v>
      </c>
      <c r="BV51">
        <f t="shared" si="13"/>
        <v>9.335529928610654E-3</v>
      </c>
      <c r="BW51">
        <f t="shared" si="14"/>
        <v>7.1255884972642831E-3</v>
      </c>
      <c r="BX51">
        <f t="shared" si="15"/>
        <v>2.1532091097308491E-2</v>
      </c>
      <c r="BY51">
        <f t="shared" si="16"/>
        <v>2.9488291413703384E-2</v>
      </c>
      <c r="BZ51">
        <f t="shared" si="17"/>
        <v>5.0314465408805027E-2</v>
      </c>
    </row>
    <row r="52" spans="1:78" x14ac:dyDescent="0.2">
      <c r="A52" s="8" t="s">
        <v>64</v>
      </c>
      <c r="B52" s="12">
        <v>89.6</v>
      </c>
      <c r="C52" s="12">
        <v>7.9</v>
      </c>
      <c r="D52" s="12">
        <v>97.5</v>
      </c>
      <c r="E52" s="12">
        <v>2.5</v>
      </c>
      <c r="F52" s="12">
        <v>100</v>
      </c>
      <c r="G52" s="12">
        <v>5.9</v>
      </c>
      <c r="H52" s="12">
        <v>105.9</v>
      </c>
      <c r="I52" s="12">
        <v>266.5</v>
      </c>
      <c r="J52" s="12">
        <v>16.3</v>
      </c>
      <c r="K52" s="12">
        <v>282.8</v>
      </c>
      <c r="L52" s="12">
        <v>5</v>
      </c>
      <c r="M52" s="12">
        <v>287.8</v>
      </c>
      <c r="N52" s="12">
        <v>6.8</v>
      </c>
      <c r="O52" s="12">
        <v>294.60000000000002</v>
      </c>
      <c r="P52" s="12">
        <v>827.4</v>
      </c>
      <c r="Q52" s="12">
        <v>21.5</v>
      </c>
      <c r="R52" s="12">
        <v>848.9</v>
      </c>
      <c r="S52" s="12">
        <v>6</v>
      </c>
      <c r="T52" s="12">
        <v>854.9</v>
      </c>
      <c r="U52" s="12">
        <v>11.4</v>
      </c>
      <c r="V52" s="12">
        <v>866.3</v>
      </c>
      <c r="W52" s="12">
        <v>921.1</v>
      </c>
      <c r="X52" s="12">
        <v>17.899999999999999</v>
      </c>
      <c r="Y52" s="12">
        <v>939.1</v>
      </c>
      <c r="Z52" s="12">
        <v>6.9</v>
      </c>
      <c r="AA52" s="12">
        <v>945.9</v>
      </c>
      <c r="AB52" s="12">
        <v>6.4</v>
      </c>
      <c r="AC52" s="12">
        <v>952.4</v>
      </c>
      <c r="AD52" s="12">
        <v>807.8</v>
      </c>
      <c r="AE52" s="12">
        <v>15.6</v>
      </c>
      <c r="AF52" s="12">
        <v>823.4</v>
      </c>
      <c r="AG52" s="12">
        <v>3.9</v>
      </c>
      <c r="AH52" s="12">
        <v>827.3</v>
      </c>
      <c r="AI52" s="12">
        <v>9.6</v>
      </c>
      <c r="AJ52" s="12">
        <v>837</v>
      </c>
      <c r="AK52" s="12">
        <v>229.5</v>
      </c>
      <c r="AL52" s="12">
        <v>5.4</v>
      </c>
      <c r="AM52" s="12">
        <v>234.9</v>
      </c>
      <c r="AN52" s="12">
        <v>0.6</v>
      </c>
      <c r="AO52" s="12">
        <v>235.5</v>
      </c>
      <c r="AP52" s="12">
        <v>5.0999999999999996</v>
      </c>
      <c r="AQ52" s="12">
        <v>240.6</v>
      </c>
      <c r="AR52" s="12">
        <v>110</v>
      </c>
      <c r="AS52" s="12">
        <v>4.8</v>
      </c>
      <c r="AT52" s="12">
        <v>114.8</v>
      </c>
      <c r="AU52" s="12">
        <v>0.4</v>
      </c>
      <c r="AV52" s="12">
        <v>115.2</v>
      </c>
      <c r="AW52" s="12">
        <v>4.5</v>
      </c>
      <c r="AX52" s="12">
        <v>119.7</v>
      </c>
      <c r="AY52" s="12">
        <v>43.5</v>
      </c>
      <c r="AZ52" s="12">
        <v>4.9000000000000004</v>
      </c>
      <c r="BA52" s="12">
        <v>48.4</v>
      </c>
      <c r="BB52" s="10" t="s">
        <v>23</v>
      </c>
      <c r="BC52" s="12">
        <v>48.4</v>
      </c>
      <c r="BD52" s="12">
        <v>2.4</v>
      </c>
      <c r="BE52" s="12">
        <v>50.8</v>
      </c>
      <c r="BF52" s="12">
        <f t="shared" si="0"/>
        <v>2001</v>
      </c>
      <c r="BG52" s="26">
        <v>36951</v>
      </c>
      <c r="BH52">
        <f t="shared" si="1"/>
        <v>2.3607176581680829E-2</v>
      </c>
      <c r="BI52" s="14">
        <f t="shared" si="2"/>
        <v>1.6972165648336725E-2</v>
      </c>
      <c r="BJ52">
        <f t="shared" si="3"/>
        <v>6.9260071568740629E-3</v>
      </c>
      <c r="BK52">
        <f t="shared" si="4"/>
        <v>7.2448551028979425E-3</v>
      </c>
      <c r="BL52">
        <f t="shared" si="5"/>
        <v>4.6594982078853042E-3</v>
      </c>
      <c r="BM52">
        <f t="shared" si="6"/>
        <v>2.4937655860349127E-3</v>
      </c>
      <c r="BN52">
        <f t="shared" si="7"/>
        <v>3.3416875522138683E-3</v>
      </c>
      <c r="BO52" t="e">
        <f t="shared" si="8"/>
        <v>#VALUE!</v>
      </c>
      <c r="BQ52" s="12">
        <f t="shared" si="9"/>
        <v>2001</v>
      </c>
      <c r="BR52" s="26">
        <v>36951</v>
      </c>
      <c r="BS52">
        <f t="shared" si="10"/>
        <v>5.5712936732766762E-2</v>
      </c>
      <c r="BT52">
        <f t="shared" si="11"/>
        <v>2.3082145281737947E-2</v>
      </c>
      <c r="BU52">
        <f t="shared" si="12"/>
        <v>1.3159413598060719E-2</v>
      </c>
      <c r="BV52">
        <f t="shared" si="13"/>
        <v>6.7198656026879466E-3</v>
      </c>
      <c r="BW52">
        <f t="shared" si="14"/>
        <v>1.1469534050179211E-2</v>
      </c>
      <c r="BX52">
        <f t="shared" si="15"/>
        <v>2.1197007481296756E-2</v>
      </c>
      <c r="BY52">
        <f t="shared" si="16"/>
        <v>3.7593984962406013E-2</v>
      </c>
      <c r="BZ52">
        <f t="shared" si="17"/>
        <v>4.7244094488188976E-2</v>
      </c>
    </row>
    <row r="53" spans="1:78" x14ac:dyDescent="0.2">
      <c r="A53" s="8" t="s">
        <v>65</v>
      </c>
      <c r="B53" s="12">
        <v>90.7</v>
      </c>
      <c r="C53" s="12">
        <v>7.4</v>
      </c>
      <c r="D53" s="12">
        <v>98.1</v>
      </c>
      <c r="E53" s="12">
        <v>4</v>
      </c>
      <c r="F53" s="12">
        <v>102.1</v>
      </c>
      <c r="G53" s="12">
        <v>1.8</v>
      </c>
      <c r="H53" s="12">
        <v>104</v>
      </c>
      <c r="I53" s="12">
        <v>282.89999999999998</v>
      </c>
      <c r="J53" s="12">
        <v>14</v>
      </c>
      <c r="K53" s="12">
        <v>296.89999999999998</v>
      </c>
      <c r="L53" s="12">
        <v>5.3</v>
      </c>
      <c r="M53" s="12">
        <v>302.2</v>
      </c>
      <c r="N53" s="12">
        <v>5.4</v>
      </c>
      <c r="O53" s="12">
        <v>307.60000000000002</v>
      </c>
      <c r="P53" s="12">
        <v>850.3</v>
      </c>
      <c r="Q53" s="12">
        <v>17.100000000000001</v>
      </c>
      <c r="R53" s="12">
        <v>867.4</v>
      </c>
      <c r="S53" s="12">
        <v>7</v>
      </c>
      <c r="T53" s="12">
        <v>874.4</v>
      </c>
      <c r="U53" s="12">
        <v>9.1999999999999993</v>
      </c>
      <c r="V53" s="12">
        <v>883.6</v>
      </c>
      <c r="W53" s="12">
        <v>935.7</v>
      </c>
      <c r="X53" s="12">
        <v>15.4</v>
      </c>
      <c r="Y53" s="12">
        <v>951.1</v>
      </c>
      <c r="Z53" s="12">
        <v>7.3</v>
      </c>
      <c r="AA53" s="12">
        <v>958.3</v>
      </c>
      <c r="AB53" s="12">
        <v>6.5</v>
      </c>
      <c r="AC53" s="12">
        <v>964.8</v>
      </c>
      <c r="AD53" s="12">
        <v>813.5</v>
      </c>
      <c r="AE53" s="12">
        <v>18.899999999999999</v>
      </c>
      <c r="AF53" s="12">
        <v>832.5</v>
      </c>
      <c r="AG53" s="12">
        <v>4.8</v>
      </c>
      <c r="AH53" s="12">
        <v>837.2</v>
      </c>
      <c r="AI53" s="12">
        <v>5</v>
      </c>
      <c r="AJ53" s="12">
        <v>842.2</v>
      </c>
      <c r="AK53" s="12">
        <v>241.2</v>
      </c>
      <c r="AL53" s="12">
        <v>9.1</v>
      </c>
      <c r="AM53" s="12">
        <v>250.3</v>
      </c>
      <c r="AN53" s="12">
        <v>1.4</v>
      </c>
      <c r="AO53" s="12">
        <v>251.7</v>
      </c>
      <c r="AP53" s="12">
        <v>3.6</v>
      </c>
      <c r="AQ53" s="12">
        <v>255.3</v>
      </c>
      <c r="AR53" s="12">
        <v>112.8</v>
      </c>
      <c r="AS53" s="12">
        <v>4.5999999999999996</v>
      </c>
      <c r="AT53" s="12">
        <v>117.5</v>
      </c>
      <c r="AU53" s="10" t="s">
        <v>23</v>
      </c>
      <c r="AV53" s="12">
        <v>117.5</v>
      </c>
      <c r="AW53" s="12">
        <v>3.9</v>
      </c>
      <c r="AX53" s="12">
        <v>121.4</v>
      </c>
      <c r="AY53" s="12">
        <v>41.3</v>
      </c>
      <c r="AZ53" s="12">
        <v>3.9</v>
      </c>
      <c r="BA53" s="12">
        <v>45.2</v>
      </c>
      <c r="BB53" s="10" t="s">
        <v>23</v>
      </c>
      <c r="BC53" s="12">
        <v>45.2</v>
      </c>
      <c r="BD53" s="12">
        <v>2</v>
      </c>
      <c r="BE53" s="12">
        <v>47.2</v>
      </c>
      <c r="BF53" s="12">
        <f t="shared" si="0"/>
        <v>2001</v>
      </c>
      <c r="BG53" s="26">
        <v>36982</v>
      </c>
      <c r="BH53">
        <f t="shared" si="1"/>
        <v>3.8461538461538464E-2</v>
      </c>
      <c r="BI53" s="14">
        <f t="shared" si="2"/>
        <v>1.7230169050715213E-2</v>
      </c>
      <c r="BJ53">
        <f t="shared" si="3"/>
        <v>7.9221367134449973E-3</v>
      </c>
      <c r="BK53">
        <f t="shared" si="4"/>
        <v>7.5663349917081263E-3</v>
      </c>
      <c r="BL53">
        <f t="shared" si="5"/>
        <v>5.6993588221325095E-3</v>
      </c>
      <c r="BM53">
        <f t="shared" si="6"/>
        <v>5.4837446141793962E-3</v>
      </c>
      <c r="BN53" t="e">
        <f t="shared" si="7"/>
        <v>#VALUE!</v>
      </c>
      <c r="BO53" t="e">
        <f t="shared" si="8"/>
        <v>#VALUE!</v>
      </c>
      <c r="BQ53" s="12">
        <f t="shared" si="9"/>
        <v>2001</v>
      </c>
      <c r="BR53" s="26">
        <v>36982</v>
      </c>
      <c r="BS53">
        <f t="shared" si="10"/>
        <v>1.7307692307692309E-2</v>
      </c>
      <c r="BT53">
        <f t="shared" si="11"/>
        <v>1.7555266579973992E-2</v>
      </c>
      <c r="BU53">
        <f t="shared" si="12"/>
        <v>1.0411951109099139E-2</v>
      </c>
      <c r="BV53">
        <f t="shared" si="13"/>
        <v>6.7371475953565511E-3</v>
      </c>
      <c r="BW53">
        <f t="shared" si="14"/>
        <v>5.9368321063880307E-3</v>
      </c>
      <c r="BX53">
        <f t="shared" si="15"/>
        <v>1.4101057579318449E-2</v>
      </c>
      <c r="BY53">
        <f t="shared" si="16"/>
        <v>3.2125205930807248E-2</v>
      </c>
      <c r="BZ53">
        <f t="shared" si="17"/>
        <v>4.2372881355932202E-2</v>
      </c>
    </row>
    <row r="54" spans="1:78" x14ac:dyDescent="0.2">
      <c r="A54" s="8" t="s">
        <v>66</v>
      </c>
      <c r="B54" s="12">
        <v>98</v>
      </c>
      <c r="C54" s="12">
        <v>6.2</v>
      </c>
      <c r="D54" s="12">
        <v>104.1</v>
      </c>
      <c r="E54" s="12">
        <v>2</v>
      </c>
      <c r="F54" s="12">
        <v>106.1</v>
      </c>
      <c r="G54" s="12">
        <v>1.2</v>
      </c>
      <c r="H54" s="12">
        <v>107.3</v>
      </c>
      <c r="I54" s="12">
        <v>277.3</v>
      </c>
      <c r="J54" s="12">
        <v>9.3000000000000007</v>
      </c>
      <c r="K54" s="12">
        <v>286.7</v>
      </c>
      <c r="L54" s="12">
        <v>3.9</v>
      </c>
      <c r="M54" s="12">
        <v>290.60000000000002</v>
      </c>
      <c r="N54" s="12">
        <v>3.8</v>
      </c>
      <c r="O54" s="12">
        <v>294.39999999999998</v>
      </c>
      <c r="P54" s="12">
        <v>827</v>
      </c>
      <c r="Q54" s="12">
        <v>16.399999999999999</v>
      </c>
      <c r="R54" s="12">
        <v>843.3</v>
      </c>
      <c r="S54" s="12">
        <v>6.6</v>
      </c>
      <c r="T54" s="12">
        <v>849.9</v>
      </c>
      <c r="U54" s="12">
        <v>7.3</v>
      </c>
      <c r="V54" s="12">
        <v>857.3</v>
      </c>
      <c r="W54" s="12">
        <v>925.4</v>
      </c>
      <c r="X54" s="12">
        <v>17.2</v>
      </c>
      <c r="Y54" s="12">
        <v>942.6</v>
      </c>
      <c r="Z54" s="12">
        <v>5</v>
      </c>
      <c r="AA54" s="12">
        <v>947.6</v>
      </c>
      <c r="AB54" s="12">
        <v>8.4</v>
      </c>
      <c r="AC54" s="12">
        <v>956</v>
      </c>
      <c r="AD54" s="12">
        <v>797</v>
      </c>
      <c r="AE54" s="12">
        <v>15.9</v>
      </c>
      <c r="AF54" s="12">
        <v>813</v>
      </c>
      <c r="AG54" s="12">
        <v>4.4000000000000004</v>
      </c>
      <c r="AH54" s="12">
        <v>817.4</v>
      </c>
      <c r="AI54" s="12">
        <v>8.1</v>
      </c>
      <c r="AJ54" s="12">
        <v>825.5</v>
      </c>
      <c r="AK54" s="12">
        <v>230.7</v>
      </c>
      <c r="AL54" s="12">
        <v>8.1999999999999993</v>
      </c>
      <c r="AM54" s="12">
        <v>238.9</v>
      </c>
      <c r="AN54" s="12">
        <v>0.7</v>
      </c>
      <c r="AO54" s="12">
        <v>239.7</v>
      </c>
      <c r="AP54" s="12">
        <v>2.9</v>
      </c>
      <c r="AQ54" s="12">
        <v>242.6</v>
      </c>
      <c r="AR54" s="12">
        <v>113.2</v>
      </c>
      <c r="AS54" s="12">
        <v>5.8</v>
      </c>
      <c r="AT54" s="12">
        <v>119</v>
      </c>
      <c r="AU54" s="12">
        <v>0.1</v>
      </c>
      <c r="AV54" s="12">
        <v>119.1</v>
      </c>
      <c r="AW54" s="12">
        <v>2.1</v>
      </c>
      <c r="AX54" s="12">
        <v>121.2</v>
      </c>
      <c r="AY54" s="12">
        <v>39.9</v>
      </c>
      <c r="AZ54" s="12">
        <v>4.8</v>
      </c>
      <c r="BA54" s="12">
        <v>44.7</v>
      </c>
      <c r="BB54" s="10" t="s">
        <v>23</v>
      </c>
      <c r="BC54" s="12">
        <v>44.7</v>
      </c>
      <c r="BD54" s="12">
        <v>1.9</v>
      </c>
      <c r="BE54" s="12">
        <v>46.6</v>
      </c>
      <c r="BF54" s="12">
        <f t="shared" si="0"/>
        <v>2001</v>
      </c>
      <c r="BG54" s="26">
        <v>37012</v>
      </c>
      <c r="BH54">
        <f t="shared" si="1"/>
        <v>1.8639328984156572E-2</v>
      </c>
      <c r="BI54" s="14">
        <f t="shared" si="2"/>
        <v>1.3247282608695654E-2</v>
      </c>
      <c r="BJ54">
        <f t="shared" si="3"/>
        <v>7.6985885920914498E-3</v>
      </c>
      <c r="BK54">
        <f t="shared" si="4"/>
        <v>5.2301255230125521E-3</v>
      </c>
      <c r="BL54">
        <f t="shared" si="5"/>
        <v>5.3301029678982439E-3</v>
      </c>
      <c r="BM54">
        <f t="shared" si="6"/>
        <v>2.8854080791426216E-3</v>
      </c>
      <c r="BN54">
        <f t="shared" si="7"/>
        <v>8.2508250825082509E-4</v>
      </c>
      <c r="BO54" t="e">
        <f t="shared" si="8"/>
        <v>#VALUE!</v>
      </c>
      <c r="BQ54" s="12">
        <f t="shared" si="9"/>
        <v>2001</v>
      </c>
      <c r="BR54" s="26">
        <v>37012</v>
      </c>
      <c r="BS54">
        <f t="shared" si="10"/>
        <v>1.1183597390493943E-2</v>
      </c>
      <c r="BT54">
        <f t="shared" si="11"/>
        <v>1.2907608695652174E-2</v>
      </c>
      <c r="BU54">
        <f t="shared" si="12"/>
        <v>8.5151055639799376E-3</v>
      </c>
      <c r="BV54">
        <f t="shared" si="13"/>
        <v>8.7866108786610886E-3</v>
      </c>
      <c r="BW54">
        <f t="shared" si="14"/>
        <v>9.8122350090854016E-3</v>
      </c>
      <c r="BX54">
        <f t="shared" si="15"/>
        <v>1.1953833470733718E-2</v>
      </c>
      <c r="BY54">
        <f t="shared" si="16"/>
        <v>1.7326732673267328E-2</v>
      </c>
      <c r="BZ54">
        <f t="shared" si="17"/>
        <v>4.07725321888412E-2</v>
      </c>
    </row>
    <row r="55" spans="1:78" x14ac:dyDescent="0.2">
      <c r="A55" s="8" t="s">
        <v>67</v>
      </c>
      <c r="B55" s="12">
        <v>94.4</v>
      </c>
      <c r="C55" s="12">
        <v>6.1</v>
      </c>
      <c r="D55" s="12">
        <v>100.5</v>
      </c>
      <c r="E55" s="12">
        <v>2.4</v>
      </c>
      <c r="F55" s="12">
        <v>102.8</v>
      </c>
      <c r="G55" s="12">
        <v>1.1000000000000001</v>
      </c>
      <c r="H55" s="12">
        <v>104</v>
      </c>
      <c r="I55" s="12">
        <v>262.5</v>
      </c>
      <c r="J55" s="12">
        <v>10.3</v>
      </c>
      <c r="K55" s="12">
        <v>272.8</v>
      </c>
      <c r="L55" s="12">
        <v>4.8</v>
      </c>
      <c r="M55" s="12">
        <v>277.60000000000002</v>
      </c>
      <c r="N55" s="12">
        <v>3.2</v>
      </c>
      <c r="O55" s="12">
        <v>280.8</v>
      </c>
      <c r="P55" s="12">
        <v>836.6</v>
      </c>
      <c r="Q55" s="12">
        <v>22.4</v>
      </c>
      <c r="R55" s="12">
        <v>859</v>
      </c>
      <c r="S55" s="12">
        <v>10.4</v>
      </c>
      <c r="T55" s="12">
        <v>869.4</v>
      </c>
      <c r="U55" s="12">
        <v>11</v>
      </c>
      <c r="V55" s="12">
        <v>880.4</v>
      </c>
      <c r="W55" s="12">
        <v>922.6</v>
      </c>
      <c r="X55" s="12">
        <v>20.2</v>
      </c>
      <c r="Y55" s="12">
        <v>942.9</v>
      </c>
      <c r="Z55" s="12">
        <v>6.2</v>
      </c>
      <c r="AA55" s="12">
        <v>949.1</v>
      </c>
      <c r="AB55" s="12">
        <v>11.3</v>
      </c>
      <c r="AC55" s="12">
        <v>960.4</v>
      </c>
      <c r="AD55" s="12">
        <v>805.7</v>
      </c>
      <c r="AE55" s="12">
        <v>21.3</v>
      </c>
      <c r="AF55" s="12">
        <v>827</v>
      </c>
      <c r="AG55" s="12">
        <v>4.2</v>
      </c>
      <c r="AH55" s="12">
        <v>831.3</v>
      </c>
      <c r="AI55" s="12">
        <v>5.8</v>
      </c>
      <c r="AJ55" s="12">
        <v>837</v>
      </c>
      <c r="AK55" s="12">
        <v>224.9</v>
      </c>
      <c r="AL55" s="12">
        <v>7.8</v>
      </c>
      <c r="AM55" s="12">
        <v>232.7</v>
      </c>
      <c r="AN55" s="12">
        <v>1.2</v>
      </c>
      <c r="AO55" s="12">
        <v>233.9</v>
      </c>
      <c r="AP55" s="12">
        <v>4</v>
      </c>
      <c r="AQ55" s="12">
        <v>237.9</v>
      </c>
      <c r="AR55" s="12">
        <v>107.7</v>
      </c>
      <c r="AS55" s="12">
        <v>5.4</v>
      </c>
      <c r="AT55" s="12">
        <v>113.1</v>
      </c>
      <c r="AU55" s="12">
        <v>0.7</v>
      </c>
      <c r="AV55" s="12">
        <v>113.7</v>
      </c>
      <c r="AW55" s="12">
        <v>2.2000000000000002</v>
      </c>
      <c r="AX55" s="12">
        <v>115.9</v>
      </c>
      <c r="AY55" s="12">
        <v>39</v>
      </c>
      <c r="AZ55" s="12">
        <v>4.2</v>
      </c>
      <c r="BA55" s="12">
        <v>43.2</v>
      </c>
      <c r="BB55" s="10" t="s">
        <v>23</v>
      </c>
      <c r="BC55" s="12">
        <v>43.2</v>
      </c>
      <c r="BD55" s="12">
        <v>5.2</v>
      </c>
      <c r="BE55" s="12">
        <v>48.4</v>
      </c>
      <c r="BF55" s="12">
        <f t="shared" si="0"/>
        <v>2001</v>
      </c>
      <c r="BG55" s="26">
        <v>37043</v>
      </c>
      <c r="BH55">
        <f t="shared" si="1"/>
        <v>2.3076923076923075E-2</v>
      </c>
      <c r="BI55" s="14">
        <f t="shared" si="2"/>
        <v>1.7094017094017092E-2</v>
      </c>
      <c r="BJ55">
        <f t="shared" si="3"/>
        <v>1.1812812358019084E-2</v>
      </c>
      <c r="BK55">
        <f t="shared" si="4"/>
        <v>6.4556434818825491E-3</v>
      </c>
      <c r="BL55">
        <f t="shared" si="5"/>
        <v>5.017921146953405E-3</v>
      </c>
      <c r="BM55">
        <f t="shared" si="6"/>
        <v>5.0441361916771753E-3</v>
      </c>
      <c r="BN55">
        <f t="shared" si="7"/>
        <v>6.0396893874029326E-3</v>
      </c>
      <c r="BO55" t="e">
        <f t="shared" si="8"/>
        <v>#VALUE!</v>
      </c>
      <c r="BQ55" s="12">
        <f t="shared" si="9"/>
        <v>2001</v>
      </c>
      <c r="BR55" s="26">
        <v>37043</v>
      </c>
      <c r="BS55">
        <f t="shared" si="10"/>
        <v>1.0576923076923078E-2</v>
      </c>
      <c r="BT55">
        <f t="shared" si="11"/>
        <v>1.1396011396011397E-2</v>
      </c>
      <c r="BU55">
        <f t="shared" si="12"/>
        <v>1.2494320763289414E-2</v>
      </c>
      <c r="BV55">
        <f t="shared" si="13"/>
        <v>1.1765930862140776E-2</v>
      </c>
      <c r="BW55">
        <f t="shared" si="14"/>
        <v>6.9295101553166066E-3</v>
      </c>
      <c r="BX55">
        <f t="shared" si="15"/>
        <v>1.6813787305590584E-2</v>
      </c>
      <c r="BY55">
        <f t="shared" si="16"/>
        <v>1.8981880931837791E-2</v>
      </c>
      <c r="BZ55">
        <f t="shared" si="17"/>
        <v>0.10743801652892562</v>
      </c>
    </row>
    <row r="56" spans="1:78" x14ac:dyDescent="0.2">
      <c r="A56" s="8" t="s">
        <v>68</v>
      </c>
      <c r="B56" s="12">
        <v>101</v>
      </c>
      <c r="C56" s="12">
        <v>6.1</v>
      </c>
      <c r="D56" s="12">
        <v>107.1</v>
      </c>
      <c r="E56" s="12">
        <v>2.2999999999999998</v>
      </c>
      <c r="F56" s="12">
        <v>109.4</v>
      </c>
      <c r="G56" s="12">
        <v>2.4</v>
      </c>
      <c r="H56" s="12">
        <v>111.9</v>
      </c>
      <c r="I56" s="12">
        <v>284.10000000000002</v>
      </c>
      <c r="J56" s="12">
        <v>9.8000000000000007</v>
      </c>
      <c r="K56" s="12">
        <v>293.89999999999998</v>
      </c>
      <c r="L56" s="12">
        <v>3.7</v>
      </c>
      <c r="M56" s="12">
        <v>297.60000000000002</v>
      </c>
      <c r="N56" s="12">
        <v>3.3</v>
      </c>
      <c r="O56" s="12">
        <v>300.89999999999998</v>
      </c>
      <c r="P56" s="12">
        <v>820.9</v>
      </c>
      <c r="Q56" s="12">
        <v>17.399999999999999</v>
      </c>
      <c r="R56" s="12">
        <v>838.3</v>
      </c>
      <c r="S56" s="12">
        <v>5.6</v>
      </c>
      <c r="T56" s="12">
        <v>843.9</v>
      </c>
      <c r="U56" s="12">
        <v>9.1999999999999993</v>
      </c>
      <c r="V56" s="12">
        <v>853.1</v>
      </c>
      <c r="W56" s="12">
        <v>936.4</v>
      </c>
      <c r="X56" s="12">
        <v>20</v>
      </c>
      <c r="Y56" s="12">
        <v>956.4</v>
      </c>
      <c r="Z56" s="12">
        <v>7.1</v>
      </c>
      <c r="AA56" s="12">
        <v>963.5</v>
      </c>
      <c r="AB56" s="12">
        <v>4.9000000000000004</v>
      </c>
      <c r="AC56" s="12">
        <v>968.4</v>
      </c>
      <c r="AD56" s="12">
        <v>797.8</v>
      </c>
      <c r="AE56" s="12">
        <v>18.399999999999999</v>
      </c>
      <c r="AF56" s="12">
        <v>816.2</v>
      </c>
      <c r="AG56" s="12">
        <v>4.2</v>
      </c>
      <c r="AH56" s="12">
        <v>820.4</v>
      </c>
      <c r="AI56" s="12">
        <v>4.7</v>
      </c>
      <c r="AJ56" s="12">
        <v>825.1</v>
      </c>
      <c r="AK56" s="12">
        <v>227.6</v>
      </c>
      <c r="AL56" s="12">
        <v>8.5</v>
      </c>
      <c r="AM56" s="12">
        <v>236.2</v>
      </c>
      <c r="AN56" s="12">
        <v>0.5</v>
      </c>
      <c r="AO56" s="12">
        <v>236.6</v>
      </c>
      <c r="AP56" s="12">
        <v>3.4</v>
      </c>
      <c r="AQ56" s="12">
        <v>240.1</v>
      </c>
      <c r="AR56" s="12">
        <v>108.3</v>
      </c>
      <c r="AS56" s="12">
        <v>5.0999999999999996</v>
      </c>
      <c r="AT56" s="12">
        <v>113.4</v>
      </c>
      <c r="AU56" s="12">
        <v>0.6</v>
      </c>
      <c r="AV56" s="12">
        <v>114</v>
      </c>
      <c r="AW56" s="12">
        <v>2.9</v>
      </c>
      <c r="AX56" s="12">
        <v>116.9</v>
      </c>
      <c r="AY56" s="12">
        <v>40.4</v>
      </c>
      <c r="AZ56" s="12">
        <v>2.1</v>
      </c>
      <c r="BA56" s="12">
        <v>42.6</v>
      </c>
      <c r="BB56" s="10" t="s">
        <v>23</v>
      </c>
      <c r="BC56" s="12">
        <v>42.6</v>
      </c>
      <c r="BD56" s="12">
        <v>2.6</v>
      </c>
      <c r="BE56" s="12">
        <v>45.2</v>
      </c>
      <c r="BF56" s="12">
        <f t="shared" si="0"/>
        <v>2001</v>
      </c>
      <c r="BG56" s="26">
        <v>37073</v>
      </c>
      <c r="BH56">
        <f t="shared" si="1"/>
        <v>2.0554066130473635E-2</v>
      </c>
      <c r="BI56" s="14">
        <f t="shared" si="2"/>
        <v>1.2296444001329346E-2</v>
      </c>
      <c r="BJ56">
        <f t="shared" si="3"/>
        <v>6.5642949243933883E-3</v>
      </c>
      <c r="BK56">
        <f t="shared" si="4"/>
        <v>7.3316811235026843E-3</v>
      </c>
      <c r="BL56">
        <f t="shared" si="5"/>
        <v>5.0902920858077808E-3</v>
      </c>
      <c r="BM56">
        <f t="shared" si="6"/>
        <v>2.0824656393169513E-3</v>
      </c>
      <c r="BN56">
        <f t="shared" si="7"/>
        <v>5.1325919589392636E-3</v>
      </c>
      <c r="BO56" t="e">
        <f t="shared" si="8"/>
        <v>#VALUE!</v>
      </c>
      <c r="BQ56" s="12">
        <f t="shared" si="9"/>
        <v>2001</v>
      </c>
      <c r="BR56" s="26">
        <v>37073</v>
      </c>
      <c r="BS56">
        <f t="shared" si="10"/>
        <v>2.1447721179624662E-2</v>
      </c>
      <c r="BT56">
        <f t="shared" si="11"/>
        <v>1.0967098703888335E-2</v>
      </c>
      <c r="BU56">
        <f t="shared" si="12"/>
        <v>1.0784198804360566E-2</v>
      </c>
      <c r="BV56">
        <f t="shared" si="13"/>
        <v>5.0598926063610081E-3</v>
      </c>
      <c r="BW56">
        <f t="shared" si="14"/>
        <v>5.6962792388801356E-3</v>
      </c>
      <c r="BX56">
        <f t="shared" si="15"/>
        <v>1.4160766347355268E-2</v>
      </c>
      <c r="BY56">
        <f t="shared" si="16"/>
        <v>2.4807527801539775E-2</v>
      </c>
      <c r="BZ56">
        <f t="shared" si="17"/>
        <v>5.7522123893805309E-2</v>
      </c>
    </row>
    <row r="57" spans="1:78" x14ac:dyDescent="0.2">
      <c r="A57" s="8" t="s">
        <v>69</v>
      </c>
      <c r="B57" s="12">
        <v>93.6</v>
      </c>
      <c r="C57" s="12">
        <v>9.8000000000000007</v>
      </c>
      <c r="D57" s="12">
        <v>103.4</v>
      </c>
      <c r="E57" s="12">
        <v>3.8</v>
      </c>
      <c r="F57" s="12">
        <v>107.2</v>
      </c>
      <c r="G57" s="12">
        <v>3.8</v>
      </c>
      <c r="H57" s="12">
        <v>111</v>
      </c>
      <c r="I57" s="12">
        <v>267.3</v>
      </c>
      <c r="J57" s="12">
        <v>18.100000000000001</v>
      </c>
      <c r="K57" s="12">
        <v>285.3</v>
      </c>
      <c r="L57" s="12">
        <v>4.5</v>
      </c>
      <c r="M57" s="12">
        <v>289.8</v>
      </c>
      <c r="N57" s="12">
        <v>2.4</v>
      </c>
      <c r="O57" s="12">
        <v>292.2</v>
      </c>
      <c r="P57" s="12">
        <v>832.9</v>
      </c>
      <c r="Q57" s="12">
        <v>23.9</v>
      </c>
      <c r="R57" s="12">
        <v>856.9</v>
      </c>
      <c r="S57" s="12">
        <v>7</v>
      </c>
      <c r="T57" s="12">
        <v>863.9</v>
      </c>
      <c r="U57" s="12">
        <v>8.1999999999999993</v>
      </c>
      <c r="V57" s="12">
        <v>872.1</v>
      </c>
      <c r="W57" s="12">
        <v>934.1</v>
      </c>
      <c r="X57" s="12">
        <v>18.2</v>
      </c>
      <c r="Y57" s="12">
        <v>952.3</v>
      </c>
      <c r="Z57" s="12">
        <v>7.6</v>
      </c>
      <c r="AA57" s="12">
        <v>959.9</v>
      </c>
      <c r="AB57" s="12">
        <v>8.1</v>
      </c>
      <c r="AC57" s="12">
        <v>968.1</v>
      </c>
      <c r="AD57" s="12">
        <v>792.3</v>
      </c>
      <c r="AE57" s="12">
        <v>16.5</v>
      </c>
      <c r="AF57" s="12">
        <v>808.9</v>
      </c>
      <c r="AG57" s="12">
        <v>6</v>
      </c>
      <c r="AH57" s="12">
        <v>814.9</v>
      </c>
      <c r="AI57" s="12">
        <v>5.9</v>
      </c>
      <c r="AJ57" s="12">
        <v>820.8</v>
      </c>
      <c r="AK57" s="12">
        <v>226.6</v>
      </c>
      <c r="AL57" s="12">
        <v>7.8</v>
      </c>
      <c r="AM57" s="12">
        <v>234.4</v>
      </c>
      <c r="AN57" s="12">
        <v>0.8</v>
      </c>
      <c r="AO57" s="12">
        <v>235.2</v>
      </c>
      <c r="AP57" s="12">
        <v>4.2</v>
      </c>
      <c r="AQ57" s="12">
        <v>239.4</v>
      </c>
      <c r="AR57" s="12">
        <v>109.3</v>
      </c>
      <c r="AS57" s="12">
        <v>5.3</v>
      </c>
      <c r="AT57" s="12">
        <v>114.6</v>
      </c>
      <c r="AU57" s="12">
        <v>1.2</v>
      </c>
      <c r="AV57" s="12">
        <v>115.8</v>
      </c>
      <c r="AW57" s="12">
        <v>2.4</v>
      </c>
      <c r="AX57" s="12">
        <v>118.2</v>
      </c>
      <c r="AY57" s="12">
        <v>43.8</v>
      </c>
      <c r="AZ57" s="12">
        <v>4</v>
      </c>
      <c r="BA57" s="12">
        <v>47.9</v>
      </c>
      <c r="BB57" s="10" t="s">
        <v>23</v>
      </c>
      <c r="BC57" s="12">
        <v>47.9</v>
      </c>
      <c r="BD57" s="12">
        <v>2.9</v>
      </c>
      <c r="BE57" s="12">
        <v>50.8</v>
      </c>
      <c r="BF57" s="12">
        <f t="shared" si="0"/>
        <v>2001</v>
      </c>
      <c r="BG57" s="26">
        <v>37104</v>
      </c>
      <c r="BH57">
        <f t="shared" si="1"/>
        <v>3.4234234234234232E-2</v>
      </c>
      <c r="BI57" s="14">
        <f t="shared" si="2"/>
        <v>1.5400410677618071E-2</v>
      </c>
      <c r="BJ57">
        <f t="shared" si="3"/>
        <v>8.0266024538470353E-3</v>
      </c>
      <c r="BK57">
        <f t="shared" si="4"/>
        <v>7.8504286747236845E-3</v>
      </c>
      <c r="BL57">
        <f t="shared" si="5"/>
        <v>7.3099415204678367E-3</v>
      </c>
      <c r="BM57">
        <f t="shared" si="6"/>
        <v>3.3416875522138683E-3</v>
      </c>
      <c r="BN57">
        <f t="shared" si="7"/>
        <v>1.015228426395939E-2</v>
      </c>
      <c r="BO57" t="e">
        <f t="shared" si="8"/>
        <v>#VALUE!</v>
      </c>
      <c r="BQ57" s="12">
        <f t="shared" si="9"/>
        <v>2001</v>
      </c>
      <c r="BR57" s="26">
        <v>37104</v>
      </c>
      <c r="BS57">
        <f t="shared" si="10"/>
        <v>3.4234234234234232E-2</v>
      </c>
      <c r="BT57">
        <f t="shared" si="11"/>
        <v>8.2135523613963042E-3</v>
      </c>
      <c r="BU57">
        <f t="shared" si="12"/>
        <v>9.4025914459350979E-3</v>
      </c>
      <c r="BV57">
        <f t="shared" si="13"/>
        <v>8.3669042454291905E-3</v>
      </c>
      <c r="BW57">
        <f t="shared" si="14"/>
        <v>7.1881091617933728E-3</v>
      </c>
      <c r="BX57">
        <f t="shared" si="15"/>
        <v>1.7543859649122806E-2</v>
      </c>
      <c r="BY57">
        <f t="shared" si="16"/>
        <v>2.030456852791878E-2</v>
      </c>
      <c r="BZ57">
        <f t="shared" si="17"/>
        <v>5.7086614173228349E-2</v>
      </c>
    </row>
    <row r="58" spans="1:78" x14ac:dyDescent="0.2">
      <c r="A58" s="8" t="s">
        <v>70</v>
      </c>
      <c r="B58" s="12">
        <v>93.3</v>
      </c>
      <c r="C58" s="12">
        <v>8.4</v>
      </c>
      <c r="D58" s="12">
        <v>101.8</v>
      </c>
      <c r="E58" s="12">
        <v>2</v>
      </c>
      <c r="F58" s="12">
        <v>103.7</v>
      </c>
      <c r="G58" s="12">
        <v>0.6</v>
      </c>
      <c r="H58" s="12">
        <v>104.3</v>
      </c>
      <c r="I58" s="12">
        <v>268.89999999999998</v>
      </c>
      <c r="J58" s="12">
        <v>8</v>
      </c>
      <c r="K58" s="12">
        <v>276.8</v>
      </c>
      <c r="L58" s="12">
        <v>5</v>
      </c>
      <c r="M58" s="12">
        <v>281.89999999999998</v>
      </c>
      <c r="N58" s="12">
        <v>2.2000000000000002</v>
      </c>
      <c r="O58" s="12">
        <v>284</v>
      </c>
      <c r="P58" s="12">
        <v>833.1</v>
      </c>
      <c r="Q58" s="12">
        <v>13</v>
      </c>
      <c r="R58" s="12">
        <v>846.1</v>
      </c>
      <c r="S58" s="12">
        <v>6.8</v>
      </c>
      <c r="T58" s="12">
        <v>852.8</v>
      </c>
      <c r="U58" s="12">
        <v>4.4000000000000004</v>
      </c>
      <c r="V58" s="12">
        <v>857.3</v>
      </c>
      <c r="W58" s="12">
        <v>925.4</v>
      </c>
      <c r="X58" s="12">
        <v>13</v>
      </c>
      <c r="Y58" s="12">
        <v>938.4</v>
      </c>
      <c r="Z58" s="12">
        <v>5.2</v>
      </c>
      <c r="AA58" s="12">
        <v>943.6</v>
      </c>
      <c r="AB58" s="12">
        <v>2.4</v>
      </c>
      <c r="AC58" s="12">
        <v>946</v>
      </c>
      <c r="AD58" s="12">
        <v>812.9</v>
      </c>
      <c r="AE58" s="12">
        <v>13.2</v>
      </c>
      <c r="AF58" s="12">
        <v>826.1</v>
      </c>
      <c r="AG58" s="12">
        <v>3.5</v>
      </c>
      <c r="AH58" s="12">
        <v>829.6</v>
      </c>
      <c r="AI58" s="12">
        <v>3.7</v>
      </c>
      <c r="AJ58" s="12">
        <v>833.3</v>
      </c>
      <c r="AK58" s="12">
        <v>233.3</v>
      </c>
      <c r="AL58" s="12">
        <v>6.6</v>
      </c>
      <c r="AM58" s="12">
        <v>239.9</v>
      </c>
      <c r="AN58" s="12">
        <v>1.3</v>
      </c>
      <c r="AO58" s="12">
        <v>241.2</v>
      </c>
      <c r="AP58" s="12">
        <v>1.1000000000000001</v>
      </c>
      <c r="AQ58" s="12">
        <v>242.4</v>
      </c>
      <c r="AR58" s="12">
        <v>105.3</v>
      </c>
      <c r="AS58" s="12">
        <v>5.4</v>
      </c>
      <c r="AT58" s="12">
        <v>110.7</v>
      </c>
      <c r="AU58" s="12">
        <v>0.3</v>
      </c>
      <c r="AV58" s="12">
        <v>111</v>
      </c>
      <c r="AW58" s="12">
        <v>1.5</v>
      </c>
      <c r="AX58" s="12">
        <v>112.5</v>
      </c>
      <c r="AY58" s="12">
        <v>42.8</v>
      </c>
      <c r="AZ58" s="12">
        <v>2.2000000000000002</v>
      </c>
      <c r="BA58" s="12">
        <v>44.9</v>
      </c>
      <c r="BB58" s="10" t="s">
        <v>23</v>
      </c>
      <c r="BC58" s="12">
        <v>44.9</v>
      </c>
      <c r="BD58" s="12">
        <v>1.8</v>
      </c>
      <c r="BE58" s="12">
        <v>46.8</v>
      </c>
      <c r="BF58" s="12">
        <f t="shared" si="0"/>
        <v>2001</v>
      </c>
      <c r="BG58" s="26">
        <v>37135</v>
      </c>
      <c r="BH58">
        <f t="shared" si="1"/>
        <v>1.9175455417066157E-2</v>
      </c>
      <c r="BI58" s="14">
        <f t="shared" si="2"/>
        <v>1.7605633802816902E-2</v>
      </c>
      <c r="BJ58">
        <f t="shared" si="3"/>
        <v>7.9318791554881599E-3</v>
      </c>
      <c r="BK58">
        <f t="shared" si="4"/>
        <v>5.4968287526427064E-3</v>
      </c>
      <c r="BL58">
        <f t="shared" si="5"/>
        <v>4.2001680067202691E-3</v>
      </c>
      <c r="BM58">
        <f t="shared" si="6"/>
        <v>5.3630363036303629E-3</v>
      </c>
      <c r="BN58">
        <f t="shared" si="7"/>
        <v>2.6666666666666666E-3</v>
      </c>
      <c r="BO58" t="e">
        <f t="shared" si="8"/>
        <v>#VALUE!</v>
      </c>
      <c r="BQ58" s="12">
        <f t="shared" si="9"/>
        <v>2001</v>
      </c>
      <c r="BR58" s="26">
        <v>37135</v>
      </c>
      <c r="BS58">
        <f t="shared" si="10"/>
        <v>5.7526366251198467E-3</v>
      </c>
      <c r="BT58">
        <f t="shared" si="11"/>
        <v>7.7464788732394376E-3</v>
      </c>
      <c r="BU58">
        <f t="shared" si="12"/>
        <v>5.1323923947276338E-3</v>
      </c>
      <c r="BV58">
        <f t="shared" si="13"/>
        <v>2.536997885835095E-3</v>
      </c>
      <c r="BW58">
        <f t="shared" si="14"/>
        <v>4.4401776071042844E-3</v>
      </c>
      <c r="BX58">
        <f t="shared" si="15"/>
        <v>4.5379537953795382E-3</v>
      </c>
      <c r="BY58">
        <f t="shared" si="16"/>
        <v>1.3333333333333334E-2</v>
      </c>
      <c r="BZ58">
        <f t="shared" si="17"/>
        <v>3.8461538461538464E-2</v>
      </c>
    </row>
    <row r="59" spans="1:78" x14ac:dyDescent="0.2">
      <c r="A59" s="8" t="s">
        <v>71</v>
      </c>
      <c r="B59" s="12">
        <v>95</v>
      </c>
      <c r="C59" s="12">
        <v>6.9</v>
      </c>
      <c r="D59" s="12">
        <v>101.9</v>
      </c>
      <c r="E59" s="12">
        <v>3.6</v>
      </c>
      <c r="F59" s="12">
        <v>105.5</v>
      </c>
      <c r="G59" s="12">
        <v>0.7</v>
      </c>
      <c r="H59" s="12">
        <v>106.1</v>
      </c>
      <c r="I59" s="12">
        <v>272.5</v>
      </c>
      <c r="J59" s="12">
        <v>11</v>
      </c>
      <c r="K59" s="12">
        <v>283.39999999999998</v>
      </c>
      <c r="L59" s="12">
        <v>6</v>
      </c>
      <c r="M59" s="12">
        <v>289.39999999999998</v>
      </c>
      <c r="N59" s="12">
        <v>4.5</v>
      </c>
      <c r="O59" s="12">
        <v>293.89999999999998</v>
      </c>
      <c r="P59" s="12">
        <v>835.8</v>
      </c>
      <c r="Q59" s="12">
        <v>21.6</v>
      </c>
      <c r="R59" s="12">
        <v>857.4</v>
      </c>
      <c r="S59" s="12">
        <v>9.8000000000000007</v>
      </c>
      <c r="T59" s="12">
        <v>867.2</v>
      </c>
      <c r="U59" s="12">
        <v>10.8</v>
      </c>
      <c r="V59" s="12">
        <v>877.9</v>
      </c>
      <c r="W59" s="12">
        <v>942.3</v>
      </c>
      <c r="X59" s="12">
        <v>14.6</v>
      </c>
      <c r="Y59" s="12">
        <v>956.9</v>
      </c>
      <c r="Z59" s="12">
        <v>4.5999999999999996</v>
      </c>
      <c r="AA59" s="12">
        <v>961.5</v>
      </c>
      <c r="AB59" s="12">
        <v>6.5</v>
      </c>
      <c r="AC59" s="12">
        <v>968</v>
      </c>
      <c r="AD59" s="12">
        <v>828.1</v>
      </c>
      <c r="AE59" s="12">
        <v>20.100000000000001</v>
      </c>
      <c r="AF59" s="12">
        <v>848.2</v>
      </c>
      <c r="AG59" s="12">
        <v>6.6</v>
      </c>
      <c r="AH59" s="12">
        <v>854.9</v>
      </c>
      <c r="AI59" s="12">
        <v>7.3</v>
      </c>
      <c r="AJ59" s="12">
        <v>862.1</v>
      </c>
      <c r="AK59" s="12">
        <v>235.7</v>
      </c>
      <c r="AL59" s="12">
        <v>9.3000000000000007</v>
      </c>
      <c r="AM59" s="12">
        <v>245</v>
      </c>
      <c r="AN59" s="12">
        <v>0.9</v>
      </c>
      <c r="AO59" s="12">
        <v>245.9</v>
      </c>
      <c r="AP59" s="12">
        <v>3.5</v>
      </c>
      <c r="AQ59" s="12">
        <v>249.4</v>
      </c>
      <c r="AR59" s="12">
        <v>109.3</v>
      </c>
      <c r="AS59" s="12">
        <v>6.3</v>
      </c>
      <c r="AT59" s="12">
        <v>115.6</v>
      </c>
      <c r="AU59" s="10" t="s">
        <v>23</v>
      </c>
      <c r="AV59" s="12">
        <v>115.6</v>
      </c>
      <c r="AW59" s="12">
        <v>3</v>
      </c>
      <c r="AX59" s="12">
        <v>118.6</v>
      </c>
      <c r="AY59" s="12">
        <v>46.4</v>
      </c>
      <c r="AZ59" s="12">
        <v>3.5</v>
      </c>
      <c r="BA59" s="12">
        <v>49.8</v>
      </c>
      <c r="BB59" s="10" t="s">
        <v>23</v>
      </c>
      <c r="BC59" s="12">
        <v>49.8</v>
      </c>
      <c r="BD59" s="12">
        <v>2.6</v>
      </c>
      <c r="BE59" s="12">
        <v>52.4</v>
      </c>
      <c r="BF59" s="12">
        <f t="shared" si="0"/>
        <v>2001</v>
      </c>
      <c r="BG59" s="26">
        <v>37165</v>
      </c>
      <c r="BH59">
        <f t="shared" si="1"/>
        <v>3.3930254476908582E-2</v>
      </c>
      <c r="BI59" s="14">
        <f t="shared" si="2"/>
        <v>2.0415107179312691E-2</v>
      </c>
      <c r="BJ59">
        <f t="shared" si="3"/>
        <v>1.1163002619888372E-2</v>
      </c>
      <c r="BK59">
        <f t="shared" si="4"/>
        <v>4.752066115702479E-3</v>
      </c>
      <c r="BL59">
        <f t="shared" si="5"/>
        <v>7.6557243939218179E-3</v>
      </c>
      <c r="BM59">
        <f t="shared" si="6"/>
        <v>3.6086607858861267E-3</v>
      </c>
      <c r="BN59" t="e">
        <f t="shared" si="7"/>
        <v>#VALUE!</v>
      </c>
      <c r="BO59" t="e">
        <f t="shared" si="8"/>
        <v>#VALUE!</v>
      </c>
      <c r="BQ59" s="12">
        <f t="shared" si="9"/>
        <v>2001</v>
      </c>
      <c r="BR59" s="26">
        <v>37165</v>
      </c>
      <c r="BS59">
        <f t="shared" si="10"/>
        <v>6.5975494816211122E-3</v>
      </c>
      <c r="BT59">
        <f t="shared" si="11"/>
        <v>1.531133038448452E-2</v>
      </c>
      <c r="BU59">
        <f t="shared" si="12"/>
        <v>1.230208451987698E-2</v>
      </c>
      <c r="BV59">
        <f t="shared" si="13"/>
        <v>6.7148760330578514E-3</v>
      </c>
      <c r="BW59">
        <f t="shared" si="14"/>
        <v>8.4676951629741332E-3</v>
      </c>
      <c r="BX59">
        <f t="shared" si="15"/>
        <v>1.4033680834001604E-2</v>
      </c>
      <c r="BY59">
        <f t="shared" si="16"/>
        <v>2.5295109612141653E-2</v>
      </c>
      <c r="BZ59">
        <f t="shared" si="17"/>
        <v>4.9618320610687029E-2</v>
      </c>
    </row>
    <row r="60" spans="1:78" x14ac:dyDescent="0.2">
      <c r="A60" s="8" t="s">
        <v>72</v>
      </c>
      <c r="B60" s="12">
        <v>85.4</v>
      </c>
      <c r="C60" s="12">
        <v>9.1</v>
      </c>
      <c r="D60" s="12">
        <v>94.4</v>
      </c>
      <c r="E60" s="12">
        <v>3.2</v>
      </c>
      <c r="F60" s="12">
        <v>97.7</v>
      </c>
      <c r="G60" s="12">
        <v>3.2</v>
      </c>
      <c r="H60" s="12">
        <v>100.9</v>
      </c>
      <c r="I60" s="12">
        <v>276.60000000000002</v>
      </c>
      <c r="J60" s="12">
        <v>9</v>
      </c>
      <c r="K60" s="12">
        <v>285.5</v>
      </c>
      <c r="L60" s="12">
        <v>4.0999999999999996</v>
      </c>
      <c r="M60" s="12">
        <v>289.60000000000002</v>
      </c>
      <c r="N60" s="12">
        <v>4.9000000000000004</v>
      </c>
      <c r="O60" s="12">
        <v>294.5</v>
      </c>
      <c r="P60" s="12">
        <v>836.6</v>
      </c>
      <c r="Q60" s="12">
        <v>16</v>
      </c>
      <c r="R60" s="12">
        <v>852.6</v>
      </c>
      <c r="S60" s="12">
        <v>11.7</v>
      </c>
      <c r="T60" s="12">
        <v>864.3</v>
      </c>
      <c r="U60" s="12">
        <v>7.2</v>
      </c>
      <c r="V60" s="12">
        <v>871.5</v>
      </c>
      <c r="W60" s="12">
        <v>939.2</v>
      </c>
      <c r="X60" s="12">
        <v>17.600000000000001</v>
      </c>
      <c r="Y60" s="12">
        <v>956.9</v>
      </c>
      <c r="Z60" s="12">
        <v>8.1999999999999993</v>
      </c>
      <c r="AA60" s="12">
        <v>965</v>
      </c>
      <c r="AB60" s="12">
        <v>9.1</v>
      </c>
      <c r="AC60" s="12">
        <v>974.1</v>
      </c>
      <c r="AD60" s="12">
        <v>817.1</v>
      </c>
      <c r="AE60" s="12">
        <v>15.4</v>
      </c>
      <c r="AF60" s="12">
        <v>832.5</v>
      </c>
      <c r="AG60" s="12">
        <v>4</v>
      </c>
      <c r="AH60" s="12">
        <v>836.5</v>
      </c>
      <c r="AI60" s="12">
        <v>6.1</v>
      </c>
      <c r="AJ60" s="12">
        <v>842.6</v>
      </c>
      <c r="AK60" s="12">
        <v>239.2</v>
      </c>
      <c r="AL60" s="12">
        <v>7.7</v>
      </c>
      <c r="AM60" s="12">
        <v>246.9</v>
      </c>
      <c r="AN60" s="12">
        <v>1.7</v>
      </c>
      <c r="AO60" s="12">
        <v>248.6</v>
      </c>
      <c r="AP60" s="12">
        <v>6.6</v>
      </c>
      <c r="AQ60" s="12">
        <v>255.3</v>
      </c>
      <c r="AR60" s="12">
        <v>111.5</v>
      </c>
      <c r="AS60" s="12">
        <v>4</v>
      </c>
      <c r="AT60" s="12">
        <v>115.6</v>
      </c>
      <c r="AU60" s="12">
        <v>0.1</v>
      </c>
      <c r="AV60" s="12">
        <v>115.6</v>
      </c>
      <c r="AW60" s="12">
        <v>3.6</v>
      </c>
      <c r="AX60" s="12">
        <v>119.2</v>
      </c>
      <c r="AY60" s="12">
        <v>43.6</v>
      </c>
      <c r="AZ60" s="12">
        <v>3.8</v>
      </c>
      <c r="BA60" s="12">
        <v>47.5</v>
      </c>
      <c r="BB60" s="10" t="s">
        <v>23</v>
      </c>
      <c r="BC60" s="12">
        <v>47.5</v>
      </c>
      <c r="BD60" s="12">
        <v>3.4</v>
      </c>
      <c r="BE60" s="12">
        <v>50.9</v>
      </c>
      <c r="BF60" s="12">
        <f t="shared" si="0"/>
        <v>2001</v>
      </c>
      <c r="BG60" s="26">
        <v>37196</v>
      </c>
      <c r="BH60">
        <f t="shared" si="1"/>
        <v>3.1714568880079286E-2</v>
      </c>
      <c r="BI60" s="14">
        <f t="shared" si="2"/>
        <v>1.3921901528013581E-2</v>
      </c>
      <c r="BJ60">
        <f t="shared" si="3"/>
        <v>1.3425129087779689E-2</v>
      </c>
      <c r="BK60">
        <f t="shared" si="4"/>
        <v>8.4180268966225231E-3</v>
      </c>
      <c r="BL60">
        <f t="shared" si="5"/>
        <v>4.7472110135295511E-3</v>
      </c>
      <c r="BM60">
        <f t="shared" si="6"/>
        <v>6.6588327457892671E-3</v>
      </c>
      <c r="BN60">
        <f t="shared" si="7"/>
        <v>8.3892617449664428E-4</v>
      </c>
      <c r="BO60" t="e">
        <f t="shared" si="8"/>
        <v>#VALUE!</v>
      </c>
      <c r="BQ60" s="12">
        <f t="shared" si="9"/>
        <v>2001</v>
      </c>
      <c r="BR60" s="26">
        <v>37196</v>
      </c>
      <c r="BS60">
        <f t="shared" si="10"/>
        <v>3.1714568880079286E-2</v>
      </c>
      <c r="BT60">
        <f t="shared" si="11"/>
        <v>1.6638370118845502E-2</v>
      </c>
      <c r="BU60">
        <f t="shared" si="12"/>
        <v>8.261617900172118E-3</v>
      </c>
      <c r="BV60">
        <f t="shared" si="13"/>
        <v>9.3419566779591404E-3</v>
      </c>
      <c r="BW60">
        <f t="shared" si="14"/>
        <v>7.2394967956325648E-3</v>
      </c>
      <c r="BX60">
        <f t="shared" si="15"/>
        <v>2.5851938895417155E-2</v>
      </c>
      <c r="BY60">
        <f t="shared" si="16"/>
        <v>3.0201342281879196E-2</v>
      </c>
      <c r="BZ60">
        <f t="shared" si="17"/>
        <v>6.6797642436149315E-2</v>
      </c>
    </row>
    <row r="61" spans="1:78" x14ac:dyDescent="0.2">
      <c r="A61" s="8" t="s">
        <v>73</v>
      </c>
      <c r="B61" s="12">
        <v>88</v>
      </c>
      <c r="C61" s="12">
        <v>4.5999999999999996</v>
      </c>
      <c r="D61" s="12">
        <v>92.5</v>
      </c>
      <c r="E61" s="12">
        <v>2.5</v>
      </c>
      <c r="F61" s="12">
        <v>95</v>
      </c>
      <c r="G61" s="12">
        <v>2.1</v>
      </c>
      <c r="H61" s="12">
        <v>97.1</v>
      </c>
      <c r="I61" s="12">
        <v>285.10000000000002</v>
      </c>
      <c r="J61" s="12">
        <v>9.4</v>
      </c>
      <c r="K61" s="12">
        <v>294.5</v>
      </c>
      <c r="L61" s="12">
        <v>3.7</v>
      </c>
      <c r="M61" s="12">
        <v>298.3</v>
      </c>
      <c r="N61" s="12">
        <v>3.4</v>
      </c>
      <c r="O61" s="12">
        <v>301.60000000000002</v>
      </c>
      <c r="P61" s="12">
        <v>852.9</v>
      </c>
      <c r="Q61" s="12">
        <v>15</v>
      </c>
      <c r="R61" s="12">
        <v>867.8</v>
      </c>
      <c r="S61" s="12">
        <v>5.3</v>
      </c>
      <c r="T61" s="12">
        <v>873.1</v>
      </c>
      <c r="U61" s="12">
        <v>4.5999999999999996</v>
      </c>
      <c r="V61" s="12">
        <v>877.7</v>
      </c>
      <c r="W61" s="12">
        <v>949.2</v>
      </c>
      <c r="X61" s="12">
        <v>15.9</v>
      </c>
      <c r="Y61" s="12">
        <v>965.1</v>
      </c>
      <c r="Z61" s="12">
        <v>5.6</v>
      </c>
      <c r="AA61" s="12">
        <v>970.7</v>
      </c>
      <c r="AB61" s="12">
        <v>6.4</v>
      </c>
      <c r="AC61" s="12">
        <v>977</v>
      </c>
      <c r="AD61" s="12">
        <v>816.7</v>
      </c>
      <c r="AE61" s="12">
        <v>18.3</v>
      </c>
      <c r="AF61" s="12">
        <v>835</v>
      </c>
      <c r="AG61" s="12">
        <v>4.0999999999999996</v>
      </c>
      <c r="AH61" s="12">
        <v>839.1</v>
      </c>
      <c r="AI61" s="12">
        <v>8.6999999999999993</v>
      </c>
      <c r="AJ61" s="12">
        <v>847.7</v>
      </c>
      <c r="AK61" s="12">
        <v>252.5</v>
      </c>
      <c r="AL61" s="12">
        <v>7.8</v>
      </c>
      <c r="AM61" s="12">
        <v>260.2</v>
      </c>
      <c r="AN61" s="12">
        <v>1.2</v>
      </c>
      <c r="AO61" s="12">
        <v>261.5</v>
      </c>
      <c r="AP61" s="12">
        <v>2.4</v>
      </c>
      <c r="AQ61" s="12">
        <v>263.8</v>
      </c>
      <c r="AR61" s="12">
        <v>116.7</v>
      </c>
      <c r="AS61" s="12">
        <v>2.4</v>
      </c>
      <c r="AT61" s="12">
        <v>119.1</v>
      </c>
      <c r="AU61" s="12">
        <v>0.3</v>
      </c>
      <c r="AV61" s="12">
        <v>119.4</v>
      </c>
      <c r="AW61" s="12">
        <v>2.4</v>
      </c>
      <c r="AX61" s="12">
        <v>121.8</v>
      </c>
      <c r="AY61" s="12">
        <v>44.4</v>
      </c>
      <c r="AZ61" s="12">
        <v>3.7</v>
      </c>
      <c r="BA61" s="12">
        <v>48.1</v>
      </c>
      <c r="BB61" s="10" t="s">
        <v>23</v>
      </c>
      <c r="BC61" s="12">
        <v>48.1</v>
      </c>
      <c r="BD61" s="12">
        <v>2.4</v>
      </c>
      <c r="BE61" s="12">
        <v>50.4</v>
      </c>
      <c r="BF61" s="12">
        <f t="shared" si="0"/>
        <v>2001</v>
      </c>
      <c r="BG61" s="26">
        <v>37226</v>
      </c>
      <c r="BH61">
        <f t="shared" si="1"/>
        <v>2.5746652935118436E-2</v>
      </c>
      <c r="BI61" s="14">
        <f t="shared" si="2"/>
        <v>1.226790450928382E-2</v>
      </c>
      <c r="BJ61">
        <f t="shared" si="3"/>
        <v>6.0385097413694876E-3</v>
      </c>
      <c r="BK61">
        <f t="shared" si="4"/>
        <v>5.7318321392016373E-3</v>
      </c>
      <c r="BL61">
        <f t="shared" si="5"/>
        <v>4.8366167276159009E-3</v>
      </c>
      <c r="BM61">
        <f t="shared" si="6"/>
        <v>4.5489006823351023E-3</v>
      </c>
      <c r="BN61">
        <f t="shared" si="7"/>
        <v>2.4630541871921183E-3</v>
      </c>
      <c r="BO61" t="e">
        <f t="shared" si="8"/>
        <v>#VALUE!</v>
      </c>
      <c r="BQ61" s="12">
        <f t="shared" si="9"/>
        <v>2001</v>
      </c>
      <c r="BR61" s="26">
        <v>37226</v>
      </c>
      <c r="BS61">
        <f t="shared" si="10"/>
        <v>2.1627188465499488E-2</v>
      </c>
      <c r="BT61">
        <f t="shared" si="11"/>
        <v>1.1273209549071617E-2</v>
      </c>
      <c r="BU61">
        <f t="shared" si="12"/>
        <v>5.2409707189244609E-3</v>
      </c>
      <c r="BV61">
        <f t="shared" si="13"/>
        <v>6.5506653019447294E-3</v>
      </c>
      <c r="BW61">
        <f t="shared" si="14"/>
        <v>1.0263064763477645E-2</v>
      </c>
      <c r="BX61">
        <f t="shared" si="15"/>
        <v>9.0978013646702046E-3</v>
      </c>
      <c r="BY61">
        <f t="shared" si="16"/>
        <v>1.9704433497536946E-2</v>
      </c>
      <c r="BZ61">
        <f t="shared" si="17"/>
        <v>4.7619047619047616E-2</v>
      </c>
    </row>
    <row r="62" spans="1:78" x14ac:dyDescent="0.2">
      <c r="A62" s="8" t="s">
        <v>74</v>
      </c>
      <c r="B62" s="12">
        <v>98.2</v>
      </c>
      <c r="C62" s="12">
        <v>12.3</v>
      </c>
      <c r="D62" s="12">
        <v>110.4</v>
      </c>
      <c r="E62" s="12">
        <v>3.9</v>
      </c>
      <c r="F62" s="12">
        <v>114.3</v>
      </c>
      <c r="G62" s="12">
        <v>5.3</v>
      </c>
      <c r="H62" s="12">
        <v>119.5</v>
      </c>
      <c r="I62" s="12">
        <v>303</v>
      </c>
      <c r="J62" s="12">
        <v>10.6</v>
      </c>
      <c r="K62" s="12">
        <v>313.60000000000002</v>
      </c>
      <c r="L62" s="12">
        <v>7.4</v>
      </c>
      <c r="M62" s="12">
        <v>321</v>
      </c>
      <c r="N62" s="12">
        <v>6</v>
      </c>
      <c r="O62" s="12">
        <v>327</v>
      </c>
      <c r="P62" s="12">
        <v>833.6</v>
      </c>
      <c r="Q62" s="12">
        <v>17.7</v>
      </c>
      <c r="R62" s="12">
        <v>851.3</v>
      </c>
      <c r="S62" s="12">
        <v>12.1</v>
      </c>
      <c r="T62" s="12">
        <v>863.3</v>
      </c>
      <c r="U62" s="12">
        <v>7.7</v>
      </c>
      <c r="V62" s="12">
        <v>871</v>
      </c>
      <c r="W62" s="12">
        <v>925.6</v>
      </c>
      <c r="X62" s="12">
        <v>24.6</v>
      </c>
      <c r="Y62" s="12">
        <v>950.2</v>
      </c>
      <c r="Z62" s="12">
        <v>6.5</v>
      </c>
      <c r="AA62" s="12">
        <v>956.7</v>
      </c>
      <c r="AB62" s="12">
        <v>9.4</v>
      </c>
      <c r="AC62" s="12">
        <v>966.1</v>
      </c>
      <c r="AD62" s="12">
        <v>788.1</v>
      </c>
      <c r="AE62" s="12">
        <v>19</v>
      </c>
      <c r="AF62" s="12">
        <v>807.1</v>
      </c>
      <c r="AG62" s="12">
        <v>6.9</v>
      </c>
      <c r="AH62" s="12">
        <v>814.1</v>
      </c>
      <c r="AI62" s="12">
        <v>10</v>
      </c>
      <c r="AJ62" s="12">
        <v>824.1</v>
      </c>
      <c r="AK62" s="12">
        <v>246.5</v>
      </c>
      <c r="AL62" s="12">
        <v>7.1</v>
      </c>
      <c r="AM62" s="12">
        <v>253.6</v>
      </c>
      <c r="AN62" s="12">
        <v>1.6</v>
      </c>
      <c r="AO62" s="12">
        <v>255.2</v>
      </c>
      <c r="AP62" s="12">
        <v>5.4</v>
      </c>
      <c r="AQ62" s="12">
        <v>260.5</v>
      </c>
      <c r="AR62" s="12">
        <v>118.8</v>
      </c>
      <c r="AS62" s="12">
        <v>4.3</v>
      </c>
      <c r="AT62" s="12">
        <v>123.1</v>
      </c>
      <c r="AU62" s="12">
        <v>1</v>
      </c>
      <c r="AV62" s="12">
        <v>124.1</v>
      </c>
      <c r="AW62" s="12">
        <v>4</v>
      </c>
      <c r="AX62" s="12">
        <v>128.19999999999999</v>
      </c>
      <c r="AY62" s="12">
        <v>44.2</v>
      </c>
      <c r="AZ62" s="12">
        <v>5.2</v>
      </c>
      <c r="BA62" s="12">
        <v>49.4</v>
      </c>
      <c r="BB62" s="10" t="s">
        <v>23</v>
      </c>
      <c r="BC62" s="12">
        <v>49.4</v>
      </c>
      <c r="BD62" s="12">
        <v>4.5</v>
      </c>
      <c r="BE62" s="12">
        <v>53.9</v>
      </c>
      <c r="BF62" s="12">
        <f t="shared" si="0"/>
        <v>2002</v>
      </c>
      <c r="BG62" s="26">
        <v>37257</v>
      </c>
      <c r="BH62">
        <f t="shared" si="1"/>
        <v>3.2635983263598324E-2</v>
      </c>
      <c r="BI62" s="14">
        <f t="shared" si="2"/>
        <v>2.2629969418960245E-2</v>
      </c>
      <c r="BJ62">
        <f t="shared" si="3"/>
        <v>1.3892078071182548E-2</v>
      </c>
      <c r="BK62">
        <f t="shared" si="4"/>
        <v>6.7280819790911913E-3</v>
      </c>
      <c r="BL62">
        <f t="shared" si="5"/>
        <v>8.3727702948671288E-3</v>
      </c>
      <c r="BM62">
        <f t="shared" si="6"/>
        <v>6.1420345489443381E-3</v>
      </c>
      <c r="BN62">
        <f t="shared" si="7"/>
        <v>7.8003120124804995E-3</v>
      </c>
      <c r="BO62" t="e">
        <f t="shared" si="8"/>
        <v>#VALUE!</v>
      </c>
      <c r="BQ62" s="12">
        <f t="shared" si="9"/>
        <v>2002</v>
      </c>
      <c r="BR62" s="26">
        <v>37257</v>
      </c>
      <c r="BS62">
        <f t="shared" si="10"/>
        <v>4.435146443514644E-2</v>
      </c>
      <c r="BT62">
        <f t="shared" si="11"/>
        <v>1.834862385321101E-2</v>
      </c>
      <c r="BU62">
        <f t="shared" si="12"/>
        <v>8.840413318025259E-3</v>
      </c>
      <c r="BV62">
        <f t="shared" si="13"/>
        <v>9.7298416313011081E-3</v>
      </c>
      <c r="BW62">
        <f t="shared" si="14"/>
        <v>1.2134449702705982E-2</v>
      </c>
      <c r="BX62">
        <f t="shared" si="15"/>
        <v>2.0729366602687142E-2</v>
      </c>
      <c r="BY62">
        <f t="shared" si="16"/>
        <v>3.1201248049921998E-2</v>
      </c>
      <c r="BZ62">
        <f t="shared" si="17"/>
        <v>8.3487940630797772E-2</v>
      </c>
    </row>
    <row r="63" spans="1:78" x14ac:dyDescent="0.2">
      <c r="A63" s="8" t="s">
        <v>75</v>
      </c>
      <c r="B63" s="12">
        <v>91.5</v>
      </c>
      <c r="C63" s="12">
        <v>17.399999999999999</v>
      </c>
      <c r="D63" s="12">
        <v>108.9</v>
      </c>
      <c r="E63" s="12">
        <v>5</v>
      </c>
      <c r="F63" s="12">
        <v>113.9</v>
      </c>
      <c r="G63" s="12">
        <v>3.3</v>
      </c>
      <c r="H63" s="12">
        <v>117.2</v>
      </c>
      <c r="I63" s="12">
        <v>296.5</v>
      </c>
      <c r="J63" s="12">
        <v>12.8</v>
      </c>
      <c r="K63" s="12">
        <v>309.3</v>
      </c>
      <c r="L63" s="12">
        <v>4.4000000000000004</v>
      </c>
      <c r="M63" s="12">
        <v>313.7</v>
      </c>
      <c r="N63" s="12">
        <v>5.4</v>
      </c>
      <c r="O63" s="12">
        <v>319.10000000000002</v>
      </c>
      <c r="P63" s="12">
        <v>856.2</v>
      </c>
      <c r="Q63" s="12">
        <v>20.100000000000001</v>
      </c>
      <c r="R63" s="12">
        <v>876.4</v>
      </c>
      <c r="S63" s="12">
        <v>8.4</v>
      </c>
      <c r="T63" s="12">
        <v>884.8</v>
      </c>
      <c r="U63" s="12">
        <v>9.1999999999999993</v>
      </c>
      <c r="V63" s="12">
        <v>894</v>
      </c>
      <c r="W63" s="12">
        <v>897.4</v>
      </c>
      <c r="X63" s="12">
        <v>16.399999999999999</v>
      </c>
      <c r="Y63" s="12">
        <v>913.8</v>
      </c>
      <c r="Z63" s="12">
        <v>7.6</v>
      </c>
      <c r="AA63" s="12">
        <v>921.4</v>
      </c>
      <c r="AB63" s="12">
        <v>5.5</v>
      </c>
      <c r="AC63" s="12">
        <v>926.9</v>
      </c>
      <c r="AD63" s="12">
        <v>802.6</v>
      </c>
      <c r="AE63" s="12">
        <v>15.6</v>
      </c>
      <c r="AF63" s="12">
        <v>818.2</v>
      </c>
      <c r="AG63" s="12">
        <v>3.8</v>
      </c>
      <c r="AH63" s="12">
        <v>822</v>
      </c>
      <c r="AI63" s="12">
        <v>5</v>
      </c>
      <c r="AJ63" s="12">
        <v>827</v>
      </c>
      <c r="AK63" s="12">
        <v>251.5</v>
      </c>
      <c r="AL63" s="12">
        <v>7.2</v>
      </c>
      <c r="AM63" s="12">
        <v>258.7</v>
      </c>
      <c r="AN63" s="12">
        <v>0.5</v>
      </c>
      <c r="AO63" s="12">
        <v>259.2</v>
      </c>
      <c r="AP63" s="12">
        <v>3.3</v>
      </c>
      <c r="AQ63" s="12">
        <v>262.39999999999998</v>
      </c>
      <c r="AR63" s="12">
        <v>114</v>
      </c>
      <c r="AS63" s="12">
        <v>5.6</v>
      </c>
      <c r="AT63" s="12">
        <v>119.6</v>
      </c>
      <c r="AU63" s="12">
        <v>0.4</v>
      </c>
      <c r="AV63" s="12">
        <v>120</v>
      </c>
      <c r="AW63" s="12">
        <v>2.1</v>
      </c>
      <c r="AX63" s="12">
        <v>122.1</v>
      </c>
      <c r="AY63" s="12">
        <v>44.3</v>
      </c>
      <c r="AZ63" s="12">
        <v>5.8</v>
      </c>
      <c r="BA63" s="12">
        <v>50.1</v>
      </c>
      <c r="BB63" s="10" t="s">
        <v>23</v>
      </c>
      <c r="BC63" s="12">
        <v>50.1</v>
      </c>
      <c r="BD63" s="12">
        <v>1.8</v>
      </c>
      <c r="BE63" s="12">
        <v>51.8</v>
      </c>
      <c r="BF63" s="12">
        <f t="shared" si="0"/>
        <v>2002</v>
      </c>
      <c r="BG63" s="26">
        <v>37288</v>
      </c>
      <c r="BH63">
        <f t="shared" si="1"/>
        <v>4.2662116040955628E-2</v>
      </c>
      <c r="BI63" s="14">
        <f t="shared" si="2"/>
        <v>1.3788780946411783E-2</v>
      </c>
      <c r="BJ63">
        <f t="shared" si="3"/>
        <v>9.3959731543624171E-3</v>
      </c>
      <c r="BK63">
        <f t="shared" si="4"/>
        <v>8.1993742582802884E-3</v>
      </c>
      <c r="BL63">
        <f t="shared" si="5"/>
        <v>4.5949214026602177E-3</v>
      </c>
      <c r="BM63">
        <f t="shared" si="6"/>
        <v>1.905487804878049E-3</v>
      </c>
      <c r="BN63">
        <f t="shared" si="7"/>
        <v>3.2760032760032762E-3</v>
      </c>
      <c r="BO63" t="e">
        <f t="shared" si="8"/>
        <v>#VALUE!</v>
      </c>
      <c r="BQ63" s="12">
        <f t="shared" si="9"/>
        <v>2002</v>
      </c>
      <c r="BR63" s="26">
        <v>37288</v>
      </c>
      <c r="BS63">
        <f t="shared" si="10"/>
        <v>2.8156996587030716E-2</v>
      </c>
      <c r="BT63">
        <f t="shared" si="11"/>
        <v>1.6922594797869006E-2</v>
      </c>
      <c r="BU63">
        <f t="shared" si="12"/>
        <v>1.029082774049217E-2</v>
      </c>
      <c r="BV63">
        <f t="shared" si="13"/>
        <v>5.9337576869133669E-3</v>
      </c>
      <c r="BW63">
        <f t="shared" si="14"/>
        <v>6.0459492140266021E-3</v>
      </c>
      <c r="BX63">
        <f t="shared" si="15"/>
        <v>1.2576219512195123E-2</v>
      </c>
      <c r="BY63">
        <f t="shared" si="16"/>
        <v>1.7199017199017199E-2</v>
      </c>
      <c r="BZ63">
        <f t="shared" si="17"/>
        <v>3.4749034749034749E-2</v>
      </c>
    </row>
    <row r="64" spans="1:78" x14ac:dyDescent="0.2">
      <c r="A64" s="8" t="s">
        <v>76</v>
      </c>
      <c r="B64" s="12">
        <v>96.3</v>
      </c>
      <c r="C64" s="12">
        <v>9.5</v>
      </c>
      <c r="D64" s="12">
        <v>105.8</v>
      </c>
      <c r="E64" s="12">
        <v>1.6</v>
      </c>
      <c r="F64" s="12">
        <v>107.4</v>
      </c>
      <c r="G64" s="12">
        <v>2.2999999999999998</v>
      </c>
      <c r="H64" s="12">
        <v>109.8</v>
      </c>
      <c r="I64" s="12">
        <v>290.2</v>
      </c>
      <c r="J64" s="12">
        <v>18.3</v>
      </c>
      <c r="K64" s="12">
        <v>308.5</v>
      </c>
      <c r="L64" s="12">
        <v>4.3</v>
      </c>
      <c r="M64" s="12">
        <v>312.8</v>
      </c>
      <c r="N64" s="12">
        <v>6.4</v>
      </c>
      <c r="O64" s="12">
        <v>319.2</v>
      </c>
      <c r="P64" s="12">
        <v>846.5</v>
      </c>
      <c r="Q64" s="12">
        <v>19.899999999999999</v>
      </c>
      <c r="R64" s="12">
        <v>866.4</v>
      </c>
      <c r="S64" s="12">
        <v>7.5</v>
      </c>
      <c r="T64" s="12">
        <v>873.9</v>
      </c>
      <c r="U64" s="12">
        <v>6.1</v>
      </c>
      <c r="V64" s="12">
        <v>880</v>
      </c>
      <c r="W64" s="12">
        <v>927.2</v>
      </c>
      <c r="X64" s="12">
        <v>21</v>
      </c>
      <c r="Y64" s="12">
        <v>948.2</v>
      </c>
      <c r="Z64" s="12">
        <v>7.1</v>
      </c>
      <c r="AA64" s="12">
        <v>955.3</v>
      </c>
      <c r="AB64" s="12">
        <v>4.4000000000000004</v>
      </c>
      <c r="AC64" s="12">
        <v>959.7</v>
      </c>
      <c r="AD64" s="12">
        <v>811.3</v>
      </c>
      <c r="AE64" s="12">
        <v>21.5</v>
      </c>
      <c r="AF64" s="12">
        <v>832.8</v>
      </c>
      <c r="AG64" s="12">
        <v>2.1</v>
      </c>
      <c r="AH64" s="12">
        <v>834.9</v>
      </c>
      <c r="AI64" s="12">
        <v>5.2</v>
      </c>
      <c r="AJ64" s="12">
        <v>840.2</v>
      </c>
      <c r="AK64" s="12">
        <v>253.5</v>
      </c>
      <c r="AL64" s="12">
        <v>7.4</v>
      </c>
      <c r="AM64" s="12">
        <v>260.89999999999998</v>
      </c>
      <c r="AN64" s="12">
        <v>0.4</v>
      </c>
      <c r="AO64" s="12">
        <v>261.3</v>
      </c>
      <c r="AP64" s="12">
        <v>4.4000000000000004</v>
      </c>
      <c r="AQ64" s="12">
        <v>265.7</v>
      </c>
      <c r="AR64" s="12">
        <v>118.2</v>
      </c>
      <c r="AS64" s="12">
        <v>5.2</v>
      </c>
      <c r="AT64" s="12">
        <v>123.3</v>
      </c>
      <c r="AU64" s="12">
        <v>0.3</v>
      </c>
      <c r="AV64" s="12">
        <v>123.7</v>
      </c>
      <c r="AW64" s="12">
        <v>1.8</v>
      </c>
      <c r="AX64" s="12">
        <v>125.5</v>
      </c>
      <c r="AY64" s="12">
        <v>45.3</v>
      </c>
      <c r="AZ64" s="12">
        <v>3.5</v>
      </c>
      <c r="BA64" s="12">
        <v>48.8</v>
      </c>
      <c r="BB64" s="10" t="s">
        <v>23</v>
      </c>
      <c r="BC64" s="12">
        <v>48.8</v>
      </c>
      <c r="BD64" s="12">
        <v>2.8</v>
      </c>
      <c r="BE64" s="12">
        <v>51.6</v>
      </c>
      <c r="BF64" s="12">
        <f t="shared" si="0"/>
        <v>2002</v>
      </c>
      <c r="BG64" s="26">
        <v>37316</v>
      </c>
      <c r="BH64">
        <f t="shared" si="1"/>
        <v>1.4571948998178508E-2</v>
      </c>
      <c r="BI64" s="14">
        <f t="shared" si="2"/>
        <v>1.3471177944862155E-2</v>
      </c>
      <c r="BJ64">
        <f t="shared" si="3"/>
        <v>8.5227272727272721E-3</v>
      </c>
      <c r="BK64">
        <f t="shared" si="4"/>
        <v>7.3981452537251217E-3</v>
      </c>
      <c r="BL64">
        <f t="shared" si="5"/>
        <v>2.4994049035943823E-3</v>
      </c>
      <c r="BM64">
        <f t="shared" si="6"/>
        <v>1.5054572826496049E-3</v>
      </c>
      <c r="BN64">
        <f t="shared" si="7"/>
        <v>2.3904382470119521E-3</v>
      </c>
      <c r="BO64" t="e">
        <f t="shared" si="8"/>
        <v>#VALUE!</v>
      </c>
      <c r="BQ64" s="12">
        <f t="shared" si="9"/>
        <v>2002</v>
      </c>
      <c r="BR64" s="26">
        <v>37316</v>
      </c>
      <c r="BS64">
        <f t="shared" si="10"/>
        <v>2.0947176684881601E-2</v>
      </c>
      <c r="BT64">
        <f t="shared" si="11"/>
        <v>2.005012531328321E-2</v>
      </c>
      <c r="BU64">
        <f t="shared" si="12"/>
        <v>6.9318181818181814E-3</v>
      </c>
      <c r="BV64">
        <f t="shared" si="13"/>
        <v>4.5847660727310622E-3</v>
      </c>
      <c r="BW64">
        <f t="shared" si="14"/>
        <v>6.189002618424185E-3</v>
      </c>
      <c r="BX64">
        <f t="shared" si="15"/>
        <v>1.6560030109145654E-2</v>
      </c>
      <c r="BY64">
        <f t="shared" si="16"/>
        <v>1.4342629482071713E-2</v>
      </c>
      <c r="BZ64">
        <f t="shared" si="17"/>
        <v>5.4263565891472861E-2</v>
      </c>
    </row>
    <row r="65" spans="1:78" x14ac:dyDescent="0.2">
      <c r="A65" s="8" t="s">
        <v>77</v>
      </c>
      <c r="B65" s="12">
        <v>101.8</v>
      </c>
      <c r="C65" s="12">
        <v>6.1</v>
      </c>
      <c r="D65" s="12">
        <v>107.9</v>
      </c>
      <c r="E65" s="12">
        <v>2.4</v>
      </c>
      <c r="F65" s="12">
        <v>110.4</v>
      </c>
      <c r="G65" s="12">
        <v>1.8</v>
      </c>
      <c r="H65" s="12">
        <v>112.2</v>
      </c>
      <c r="I65" s="12">
        <v>279.10000000000002</v>
      </c>
      <c r="J65" s="12">
        <v>12.2</v>
      </c>
      <c r="K65" s="12">
        <v>291.3</v>
      </c>
      <c r="L65" s="12">
        <v>3.9</v>
      </c>
      <c r="M65" s="12">
        <v>295.3</v>
      </c>
      <c r="N65" s="12">
        <v>2.1</v>
      </c>
      <c r="O65" s="12">
        <v>297.39999999999998</v>
      </c>
      <c r="P65" s="12">
        <v>842.2</v>
      </c>
      <c r="Q65" s="12">
        <v>19.2</v>
      </c>
      <c r="R65" s="12">
        <v>861.3</v>
      </c>
      <c r="S65" s="12">
        <v>5.8</v>
      </c>
      <c r="T65" s="12">
        <v>867.2</v>
      </c>
      <c r="U65" s="12">
        <v>6.3</v>
      </c>
      <c r="V65" s="12">
        <v>873.5</v>
      </c>
      <c r="W65" s="12">
        <v>944.9</v>
      </c>
      <c r="X65" s="12">
        <v>23.6</v>
      </c>
      <c r="Y65" s="12">
        <v>968.6</v>
      </c>
      <c r="Z65" s="12">
        <v>5.2</v>
      </c>
      <c r="AA65" s="12">
        <v>973.7</v>
      </c>
      <c r="AB65" s="12">
        <v>5.4</v>
      </c>
      <c r="AC65" s="12">
        <v>979.1</v>
      </c>
      <c r="AD65" s="12">
        <v>818.9</v>
      </c>
      <c r="AE65" s="12">
        <v>18.899999999999999</v>
      </c>
      <c r="AF65" s="12">
        <v>837.8</v>
      </c>
      <c r="AG65" s="12">
        <v>5</v>
      </c>
      <c r="AH65" s="12">
        <v>842.8</v>
      </c>
      <c r="AI65" s="12">
        <v>6</v>
      </c>
      <c r="AJ65" s="12">
        <v>848.8</v>
      </c>
      <c r="AK65" s="12">
        <v>259.60000000000002</v>
      </c>
      <c r="AL65" s="12">
        <v>7.7</v>
      </c>
      <c r="AM65" s="12">
        <v>267.3</v>
      </c>
      <c r="AN65" s="10" t="s">
        <v>23</v>
      </c>
      <c r="AO65" s="12">
        <v>267.3</v>
      </c>
      <c r="AP65" s="12">
        <v>4.2</v>
      </c>
      <c r="AQ65" s="12">
        <v>271.5</v>
      </c>
      <c r="AR65" s="12">
        <v>116.8</v>
      </c>
      <c r="AS65" s="12">
        <v>5.0999999999999996</v>
      </c>
      <c r="AT65" s="12">
        <v>121.9</v>
      </c>
      <c r="AU65" s="12">
        <v>0.3</v>
      </c>
      <c r="AV65" s="12">
        <v>122.2</v>
      </c>
      <c r="AW65" s="12">
        <v>1.7</v>
      </c>
      <c r="AX65" s="12">
        <v>124</v>
      </c>
      <c r="AY65" s="12">
        <v>46</v>
      </c>
      <c r="AZ65" s="12">
        <v>4.8</v>
      </c>
      <c r="BA65" s="12">
        <v>50.8</v>
      </c>
      <c r="BB65" s="10" t="s">
        <v>23</v>
      </c>
      <c r="BC65" s="12">
        <v>50.8</v>
      </c>
      <c r="BD65" s="12">
        <v>2</v>
      </c>
      <c r="BE65" s="12">
        <v>52.8</v>
      </c>
      <c r="BF65" s="12">
        <f t="shared" si="0"/>
        <v>2002</v>
      </c>
      <c r="BG65" s="26">
        <v>37347</v>
      </c>
      <c r="BH65">
        <f t="shared" si="1"/>
        <v>2.1390374331550801E-2</v>
      </c>
      <c r="BI65" s="14">
        <f t="shared" si="2"/>
        <v>1.3113651647612643E-2</v>
      </c>
      <c r="BJ65">
        <f t="shared" si="3"/>
        <v>6.6399542072123636E-3</v>
      </c>
      <c r="BK65">
        <f t="shared" si="4"/>
        <v>5.3109998978653865E-3</v>
      </c>
      <c r="BL65">
        <f t="shared" si="5"/>
        <v>5.8906691800188508E-3</v>
      </c>
      <c r="BM65" t="e">
        <f t="shared" si="6"/>
        <v>#VALUE!</v>
      </c>
      <c r="BN65">
        <f t="shared" si="7"/>
        <v>2.4193548387096775E-3</v>
      </c>
      <c r="BO65" t="e">
        <f t="shared" si="8"/>
        <v>#VALUE!</v>
      </c>
      <c r="BQ65" s="12">
        <f t="shared" si="9"/>
        <v>2002</v>
      </c>
      <c r="BR65" s="26">
        <v>37347</v>
      </c>
      <c r="BS65">
        <f t="shared" si="10"/>
        <v>1.6042780748663103E-2</v>
      </c>
      <c r="BT65">
        <f t="shared" si="11"/>
        <v>7.0611970410221934E-3</v>
      </c>
      <c r="BU65">
        <f t="shared" si="12"/>
        <v>7.2123640526617055E-3</v>
      </c>
      <c r="BV65">
        <f t="shared" si="13"/>
        <v>5.515269124706363E-3</v>
      </c>
      <c r="BW65">
        <f t="shared" si="14"/>
        <v>7.068803016022621E-3</v>
      </c>
      <c r="BX65">
        <f t="shared" si="15"/>
        <v>1.5469613259668509E-2</v>
      </c>
      <c r="BY65">
        <f t="shared" si="16"/>
        <v>1.3709677419354839E-2</v>
      </c>
      <c r="BZ65">
        <f t="shared" si="17"/>
        <v>3.787878787878788E-2</v>
      </c>
    </row>
    <row r="66" spans="1:78" x14ac:dyDescent="0.2">
      <c r="A66" s="8" t="s">
        <v>78</v>
      </c>
      <c r="B66" s="12">
        <v>101.5</v>
      </c>
      <c r="C66" s="12">
        <v>7.5</v>
      </c>
      <c r="D66" s="12">
        <v>109</v>
      </c>
      <c r="E66" s="12">
        <v>1</v>
      </c>
      <c r="F66" s="12">
        <v>110</v>
      </c>
      <c r="G66" s="12">
        <v>1.9</v>
      </c>
      <c r="H66" s="12">
        <v>111.9</v>
      </c>
      <c r="I66" s="12">
        <v>292.8</v>
      </c>
      <c r="J66" s="12">
        <v>7.6</v>
      </c>
      <c r="K66" s="12">
        <v>300.39999999999998</v>
      </c>
      <c r="L66" s="12">
        <v>3.8</v>
      </c>
      <c r="M66" s="12">
        <v>304.10000000000002</v>
      </c>
      <c r="N66" s="12">
        <v>3.1</v>
      </c>
      <c r="O66" s="12">
        <v>307.2</v>
      </c>
      <c r="P66" s="12">
        <v>850.9</v>
      </c>
      <c r="Q66" s="12">
        <v>14.6</v>
      </c>
      <c r="R66" s="12">
        <v>865.4</v>
      </c>
      <c r="S66" s="12">
        <v>8.6</v>
      </c>
      <c r="T66" s="12">
        <v>874.1</v>
      </c>
      <c r="U66" s="12">
        <v>5.6</v>
      </c>
      <c r="V66" s="12">
        <v>879.6</v>
      </c>
      <c r="W66" s="12">
        <v>935.6</v>
      </c>
      <c r="X66" s="12">
        <v>17.100000000000001</v>
      </c>
      <c r="Y66" s="12">
        <v>952.7</v>
      </c>
      <c r="Z66" s="12">
        <v>3.7</v>
      </c>
      <c r="AA66" s="12">
        <v>956.4</v>
      </c>
      <c r="AB66" s="12">
        <v>5.5</v>
      </c>
      <c r="AC66" s="12">
        <v>961.9</v>
      </c>
      <c r="AD66" s="12">
        <v>824.1</v>
      </c>
      <c r="AE66" s="12">
        <v>14.5</v>
      </c>
      <c r="AF66" s="12">
        <v>838.7</v>
      </c>
      <c r="AG66" s="12">
        <v>4.0999999999999996</v>
      </c>
      <c r="AH66" s="12">
        <v>842.8</v>
      </c>
      <c r="AI66" s="12">
        <v>6</v>
      </c>
      <c r="AJ66" s="12">
        <v>848.8</v>
      </c>
      <c r="AK66" s="12">
        <v>266.7</v>
      </c>
      <c r="AL66" s="12">
        <v>5.4</v>
      </c>
      <c r="AM66" s="12">
        <v>272.10000000000002</v>
      </c>
      <c r="AN66" s="12">
        <v>1</v>
      </c>
      <c r="AO66" s="12">
        <v>273</v>
      </c>
      <c r="AP66" s="12">
        <v>2.2000000000000002</v>
      </c>
      <c r="AQ66" s="12">
        <v>275.3</v>
      </c>
      <c r="AR66" s="12">
        <v>121.2</v>
      </c>
      <c r="AS66" s="12">
        <v>3.6</v>
      </c>
      <c r="AT66" s="12">
        <v>124.7</v>
      </c>
      <c r="AU66" s="12">
        <v>0.8</v>
      </c>
      <c r="AV66" s="12">
        <v>125.5</v>
      </c>
      <c r="AW66" s="12">
        <v>2.6</v>
      </c>
      <c r="AX66" s="12">
        <v>128.1</v>
      </c>
      <c r="AY66" s="12">
        <v>47.1</v>
      </c>
      <c r="AZ66" s="12">
        <v>4.9000000000000004</v>
      </c>
      <c r="BA66" s="12">
        <v>52</v>
      </c>
      <c r="BB66" s="10" t="s">
        <v>23</v>
      </c>
      <c r="BC66" s="12">
        <v>52</v>
      </c>
      <c r="BD66" s="12">
        <v>0.7</v>
      </c>
      <c r="BE66" s="12">
        <v>52.8</v>
      </c>
      <c r="BF66" s="12">
        <f t="shared" si="0"/>
        <v>2002</v>
      </c>
      <c r="BG66" s="26">
        <v>37377</v>
      </c>
      <c r="BH66">
        <f t="shared" si="1"/>
        <v>8.9365504915102766E-3</v>
      </c>
      <c r="BI66" s="14">
        <f t="shared" si="2"/>
        <v>1.2369791666666666E-2</v>
      </c>
      <c r="BJ66">
        <f t="shared" si="3"/>
        <v>9.777171441564347E-3</v>
      </c>
      <c r="BK66">
        <f t="shared" si="4"/>
        <v>3.8465536958103754E-3</v>
      </c>
      <c r="BL66">
        <f t="shared" si="5"/>
        <v>4.8303487276154565E-3</v>
      </c>
      <c r="BM66">
        <f t="shared" si="6"/>
        <v>3.6324010170722845E-3</v>
      </c>
      <c r="BN66">
        <f t="shared" si="7"/>
        <v>6.2451209992193607E-3</v>
      </c>
      <c r="BO66" t="e">
        <f t="shared" si="8"/>
        <v>#VALUE!</v>
      </c>
      <c r="BQ66" s="12">
        <f t="shared" si="9"/>
        <v>2002</v>
      </c>
      <c r="BR66" s="26">
        <v>37377</v>
      </c>
      <c r="BS66">
        <f t="shared" si="10"/>
        <v>1.6979445933869526E-2</v>
      </c>
      <c r="BT66">
        <f t="shared" si="11"/>
        <v>1.0091145833333334E-2</v>
      </c>
      <c r="BU66">
        <f t="shared" si="12"/>
        <v>6.3665302410186439E-3</v>
      </c>
      <c r="BV66">
        <f t="shared" si="13"/>
        <v>5.717850088366774E-3</v>
      </c>
      <c r="BW66">
        <f t="shared" si="14"/>
        <v>7.068803016022621E-3</v>
      </c>
      <c r="BX66">
        <f t="shared" si="15"/>
        <v>7.9912822375590269E-3</v>
      </c>
      <c r="BY66">
        <f t="shared" si="16"/>
        <v>2.0296643247462921E-2</v>
      </c>
      <c r="BZ66">
        <f t="shared" si="17"/>
        <v>1.3257575757575758E-2</v>
      </c>
    </row>
    <row r="67" spans="1:78" x14ac:dyDescent="0.2">
      <c r="A67" s="8" t="s">
        <v>79</v>
      </c>
      <c r="B67" s="12">
        <v>97.4</v>
      </c>
      <c r="C67" s="12">
        <v>5.2</v>
      </c>
      <c r="D67" s="12">
        <v>102.6</v>
      </c>
      <c r="E67" s="12">
        <v>2.9</v>
      </c>
      <c r="F67" s="12">
        <v>105.5</v>
      </c>
      <c r="G67" s="12">
        <v>1.6</v>
      </c>
      <c r="H67" s="12">
        <v>107.1</v>
      </c>
      <c r="I67" s="12">
        <v>276.60000000000002</v>
      </c>
      <c r="J67" s="12">
        <v>9</v>
      </c>
      <c r="K67" s="12">
        <v>285.60000000000002</v>
      </c>
      <c r="L67" s="12">
        <v>3.4</v>
      </c>
      <c r="M67" s="12">
        <v>289.10000000000002</v>
      </c>
      <c r="N67" s="12">
        <v>2.1</v>
      </c>
      <c r="O67" s="12">
        <v>291.2</v>
      </c>
      <c r="P67" s="12">
        <v>848.6</v>
      </c>
      <c r="Q67" s="12">
        <v>15.6</v>
      </c>
      <c r="R67" s="12">
        <v>864.3</v>
      </c>
      <c r="S67" s="12">
        <v>5.8</v>
      </c>
      <c r="T67" s="12">
        <v>870.1</v>
      </c>
      <c r="U67" s="12">
        <v>5.7</v>
      </c>
      <c r="V67" s="12">
        <v>875.8</v>
      </c>
      <c r="W67" s="12">
        <v>930.2</v>
      </c>
      <c r="X67" s="12">
        <v>23.6</v>
      </c>
      <c r="Y67" s="12">
        <v>953.8</v>
      </c>
      <c r="Z67" s="12">
        <v>5.9</v>
      </c>
      <c r="AA67" s="12">
        <v>959.7</v>
      </c>
      <c r="AB67" s="12">
        <v>5.2</v>
      </c>
      <c r="AC67" s="12">
        <v>964.9</v>
      </c>
      <c r="AD67" s="12">
        <v>811.2</v>
      </c>
      <c r="AE67" s="12">
        <v>17.5</v>
      </c>
      <c r="AF67" s="12">
        <v>828.8</v>
      </c>
      <c r="AG67" s="12">
        <v>3.1</v>
      </c>
      <c r="AH67" s="12">
        <v>831.9</v>
      </c>
      <c r="AI67" s="12">
        <v>6.7</v>
      </c>
      <c r="AJ67" s="12">
        <v>838.6</v>
      </c>
      <c r="AK67" s="12">
        <v>258.7</v>
      </c>
      <c r="AL67" s="12">
        <v>8.9</v>
      </c>
      <c r="AM67" s="12">
        <v>267.60000000000002</v>
      </c>
      <c r="AN67" s="12">
        <v>1.1000000000000001</v>
      </c>
      <c r="AO67" s="12">
        <v>268.7</v>
      </c>
      <c r="AP67" s="12">
        <v>2.7</v>
      </c>
      <c r="AQ67" s="12">
        <v>271.39999999999998</v>
      </c>
      <c r="AR67" s="12">
        <v>118.6</v>
      </c>
      <c r="AS67" s="12">
        <v>8.6</v>
      </c>
      <c r="AT67" s="12">
        <v>127.2</v>
      </c>
      <c r="AU67" s="12">
        <v>0.5</v>
      </c>
      <c r="AV67" s="12">
        <v>127.7</v>
      </c>
      <c r="AW67" s="12">
        <v>2.2999999999999998</v>
      </c>
      <c r="AX67" s="12">
        <v>130</v>
      </c>
      <c r="AY67" s="12">
        <v>45.5</v>
      </c>
      <c r="AZ67" s="12">
        <v>4.4000000000000004</v>
      </c>
      <c r="BA67" s="12">
        <v>49.8</v>
      </c>
      <c r="BB67" s="10" t="s">
        <v>23</v>
      </c>
      <c r="BC67" s="12">
        <v>49.8</v>
      </c>
      <c r="BD67" s="12">
        <v>3</v>
      </c>
      <c r="BE67" s="12">
        <v>52.8</v>
      </c>
      <c r="BF67" s="12">
        <f t="shared" si="0"/>
        <v>2002</v>
      </c>
      <c r="BG67" s="26">
        <v>37408</v>
      </c>
      <c r="BH67">
        <f t="shared" si="1"/>
        <v>2.7077497665732961E-2</v>
      </c>
      <c r="BI67" s="14">
        <f t="shared" si="2"/>
        <v>1.1675824175824176E-2</v>
      </c>
      <c r="BJ67">
        <f t="shared" si="3"/>
        <v>6.6225165562913907E-3</v>
      </c>
      <c r="BK67">
        <f t="shared" si="4"/>
        <v>6.1146232770235261E-3</v>
      </c>
      <c r="BL67">
        <f t="shared" si="5"/>
        <v>3.6966372525637967E-3</v>
      </c>
      <c r="BM67">
        <f t="shared" si="6"/>
        <v>4.0530582166543854E-3</v>
      </c>
      <c r="BN67">
        <f t="shared" si="7"/>
        <v>3.8461538461538464E-3</v>
      </c>
      <c r="BO67" t="e">
        <f t="shared" si="8"/>
        <v>#VALUE!</v>
      </c>
      <c r="BQ67" s="12">
        <f t="shared" si="9"/>
        <v>2002</v>
      </c>
      <c r="BR67" s="26">
        <v>37408</v>
      </c>
      <c r="BS67">
        <f t="shared" si="10"/>
        <v>1.4939309056956118E-2</v>
      </c>
      <c r="BT67">
        <f t="shared" si="11"/>
        <v>7.2115384615384619E-3</v>
      </c>
      <c r="BU67">
        <f t="shared" si="12"/>
        <v>6.5083352363553325E-3</v>
      </c>
      <c r="BV67">
        <f t="shared" si="13"/>
        <v>5.3891594983936164E-3</v>
      </c>
      <c r="BW67">
        <f t="shared" si="14"/>
        <v>7.989506320057238E-3</v>
      </c>
      <c r="BX67">
        <f t="shared" si="15"/>
        <v>9.9484156226971269E-3</v>
      </c>
      <c r="BY67">
        <f t="shared" si="16"/>
        <v>1.7692307692307691E-2</v>
      </c>
      <c r="BZ67">
        <f t="shared" si="17"/>
        <v>5.6818181818181823E-2</v>
      </c>
    </row>
    <row r="68" spans="1:78" x14ac:dyDescent="0.2">
      <c r="A68" s="8" t="s">
        <v>80</v>
      </c>
      <c r="B68" s="12">
        <v>103.9</v>
      </c>
      <c r="C68" s="12">
        <v>8.1</v>
      </c>
      <c r="D68" s="12">
        <v>112</v>
      </c>
      <c r="E68" s="12">
        <v>2.1</v>
      </c>
      <c r="F68" s="12">
        <v>114.2</v>
      </c>
      <c r="G68" s="12">
        <v>1.9</v>
      </c>
      <c r="H68" s="12">
        <v>116.1</v>
      </c>
      <c r="I68" s="12">
        <v>285.39999999999998</v>
      </c>
      <c r="J68" s="12">
        <v>9.1999999999999993</v>
      </c>
      <c r="K68" s="12">
        <v>294.60000000000002</v>
      </c>
      <c r="L68" s="12">
        <v>4.2</v>
      </c>
      <c r="M68" s="12">
        <v>298.8</v>
      </c>
      <c r="N68" s="12">
        <v>3</v>
      </c>
      <c r="O68" s="12">
        <v>301.8</v>
      </c>
      <c r="P68" s="12">
        <v>854.5</v>
      </c>
      <c r="Q68" s="12">
        <v>18.8</v>
      </c>
      <c r="R68" s="12">
        <v>873.3</v>
      </c>
      <c r="S68" s="12">
        <v>5.8</v>
      </c>
      <c r="T68" s="12">
        <v>879.1</v>
      </c>
      <c r="U68" s="12">
        <v>9.1</v>
      </c>
      <c r="V68" s="12">
        <v>888.2</v>
      </c>
      <c r="W68" s="12">
        <v>919.5</v>
      </c>
      <c r="X68" s="12">
        <v>15.4</v>
      </c>
      <c r="Y68" s="12">
        <v>935</v>
      </c>
      <c r="Z68" s="12">
        <v>3.1</v>
      </c>
      <c r="AA68" s="12">
        <v>938</v>
      </c>
      <c r="AB68" s="12">
        <v>6.5</v>
      </c>
      <c r="AC68" s="12">
        <v>944.5</v>
      </c>
      <c r="AD68" s="12">
        <v>814.4</v>
      </c>
      <c r="AE68" s="12">
        <v>16.399999999999999</v>
      </c>
      <c r="AF68" s="12">
        <v>830.7</v>
      </c>
      <c r="AG68" s="12">
        <v>4.3</v>
      </c>
      <c r="AH68" s="12">
        <v>835.1</v>
      </c>
      <c r="AI68" s="12">
        <v>6.2</v>
      </c>
      <c r="AJ68" s="12">
        <v>841.2</v>
      </c>
      <c r="AK68" s="12">
        <v>253.2</v>
      </c>
      <c r="AL68" s="12">
        <v>6.2</v>
      </c>
      <c r="AM68" s="12">
        <v>259.5</v>
      </c>
      <c r="AN68" s="12">
        <v>0.9</v>
      </c>
      <c r="AO68" s="12">
        <v>260.39999999999998</v>
      </c>
      <c r="AP68" s="12">
        <v>5.5</v>
      </c>
      <c r="AQ68" s="12">
        <v>265.89999999999998</v>
      </c>
      <c r="AR68" s="12">
        <v>113.3</v>
      </c>
      <c r="AS68" s="12">
        <v>6.4</v>
      </c>
      <c r="AT68" s="12">
        <v>119.6</v>
      </c>
      <c r="AU68" s="12">
        <v>0.7</v>
      </c>
      <c r="AV68" s="12">
        <v>120.3</v>
      </c>
      <c r="AW68" s="12">
        <v>3.4</v>
      </c>
      <c r="AX68" s="12">
        <v>123.7</v>
      </c>
      <c r="AY68" s="12">
        <v>47.1</v>
      </c>
      <c r="AZ68" s="12">
        <v>2.8</v>
      </c>
      <c r="BA68" s="12">
        <v>49.9</v>
      </c>
      <c r="BB68" s="10" t="s">
        <v>23</v>
      </c>
      <c r="BC68" s="12">
        <v>49.9</v>
      </c>
      <c r="BD68" s="12">
        <v>2.2000000000000002</v>
      </c>
      <c r="BE68" s="12">
        <v>52.1</v>
      </c>
      <c r="BF68" s="12">
        <f t="shared" si="0"/>
        <v>2002</v>
      </c>
      <c r="BG68" s="26">
        <v>37438</v>
      </c>
      <c r="BH68">
        <f t="shared" si="1"/>
        <v>1.8087855297157625E-2</v>
      </c>
      <c r="BI68" s="14">
        <f t="shared" si="2"/>
        <v>1.3916500994035786E-2</v>
      </c>
      <c r="BJ68">
        <f t="shared" si="3"/>
        <v>6.5300607971177657E-3</v>
      </c>
      <c r="BK68">
        <f t="shared" si="4"/>
        <v>3.2821598729486502E-3</v>
      </c>
      <c r="BL68">
        <f t="shared" si="5"/>
        <v>5.1117451260104608E-3</v>
      </c>
      <c r="BM68">
        <f t="shared" si="6"/>
        <v>3.3847311019180146E-3</v>
      </c>
      <c r="BN68">
        <f t="shared" si="7"/>
        <v>5.6588520614389648E-3</v>
      </c>
      <c r="BO68" t="e">
        <f t="shared" si="8"/>
        <v>#VALUE!</v>
      </c>
      <c r="BQ68" s="12">
        <f t="shared" si="9"/>
        <v>2002</v>
      </c>
      <c r="BR68" s="26">
        <v>37438</v>
      </c>
      <c r="BS68">
        <f t="shared" si="10"/>
        <v>1.636520241171404E-2</v>
      </c>
      <c r="BT68">
        <f t="shared" si="11"/>
        <v>9.9403578528827041E-3</v>
      </c>
      <c r="BU68">
        <f t="shared" si="12"/>
        <v>1.0245440216167528E-2</v>
      </c>
      <c r="BV68">
        <f t="shared" si="13"/>
        <v>6.8819481206987823E-3</v>
      </c>
      <c r="BW68">
        <f t="shared" si="14"/>
        <v>7.370423204945316E-3</v>
      </c>
      <c r="BX68">
        <f t="shared" si="15"/>
        <v>2.0684467845054535E-2</v>
      </c>
      <c r="BY68">
        <f t="shared" si="16"/>
        <v>2.7485852869846401E-2</v>
      </c>
      <c r="BZ68">
        <f t="shared" si="17"/>
        <v>4.2226487523992322E-2</v>
      </c>
    </row>
    <row r="69" spans="1:78" x14ac:dyDescent="0.2">
      <c r="A69" s="8" t="s">
        <v>81</v>
      </c>
      <c r="B69" s="12">
        <v>92.3</v>
      </c>
      <c r="C69" s="12">
        <v>12</v>
      </c>
      <c r="D69" s="12">
        <v>104.3</v>
      </c>
      <c r="E69" s="12">
        <v>2.6</v>
      </c>
      <c r="F69" s="12">
        <v>106.9</v>
      </c>
      <c r="G69" s="12">
        <v>4.5999999999999996</v>
      </c>
      <c r="H69" s="12">
        <v>111.5</v>
      </c>
      <c r="I69" s="12">
        <v>286.2</v>
      </c>
      <c r="J69" s="12">
        <v>12.8</v>
      </c>
      <c r="K69" s="12">
        <v>299</v>
      </c>
      <c r="L69" s="12">
        <v>5.7</v>
      </c>
      <c r="M69" s="12">
        <v>304.7</v>
      </c>
      <c r="N69" s="12">
        <v>4.8</v>
      </c>
      <c r="O69" s="12">
        <v>309.5</v>
      </c>
      <c r="P69" s="12">
        <v>842.9</v>
      </c>
      <c r="Q69" s="12">
        <v>19.2</v>
      </c>
      <c r="R69" s="12">
        <v>862.1</v>
      </c>
      <c r="S69" s="12">
        <v>5.6</v>
      </c>
      <c r="T69" s="12">
        <v>867.7</v>
      </c>
      <c r="U69" s="12">
        <v>8.3000000000000007</v>
      </c>
      <c r="V69" s="12">
        <v>876</v>
      </c>
      <c r="W69" s="12">
        <v>924</v>
      </c>
      <c r="X69" s="12">
        <v>23.1</v>
      </c>
      <c r="Y69" s="12">
        <v>947</v>
      </c>
      <c r="Z69" s="12">
        <v>7.6</v>
      </c>
      <c r="AA69" s="12">
        <v>954.6</v>
      </c>
      <c r="AB69" s="12">
        <v>9.1</v>
      </c>
      <c r="AC69" s="12">
        <v>963.7</v>
      </c>
      <c r="AD69" s="12">
        <v>808.3</v>
      </c>
      <c r="AE69" s="12">
        <v>14.4</v>
      </c>
      <c r="AF69" s="12">
        <v>822.7</v>
      </c>
      <c r="AG69" s="12">
        <v>8.3000000000000007</v>
      </c>
      <c r="AH69" s="12">
        <v>831</v>
      </c>
      <c r="AI69" s="12">
        <v>5</v>
      </c>
      <c r="AJ69" s="12">
        <v>836.1</v>
      </c>
      <c r="AK69" s="12">
        <v>247.4</v>
      </c>
      <c r="AL69" s="12">
        <v>13.9</v>
      </c>
      <c r="AM69" s="12">
        <v>261.3</v>
      </c>
      <c r="AN69" s="12">
        <v>1.1000000000000001</v>
      </c>
      <c r="AO69" s="12">
        <v>262.39999999999998</v>
      </c>
      <c r="AP69" s="12">
        <v>2.2999999999999998</v>
      </c>
      <c r="AQ69" s="12">
        <v>264.7</v>
      </c>
      <c r="AR69" s="12">
        <v>114</v>
      </c>
      <c r="AS69" s="12">
        <v>3.8</v>
      </c>
      <c r="AT69" s="12">
        <v>117.8</v>
      </c>
      <c r="AU69" s="12">
        <v>0.9</v>
      </c>
      <c r="AV69" s="12">
        <v>118.7</v>
      </c>
      <c r="AW69" s="12">
        <v>2.9</v>
      </c>
      <c r="AX69" s="12">
        <v>121.6</v>
      </c>
      <c r="AY69" s="12">
        <v>45.2</v>
      </c>
      <c r="AZ69" s="12">
        <v>2.2000000000000002</v>
      </c>
      <c r="BA69" s="12">
        <v>47.3</v>
      </c>
      <c r="BB69" s="10" t="s">
        <v>23</v>
      </c>
      <c r="BC69" s="12">
        <v>47.3</v>
      </c>
      <c r="BD69" s="12">
        <v>3.3</v>
      </c>
      <c r="BE69" s="12">
        <v>50.6</v>
      </c>
      <c r="BF69" s="12">
        <f t="shared" si="0"/>
        <v>2002</v>
      </c>
      <c r="BG69" s="26">
        <v>37469</v>
      </c>
      <c r="BH69">
        <f t="shared" si="1"/>
        <v>2.3318385650224215E-2</v>
      </c>
      <c r="BI69" s="14">
        <f t="shared" si="2"/>
        <v>1.8416801292407109E-2</v>
      </c>
      <c r="BJ69">
        <f t="shared" si="3"/>
        <v>6.3926940639269401E-3</v>
      </c>
      <c r="BK69">
        <f t="shared" si="4"/>
        <v>7.886271661305384E-3</v>
      </c>
      <c r="BL69">
        <f t="shared" si="5"/>
        <v>9.927042219830165E-3</v>
      </c>
      <c r="BM69">
        <f t="shared" si="6"/>
        <v>4.1556479032867398E-3</v>
      </c>
      <c r="BN69">
        <f t="shared" si="7"/>
        <v>7.4013157894736847E-3</v>
      </c>
      <c r="BO69" t="e">
        <f t="shared" si="8"/>
        <v>#VALUE!</v>
      </c>
      <c r="BQ69" s="12">
        <f t="shared" si="9"/>
        <v>2002</v>
      </c>
      <c r="BR69" s="26">
        <v>37469</v>
      </c>
      <c r="BS69">
        <f t="shared" si="10"/>
        <v>4.1255605381165919E-2</v>
      </c>
      <c r="BT69">
        <f t="shared" si="11"/>
        <v>1.5508885298869143E-2</v>
      </c>
      <c r="BU69">
        <f t="shared" si="12"/>
        <v>9.47488584474886E-3</v>
      </c>
      <c r="BV69">
        <f t="shared" si="13"/>
        <v>9.4427726470893425E-3</v>
      </c>
      <c r="BW69">
        <f t="shared" si="14"/>
        <v>5.9801459155603394E-3</v>
      </c>
      <c r="BX69">
        <f t="shared" si="15"/>
        <v>8.6890819795995469E-3</v>
      </c>
      <c r="BY69">
        <f t="shared" si="16"/>
        <v>2.3848684210526317E-2</v>
      </c>
      <c r="BZ69">
        <f t="shared" si="17"/>
        <v>6.5217391304347824E-2</v>
      </c>
    </row>
    <row r="70" spans="1:78" x14ac:dyDescent="0.2">
      <c r="A70" s="8" t="s">
        <v>82</v>
      </c>
      <c r="B70" s="12">
        <v>96.8</v>
      </c>
      <c r="C70" s="12">
        <v>3.8</v>
      </c>
      <c r="D70" s="12">
        <v>100.6</v>
      </c>
      <c r="E70" s="12">
        <v>1.8</v>
      </c>
      <c r="F70" s="12">
        <v>102.5</v>
      </c>
      <c r="G70" s="12">
        <v>0.6</v>
      </c>
      <c r="H70" s="12">
        <v>103.1</v>
      </c>
      <c r="I70" s="12">
        <v>281.2</v>
      </c>
      <c r="J70" s="12">
        <v>7.8</v>
      </c>
      <c r="K70" s="12">
        <v>289</v>
      </c>
      <c r="L70" s="12">
        <v>2.5</v>
      </c>
      <c r="M70" s="12">
        <v>291.5</v>
      </c>
      <c r="N70" s="12">
        <v>2.2000000000000002</v>
      </c>
      <c r="O70" s="12">
        <v>293.7</v>
      </c>
      <c r="P70" s="12">
        <v>856.8</v>
      </c>
      <c r="Q70" s="12">
        <v>9.9</v>
      </c>
      <c r="R70" s="12">
        <v>866.7</v>
      </c>
      <c r="S70" s="12">
        <v>6</v>
      </c>
      <c r="T70" s="12">
        <v>872.7</v>
      </c>
      <c r="U70" s="12">
        <v>3.1</v>
      </c>
      <c r="V70" s="12">
        <v>875.7</v>
      </c>
      <c r="W70" s="12">
        <v>929.2</v>
      </c>
      <c r="X70" s="12">
        <v>12.6</v>
      </c>
      <c r="Y70" s="12">
        <v>941.9</v>
      </c>
      <c r="Z70" s="12">
        <v>5.8</v>
      </c>
      <c r="AA70" s="12">
        <v>947.7</v>
      </c>
      <c r="AB70" s="12">
        <v>4.2</v>
      </c>
      <c r="AC70" s="12">
        <v>951.9</v>
      </c>
      <c r="AD70" s="12">
        <v>817.6</v>
      </c>
      <c r="AE70" s="12">
        <v>16.100000000000001</v>
      </c>
      <c r="AF70" s="12">
        <v>833.7</v>
      </c>
      <c r="AG70" s="12">
        <v>3.8</v>
      </c>
      <c r="AH70" s="12">
        <v>837.6</v>
      </c>
      <c r="AI70" s="12">
        <v>5.5</v>
      </c>
      <c r="AJ70" s="12">
        <v>843.1</v>
      </c>
      <c r="AK70" s="12">
        <v>252.1</v>
      </c>
      <c r="AL70" s="12">
        <v>5.7</v>
      </c>
      <c r="AM70" s="12">
        <v>257.8</v>
      </c>
      <c r="AN70" s="12">
        <v>1.2</v>
      </c>
      <c r="AO70" s="12">
        <v>259</v>
      </c>
      <c r="AP70" s="12">
        <v>1.5</v>
      </c>
      <c r="AQ70" s="12">
        <v>260.5</v>
      </c>
      <c r="AR70" s="12">
        <v>119.4</v>
      </c>
      <c r="AS70" s="12">
        <v>3.9</v>
      </c>
      <c r="AT70" s="12">
        <v>123.2</v>
      </c>
      <c r="AU70" s="12">
        <v>0.2</v>
      </c>
      <c r="AV70" s="12">
        <v>123.4</v>
      </c>
      <c r="AW70" s="12">
        <v>1.4</v>
      </c>
      <c r="AX70" s="12">
        <v>124.8</v>
      </c>
      <c r="AY70" s="12">
        <v>45.9</v>
      </c>
      <c r="AZ70" s="12">
        <v>2</v>
      </c>
      <c r="BA70" s="12">
        <v>47.8</v>
      </c>
      <c r="BB70" s="10" t="s">
        <v>23</v>
      </c>
      <c r="BC70" s="12">
        <v>47.8</v>
      </c>
      <c r="BD70" s="12">
        <v>1.5</v>
      </c>
      <c r="BE70" s="12">
        <v>49.4</v>
      </c>
      <c r="BF70" s="12">
        <f t="shared" si="0"/>
        <v>2002</v>
      </c>
      <c r="BG70" s="26">
        <v>37500</v>
      </c>
      <c r="BH70">
        <f t="shared" si="1"/>
        <v>1.7458777885548012E-2</v>
      </c>
      <c r="BI70" s="14">
        <f t="shared" si="2"/>
        <v>8.5120871637725578E-3</v>
      </c>
      <c r="BJ70">
        <f t="shared" si="3"/>
        <v>6.85166152792052E-3</v>
      </c>
      <c r="BK70">
        <f t="shared" si="4"/>
        <v>6.0930770038869625E-3</v>
      </c>
      <c r="BL70">
        <f t="shared" si="5"/>
        <v>4.5071758984699317E-3</v>
      </c>
      <c r="BM70">
        <f t="shared" si="6"/>
        <v>4.6065259117082534E-3</v>
      </c>
      <c r="BN70">
        <f t="shared" si="7"/>
        <v>1.6025641025641027E-3</v>
      </c>
      <c r="BO70" t="e">
        <f t="shared" si="8"/>
        <v>#VALUE!</v>
      </c>
      <c r="BQ70" s="12">
        <f t="shared" si="9"/>
        <v>2002</v>
      </c>
      <c r="BR70" s="26">
        <v>37500</v>
      </c>
      <c r="BS70">
        <f t="shared" si="10"/>
        <v>5.8195926285160042E-3</v>
      </c>
      <c r="BT70">
        <f t="shared" si="11"/>
        <v>7.4906367041198511E-3</v>
      </c>
      <c r="BU70">
        <f t="shared" si="12"/>
        <v>3.5400251227589354E-3</v>
      </c>
      <c r="BV70">
        <f t="shared" si="13"/>
        <v>4.4122281752284904E-3</v>
      </c>
      <c r="BW70">
        <f t="shared" si="14"/>
        <v>6.5235440635749023E-3</v>
      </c>
      <c r="BX70">
        <f t="shared" si="15"/>
        <v>5.7581573896353169E-3</v>
      </c>
      <c r="BY70">
        <f t="shared" si="16"/>
        <v>1.1217948717948718E-2</v>
      </c>
      <c r="BZ70">
        <f t="shared" si="17"/>
        <v>3.036437246963563E-2</v>
      </c>
    </row>
    <row r="71" spans="1:78" x14ac:dyDescent="0.2">
      <c r="A71" s="8" t="s">
        <v>83</v>
      </c>
      <c r="B71" s="12">
        <v>95</v>
      </c>
      <c r="C71" s="12">
        <v>6.5</v>
      </c>
      <c r="D71" s="12">
        <v>101.5</v>
      </c>
      <c r="E71" s="12">
        <v>3</v>
      </c>
      <c r="F71" s="12">
        <v>104.5</v>
      </c>
      <c r="G71" s="12">
        <v>1.4</v>
      </c>
      <c r="H71" s="12">
        <v>105.8</v>
      </c>
      <c r="I71" s="12">
        <v>277.5</v>
      </c>
      <c r="J71" s="12">
        <v>12.8</v>
      </c>
      <c r="K71" s="12">
        <v>290.3</v>
      </c>
      <c r="L71" s="12">
        <v>3</v>
      </c>
      <c r="M71" s="12">
        <v>293.2</v>
      </c>
      <c r="N71" s="12">
        <v>4.9000000000000004</v>
      </c>
      <c r="O71" s="12">
        <v>298.2</v>
      </c>
      <c r="P71" s="12">
        <v>867.9</v>
      </c>
      <c r="Q71" s="12">
        <v>26.3</v>
      </c>
      <c r="R71" s="12">
        <v>894.2</v>
      </c>
      <c r="S71" s="12">
        <v>5.0999999999999996</v>
      </c>
      <c r="T71" s="12">
        <v>899.3</v>
      </c>
      <c r="U71" s="12">
        <v>4.8</v>
      </c>
      <c r="V71" s="12">
        <v>904.2</v>
      </c>
      <c r="W71" s="12">
        <v>930</v>
      </c>
      <c r="X71" s="12">
        <v>21.6</v>
      </c>
      <c r="Y71" s="12">
        <v>951.6</v>
      </c>
      <c r="Z71" s="12">
        <v>7</v>
      </c>
      <c r="AA71" s="12">
        <v>958.6</v>
      </c>
      <c r="AB71" s="12">
        <v>7.6</v>
      </c>
      <c r="AC71" s="12">
        <v>966.2</v>
      </c>
      <c r="AD71" s="12">
        <v>828.2</v>
      </c>
      <c r="AE71" s="12">
        <v>16.5</v>
      </c>
      <c r="AF71" s="12">
        <v>844.7</v>
      </c>
      <c r="AG71" s="12">
        <v>1.8</v>
      </c>
      <c r="AH71" s="12">
        <v>846.5</v>
      </c>
      <c r="AI71" s="12">
        <v>6.8</v>
      </c>
      <c r="AJ71" s="12">
        <v>853.3</v>
      </c>
      <c r="AK71" s="12">
        <v>254.7</v>
      </c>
      <c r="AL71" s="12">
        <v>8.4</v>
      </c>
      <c r="AM71" s="12">
        <v>263.2</v>
      </c>
      <c r="AN71" s="12">
        <v>0.7</v>
      </c>
      <c r="AO71" s="12">
        <v>263.8</v>
      </c>
      <c r="AP71" s="12">
        <v>4.7</v>
      </c>
      <c r="AQ71" s="12">
        <v>268.60000000000002</v>
      </c>
      <c r="AR71" s="12">
        <v>118.3</v>
      </c>
      <c r="AS71" s="12">
        <v>4.4000000000000004</v>
      </c>
      <c r="AT71" s="12">
        <v>122.7</v>
      </c>
      <c r="AU71" s="10" t="s">
        <v>23</v>
      </c>
      <c r="AV71" s="12">
        <v>122.7</v>
      </c>
      <c r="AW71" s="12">
        <v>3</v>
      </c>
      <c r="AX71" s="12">
        <v>125.7</v>
      </c>
      <c r="AY71" s="12">
        <v>46</v>
      </c>
      <c r="AZ71" s="12">
        <v>3.2</v>
      </c>
      <c r="BA71" s="12">
        <v>49.2</v>
      </c>
      <c r="BB71" s="10" t="s">
        <v>23</v>
      </c>
      <c r="BC71" s="12">
        <v>49.2</v>
      </c>
      <c r="BD71" s="12">
        <v>3.2</v>
      </c>
      <c r="BE71" s="12">
        <v>52.4</v>
      </c>
      <c r="BF71" s="12">
        <f t="shared" si="0"/>
        <v>2002</v>
      </c>
      <c r="BG71" s="26">
        <v>37530</v>
      </c>
      <c r="BH71">
        <f t="shared" si="1"/>
        <v>2.835538752362949E-2</v>
      </c>
      <c r="BI71" s="14">
        <f t="shared" si="2"/>
        <v>1.0060362173038229E-2</v>
      </c>
      <c r="BJ71">
        <f t="shared" si="3"/>
        <v>5.6403450564034502E-3</v>
      </c>
      <c r="BK71">
        <f t="shared" si="4"/>
        <v>7.2448768370937692E-3</v>
      </c>
      <c r="BL71">
        <f t="shared" si="5"/>
        <v>2.1094574006797141E-3</v>
      </c>
      <c r="BM71">
        <f t="shared" si="6"/>
        <v>2.6061057334326133E-3</v>
      </c>
      <c r="BN71" t="e">
        <f t="shared" si="7"/>
        <v>#VALUE!</v>
      </c>
      <c r="BO71" t="e">
        <f t="shared" si="8"/>
        <v>#VALUE!</v>
      </c>
      <c r="BQ71" s="12">
        <f t="shared" si="9"/>
        <v>2002</v>
      </c>
      <c r="BR71" s="26">
        <v>37530</v>
      </c>
      <c r="BS71">
        <f t="shared" si="10"/>
        <v>1.3232514177693762E-2</v>
      </c>
      <c r="BT71">
        <f t="shared" si="11"/>
        <v>1.6431924882629109E-2</v>
      </c>
      <c r="BU71">
        <f t="shared" si="12"/>
        <v>5.3085600530855996E-3</v>
      </c>
      <c r="BV71">
        <f t="shared" si="13"/>
        <v>7.8658662802732343E-3</v>
      </c>
      <c r="BW71">
        <f t="shared" si="14"/>
        <v>7.9690612914566986E-3</v>
      </c>
      <c r="BX71">
        <f t="shared" si="15"/>
        <v>1.7498138495904689E-2</v>
      </c>
      <c r="BY71">
        <f t="shared" si="16"/>
        <v>2.386634844868735E-2</v>
      </c>
      <c r="BZ71">
        <f t="shared" si="17"/>
        <v>6.106870229007634E-2</v>
      </c>
    </row>
    <row r="72" spans="1:78" x14ac:dyDescent="0.2">
      <c r="A72" s="8" t="s">
        <v>84</v>
      </c>
      <c r="B72" s="12">
        <v>79.2</v>
      </c>
      <c r="C72" s="12">
        <v>7.8</v>
      </c>
      <c r="D72" s="12">
        <v>87</v>
      </c>
      <c r="E72" s="12">
        <v>1.4</v>
      </c>
      <c r="F72" s="12">
        <v>88.3</v>
      </c>
      <c r="G72" s="12">
        <v>2.6</v>
      </c>
      <c r="H72" s="12">
        <v>91</v>
      </c>
      <c r="I72" s="12">
        <v>263.2</v>
      </c>
      <c r="J72" s="12">
        <v>9.9</v>
      </c>
      <c r="K72" s="12">
        <v>273.10000000000002</v>
      </c>
      <c r="L72" s="12">
        <v>5.3</v>
      </c>
      <c r="M72" s="12">
        <v>278.5</v>
      </c>
      <c r="N72" s="12">
        <v>3.9</v>
      </c>
      <c r="O72" s="12">
        <v>282.39999999999998</v>
      </c>
      <c r="P72" s="12">
        <v>807.4</v>
      </c>
      <c r="Q72" s="12">
        <v>18</v>
      </c>
      <c r="R72" s="12">
        <v>825.4</v>
      </c>
      <c r="S72" s="12">
        <v>8.1</v>
      </c>
      <c r="T72" s="12">
        <v>833.5</v>
      </c>
      <c r="U72" s="12">
        <v>6.6</v>
      </c>
      <c r="V72" s="12">
        <v>840.1</v>
      </c>
      <c r="W72" s="12">
        <v>885.7</v>
      </c>
      <c r="X72" s="12">
        <v>13.7</v>
      </c>
      <c r="Y72" s="12">
        <v>899.4</v>
      </c>
      <c r="Z72" s="12">
        <v>5.4</v>
      </c>
      <c r="AA72" s="12">
        <v>904.7</v>
      </c>
      <c r="AB72" s="12">
        <v>6.1</v>
      </c>
      <c r="AC72" s="12">
        <v>910.8</v>
      </c>
      <c r="AD72" s="12">
        <v>771</v>
      </c>
      <c r="AE72" s="12">
        <v>16.8</v>
      </c>
      <c r="AF72" s="12">
        <v>787.8</v>
      </c>
      <c r="AG72" s="12">
        <v>1.6</v>
      </c>
      <c r="AH72" s="12">
        <v>789.4</v>
      </c>
      <c r="AI72" s="12">
        <v>5.7</v>
      </c>
      <c r="AJ72" s="12">
        <v>795.1</v>
      </c>
      <c r="AK72" s="12">
        <v>240.2</v>
      </c>
      <c r="AL72" s="12">
        <v>10.4</v>
      </c>
      <c r="AM72" s="12">
        <v>250.6</v>
      </c>
      <c r="AN72" s="10" t="s">
        <v>23</v>
      </c>
      <c r="AO72" s="12">
        <v>250.6</v>
      </c>
      <c r="AP72" s="12">
        <v>2.9</v>
      </c>
      <c r="AQ72" s="12">
        <v>253.5</v>
      </c>
      <c r="AR72" s="12">
        <v>104</v>
      </c>
      <c r="AS72" s="12">
        <v>6.6</v>
      </c>
      <c r="AT72" s="12">
        <v>110.6</v>
      </c>
      <c r="AU72" s="10" t="s">
        <v>23</v>
      </c>
      <c r="AV72" s="12">
        <v>110.6</v>
      </c>
      <c r="AW72" s="12">
        <v>4.2</v>
      </c>
      <c r="AX72" s="12">
        <v>114.8</v>
      </c>
      <c r="AY72" s="12">
        <v>41.8</v>
      </c>
      <c r="AZ72" s="12">
        <v>1.9</v>
      </c>
      <c r="BA72" s="12">
        <v>43.7</v>
      </c>
      <c r="BB72" s="10" t="s">
        <v>23</v>
      </c>
      <c r="BC72" s="12">
        <v>43.7</v>
      </c>
      <c r="BD72" s="12">
        <v>2.2999999999999998</v>
      </c>
      <c r="BE72" s="12">
        <v>45.9</v>
      </c>
      <c r="BF72" s="12">
        <f t="shared" si="0"/>
        <v>2002</v>
      </c>
      <c r="BG72" s="26">
        <v>37561</v>
      </c>
      <c r="BH72">
        <f t="shared" si="1"/>
        <v>1.5384615384615384E-2</v>
      </c>
      <c r="BI72" s="14">
        <f t="shared" si="2"/>
        <v>1.8767705382436262E-2</v>
      </c>
      <c r="BJ72">
        <f t="shared" si="3"/>
        <v>9.6417093203190092E-3</v>
      </c>
      <c r="BK72">
        <f t="shared" si="4"/>
        <v>5.9288537549407119E-3</v>
      </c>
      <c r="BL72">
        <f t="shared" si="5"/>
        <v>2.0123254936485978E-3</v>
      </c>
      <c r="BM72" t="e">
        <f t="shared" si="6"/>
        <v>#VALUE!</v>
      </c>
      <c r="BN72" t="e">
        <f t="shared" si="7"/>
        <v>#VALUE!</v>
      </c>
      <c r="BO72" t="e">
        <f t="shared" si="8"/>
        <v>#VALUE!</v>
      </c>
      <c r="BQ72" s="12">
        <f t="shared" si="9"/>
        <v>2002</v>
      </c>
      <c r="BR72" s="26">
        <v>37561</v>
      </c>
      <c r="BS72">
        <f t="shared" si="10"/>
        <v>2.8571428571428574E-2</v>
      </c>
      <c r="BT72">
        <f t="shared" si="11"/>
        <v>1.3810198300283287E-2</v>
      </c>
      <c r="BU72">
        <f t="shared" si="12"/>
        <v>7.8562075943340078E-3</v>
      </c>
      <c r="BV72">
        <f t="shared" si="13"/>
        <v>6.697408871321915E-3</v>
      </c>
      <c r="BW72">
        <f t="shared" si="14"/>
        <v>7.168909571123129E-3</v>
      </c>
      <c r="BX72">
        <f t="shared" si="15"/>
        <v>1.1439842209072978E-2</v>
      </c>
      <c r="BY72">
        <f t="shared" si="16"/>
        <v>3.6585365853658541E-2</v>
      </c>
      <c r="BZ72">
        <f t="shared" si="17"/>
        <v>5.0108932461873638E-2</v>
      </c>
    </row>
    <row r="73" spans="1:78" x14ac:dyDescent="0.2">
      <c r="A73" s="8" t="s">
        <v>85</v>
      </c>
      <c r="B73" s="12">
        <v>85.5</v>
      </c>
      <c r="C73" s="12">
        <v>6.2</v>
      </c>
      <c r="D73" s="12">
        <v>91.6</v>
      </c>
      <c r="E73" s="12">
        <v>2.2999999999999998</v>
      </c>
      <c r="F73" s="12">
        <v>93.9</v>
      </c>
      <c r="G73" s="12">
        <v>1.6</v>
      </c>
      <c r="H73" s="12">
        <v>95.5</v>
      </c>
      <c r="I73" s="12">
        <v>280.60000000000002</v>
      </c>
      <c r="J73" s="12">
        <v>12.1</v>
      </c>
      <c r="K73" s="12">
        <v>292.60000000000002</v>
      </c>
      <c r="L73" s="12">
        <v>3.2</v>
      </c>
      <c r="M73" s="12">
        <v>295.8</v>
      </c>
      <c r="N73" s="12">
        <v>1.9</v>
      </c>
      <c r="O73" s="12">
        <v>297.7</v>
      </c>
      <c r="P73" s="12">
        <v>814.2</v>
      </c>
      <c r="Q73" s="12">
        <v>16.399999999999999</v>
      </c>
      <c r="R73" s="12">
        <v>830.6</v>
      </c>
      <c r="S73" s="12">
        <v>6.1</v>
      </c>
      <c r="T73" s="12">
        <v>836.7</v>
      </c>
      <c r="U73" s="12">
        <v>5.6</v>
      </c>
      <c r="V73" s="12">
        <v>842.3</v>
      </c>
      <c r="W73" s="12">
        <v>900.9</v>
      </c>
      <c r="X73" s="12">
        <v>19.3</v>
      </c>
      <c r="Y73" s="12">
        <v>920.2</v>
      </c>
      <c r="Z73" s="12">
        <v>3.8</v>
      </c>
      <c r="AA73" s="12">
        <v>924.1</v>
      </c>
      <c r="AB73" s="12">
        <v>6.5</v>
      </c>
      <c r="AC73" s="12">
        <v>930.6</v>
      </c>
      <c r="AD73" s="12">
        <v>785.2</v>
      </c>
      <c r="AE73" s="12">
        <v>16.100000000000001</v>
      </c>
      <c r="AF73" s="12">
        <v>801.3</v>
      </c>
      <c r="AG73" s="12">
        <v>4.3</v>
      </c>
      <c r="AH73" s="12">
        <v>805.5</v>
      </c>
      <c r="AI73" s="12">
        <v>3.3</v>
      </c>
      <c r="AJ73" s="12">
        <v>808.8</v>
      </c>
      <c r="AK73" s="12">
        <v>253.9</v>
      </c>
      <c r="AL73" s="12">
        <v>6.4</v>
      </c>
      <c r="AM73" s="12">
        <v>260.3</v>
      </c>
      <c r="AN73" s="12">
        <v>0.6</v>
      </c>
      <c r="AO73" s="12">
        <v>260.89999999999998</v>
      </c>
      <c r="AP73" s="12">
        <v>3.2</v>
      </c>
      <c r="AQ73" s="12">
        <v>264.10000000000002</v>
      </c>
      <c r="AR73" s="12">
        <v>107.3</v>
      </c>
      <c r="AS73" s="12">
        <v>4.5</v>
      </c>
      <c r="AT73" s="12">
        <v>111.7</v>
      </c>
      <c r="AU73" s="10" t="s">
        <v>23</v>
      </c>
      <c r="AV73" s="12">
        <v>111.7</v>
      </c>
      <c r="AW73" s="12">
        <v>2.8</v>
      </c>
      <c r="AX73" s="12">
        <v>114.6</v>
      </c>
      <c r="AY73" s="12">
        <v>39.799999999999997</v>
      </c>
      <c r="AZ73" s="12">
        <v>3.2</v>
      </c>
      <c r="BA73" s="12">
        <v>43</v>
      </c>
      <c r="BB73" s="10" t="s">
        <v>23</v>
      </c>
      <c r="BC73" s="12">
        <v>43</v>
      </c>
      <c r="BD73" s="12">
        <v>1.7</v>
      </c>
      <c r="BE73" s="12">
        <v>44.7</v>
      </c>
      <c r="BF73" s="12">
        <f t="shared" si="0"/>
        <v>2002</v>
      </c>
      <c r="BG73" s="26">
        <v>37591</v>
      </c>
      <c r="BH73">
        <f t="shared" si="1"/>
        <v>2.4083769633507852E-2</v>
      </c>
      <c r="BI73" s="14">
        <f t="shared" si="2"/>
        <v>1.0749076251259659E-2</v>
      </c>
      <c r="BJ73">
        <f t="shared" si="3"/>
        <v>7.2420752700937908E-3</v>
      </c>
      <c r="BK73">
        <f t="shared" si="4"/>
        <v>4.083387062110466E-3</v>
      </c>
      <c r="BL73">
        <f t="shared" si="5"/>
        <v>5.3165182987141447E-3</v>
      </c>
      <c r="BM73">
        <f t="shared" si="6"/>
        <v>2.2718667171525934E-3</v>
      </c>
      <c r="BN73" t="e">
        <f t="shared" si="7"/>
        <v>#VALUE!</v>
      </c>
      <c r="BO73" t="e">
        <f t="shared" si="8"/>
        <v>#VALUE!</v>
      </c>
      <c r="BQ73" s="12">
        <f t="shared" si="9"/>
        <v>2002</v>
      </c>
      <c r="BR73" s="26">
        <v>37591</v>
      </c>
      <c r="BS73">
        <f t="shared" si="10"/>
        <v>1.6753926701570682E-2</v>
      </c>
      <c r="BT73">
        <f t="shared" si="11"/>
        <v>6.3822640241854214E-3</v>
      </c>
      <c r="BU73">
        <f t="shared" si="12"/>
        <v>6.6484625430369227E-3</v>
      </c>
      <c r="BV73">
        <f t="shared" si="13"/>
        <v>6.984741027294219E-3</v>
      </c>
      <c r="BW73">
        <f t="shared" si="14"/>
        <v>4.0801186943620182E-3</v>
      </c>
      <c r="BX73">
        <f t="shared" si="15"/>
        <v>1.2116622491480499E-2</v>
      </c>
      <c r="BY73">
        <f t="shared" si="16"/>
        <v>2.4432809773123908E-2</v>
      </c>
      <c r="BZ73">
        <f t="shared" si="17"/>
        <v>3.803131991051454E-2</v>
      </c>
    </row>
    <row r="74" spans="1:78" x14ac:dyDescent="0.2">
      <c r="A74" s="8" t="s">
        <v>86</v>
      </c>
      <c r="B74" s="12">
        <v>101.2</v>
      </c>
      <c r="C74" s="12">
        <v>12.8</v>
      </c>
      <c r="D74" s="12">
        <v>113.9</v>
      </c>
      <c r="E74" s="12">
        <v>4.7</v>
      </c>
      <c r="F74" s="12">
        <v>118.6</v>
      </c>
      <c r="G74" s="12">
        <v>5.7</v>
      </c>
      <c r="H74" s="12">
        <v>124.4</v>
      </c>
      <c r="I74" s="12">
        <v>302.3</v>
      </c>
      <c r="J74" s="12">
        <v>14.4</v>
      </c>
      <c r="K74" s="12">
        <v>316.7</v>
      </c>
      <c r="L74" s="12">
        <v>7.1</v>
      </c>
      <c r="M74" s="12">
        <v>323.89999999999998</v>
      </c>
      <c r="N74" s="12">
        <v>4.7</v>
      </c>
      <c r="O74" s="12">
        <v>328.6</v>
      </c>
      <c r="P74" s="12">
        <v>830.5</v>
      </c>
      <c r="Q74" s="12">
        <v>20.399999999999999</v>
      </c>
      <c r="R74" s="12">
        <v>850.9</v>
      </c>
      <c r="S74" s="12">
        <v>10.7</v>
      </c>
      <c r="T74" s="12">
        <v>861.6</v>
      </c>
      <c r="U74" s="12">
        <v>8.3000000000000007</v>
      </c>
      <c r="V74" s="12">
        <v>869.9</v>
      </c>
      <c r="W74" s="12">
        <v>901.7</v>
      </c>
      <c r="X74" s="12">
        <v>21.3</v>
      </c>
      <c r="Y74" s="12">
        <v>923</v>
      </c>
      <c r="Z74" s="12">
        <v>10.4</v>
      </c>
      <c r="AA74" s="12">
        <v>933.4</v>
      </c>
      <c r="AB74" s="12">
        <v>9.9</v>
      </c>
      <c r="AC74" s="12">
        <v>943.3</v>
      </c>
      <c r="AD74" s="12">
        <v>821.9</v>
      </c>
      <c r="AE74" s="12">
        <v>20.2</v>
      </c>
      <c r="AF74" s="12">
        <v>842.2</v>
      </c>
      <c r="AG74" s="12">
        <v>6.7</v>
      </c>
      <c r="AH74" s="12">
        <v>848.9</v>
      </c>
      <c r="AI74" s="12">
        <v>11.3</v>
      </c>
      <c r="AJ74" s="12">
        <v>860.1</v>
      </c>
      <c r="AK74" s="12">
        <v>268.8</v>
      </c>
      <c r="AL74" s="12">
        <v>10.6</v>
      </c>
      <c r="AM74" s="12">
        <v>279.3</v>
      </c>
      <c r="AN74" s="12">
        <v>1.7</v>
      </c>
      <c r="AO74" s="12">
        <v>281.10000000000002</v>
      </c>
      <c r="AP74" s="12">
        <v>5.2</v>
      </c>
      <c r="AQ74" s="12">
        <v>286.3</v>
      </c>
      <c r="AR74" s="12">
        <v>107.9</v>
      </c>
      <c r="AS74" s="12">
        <v>9.1999999999999993</v>
      </c>
      <c r="AT74" s="12">
        <v>117</v>
      </c>
      <c r="AU74" s="12">
        <v>0.3</v>
      </c>
      <c r="AV74" s="12">
        <v>117.3</v>
      </c>
      <c r="AW74" s="12">
        <v>4.5</v>
      </c>
      <c r="AX74" s="12">
        <v>121.8</v>
      </c>
      <c r="AY74" s="12">
        <v>43.2</v>
      </c>
      <c r="AZ74" s="12">
        <v>7.3</v>
      </c>
      <c r="BA74" s="12">
        <v>50.5</v>
      </c>
      <c r="BB74" s="10" t="s">
        <v>23</v>
      </c>
      <c r="BC74" s="12">
        <v>50.5</v>
      </c>
      <c r="BD74" s="12">
        <v>3.2</v>
      </c>
      <c r="BE74" s="12">
        <v>53.8</v>
      </c>
      <c r="BF74" s="12">
        <f t="shared" si="0"/>
        <v>2003</v>
      </c>
      <c r="BG74" s="26">
        <v>37622</v>
      </c>
      <c r="BH74">
        <f t="shared" si="1"/>
        <v>3.778135048231511E-2</v>
      </c>
      <c r="BI74" s="14">
        <f t="shared" si="2"/>
        <v>2.1606816798539256E-2</v>
      </c>
      <c r="BJ74">
        <f t="shared" si="3"/>
        <v>1.230026439820669E-2</v>
      </c>
      <c r="BK74">
        <f t="shared" si="4"/>
        <v>1.1025124562705397E-2</v>
      </c>
      <c r="BL74">
        <f t="shared" si="5"/>
        <v>7.7897918846645741E-3</v>
      </c>
      <c r="BM74">
        <f t="shared" si="6"/>
        <v>5.9378274537198739E-3</v>
      </c>
      <c r="BN74">
        <f t="shared" si="7"/>
        <v>2.4630541871921183E-3</v>
      </c>
      <c r="BO74" t="e">
        <f t="shared" si="8"/>
        <v>#VALUE!</v>
      </c>
      <c r="BQ74" s="12">
        <f t="shared" si="9"/>
        <v>2003</v>
      </c>
      <c r="BR74" s="26">
        <v>37622</v>
      </c>
      <c r="BS74">
        <f t="shared" si="10"/>
        <v>4.5819935691318328E-2</v>
      </c>
      <c r="BT74">
        <f t="shared" si="11"/>
        <v>1.4303104077906269E-2</v>
      </c>
      <c r="BU74">
        <f t="shared" si="12"/>
        <v>9.5413265892631341E-3</v>
      </c>
      <c r="BV74">
        <f t="shared" si="13"/>
        <v>1.0495070497190714E-2</v>
      </c>
      <c r="BW74">
        <f t="shared" si="14"/>
        <v>1.3138007208464133E-2</v>
      </c>
      <c r="BX74">
        <f t="shared" si="15"/>
        <v>1.8162766329025498E-2</v>
      </c>
      <c r="BY74">
        <f t="shared" si="16"/>
        <v>3.6945812807881777E-2</v>
      </c>
      <c r="BZ74">
        <f t="shared" si="17"/>
        <v>5.9479553903345729E-2</v>
      </c>
    </row>
    <row r="75" spans="1:78" x14ac:dyDescent="0.2">
      <c r="A75" s="8" t="s">
        <v>87</v>
      </c>
      <c r="B75" s="12">
        <v>91.9</v>
      </c>
      <c r="C75" s="12">
        <v>15.7</v>
      </c>
      <c r="D75" s="12">
        <v>107.5</v>
      </c>
      <c r="E75" s="12">
        <v>1.9</v>
      </c>
      <c r="F75" s="12">
        <v>109.4</v>
      </c>
      <c r="G75" s="12">
        <v>6.1</v>
      </c>
      <c r="H75" s="12">
        <v>115.5</v>
      </c>
      <c r="I75" s="12">
        <v>303.8</v>
      </c>
      <c r="J75" s="12">
        <v>10.3</v>
      </c>
      <c r="K75" s="12">
        <v>314.10000000000002</v>
      </c>
      <c r="L75" s="12">
        <v>4.2</v>
      </c>
      <c r="M75" s="12">
        <v>318.3</v>
      </c>
      <c r="N75" s="12">
        <v>4.5</v>
      </c>
      <c r="O75" s="12">
        <v>322.89999999999998</v>
      </c>
      <c r="P75" s="12">
        <v>856.2</v>
      </c>
      <c r="Q75" s="12">
        <v>17.899999999999999</v>
      </c>
      <c r="R75" s="12">
        <v>874.1</v>
      </c>
      <c r="S75" s="12">
        <v>8.1999999999999993</v>
      </c>
      <c r="T75" s="12">
        <v>882.4</v>
      </c>
      <c r="U75" s="12">
        <v>4.7</v>
      </c>
      <c r="V75" s="12">
        <v>887.1</v>
      </c>
      <c r="W75" s="12">
        <v>911</v>
      </c>
      <c r="X75" s="12">
        <v>14.8</v>
      </c>
      <c r="Y75" s="12">
        <v>925.8</v>
      </c>
      <c r="Z75" s="12">
        <v>4.4000000000000004</v>
      </c>
      <c r="AA75" s="12">
        <v>930.1</v>
      </c>
      <c r="AB75" s="12">
        <v>6.4</v>
      </c>
      <c r="AC75" s="12">
        <v>936.5</v>
      </c>
      <c r="AD75" s="12">
        <v>806.4</v>
      </c>
      <c r="AE75" s="12">
        <v>18</v>
      </c>
      <c r="AF75" s="12">
        <v>824.4</v>
      </c>
      <c r="AG75" s="12">
        <v>2.4</v>
      </c>
      <c r="AH75" s="12">
        <v>826.8</v>
      </c>
      <c r="AI75" s="12">
        <v>6.1</v>
      </c>
      <c r="AJ75" s="12">
        <v>832.8</v>
      </c>
      <c r="AK75" s="12">
        <v>266</v>
      </c>
      <c r="AL75" s="12">
        <v>8.6999999999999993</v>
      </c>
      <c r="AM75" s="12">
        <v>274.8</v>
      </c>
      <c r="AN75" s="12">
        <v>1.5</v>
      </c>
      <c r="AO75" s="12">
        <v>276.3</v>
      </c>
      <c r="AP75" s="12">
        <v>2.9</v>
      </c>
      <c r="AQ75" s="12">
        <v>279.2</v>
      </c>
      <c r="AR75" s="12">
        <v>117.3</v>
      </c>
      <c r="AS75" s="12">
        <v>4.3</v>
      </c>
      <c r="AT75" s="12">
        <v>121.6</v>
      </c>
      <c r="AU75" s="12">
        <v>0.4</v>
      </c>
      <c r="AV75" s="12">
        <v>122</v>
      </c>
      <c r="AW75" s="12">
        <v>3.7</v>
      </c>
      <c r="AX75" s="12">
        <v>125.7</v>
      </c>
      <c r="AY75" s="12">
        <v>42.8</v>
      </c>
      <c r="AZ75" s="12">
        <v>4.5</v>
      </c>
      <c r="BA75" s="12">
        <v>47.3</v>
      </c>
      <c r="BB75" s="10" t="s">
        <v>23</v>
      </c>
      <c r="BC75" s="12">
        <v>47.3</v>
      </c>
      <c r="BD75" s="12">
        <v>2.7</v>
      </c>
      <c r="BE75" s="12">
        <v>50</v>
      </c>
      <c r="BF75" s="12">
        <f t="shared" si="0"/>
        <v>2003</v>
      </c>
      <c r="BG75" s="26">
        <v>37653</v>
      </c>
      <c r="BH75">
        <f t="shared" si="1"/>
        <v>1.6450216450216451E-2</v>
      </c>
      <c r="BI75" s="14">
        <f t="shared" si="2"/>
        <v>1.3007122948281203E-2</v>
      </c>
      <c r="BJ75">
        <f t="shared" si="3"/>
        <v>9.2436027505354516E-3</v>
      </c>
      <c r="BK75">
        <f t="shared" si="4"/>
        <v>4.6983449012279769E-3</v>
      </c>
      <c r="BL75">
        <f t="shared" si="5"/>
        <v>2.8818443804034585E-3</v>
      </c>
      <c r="BM75">
        <f t="shared" si="6"/>
        <v>5.3724928366762183E-3</v>
      </c>
      <c r="BN75">
        <f t="shared" si="7"/>
        <v>3.1821797931583136E-3</v>
      </c>
      <c r="BO75" t="e">
        <f t="shared" si="8"/>
        <v>#VALUE!</v>
      </c>
      <c r="BQ75" s="12">
        <f t="shared" si="9"/>
        <v>2003</v>
      </c>
      <c r="BR75" s="26">
        <v>37653</v>
      </c>
      <c r="BS75">
        <f t="shared" si="10"/>
        <v>5.2813852813852813E-2</v>
      </c>
      <c r="BT75">
        <f t="shared" si="11"/>
        <v>1.3936203158872717E-2</v>
      </c>
      <c r="BU75">
        <f t="shared" si="12"/>
        <v>5.2981625521361739E-3</v>
      </c>
      <c r="BV75">
        <f t="shared" si="13"/>
        <v>6.8339562199679661E-3</v>
      </c>
      <c r="BW75">
        <f t="shared" si="14"/>
        <v>7.3246878001921234E-3</v>
      </c>
      <c r="BX75">
        <f t="shared" si="15"/>
        <v>1.0386819484240688E-2</v>
      </c>
      <c r="BY75">
        <f t="shared" si="16"/>
        <v>2.94351630867144E-2</v>
      </c>
      <c r="BZ75">
        <f t="shared" si="17"/>
        <v>5.4000000000000006E-2</v>
      </c>
    </row>
    <row r="76" spans="1:78" x14ac:dyDescent="0.2">
      <c r="A76" s="8" t="s">
        <v>88</v>
      </c>
      <c r="B76" s="12">
        <v>98.4</v>
      </c>
      <c r="C76" s="12">
        <v>12.2</v>
      </c>
      <c r="D76" s="12">
        <v>110.6</v>
      </c>
      <c r="E76" s="12">
        <v>3</v>
      </c>
      <c r="F76" s="12">
        <v>113.6</v>
      </c>
      <c r="G76" s="12">
        <v>2.6</v>
      </c>
      <c r="H76" s="12">
        <v>116.2</v>
      </c>
      <c r="I76" s="12">
        <v>281.89999999999998</v>
      </c>
      <c r="J76" s="12">
        <v>20.399999999999999</v>
      </c>
      <c r="K76" s="12">
        <v>302.3</v>
      </c>
      <c r="L76" s="12">
        <v>5</v>
      </c>
      <c r="M76" s="12">
        <v>307.3</v>
      </c>
      <c r="N76" s="12">
        <v>2.2000000000000002</v>
      </c>
      <c r="O76" s="12">
        <v>309.5</v>
      </c>
      <c r="P76" s="12">
        <v>853.1</v>
      </c>
      <c r="Q76" s="12">
        <v>25.3</v>
      </c>
      <c r="R76" s="12">
        <v>878.5</v>
      </c>
      <c r="S76" s="12">
        <v>5.3</v>
      </c>
      <c r="T76" s="12">
        <v>883.8</v>
      </c>
      <c r="U76" s="12">
        <v>10.1</v>
      </c>
      <c r="V76" s="12">
        <v>893.9</v>
      </c>
      <c r="W76" s="12">
        <v>941.4</v>
      </c>
      <c r="X76" s="12">
        <v>16.2</v>
      </c>
      <c r="Y76" s="12">
        <v>957.6</v>
      </c>
      <c r="Z76" s="12">
        <v>2.9</v>
      </c>
      <c r="AA76" s="12">
        <v>960.5</v>
      </c>
      <c r="AB76" s="12">
        <v>8</v>
      </c>
      <c r="AC76" s="12">
        <v>968.5</v>
      </c>
      <c r="AD76" s="12">
        <v>828.8</v>
      </c>
      <c r="AE76" s="12">
        <v>14.4</v>
      </c>
      <c r="AF76" s="12">
        <v>843.1</v>
      </c>
      <c r="AG76" s="12">
        <v>4.5</v>
      </c>
      <c r="AH76" s="12">
        <v>847.7</v>
      </c>
      <c r="AI76" s="12">
        <v>5</v>
      </c>
      <c r="AJ76" s="12">
        <v>852.7</v>
      </c>
      <c r="AK76" s="12">
        <v>282.5</v>
      </c>
      <c r="AL76" s="12">
        <v>9.1999999999999993</v>
      </c>
      <c r="AM76" s="12">
        <v>291.7</v>
      </c>
      <c r="AN76" s="12">
        <v>0.8</v>
      </c>
      <c r="AO76" s="12">
        <v>292.5</v>
      </c>
      <c r="AP76" s="12">
        <v>2.2000000000000002</v>
      </c>
      <c r="AQ76" s="12">
        <v>294.7</v>
      </c>
      <c r="AR76" s="12">
        <v>123.2</v>
      </c>
      <c r="AS76" s="12">
        <v>8.5</v>
      </c>
      <c r="AT76" s="12">
        <v>131.69999999999999</v>
      </c>
      <c r="AU76" s="12">
        <v>0.6</v>
      </c>
      <c r="AV76" s="12">
        <v>132.30000000000001</v>
      </c>
      <c r="AW76" s="12">
        <v>2.2000000000000002</v>
      </c>
      <c r="AX76" s="12">
        <v>134.5</v>
      </c>
      <c r="AY76" s="12">
        <v>41.2</v>
      </c>
      <c r="AZ76" s="12">
        <v>4.8</v>
      </c>
      <c r="BA76" s="12">
        <v>46</v>
      </c>
      <c r="BB76" s="10" t="s">
        <v>23</v>
      </c>
      <c r="BC76" s="12">
        <v>46</v>
      </c>
      <c r="BD76" s="12">
        <v>0.7</v>
      </c>
      <c r="BE76" s="12">
        <v>46.7</v>
      </c>
      <c r="BF76" s="12">
        <f t="shared" ref="BF76:BF139" si="18">YEAR(BG76)</f>
        <v>2003</v>
      </c>
      <c r="BG76" s="26">
        <v>37681</v>
      </c>
      <c r="BH76">
        <f t="shared" ref="BH76:BH139" si="19">E76/$H76</f>
        <v>2.5817555938037865E-2</v>
      </c>
      <c r="BI76" s="14">
        <f t="shared" ref="BI76:BI139" si="20">L76/O76</f>
        <v>1.6155088852988692E-2</v>
      </c>
      <c r="BJ76">
        <f t="shared" ref="BJ76:BJ139" si="21">S76/V76</f>
        <v>5.9290748405861956E-3</v>
      </c>
      <c r="BK76">
        <f t="shared" ref="BK76:BK139" si="22">Z76/AC76</f>
        <v>2.9943211151264842E-3</v>
      </c>
      <c r="BL76">
        <f t="shared" ref="BL76:BL139" si="23">AG76/AJ76</f>
        <v>5.2773542863844254E-3</v>
      </c>
      <c r="BM76">
        <f t="shared" ref="BM76:BM139" si="24">AN76/AQ76</f>
        <v>2.7146250424160165E-3</v>
      </c>
      <c r="BN76">
        <f t="shared" ref="BN76:BN139" si="25">AU76/AX76</f>
        <v>4.4609665427509295E-3</v>
      </c>
      <c r="BO76" t="e">
        <f t="shared" ref="BO76:BO139" si="26">BB76/BE76</f>
        <v>#VALUE!</v>
      </c>
      <c r="BQ76" s="12">
        <f t="shared" ref="BQ76:BQ139" si="27">YEAR(BR76)</f>
        <v>2003</v>
      </c>
      <c r="BR76" s="26">
        <v>37681</v>
      </c>
      <c r="BS76">
        <f t="shared" ref="BS76:BS139" si="28">G76/H76</f>
        <v>2.2375215146299483E-2</v>
      </c>
      <c r="BT76">
        <f t="shared" ref="BT76:BT139" si="29">N76/O76</f>
        <v>7.1082390953150247E-3</v>
      </c>
      <c r="BU76">
        <f t="shared" ref="BU76:BU139" si="30">U76/V76</f>
        <v>1.1298802998098221E-2</v>
      </c>
      <c r="BV76">
        <f t="shared" ref="BV76:BV139" si="31">AB76/AC76</f>
        <v>8.2601961796592675E-3</v>
      </c>
      <c r="BW76">
        <f t="shared" ref="BW76:BW139" si="32">AI76/AJ76</f>
        <v>5.8637269848715841E-3</v>
      </c>
      <c r="BX76">
        <f t="shared" ref="BX76:BX139" si="33">AP76/AQ76</f>
        <v>7.4652188666440456E-3</v>
      </c>
      <c r="BY76">
        <f t="shared" ref="BY76:BY139" si="34">AW76/AX76</f>
        <v>1.6356877323420074E-2</v>
      </c>
      <c r="BZ76">
        <f t="shared" ref="BZ76:BZ139" si="35">BD76/BE76</f>
        <v>1.4989293361884367E-2</v>
      </c>
    </row>
    <row r="77" spans="1:78" x14ac:dyDescent="0.2">
      <c r="A77" s="8" t="s">
        <v>89</v>
      </c>
      <c r="B77" s="12">
        <v>101.8</v>
      </c>
      <c r="C77" s="12">
        <v>7.9</v>
      </c>
      <c r="D77" s="12">
        <v>109.7</v>
      </c>
      <c r="E77" s="12">
        <v>2</v>
      </c>
      <c r="F77" s="12">
        <v>111.8</v>
      </c>
      <c r="G77" s="12">
        <v>2.5</v>
      </c>
      <c r="H77" s="12">
        <v>114.2</v>
      </c>
      <c r="I77" s="12">
        <v>288</v>
      </c>
      <c r="J77" s="12">
        <v>9</v>
      </c>
      <c r="K77" s="12">
        <v>297</v>
      </c>
      <c r="L77" s="12">
        <v>6.5</v>
      </c>
      <c r="M77" s="12">
        <v>303.5</v>
      </c>
      <c r="N77" s="12">
        <v>2.6</v>
      </c>
      <c r="O77" s="12">
        <v>306.10000000000002</v>
      </c>
      <c r="P77" s="12">
        <v>844.2</v>
      </c>
      <c r="Q77" s="12">
        <v>20.7</v>
      </c>
      <c r="R77" s="12">
        <v>864.9</v>
      </c>
      <c r="S77" s="12">
        <v>6.4</v>
      </c>
      <c r="T77" s="12">
        <v>871.4</v>
      </c>
      <c r="U77" s="12">
        <v>6.1</v>
      </c>
      <c r="V77" s="12">
        <v>877.4</v>
      </c>
      <c r="W77" s="12">
        <v>929.1</v>
      </c>
      <c r="X77" s="12">
        <v>17.899999999999999</v>
      </c>
      <c r="Y77" s="12">
        <v>947</v>
      </c>
      <c r="Z77" s="12">
        <v>5.5</v>
      </c>
      <c r="AA77" s="12">
        <v>952.4</v>
      </c>
      <c r="AB77" s="12">
        <v>7.5</v>
      </c>
      <c r="AC77" s="12">
        <v>959.9</v>
      </c>
      <c r="AD77" s="12">
        <v>838.4</v>
      </c>
      <c r="AE77" s="12">
        <v>14.9</v>
      </c>
      <c r="AF77" s="12">
        <v>853.3</v>
      </c>
      <c r="AG77" s="12">
        <v>4</v>
      </c>
      <c r="AH77" s="12">
        <v>857.3</v>
      </c>
      <c r="AI77" s="12">
        <v>7</v>
      </c>
      <c r="AJ77" s="12">
        <v>864.4</v>
      </c>
      <c r="AK77" s="12">
        <v>271.5</v>
      </c>
      <c r="AL77" s="12">
        <v>10.4</v>
      </c>
      <c r="AM77" s="12">
        <v>281.89999999999998</v>
      </c>
      <c r="AN77" s="12">
        <v>0.4</v>
      </c>
      <c r="AO77" s="12">
        <v>282.3</v>
      </c>
      <c r="AP77" s="12">
        <v>4.5</v>
      </c>
      <c r="AQ77" s="12">
        <v>286.8</v>
      </c>
      <c r="AR77" s="12">
        <v>123.5</v>
      </c>
      <c r="AS77" s="12">
        <v>5.0999999999999996</v>
      </c>
      <c r="AT77" s="12">
        <v>128.69999999999999</v>
      </c>
      <c r="AU77" s="12">
        <v>0.5</v>
      </c>
      <c r="AV77" s="12">
        <v>129.1</v>
      </c>
      <c r="AW77" s="12">
        <v>2.6</v>
      </c>
      <c r="AX77" s="12">
        <v>131.80000000000001</v>
      </c>
      <c r="AY77" s="12">
        <v>45.1</v>
      </c>
      <c r="AZ77" s="12">
        <v>4.5999999999999996</v>
      </c>
      <c r="BA77" s="12">
        <v>49.8</v>
      </c>
      <c r="BB77" s="10" t="s">
        <v>23</v>
      </c>
      <c r="BC77" s="12">
        <v>49.8</v>
      </c>
      <c r="BD77" s="12">
        <v>1.3</v>
      </c>
      <c r="BE77" s="12">
        <v>51.1</v>
      </c>
      <c r="BF77" s="12">
        <f t="shared" si="18"/>
        <v>2003</v>
      </c>
      <c r="BG77" s="26">
        <v>37712</v>
      </c>
      <c r="BH77">
        <f t="shared" si="19"/>
        <v>1.7513134851138354E-2</v>
      </c>
      <c r="BI77" s="14">
        <f t="shared" si="20"/>
        <v>2.1234890558640966E-2</v>
      </c>
      <c r="BJ77">
        <f t="shared" si="21"/>
        <v>7.2942785502621383E-3</v>
      </c>
      <c r="BK77">
        <f t="shared" si="22"/>
        <v>5.7297635170330246E-3</v>
      </c>
      <c r="BL77">
        <f t="shared" si="23"/>
        <v>4.6274872744099952E-3</v>
      </c>
      <c r="BM77">
        <f t="shared" si="24"/>
        <v>1.3947001394700139E-3</v>
      </c>
      <c r="BN77">
        <f t="shared" si="25"/>
        <v>3.7936267071320179E-3</v>
      </c>
      <c r="BO77" t="e">
        <f t="shared" si="26"/>
        <v>#VALUE!</v>
      </c>
      <c r="BQ77" s="12">
        <f t="shared" si="27"/>
        <v>2003</v>
      </c>
      <c r="BR77" s="26">
        <v>37712</v>
      </c>
      <c r="BS77">
        <f t="shared" si="28"/>
        <v>2.1891418563922942E-2</v>
      </c>
      <c r="BT77">
        <f t="shared" si="29"/>
        <v>8.4939562234563858E-3</v>
      </c>
      <c r="BU77">
        <f t="shared" si="30"/>
        <v>6.9523592432186006E-3</v>
      </c>
      <c r="BV77">
        <f t="shared" si="31"/>
        <v>7.8133138868632154E-3</v>
      </c>
      <c r="BW77">
        <f t="shared" si="32"/>
        <v>8.0981027302174918E-3</v>
      </c>
      <c r="BX77">
        <f t="shared" si="33"/>
        <v>1.5690376569037656E-2</v>
      </c>
      <c r="BY77">
        <f t="shared" si="34"/>
        <v>1.9726858877086494E-2</v>
      </c>
      <c r="BZ77">
        <f t="shared" si="35"/>
        <v>2.5440313111545987E-2</v>
      </c>
    </row>
    <row r="78" spans="1:78" x14ac:dyDescent="0.2">
      <c r="A78" s="8" t="s">
        <v>90</v>
      </c>
      <c r="B78" s="12">
        <v>98.8</v>
      </c>
      <c r="C78" s="12">
        <v>7.2</v>
      </c>
      <c r="D78" s="12">
        <v>106</v>
      </c>
      <c r="E78" s="12">
        <v>2.5</v>
      </c>
      <c r="F78" s="12">
        <v>108.5</v>
      </c>
      <c r="G78" s="12">
        <v>1.2</v>
      </c>
      <c r="H78" s="12">
        <v>109.6</v>
      </c>
      <c r="I78" s="12">
        <v>286.10000000000002</v>
      </c>
      <c r="J78" s="12">
        <v>10.3</v>
      </c>
      <c r="K78" s="12">
        <v>296.39999999999998</v>
      </c>
      <c r="L78" s="12">
        <v>5</v>
      </c>
      <c r="M78" s="12">
        <v>301.39999999999998</v>
      </c>
      <c r="N78" s="12">
        <v>1.1000000000000001</v>
      </c>
      <c r="O78" s="12">
        <v>302.5</v>
      </c>
      <c r="P78" s="12">
        <v>850.2</v>
      </c>
      <c r="Q78" s="12">
        <v>17.100000000000001</v>
      </c>
      <c r="R78" s="12">
        <v>867.4</v>
      </c>
      <c r="S78" s="12">
        <v>10</v>
      </c>
      <c r="T78" s="12">
        <v>877.3</v>
      </c>
      <c r="U78" s="12">
        <v>6.4</v>
      </c>
      <c r="V78" s="12">
        <v>883.7</v>
      </c>
      <c r="W78" s="12">
        <v>919</v>
      </c>
      <c r="X78" s="12">
        <v>15.2</v>
      </c>
      <c r="Y78" s="12">
        <v>934.2</v>
      </c>
      <c r="Z78" s="12">
        <v>5.8</v>
      </c>
      <c r="AA78" s="12">
        <v>940.1</v>
      </c>
      <c r="AB78" s="12">
        <v>9.5</v>
      </c>
      <c r="AC78" s="12">
        <v>949.5</v>
      </c>
      <c r="AD78" s="12">
        <v>822</v>
      </c>
      <c r="AE78" s="12">
        <v>21.5</v>
      </c>
      <c r="AF78" s="12">
        <v>843.4</v>
      </c>
      <c r="AG78" s="12">
        <v>4.8</v>
      </c>
      <c r="AH78" s="12">
        <v>848.3</v>
      </c>
      <c r="AI78" s="12">
        <v>6.7</v>
      </c>
      <c r="AJ78" s="12">
        <v>855</v>
      </c>
      <c r="AK78" s="12">
        <v>269.7</v>
      </c>
      <c r="AL78" s="12">
        <v>8.3000000000000007</v>
      </c>
      <c r="AM78" s="12">
        <v>277.89999999999998</v>
      </c>
      <c r="AN78" s="12">
        <v>0.6</v>
      </c>
      <c r="AO78" s="12">
        <v>278.5</v>
      </c>
      <c r="AP78" s="12">
        <v>3.8</v>
      </c>
      <c r="AQ78" s="12">
        <v>282.39999999999998</v>
      </c>
      <c r="AR78" s="12">
        <v>120.9</v>
      </c>
      <c r="AS78" s="12">
        <v>6.9</v>
      </c>
      <c r="AT78" s="12">
        <v>127.8</v>
      </c>
      <c r="AU78" s="12">
        <v>0.6</v>
      </c>
      <c r="AV78" s="12">
        <v>128.30000000000001</v>
      </c>
      <c r="AW78" s="12">
        <v>1.4</v>
      </c>
      <c r="AX78" s="12">
        <v>129.69999999999999</v>
      </c>
      <c r="AY78" s="12">
        <v>46</v>
      </c>
      <c r="AZ78" s="12">
        <v>2.2999999999999998</v>
      </c>
      <c r="BA78" s="12">
        <v>48.3</v>
      </c>
      <c r="BB78" s="10" t="s">
        <v>23</v>
      </c>
      <c r="BC78" s="12">
        <v>48.3</v>
      </c>
      <c r="BD78" s="12">
        <v>1.7</v>
      </c>
      <c r="BE78" s="12">
        <v>50</v>
      </c>
      <c r="BF78" s="12">
        <f t="shared" si="18"/>
        <v>2003</v>
      </c>
      <c r="BG78" s="26">
        <v>37742</v>
      </c>
      <c r="BH78">
        <f t="shared" si="19"/>
        <v>2.281021897810219E-2</v>
      </c>
      <c r="BI78" s="14">
        <f t="shared" si="20"/>
        <v>1.6528925619834711E-2</v>
      </c>
      <c r="BJ78">
        <f t="shared" si="21"/>
        <v>1.1316057485572026E-2</v>
      </c>
      <c r="BK78">
        <f t="shared" si="22"/>
        <v>6.1084781463928385E-3</v>
      </c>
      <c r="BL78">
        <f t="shared" si="23"/>
        <v>5.6140350877192978E-3</v>
      </c>
      <c r="BM78">
        <f t="shared" si="24"/>
        <v>2.124645892351275E-3</v>
      </c>
      <c r="BN78">
        <f t="shared" si="25"/>
        <v>4.6260601387818042E-3</v>
      </c>
      <c r="BO78" t="e">
        <f t="shared" si="26"/>
        <v>#VALUE!</v>
      </c>
      <c r="BQ78" s="12">
        <f t="shared" si="27"/>
        <v>2003</v>
      </c>
      <c r="BR78" s="26">
        <v>37742</v>
      </c>
      <c r="BS78">
        <f t="shared" si="28"/>
        <v>1.0948905109489052E-2</v>
      </c>
      <c r="BT78">
        <f t="shared" si="29"/>
        <v>3.6363636363636368E-3</v>
      </c>
      <c r="BU78">
        <f t="shared" si="30"/>
        <v>7.2422767907660973E-3</v>
      </c>
      <c r="BV78">
        <f t="shared" si="31"/>
        <v>1.0005265929436546E-2</v>
      </c>
      <c r="BW78">
        <f t="shared" si="32"/>
        <v>7.8362573099415214E-3</v>
      </c>
      <c r="BX78">
        <f t="shared" si="33"/>
        <v>1.3456090651558074E-2</v>
      </c>
      <c r="BY78">
        <f t="shared" si="34"/>
        <v>1.0794140323824209E-2</v>
      </c>
      <c r="BZ78">
        <f t="shared" si="35"/>
        <v>3.4000000000000002E-2</v>
      </c>
    </row>
    <row r="79" spans="1:78" x14ac:dyDescent="0.2">
      <c r="A79" s="8" t="s">
        <v>91</v>
      </c>
      <c r="B79" s="12">
        <v>96.2</v>
      </c>
      <c r="C79" s="12">
        <v>7.3</v>
      </c>
      <c r="D79" s="12">
        <v>103.5</v>
      </c>
      <c r="E79" s="12">
        <v>1</v>
      </c>
      <c r="F79" s="12">
        <v>104.5</v>
      </c>
      <c r="G79" s="12">
        <v>1.7</v>
      </c>
      <c r="H79" s="12">
        <v>106.1</v>
      </c>
      <c r="I79" s="12">
        <v>285.89999999999998</v>
      </c>
      <c r="J79" s="12">
        <v>12.4</v>
      </c>
      <c r="K79" s="12">
        <v>298.3</v>
      </c>
      <c r="L79" s="12">
        <v>2.2000000000000002</v>
      </c>
      <c r="M79" s="12">
        <v>300.39999999999998</v>
      </c>
      <c r="N79" s="12">
        <v>3.1</v>
      </c>
      <c r="O79" s="12">
        <v>303.5</v>
      </c>
      <c r="P79" s="12">
        <v>849.2</v>
      </c>
      <c r="Q79" s="12">
        <v>20.3</v>
      </c>
      <c r="R79" s="12">
        <v>869.5</v>
      </c>
      <c r="S79" s="12">
        <v>7.6</v>
      </c>
      <c r="T79" s="12">
        <v>877.1</v>
      </c>
      <c r="U79" s="12">
        <v>6.9</v>
      </c>
      <c r="V79" s="12">
        <v>883.9</v>
      </c>
      <c r="W79" s="12">
        <v>949.5</v>
      </c>
      <c r="X79" s="12">
        <v>19.2</v>
      </c>
      <c r="Y79" s="12">
        <v>968.7</v>
      </c>
      <c r="Z79" s="12">
        <v>4.3</v>
      </c>
      <c r="AA79" s="12">
        <v>973</v>
      </c>
      <c r="AB79" s="12">
        <v>6.2</v>
      </c>
      <c r="AC79" s="12">
        <v>979.2</v>
      </c>
      <c r="AD79" s="12">
        <v>830.4</v>
      </c>
      <c r="AE79" s="12">
        <v>19.5</v>
      </c>
      <c r="AF79" s="12">
        <v>849.9</v>
      </c>
      <c r="AG79" s="12">
        <v>3.9</v>
      </c>
      <c r="AH79" s="12">
        <v>853.8</v>
      </c>
      <c r="AI79" s="12">
        <v>8</v>
      </c>
      <c r="AJ79" s="12">
        <v>861.7</v>
      </c>
      <c r="AK79" s="12">
        <v>278.60000000000002</v>
      </c>
      <c r="AL79" s="12">
        <v>11.6</v>
      </c>
      <c r="AM79" s="12">
        <v>290.2</v>
      </c>
      <c r="AN79" s="12">
        <v>1.9</v>
      </c>
      <c r="AO79" s="12">
        <v>292.10000000000002</v>
      </c>
      <c r="AP79" s="12">
        <v>2.9</v>
      </c>
      <c r="AQ79" s="12">
        <v>295</v>
      </c>
      <c r="AR79" s="12">
        <v>126.1</v>
      </c>
      <c r="AS79" s="12">
        <v>5.3</v>
      </c>
      <c r="AT79" s="12">
        <v>131.4</v>
      </c>
      <c r="AU79" s="12">
        <v>0.2</v>
      </c>
      <c r="AV79" s="12">
        <v>131.5</v>
      </c>
      <c r="AW79" s="12">
        <v>0.9</v>
      </c>
      <c r="AX79" s="12">
        <v>132.4</v>
      </c>
      <c r="AY79" s="12">
        <v>47</v>
      </c>
      <c r="AZ79" s="12">
        <v>6.9</v>
      </c>
      <c r="BA79" s="12">
        <v>53.9</v>
      </c>
      <c r="BB79" s="10" t="s">
        <v>23</v>
      </c>
      <c r="BC79" s="12">
        <v>53.9</v>
      </c>
      <c r="BD79" s="12">
        <v>1.9</v>
      </c>
      <c r="BE79" s="12">
        <v>55.9</v>
      </c>
      <c r="BF79" s="12">
        <f t="shared" si="18"/>
        <v>2003</v>
      </c>
      <c r="BG79" s="26">
        <v>37773</v>
      </c>
      <c r="BH79">
        <f t="shared" si="19"/>
        <v>9.4250706880301613E-3</v>
      </c>
      <c r="BI79" s="14">
        <f t="shared" si="20"/>
        <v>7.2487644151565077E-3</v>
      </c>
      <c r="BJ79">
        <f t="shared" si="21"/>
        <v>8.5982577214617044E-3</v>
      </c>
      <c r="BK79">
        <f t="shared" si="22"/>
        <v>4.3913398692810458E-3</v>
      </c>
      <c r="BL79">
        <f t="shared" si="23"/>
        <v>4.525937101079262E-3</v>
      </c>
      <c r="BM79">
        <f t="shared" si="24"/>
        <v>6.4406779661016949E-3</v>
      </c>
      <c r="BN79">
        <f t="shared" si="25"/>
        <v>1.5105740181268882E-3</v>
      </c>
      <c r="BO79" t="e">
        <f t="shared" si="26"/>
        <v>#VALUE!</v>
      </c>
      <c r="BQ79" s="12">
        <f t="shared" si="27"/>
        <v>2003</v>
      </c>
      <c r="BR79" s="26">
        <v>37773</v>
      </c>
      <c r="BS79">
        <f t="shared" si="28"/>
        <v>1.6022620169651274E-2</v>
      </c>
      <c r="BT79">
        <f t="shared" si="29"/>
        <v>1.0214168039538715E-2</v>
      </c>
      <c r="BU79">
        <f t="shared" si="30"/>
        <v>7.8063129313270738E-3</v>
      </c>
      <c r="BV79">
        <f t="shared" si="31"/>
        <v>6.3316993464052288E-3</v>
      </c>
      <c r="BW79">
        <f t="shared" si="32"/>
        <v>9.2839735406754081E-3</v>
      </c>
      <c r="BX79">
        <f t="shared" si="33"/>
        <v>9.8305084745762706E-3</v>
      </c>
      <c r="BY79">
        <f t="shared" si="34"/>
        <v>6.7975830815709968E-3</v>
      </c>
      <c r="BZ79">
        <f t="shared" si="35"/>
        <v>3.3989266547406083E-2</v>
      </c>
    </row>
    <row r="80" spans="1:78" x14ac:dyDescent="0.2">
      <c r="A80" s="8" t="s">
        <v>92</v>
      </c>
      <c r="B80" s="12">
        <v>98.1</v>
      </c>
      <c r="C80" s="12">
        <v>6.7</v>
      </c>
      <c r="D80" s="12">
        <v>104.9</v>
      </c>
      <c r="E80" s="12">
        <v>2.5</v>
      </c>
      <c r="F80" s="12">
        <v>107.4</v>
      </c>
      <c r="G80" s="12">
        <v>2.8</v>
      </c>
      <c r="H80" s="12">
        <v>110.1</v>
      </c>
      <c r="I80" s="12">
        <v>297.2</v>
      </c>
      <c r="J80" s="12">
        <v>8.3000000000000007</v>
      </c>
      <c r="K80" s="12">
        <v>305.5</v>
      </c>
      <c r="L80" s="12">
        <v>3.4</v>
      </c>
      <c r="M80" s="12">
        <v>308.89999999999998</v>
      </c>
      <c r="N80" s="12">
        <v>2.4</v>
      </c>
      <c r="O80" s="12">
        <v>311.3</v>
      </c>
      <c r="P80" s="12">
        <v>849.2</v>
      </c>
      <c r="Q80" s="12">
        <v>18.3</v>
      </c>
      <c r="R80" s="12">
        <v>867.6</v>
      </c>
      <c r="S80" s="12">
        <v>6.4</v>
      </c>
      <c r="T80" s="12">
        <v>873.9</v>
      </c>
      <c r="U80" s="12">
        <v>7.9</v>
      </c>
      <c r="V80" s="12">
        <v>881.9</v>
      </c>
      <c r="W80" s="12">
        <v>938.7</v>
      </c>
      <c r="X80" s="12">
        <v>17.100000000000001</v>
      </c>
      <c r="Y80" s="12">
        <v>955.8</v>
      </c>
      <c r="Z80" s="12">
        <v>5</v>
      </c>
      <c r="AA80" s="12">
        <v>960.9</v>
      </c>
      <c r="AB80" s="12">
        <v>7.4</v>
      </c>
      <c r="AC80" s="12">
        <v>968.3</v>
      </c>
      <c r="AD80" s="12">
        <v>828.7</v>
      </c>
      <c r="AE80" s="12">
        <v>21.5</v>
      </c>
      <c r="AF80" s="12">
        <v>850.2</v>
      </c>
      <c r="AG80" s="12">
        <v>1.6</v>
      </c>
      <c r="AH80" s="12">
        <v>851.8</v>
      </c>
      <c r="AI80" s="12">
        <v>6.6</v>
      </c>
      <c r="AJ80" s="12">
        <v>858.4</v>
      </c>
      <c r="AK80" s="12">
        <v>275.60000000000002</v>
      </c>
      <c r="AL80" s="12">
        <v>6.3</v>
      </c>
      <c r="AM80" s="12">
        <v>281.89999999999998</v>
      </c>
      <c r="AN80" s="12">
        <v>0.5</v>
      </c>
      <c r="AO80" s="12">
        <v>282.39999999999998</v>
      </c>
      <c r="AP80" s="12">
        <v>4.7</v>
      </c>
      <c r="AQ80" s="12">
        <v>287.10000000000002</v>
      </c>
      <c r="AR80" s="12">
        <v>122.2</v>
      </c>
      <c r="AS80" s="12">
        <v>8</v>
      </c>
      <c r="AT80" s="12">
        <v>130.19999999999999</v>
      </c>
      <c r="AU80" s="12">
        <v>0.3</v>
      </c>
      <c r="AV80" s="12">
        <v>130.5</v>
      </c>
      <c r="AW80" s="12">
        <v>2.5</v>
      </c>
      <c r="AX80" s="12">
        <v>133</v>
      </c>
      <c r="AY80" s="12">
        <v>43.7</v>
      </c>
      <c r="AZ80" s="12">
        <v>4.5999999999999996</v>
      </c>
      <c r="BA80" s="12">
        <v>48.3</v>
      </c>
      <c r="BB80" s="10" t="s">
        <v>23</v>
      </c>
      <c r="BC80" s="12">
        <v>48.3</v>
      </c>
      <c r="BD80" s="12">
        <v>2.9</v>
      </c>
      <c r="BE80" s="12">
        <v>51.2</v>
      </c>
      <c r="BF80" s="12">
        <f t="shared" si="18"/>
        <v>2003</v>
      </c>
      <c r="BG80" s="26">
        <v>37803</v>
      </c>
      <c r="BH80">
        <f t="shared" si="19"/>
        <v>2.2706630336058131E-2</v>
      </c>
      <c r="BI80" s="14">
        <f t="shared" si="20"/>
        <v>1.0921940250562158E-2</v>
      </c>
      <c r="BJ80">
        <f t="shared" si="21"/>
        <v>7.2570586234266933E-3</v>
      </c>
      <c r="BK80">
        <f t="shared" si="22"/>
        <v>5.1636889393782918E-3</v>
      </c>
      <c r="BL80">
        <f t="shared" si="23"/>
        <v>1.8639328984156572E-3</v>
      </c>
      <c r="BM80">
        <f t="shared" si="24"/>
        <v>1.7415534656913965E-3</v>
      </c>
      <c r="BN80">
        <f t="shared" si="25"/>
        <v>2.2556390977443606E-3</v>
      </c>
      <c r="BO80" t="e">
        <f t="shared" si="26"/>
        <v>#VALUE!</v>
      </c>
      <c r="BQ80" s="12">
        <f t="shared" si="27"/>
        <v>2003</v>
      </c>
      <c r="BR80" s="26">
        <v>37803</v>
      </c>
      <c r="BS80">
        <f t="shared" si="28"/>
        <v>2.5431425976385105E-2</v>
      </c>
      <c r="BT80">
        <f t="shared" si="29"/>
        <v>7.7096048827497588E-3</v>
      </c>
      <c r="BU80">
        <f t="shared" si="30"/>
        <v>8.9579317382923237E-3</v>
      </c>
      <c r="BV80">
        <f t="shared" si="31"/>
        <v>7.6422596302798728E-3</v>
      </c>
      <c r="BW80">
        <f t="shared" si="32"/>
        <v>7.6887232059645854E-3</v>
      </c>
      <c r="BX80">
        <f t="shared" si="33"/>
        <v>1.637060257749913E-2</v>
      </c>
      <c r="BY80">
        <f t="shared" si="34"/>
        <v>1.8796992481203006E-2</v>
      </c>
      <c r="BZ80">
        <f t="shared" si="35"/>
        <v>5.6640624999999993E-2</v>
      </c>
    </row>
    <row r="81" spans="1:78" x14ac:dyDescent="0.2">
      <c r="A81" s="8" t="s">
        <v>93</v>
      </c>
      <c r="B81" s="12">
        <v>92.4</v>
      </c>
      <c r="C81" s="12">
        <v>9.6999999999999993</v>
      </c>
      <c r="D81" s="12">
        <v>102.2</v>
      </c>
      <c r="E81" s="12">
        <v>2.7</v>
      </c>
      <c r="F81" s="12">
        <v>104.8</v>
      </c>
      <c r="G81" s="12">
        <v>3.4</v>
      </c>
      <c r="H81" s="12">
        <v>108.3</v>
      </c>
      <c r="I81" s="12">
        <v>280.7</v>
      </c>
      <c r="J81" s="12">
        <v>18.8</v>
      </c>
      <c r="K81" s="12">
        <v>299.39999999999998</v>
      </c>
      <c r="L81" s="12">
        <v>5.0999999999999996</v>
      </c>
      <c r="M81" s="12">
        <v>304.60000000000002</v>
      </c>
      <c r="N81" s="12">
        <v>4.0999999999999996</v>
      </c>
      <c r="O81" s="12">
        <v>308.7</v>
      </c>
      <c r="P81" s="12">
        <v>850.6</v>
      </c>
      <c r="Q81" s="12">
        <v>20.2</v>
      </c>
      <c r="R81" s="12">
        <v>870.9</v>
      </c>
      <c r="S81" s="12">
        <v>6.7</v>
      </c>
      <c r="T81" s="12">
        <v>877.6</v>
      </c>
      <c r="U81" s="12">
        <v>10.199999999999999</v>
      </c>
      <c r="V81" s="12">
        <v>887.7</v>
      </c>
      <c r="W81" s="12">
        <v>928.5</v>
      </c>
      <c r="X81" s="12">
        <v>14.2</v>
      </c>
      <c r="Y81" s="12">
        <v>942.8</v>
      </c>
      <c r="Z81" s="12">
        <v>5.4</v>
      </c>
      <c r="AA81" s="12">
        <v>948.2</v>
      </c>
      <c r="AB81" s="12">
        <v>6.6</v>
      </c>
      <c r="AC81" s="12">
        <v>954.8</v>
      </c>
      <c r="AD81" s="12">
        <v>809.2</v>
      </c>
      <c r="AE81" s="12">
        <v>16.600000000000001</v>
      </c>
      <c r="AF81" s="12">
        <v>825.9</v>
      </c>
      <c r="AG81" s="12">
        <v>3.9</v>
      </c>
      <c r="AH81" s="12">
        <v>829.8</v>
      </c>
      <c r="AI81" s="12">
        <v>7.8</v>
      </c>
      <c r="AJ81" s="12">
        <v>837.5</v>
      </c>
      <c r="AK81" s="12">
        <v>273.39999999999998</v>
      </c>
      <c r="AL81" s="12">
        <v>7.8</v>
      </c>
      <c r="AM81" s="12">
        <v>281.2</v>
      </c>
      <c r="AN81" s="12">
        <v>1.3</v>
      </c>
      <c r="AO81" s="12">
        <v>282.5</v>
      </c>
      <c r="AP81" s="12">
        <v>6</v>
      </c>
      <c r="AQ81" s="12">
        <v>288.5</v>
      </c>
      <c r="AR81" s="12">
        <v>121</v>
      </c>
      <c r="AS81" s="12">
        <v>4.2</v>
      </c>
      <c r="AT81" s="12">
        <v>125.2</v>
      </c>
      <c r="AU81" s="12">
        <v>0.3</v>
      </c>
      <c r="AV81" s="12">
        <v>125.5</v>
      </c>
      <c r="AW81" s="12">
        <v>2.9</v>
      </c>
      <c r="AX81" s="12">
        <v>128.4</v>
      </c>
      <c r="AY81" s="12">
        <v>41.2</v>
      </c>
      <c r="AZ81" s="12">
        <v>3.8</v>
      </c>
      <c r="BA81" s="12">
        <v>45.1</v>
      </c>
      <c r="BB81" s="12">
        <v>0.2</v>
      </c>
      <c r="BC81" s="12">
        <v>45.3</v>
      </c>
      <c r="BD81" s="12">
        <v>4.5999999999999996</v>
      </c>
      <c r="BE81" s="12">
        <v>49.9</v>
      </c>
      <c r="BF81" s="12">
        <f t="shared" si="18"/>
        <v>2003</v>
      </c>
      <c r="BG81" s="26">
        <v>37834</v>
      </c>
      <c r="BH81">
        <f t="shared" si="19"/>
        <v>2.4930747922437674E-2</v>
      </c>
      <c r="BI81" s="14">
        <f t="shared" si="20"/>
        <v>1.6520894071914479E-2</v>
      </c>
      <c r="BJ81">
        <f t="shared" si="21"/>
        <v>7.5475949081897035E-3</v>
      </c>
      <c r="BK81">
        <f t="shared" si="22"/>
        <v>5.6556346878927528E-3</v>
      </c>
      <c r="BL81">
        <f t="shared" si="23"/>
        <v>4.6567164179104475E-3</v>
      </c>
      <c r="BM81">
        <f t="shared" si="24"/>
        <v>4.506065857885615E-3</v>
      </c>
      <c r="BN81">
        <f t="shared" si="25"/>
        <v>2.3364485981308409E-3</v>
      </c>
      <c r="BO81">
        <f t="shared" si="26"/>
        <v>4.0080160320641288E-3</v>
      </c>
      <c r="BQ81" s="12">
        <f t="shared" si="27"/>
        <v>2003</v>
      </c>
      <c r="BR81" s="26">
        <v>37834</v>
      </c>
      <c r="BS81">
        <f t="shared" si="28"/>
        <v>3.139427516158818E-2</v>
      </c>
      <c r="BT81">
        <f t="shared" si="29"/>
        <v>1.3281503077421444E-2</v>
      </c>
      <c r="BU81">
        <f t="shared" si="30"/>
        <v>1.1490368367691786E-2</v>
      </c>
      <c r="BV81">
        <f t="shared" si="31"/>
        <v>6.9124423963133636E-3</v>
      </c>
      <c r="BW81">
        <f t="shared" si="32"/>
        <v>9.3134328358208951E-3</v>
      </c>
      <c r="BX81">
        <f t="shared" si="33"/>
        <v>2.0797227036395149E-2</v>
      </c>
      <c r="BY81">
        <f t="shared" si="34"/>
        <v>2.2585669781931463E-2</v>
      </c>
      <c r="BZ81">
        <f t="shared" si="35"/>
        <v>9.2184368737474945E-2</v>
      </c>
    </row>
    <row r="82" spans="1:78" x14ac:dyDescent="0.2">
      <c r="A82" s="8" t="s">
        <v>94</v>
      </c>
      <c r="B82" s="12">
        <v>94.5</v>
      </c>
      <c r="C82" s="12">
        <v>5.9</v>
      </c>
      <c r="D82" s="12">
        <v>100.4</v>
      </c>
      <c r="E82" s="12">
        <v>1.1000000000000001</v>
      </c>
      <c r="F82" s="12">
        <v>101.5</v>
      </c>
      <c r="G82" s="12">
        <v>0.9</v>
      </c>
      <c r="H82" s="12">
        <v>102.3</v>
      </c>
      <c r="I82" s="12">
        <v>293.8</v>
      </c>
      <c r="J82" s="12">
        <v>5.4</v>
      </c>
      <c r="K82" s="12">
        <v>299.2</v>
      </c>
      <c r="L82" s="12">
        <v>4</v>
      </c>
      <c r="M82" s="12">
        <v>303.2</v>
      </c>
      <c r="N82" s="12">
        <v>0.5</v>
      </c>
      <c r="O82" s="12">
        <v>303.7</v>
      </c>
      <c r="P82" s="12">
        <v>853</v>
      </c>
      <c r="Q82" s="12">
        <v>16.399999999999999</v>
      </c>
      <c r="R82" s="12">
        <v>869.3</v>
      </c>
      <c r="S82" s="12">
        <v>3.9</v>
      </c>
      <c r="T82" s="12">
        <v>873.3</v>
      </c>
      <c r="U82" s="12">
        <v>3.1</v>
      </c>
      <c r="V82" s="12">
        <v>876.4</v>
      </c>
      <c r="W82" s="12">
        <v>941.4</v>
      </c>
      <c r="X82" s="12">
        <v>11.7</v>
      </c>
      <c r="Y82" s="12">
        <v>953.1</v>
      </c>
      <c r="Z82" s="12">
        <v>3.6</v>
      </c>
      <c r="AA82" s="12">
        <v>956.7</v>
      </c>
      <c r="AB82" s="12">
        <v>5</v>
      </c>
      <c r="AC82" s="12">
        <v>961.7</v>
      </c>
      <c r="AD82" s="12">
        <v>834.6</v>
      </c>
      <c r="AE82" s="12">
        <v>12.4</v>
      </c>
      <c r="AF82" s="12">
        <v>847</v>
      </c>
      <c r="AG82" s="12">
        <v>3.4</v>
      </c>
      <c r="AH82" s="12">
        <v>850.4</v>
      </c>
      <c r="AI82" s="12">
        <v>4</v>
      </c>
      <c r="AJ82" s="12">
        <v>854.3</v>
      </c>
      <c r="AK82" s="12">
        <v>283.3</v>
      </c>
      <c r="AL82" s="12">
        <v>7.3</v>
      </c>
      <c r="AM82" s="12">
        <v>290.60000000000002</v>
      </c>
      <c r="AN82" s="12">
        <v>0.3</v>
      </c>
      <c r="AO82" s="12">
        <v>290.89999999999998</v>
      </c>
      <c r="AP82" s="12">
        <v>2.1</v>
      </c>
      <c r="AQ82" s="12">
        <v>293</v>
      </c>
      <c r="AR82" s="12">
        <v>124.6</v>
      </c>
      <c r="AS82" s="12">
        <v>4.7</v>
      </c>
      <c r="AT82" s="12">
        <v>129.30000000000001</v>
      </c>
      <c r="AU82" s="12">
        <v>0.3</v>
      </c>
      <c r="AV82" s="12">
        <v>129.6</v>
      </c>
      <c r="AW82" s="12">
        <v>1.1000000000000001</v>
      </c>
      <c r="AX82" s="12">
        <v>130.69999999999999</v>
      </c>
      <c r="AY82" s="12">
        <v>39.1</v>
      </c>
      <c r="AZ82" s="12">
        <v>2.2000000000000002</v>
      </c>
      <c r="BA82" s="12">
        <v>41.3</v>
      </c>
      <c r="BB82" s="12">
        <v>0.1</v>
      </c>
      <c r="BC82" s="12">
        <v>41.4</v>
      </c>
      <c r="BD82" s="12">
        <v>0.4</v>
      </c>
      <c r="BE82" s="12">
        <v>41.8</v>
      </c>
      <c r="BF82" s="12">
        <f t="shared" si="18"/>
        <v>2003</v>
      </c>
      <c r="BG82" s="26">
        <v>37865</v>
      </c>
      <c r="BH82">
        <f t="shared" si="19"/>
        <v>1.0752688172043012E-2</v>
      </c>
      <c r="BI82" s="14">
        <f t="shared" si="20"/>
        <v>1.317089232795522E-2</v>
      </c>
      <c r="BJ82">
        <f t="shared" si="21"/>
        <v>4.4500228206298493E-3</v>
      </c>
      <c r="BK82">
        <f t="shared" si="22"/>
        <v>3.7433711136529062E-3</v>
      </c>
      <c r="BL82">
        <f t="shared" si="23"/>
        <v>3.9798665574154284E-3</v>
      </c>
      <c r="BM82">
        <f t="shared" si="24"/>
        <v>1.0238907849829352E-3</v>
      </c>
      <c r="BN82">
        <f t="shared" si="25"/>
        <v>2.2953328232593728E-3</v>
      </c>
      <c r="BO82">
        <f t="shared" si="26"/>
        <v>2.3923444976076558E-3</v>
      </c>
      <c r="BQ82" s="12">
        <f t="shared" si="27"/>
        <v>2003</v>
      </c>
      <c r="BR82" s="26">
        <v>37865</v>
      </c>
      <c r="BS82">
        <f t="shared" si="28"/>
        <v>8.7976539589442824E-3</v>
      </c>
      <c r="BT82">
        <f t="shared" si="29"/>
        <v>1.6463615409944025E-3</v>
      </c>
      <c r="BU82">
        <f t="shared" si="30"/>
        <v>3.5371976266544958E-3</v>
      </c>
      <c r="BV82">
        <f t="shared" si="31"/>
        <v>5.1991265467401472E-3</v>
      </c>
      <c r="BW82">
        <f t="shared" si="32"/>
        <v>4.6821959499005038E-3</v>
      </c>
      <c r="BX82">
        <f t="shared" si="33"/>
        <v>7.1672354948805464E-3</v>
      </c>
      <c r="BY82">
        <f t="shared" si="34"/>
        <v>8.4162203519510346E-3</v>
      </c>
      <c r="BZ82">
        <f t="shared" si="35"/>
        <v>9.5693779904306234E-3</v>
      </c>
    </row>
    <row r="83" spans="1:78" x14ac:dyDescent="0.2">
      <c r="A83" s="8" t="s">
        <v>95</v>
      </c>
      <c r="B83" s="12">
        <v>100.9</v>
      </c>
      <c r="C83" s="12">
        <v>7.9</v>
      </c>
      <c r="D83" s="12">
        <v>108.8</v>
      </c>
      <c r="E83" s="12">
        <v>1.1000000000000001</v>
      </c>
      <c r="F83" s="12">
        <v>109.9</v>
      </c>
      <c r="G83" s="12">
        <v>1.3</v>
      </c>
      <c r="H83" s="12">
        <v>111.2</v>
      </c>
      <c r="I83" s="12">
        <v>298.39999999999998</v>
      </c>
      <c r="J83" s="12">
        <v>12.6</v>
      </c>
      <c r="K83" s="12">
        <v>311</v>
      </c>
      <c r="L83" s="12">
        <v>3.6</v>
      </c>
      <c r="M83" s="12">
        <v>314.60000000000002</v>
      </c>
      <c r="N83" s="12">
        <v>5.6</v>
      </c>
      <c r="O83" s="12">
        <v>320.3</v>
      </c>
      <c r="P83" s="12">
        <v>862.1</v>
      </c>
      <c r="Q83" s="12">
        <v>23.9</v>
      </c>
      <c r="R83" s="12">
        <v>886</v>
      </c>
      <c r="S83" s="12">
        <v>7.7</v>
      </c>
      <c r="T83" s="12">
        <v>893.7</v>
      </c>
      <c r="U83" s="12">
        <v>6.5</v>
      </c>
      <c r="V83" s="12">
        <v>900.2</v>
      </c>
      <c r="W83" s="12">
        <v>954</v>
      </c>
      <c r="X83" s="12">
        <v>19.100000000000001</v>
      </c>
      <c r="Y83" s="12">
        <v>973</v>
      </c>
      <c r="Z83" s="12">
        <v>5.6</v>
      </c>
      <c r="AA83" s="12">
        <v>978.7</v>
      </c>
      <c r="AB83" s="12">
        <v>7.5</v>
      </c>
      <c r="AC83" s="12">
        <v>986.2</v>
      </c>
      <c r="AD83" s="12">
        <v>845.3</v>
      </c>
      <c r="AE83" s="12">
        <v>21.7</v>
      </c>
      <c r="AF83" s="12">
        <v>867</v>
      </c>
      <c r="AG83" s="12">
        <v>3.5</v>
      </c>
      <c r="AH83" s="12">
        <v>870.6</v>
      </c>
      <c r="AI83" s="12">
        <v>5.9</v>
      </c>
      <c r="AJ83" s="12">
        <v>876.5</v>
      </c>
      <c r="AK83" s="12">
        <v>282.5</v>
      </c>
      <c r="AL83" s="12">
        <v>8</v>
      </c>
      <c r="AM83" s="12">
        <v>290.5</v>
      </c>
      <c r="AN83" s="12">
        <v>0.6</v>
      </c>
      <c r="AO83" s="12">
        <v>291.10000000000002</v>
      </c>
      <c r="AP83" s="12">
        <v>4.4000000000000004</v>
      </c>
      <c r="AQ83" s="12">
        <v>295.5</v>
      </c>
      <c r="AR83" s="12">
        <v>123.4</v>
      </c>
      <c r="AS83" s="12">
        <v>5.2</v>
      </c>
      <c r="AT83" s="12">
        <v>128.6</v>
      </c>
      <c r="AU83" s="10" t="s">
        <v>23</v>
      </c>
      <c r="AV83" s="12">
        <v>128.6</v>
      </c>
      <c r="AW83" s="12">
        <v>3.1</v>
      </c>
      <c r="AX83" s="12">
        <v>131.69999999999999</v>
      </c>
      <c r="AY83" s="12">
        <v>43.3</v>
      </c>
      <c r="AZ83" s="12">
        <v>3.9</v>
      </c>
      <c r="BA83" s="12">
        <v>47.2</v>
      </c>
      <c r="BB83" s="10" t="s">
        <v>23</v>
      </c>
      <c r="BC83" s="12">
        <v>47.2</v>
      </c>
      <c r="BD83" s="12">
        <v>2</v>
      </c>
      <c r="BE83" s="12">
        <v>49.2</v>
      </c>
      <c r="BF83" s="12">
        <f t="shared" si="18"/>
        <v>2003</v>
      </c>
      <c r="BG83" s="26">
        <v>37895</v>
      </c>
      <c r="BH83">
        <f t="shared" si="19"/>
        <v>9.8920863309352527E-3</v>
      </c>
      <c r="BI83" s="14">
        <f t="shared" si="20"/>
        <v>1.1239463003434281E-2</v>
      </c>
      <c r="BJ83">
        <f t="shared" si="21"/>
        <v>8.553654743390357E-3</v>
      </c>
      <c r="BK83">
        <f t="shared" si="22"/>
        <v>5.678361387142567E-3</v>
      </c>
      <c r="BL83">
        <f t="shared" si="23"/>
        <v>3.9931545921277813E-3</v>
      </c>
      <c r="BM83">
        <f t="shared" si="24"/>
        <v>2.0304568527918783E-3</v>
      </c>
      <c r="BN83" t="e">
        <f t="shared" si="25"/>
        <v>#VALUE!</v>
      </c>
      <c r="BO83" t="e">
        <f t="shared" si="26"/>
        <v>#VALUE!</v>
      </c>
      <c r="BQ83" s="12">
        <f t="shared" si="27"/>
        <v>2003</v>
      </c>
      <c r="BR83" s="26">
        <v>37895</v>
      </c>
      <c r="BS83">
        <f t="shared" si="28"/>
        <v>1.1690647482014389E-2</v>
      </c>
      <c r="BT83">
        <f t="shared" si="29"/>
        <v>1.7483609116453323E-2</v>
      </c>
      <c r="BU83">
        <f t="shared" si="30"/>
        <v>7.2206176405243275E-3</v>
      </c>
      <c r="BV83">
        <f t="shared" si="31"/>
        <v>7.6049482863516527E-3</v>
      </c>
      <c r="BW83">
        <f t="shared" si="32"/>
        <v>6.7313177410154024E-3</v>
      </c>
      <c r="BX83">
        <f t="shared" si="33"/>
        <v>1.4890016920473774E-2</v>
      </c>
      <c r="BY83">
        <f t="shared" si="34"/>
        <v>2.3538344722854977E-2</v>
      </c>
      <c r="BZ83">
        <f t="shared" si="35"/>
        <v>4.065040650406504E-2</v>
      </c>
    </row>
    <row r="84" spans="1:78" x14ac:dyDescent="0.2">
      <c r="A84" s="8" t="s">
        <v>96</v>
      </c>
      <c r="B84" s="12">
        <v>96.7</v>
      </c>
      <c r="C84" s="12">
        <v>9.6999999999999993</v>
      </c>
      <c r="D84" s="12">
        <v>106.4</v>
      </c>
      <c r="E84" s="12">
        <v>1.7</v>
      </c>
      <c r="F84" s="12">
        <v>108.1</v>
      </c>
      <c r="G84" s="12">
        <v>4.0999999999999996</v>
      </c>
      <c r="H84" s="12">
        <v>112.3</v>
      </c>
      <c r="I84" s="12">
        <v>298.60000000000002</v>
      </c>
      <c r="J84" s="12">
        <v>15</v>
      </c>
      <c r="K84" s="12">
        <v>313.60000000000002</v>
      </c>
      <c r="L84" s="12">
        <v>3.1</v>
      </c>
      <c r="M84" s="12">
        <v>316.7</v>
      </c>
      <c r="N84" s="12">
        <v>4.3</v>
      </c>
      <c r="O84" s="12">
        <v>321</v>
      </c>
      <c r="P84" s="12">
        <v>862.1</v>
      </c>
      <c r="Q84" s="12">
        <v>16.2</v>
      </c>
      <c r="R84" s="12">
        <v>878.3</v>
      </c>
      <c r="S84" s="12">
        <v>6.8</v>
      </c>
      <c r="T84" s="12">
        <v>885.1</v>
      </c>
      <c r="U84" s="12">
        <v>4.2</v>
      </c>
      <c r="V84" s="12">
        <v>889.3</v>
      </c>
      <c r="W84" s="12">
        <v>941.1</v>
      </c>
      <c r="X84" s="12">
        <v>14.5</v>
      </c>
      <c r="Y84" s="12">
        <v>955.6</v>
      </c>
      <c r="Z84" s="12">
        <v>6.1</v>
      </c>
      <c r="AA84" s="12">
        <v>961.7</v>
      </c>
      <c r="AB84" s="12">
        <v>8.8000000000000007</v>
      </c>
      <c r="AC84" s="12">
        <v>970.5</v>
      </c>
      <c r="AD84" s="12">
        <v>834.4</v>
      </c>
      <c r="AE84" s="12">
        <v>12.3</v>
      </c>
      <c r="AF84" s="12">
        <v>846.7</v>
      </c>
      <c r="AG84" s="12">
        <v>2.5</v>
      </c>
      <c r="AH84" s="12">
        <v>849.2</v>
      </c>
      <c r="AI84" s="12">
        <v>9.6</v>
      </c>
      <c r="AJ84" s="12">
        <v>858.8</v>
      </c>
      <c r="AK84" s="12">
        <v>283.2</v>
      </c>
      <c r="AL84" s="12">
        <v>11.7</v>
      </c>
      <c r="AM84" s="12">
        <v>295</v>
      </c>
      <c r="AN84" s="12">
        <v>1.7</v>
      </c>
      <c r="AO84" s="12">
        <v>296.60000000000002</v>
      </c>
      <c r="AP84" s="12">
        <v>4</v>
      </c>
      <c r="AQ84" s="12">
        <v>300.60000000000002</v>
      </c>
      <c r="AR84" s="12">
        <v>125.6</v>
      </c>
      <c r="AS84" s="12">
        <v>5.0999999999999996</v>
      </c>
      <c r="AT84" s="12">
        <v>130.69999999999999</v>
      </c>
      <c r="AU84" s="12">
        <v>0.2</v>
      </c>
      <c r="AV84" s="12">
        <v>130.9</v>
      </c>
      <c r="AW84" s="12">
        <v>4.2</v>
      </c>
      <c r="AX84" s="12">
        <v>135.1</v>
      </c>
      <c r="AY84" s="12">
        <v>39.6</v>
      </c>
      <c r="AZ84" s="12">
        <v>4.0999999999999996</v>
      </c>
      <c r="BA84" s="12">
        <v>43.7</v>
      </c>
      <c r="BB84" s="12">
        <v>0.3</v>
      </c>
      <c r="BC84" s="12">
        <v>44</v>
      </c>
      <c r="BD84" s="12">
        <v>3.4</v>
      </c>
      <c r="BE84" s="12">
        <v>47.3</v>
      </c>
      <c r="BF84" s="12">
        <f t="shared" si="18"/>
        <v>2003</v>
      </c>
      <c r="BG84" s="26">
        <v>37926</v>
      </c>
      <c r="BH84">
        <f t="shared" si="19"/>
        <v>1.5138023152270703E-2</v>
      </c>
      <c r="BI84" s="14">
        <f t="shared" si="20"/>
        <v>9.657320872274144E-3</v>
      </c>
      <c r="BJ84">
        <f t="shared" si="21"/>
        <v>7.6464635106263355E-3</v>
      </c>
      <c r="BK84">
        <f t="shared" si="22"/>
        <v>6.2854198866563625E-3</v>
      </c>
      <c r="BL84">
        <f t="shared" si="23"/>
        <v>2.9110386585933863E-3</v>
      </c>
      <c r="BM84">
        <f t="shared" si="24"/>
        <v>5.6553559547571517E-3</v>
      </c>
      <c r="BN84">
        <f t="shared" si="25"/>
        <v>1.4803849000740194E-3</v>
      </c>
      <c r="BO84">
        <f t="shared" si="26"/>
        <v>6.3424947145877377E-3</v>
      </c>
      <c r="BQ84" s="12">
        <f t="shared" si="27"/>
        <v>2003</v>
      </c>
      <c r="BR84" s="26">
        <v>37926</v>
      </c>
      <c r="BS84">
        <f t="shared" si="28"/>
        <v>3.6509349955476403E-2</v>
      </c>
      <c r="BT84">
        <f t="shared" si="29"/>
        <v>1.3395638629283488E-2</v>
      </c>
      <c r="BU84">
        <f t="shared" si="30"/>
        <v>4.7228156977397956E-3</v>
      </c>
      <c r="BV84">
        <f t="shared" si="31"/>
        <v>9.0674909840288524E-3</v>
      </c>
      <c r="BW84">
        <f t="shared" si="32"/>
        <v>1.1178388448998603E-2</v>
      </c>
      <c r="BX84">
        <f t="shared" si="33"/>
        <v>1.330671989354624E-2</v>
      </c>
      <c r="BY84">
        <f t="shared" si="34"/>
        <v>3.1088082901554407E-2</v>
      </c>
      <c r="BZ84">
        <f t="shared" si="35"/>
        <v>7.1881606765327705E-2</v>
      </c>
    </row>
    <row r="85" spans="1:78" x14ac:dyDescent="0.2">
      <c r="A85" s="8" t="s">
        <v>97</v>
      </c>
      <c r="B85" s="12">
        <v>108.1</v>
      </c>
      <c r="C85" s="12">
        <v>6.3</v>
      </c>
      <c r="D85" s="12">
        <v>114.4</v>
      </c>
      <c r="E85" s="12">
        <v>1.1000000000000001</v>
      </c>
      <c r="F85" s="12">
        <v>115.5</v>
      </c>
      <c r="G85" s="12">
        <v>1.6</v>
      </c>
      <c r="H85" s="12">
        <v>117.1</v>
      </c>
      <c r="I85" s="12">
        <v>297.3</v>
      </c>
      <c r="J85" s="12">
        <v>13.4</v>
      </c>
      <c r="K85" s="12">
        <v>310.7</v>
      </c>
      <c r="L85" s="12">
        <v>2.8</v>
      </c>
      <c r="M85" s="12">
        <v>313.5</v>
      </c>
      <c r="N85" s="12">
        <v>4.2</v>
      </c>
      <c r="O85" s="12">
        <v>317.7</v>
      </c>
      <c r="P85" s="12">
        <v>861.9</v>
      </c>
      <c r="Q85" s="12">
        <v>16.2</v>
      </c>
      <c r="R85" s="12">
        <v>878.1</v>
      </c>
      <c r="S85" s="12">
        <v>5.7</v>
      </c>
      <c r="T85" s="12">
        <v>883.8</v>
      </c>
      <c r="U85" s="12">
        <v>4.4000000000000004</v>
      </c>
      <c r="V85" s="12">
        <v>888.2</v>
      </c>
      <c r="W85" s="12">
        <v>942.5</v>
      </c>
      <c r="X85" s="12">
        <v>17.7</v>
      </c>
      <c r="Y85" s="12">
        <v>960.1</v>
      </c>
      <c r="Z85" s="12">
        <v>4.9000000000000004</v>
      </c>
      <c r="AA85" s="12">
        <v>965</v>
      </c>
      <c r="AB85" s="12">
        <v>5</v>
      </c>
      <c r="AC85" s="12">
        <v>970</v>
      </c>
      <c r="AD85" s="12">
        <v>829.4</v>
      </c>
      <c r="AE85" s="12">
        <v>16.100000000000001</v>
      </c>
      <c r="AF85" s="12">
        <v>845.6</v>
      </c>
      <c r="AG85" s="12">
        <v>2.6</v>
      </c>
      <c r="AH85" s="12">
        <v>848.1</v>
      </c>
      <c r="AI85" s="12">
        <v>5.2</v>
      </c>
      <c r="AJ85" s="12">
        <v>853.4</v>
      </c>
      <c r="AK85" s="12">
        <v>287.60000000000002</v>
      </c>
      <c r="AL85" s="12">
        <v>7.3</v>
      </c>
      <c r="AM85" s="12">
        <v>294.89999999999998</v>
      </c>
      <c r="AN85" s="12">
        <v>1.2</v>
      </c>
      <c r="AO85" s="12">
        <v>296</v>
      </c>
      <c r="AP85" s="12">
        <v>2.7</v>
      </c>
      <c r="AQ85" s="12">
        <v>298.7</v>
      </c>
      <c r="AR85" s="12">
        <v>130.19999999999999</v>
      </c>
      <c r="AS85" s="12">
        <v>5.0999999999999996</v>
      </c>
      <c r="AT85" s="12">
        <v>135.30000000000001</v>
      </c>
      <c r="AU85" s="10" t="s">
        <v>23</v>
      </c>
      <c r="AV85" s="12">
        <v>135.30000000000001</v>
      </c>
      <c r="AW85" s="12">
        <v>2.2000000000000002</v>
      </c>
      <c r="AX85" s="12">
        <v>137.6</v>
      </c>
      <c r="AY85" s="12">
        <v>38.6</v>
      </c>
      <c r="AZ85" s="12">
        <v>5.7</v>
      </c>
      <c r="BA85" s="12">
        <v>44.2</v>
      </c>
      <c r="BB85" s="10" t="s">
        <v>23</v>
      </c>
      <c r="BC85" s="12">
        <v>44.2</v>
      </c>
      <c r="BD85" s="12">
        <v>1.8</v>
      </c>
      <c r="BE85" s="12">
        <v>46.1</v>
      </c>
      <c r="BF85" s="12">
        <f t="shared" si="18"/>
        <v>2003</v>
      </c>
      <c r="BG85" s="26">
        <v>37956</v>
      </c>
      <c r="BH85">
        <f t="shared" si="19"/>
        <v>9.3936806148590957E-3</v>
      </c>
      <c r="BI85" s="14">
        <f t="shared" si="20"/>
        <v>8.8133459238275095E-3</v>
      </c>
      <c r="BJ85">
        <f t="shared" si="21"/>
        <v>6.417473541995046E-3</v>
      </c>
      <c r="BK85">
        <f t="shared" si="22"/>
        <v>5.0515463917525779E-3</v>
      </c>
      <c r="BL85">
        <f t="shared" si="23"/>
        <v>3.0466369814858216E-3</v>
      </c>
      <c r="BM85">
        <f t="shared" si="24"/>
        <v>4.0174087713424839E-3</v>
      </c>
      <c r="BN85" t="e">
        <f t="shared" si="25"/>
        <v>#VALUE!</v>
      </c>
      <c r="BO85" t="e">
        <f t="shared" si="26"/>
        <v>#VALUE!</v>
      </c>
      <c r="BQ85" s="12">
        <f t="shared" si="27"/>
        <v>2003</v>
      </c>
      <c r="BR85" s="26">
        <v>37956</v>
      </c>
      <c r="BS85">
        <f t="shared" si="28"/>
        <v>1.3663535439795049E-2</v>
      </c>
      <c r="BT85">
        <f t="shared" si="29"/>
        <v>1.3220018885741267E-2</v>
      </c>
      <c r="BU85">
        <f t="shared" si="30"/>
        <v>4.9538392253996848E-3</v>
      </c>
      <c r="BV85">
        <f t="shared" si="31"/>
        <v>5.1546391752577319E-3</v>
      </c>
      <c r="BW85">
        <f t="shared" si="32"/>
        <v>6.0932739629716431E-3</v>
      </c>
      <c r="BX85">
        <f t="shared" si="33"/>
        <v>9.0391697355205903E-3</v>
      </c>
      <c r="BY85">
        <f t="shared" si="34"/>
        <v>1.5988372093023256E-2</v>
      </c>
      <c r="BZ85">
        <f t="shared" si="35"/>
        <v>3.9045553145336226E-2</v>
      </c>
    </row>
    <row r="86" spans="1:78" x14ac:dyDescent="0.2">
      <c r="A86" s="8" t="s">
        <v>98</v>
      </c>
      <c r="B86" s="12">
        <v>112.2</v>
      </c>
      <c r="C86" s="12">
        <v>11.8</v>
      </c>
      <c r="D86" s="12">
        <v>124.1</v>
      </c>
      <c r="E86" s="12">
        <v>3.5</v>
      </c>
      <c r="F86" s="12">
        <v>127.5</v>
      </c>
      <c r="G86" s="12">
        <v>5.3</v>
      </c>
      <c r="H86" s="12">
        <v>132.80000000000001</v>
      </c>
      <c r="I86" s="12">
        <v>300.8</v>
      </c>
      <c r="J86" s="12">
        <v>17.399999999999999</v>
      </c>
      <c r="K86" s="12">
        <v>318.3</v>
      </c>
      <c r="L86" s="12">
        <v>4.5</v>
      </c>
      <c r="M86" s="12">
        <v>322.8</v>
      </c>
      <c r="N86" s="12">
        <v>7.5</v>
      </c>
      <c r="O86" s="12">
        <v>330.3</v>
      </c>
      <c r="P86" s="12">
        <v>847.6</v>
      </c>
      <c r="Q86" s="12">
        <v>17.100000000000001</v>
      </c>
      <c r="R86" s="12">
        <v>864.7</v>
      </c>
      <c r="S86" s="12">
        <v>6.9</v>
      </c>
      <c r="T86" s="12">
        <v>871.6</v>
      </c>
      <c r="U86" s="12">
        <v>6.5</v>
      </c>
      <c r="V86" s="12">
        <v>878.1</v>
      </c>
      <c r="W86" s="12">
        <v>913.3</v>
      </c>
      <c r="X86" s="12">
        <v>17.7</v>
      </c>
      <c r="Y86" s="12">
        <v>931</v>
      </c>
      <c r="Z86" s="12">
        <v>6.1</v>
      </c>
      <c r="AA86" s="12">
        <v>937.1</v>
      </c>
      <c r="AB86" s="12">
        <v>12.5</v>
      </c>
      <c r="AC86" s="12">
        <v>949.6</v>
      </c>
      <c r="AD86" s="12">
        <v>805.1</v>
      </c>
      <c r="AE86" s="12">
        <v>16</v>
      </c>
      <c r="AF86" s="12">
        <v>821.1</v>
      </c>
      <c r="AG86" s="12">
        <v>2.7</v>
      </c>
      <c r="AH86" s="12">
        <v>823.8</v>
      </c>
      <c r="AI86" s="12">
        <v>8.8000000000000007</v>
      </c>
      <c r="AJ86" s="12">
        <v>832.6</v>
      </c>
      <c r="AK86" s="12">
        <v>280.60000000000002</v>
      </c>
      <c r="AL86" s="12">
        <v>11.5</v>
      </c>
      <c r="AM86" s="12">
        <v>292.10000000000002</v>
      </c>
      <c r="AN86" s="12">
        <v>1.6</v>
      </c>
      <c r="AO86" s="12">
        <v>293.7</v>
      </c>
      <c r="AP86" s="12">
        <v>7.2</v>
      </c>
      <c r="AQ86" s="12">
        <v>301</v>
      </c>
      <c r="AR86" s="12">
        <v>127.8</v>
      </c>
      <c r="AS86" s="12">
        <v>5.5</v>
      </c>
      <c r="AT86" s="12">
        <v>133.30000000000001</v>
      </c>
      <c r="AU86" s="10" t="s">
        <v>23</v>
      </c>
      <c r="AV86" s="12">
        <v>133.30000000000001</v>
      </c>
      <c r="AW86" s="12">
        <v>5.5</v>
      </c>
      <c r="AX86" s="12">
        <v>138.80000000000001</v>
      </c>
      <c r="AY86" s="12">
        <v>37.700000000000003</v>
      </c>
      <c r="AZ86" s="12">
        <v>6.8</v>
      </c>
      <c r="BA86" s="12">
        <v>44.5</v>
      </c>
      <c r="BB86" s="10" t="s">
        <v>23</v>
      </c>
      <c r="BC86" s="12">
        <v>44.5</v>
      </c>
      <c r="BD86" s="12">
        <v>3.9</v>
      </c>
      <c r="BE86" s="12">
        <v>48.4</v>
      </c>
      <c r="BF86" s="12">
        <f t="shared" si="18"/>
        <v>2004</v>
      </c>
      <c r="BG86" s="26">
        <v>37987</v>
      </c>
      <c r="BH86">
        <f t="shared" si="19"/>
        <v>2.6355421686746986E-2</v>
      </c>
      <c r="BI86" s="14">
        <f t="shared" si="20"/>
        <v>1.3623978201634877E-2</v>
      </c>
      <c r="BJ86">
        <f t="shared" si="21"/>
        <v>7.8578749572941579E-3</v>
      </c>
      <c r="BK86">
        <f t="shared" si="22"/>
        <v>6.4237573715248521E-3</v>
      </c>
      <c r="BL86">
        <f t="shared" si="23"/>
        <v>3.2428537112659142E-3</v>
      </c>
      <c r="BM86">
        <f t="shared" si="24"/>
        <v>5.3156146179401996E-3</v>
      </c>
      <c r="BN86" t="e">
        <f t="shared" si="25"/>
        <v>#VALUE!</v>
      </c>
      <c r="BO86" t="e">
        <f t="shared" si="26"/>
        <v>#VALUE!</v>
      </c>
      <c r="BQ86" s="12">
        <f t="shared" si="27"/>
        <v>2004</v>
      </c>
      <c r="BR86" s="26">
        <v>37987</v>
      </c>
      <c r="BS86">
        <f t="shared" si="28"/>
        <v>3.9909638554216864E-2</v>
      </c>
      <c r="BT86">
        <f t="shared" si="29"/>
        <v>2.2706630336058128E-2</v>
      </c>
      <c r="BU86">
        <f t="shared" si="30"/>
        <v>7.4023459742626118E-3</v>
      </c>
      <c r="BV86">
        <f t="shared" si="31"/>
        <v>1.3163437236731254E-2</v>
      </c>
      <c r="BW86">
        <f t="shared" si="32"/>
        <v>1.0569300984866683E-2</v>
      </c>
      <c r="BX86">
        <f t="shared" si="33"/>
        <v>2.3920265780730896E-2</v>
      </c>
      <c r="BY86">
        <f t="shared" si="34"/>
        <v>3.9625360230547545E-2</v>
      </c>
      <c r="BZ86">
        <f t="shared" si="35"/>
        <v>8.057851239669421E-2</v>
      </c>
    </row>
    <row r="87" spans="1:78" x14ac:dyDescent="0.2">
      <c r="A87" s="8" t="s">
        <v>99</v>
      </c>
      <c r="B87" s="12">
        <v>101.3</v>
      </c>
      <c r="C87" s="12">
        <v>13.2</v>
      </c>
      <c r="D87" s="12">
        <v>114.5</v>
      </c>
      <c r="E87" s="12">
        <v>4.4000000000000004</v>
      </c>
      <c r="F87" s="12">
        <v>118.9</v>
      </c>
      <c r="G87" s="12">
        <v>8</v>
      </c>
      <c r="H87" s="12">
        <v>126.9</v>
      </c>
      <c r="I87" s="12">
        <v>299.39999999999998</v>
      </c>
      <c r="J87" s="12">
        <v>17.600000000000001</v>
      </c>
      <c r="K87" s="12">
        <v>317</v>
      </c>
      <c r="L87" s="12">
        <v>4</v>
      </c>
      <c r="M87" s="12">
        <v>321</v>
      </c>
      <c r="N87" s="12">
        <v>3.6</v>
      </c>
      <c r="O87" s="12">
        <v>324.60000000000002</v>
      </c>
      <c r="P87" s="12">
        <v>840.6</v>
      </c>
      <c r="Q87" s="12">
        <v>19.600000000000001</v>
      </c>
      <c r="R87" s="12">
        <v>860.1</v>
      </c>
      <c r="S87" s="12">
        <v>5.5</v>
      </c>
      <c r="T87" s="12">
        <v>865.6</v>
      </c>
      <c r="U87" s="12">
        <v>5.6</v>
      </c>
      <c r="V87" s="12">
        <v>871.3</v>
      </c>
      <c r="W87" s="12">
        <v>908.6</v>
      </c>
      <c r="X87" s="12">
        <v>17.2</v>
      </c>
      <c r="Y87" s="12">
        <v>925.8</v>
      </c>
      <c r="Z87" s="12">
        <v>4.2</v>
      </c>
      <c r="AA87" s="12">
        <v>930</v>
      </c>
      <c r="AB87" s="12">
        <v>8.4</v>
      </c>
      <c r="AC87" s="12">
        <v>938.4</v>
      </c>
      <c r="AD87" s="12">
        <v>807.4</v>
      </c>
      <c r="AE87" s="12">
        <v>15.9</v>
      </c>
      <c r="AF87" s="12">
        <v>823.3</v>
      </c>
      <c r="AG87" s="12">
        <v>4.8</v>
      </c>
      <c r="AH87" s="12">
        <v>828</v>
      </c>
      <c r="AI87" s="12">
        <v>5.4</v>
      </c>
      <c r="AJ87" s="12">
        <v>833.4</v>
      </c>
      <c r="AK87" s="12">
        <v>284.39999999999998</v>
      </c>
      <c r="AL87" s="12">
        <v>6.9</v>
      </c>
      <c r="AM87" s="12">
        <v>291.3</v>
      </c>
      <c r="AN87" s="12">
        <v>1.1000000000000001</v>
      </c>
      <c r="AO87" s="12">
        <v>292.39999999999998</v>
      </c>
      <c r="AP87" s="12">
        <v>2.6</v>
      </c>
      <c r="AQ87" s="12">
        <v>295</v>
      </c>
      <c r="AR87" s="12">
        <v>128.30000000000001</v>
      </c>
      <c r="AS87" s="12">
        <v>4.5999999999999996</v>
      </c>
      <c r="AT87" s="12">
        <v>132.9</v>
      </c>
      <c r="AU87" s="12">
        <v>0.8</v>
      </c>
      <c r="AV87" s="12">
        <v>133.69999999999999</v>
      </c>
      <c r="AW87" s="12">
        <v>2.4</v>
      </c>
      <c r="AX87" s="12">
        <v>136.1</v>
      </c>
      <c r="AY87" s="12">
        <v>40.200000000000003</v>
      </c>
      <c r="AZ87" s="12">
        <v>5.3</v>
      </c>
      <c r="BA87" s="12">
        <v>45.4</v>
      </c>
      <c r="BB87" s="10" t="s">
        <v>23</v>
      </c>
      <c r="BC87" s="12">
        <v>45.4</v>
      </c>
      <c r="BD87" s="12">
        <v>0.7</v>
      </c>
      <c r="BE87" s="12">
        <v>46.1</v>
      </c>
      <c r="BF87" s="12">
        <f t="shared" si="18"/>
        <v>2004</v>
      </c>
      <c r="BG87" s="26">
        <v>38018</v>
      </c>
      <c r="BH87">
        <f t="shared" si="19"/>
        <v>3.4672970843183611E-2</v>
      </c>
      <c r="BI87" s="14">
        <f t="shared" si="20"/>
        <v>1.2322858903265557E-2</v>
      </c>
      <c r="BJ87">
        <f t="shared" si="21"/>
        <v>6.3124067485366697E-3</v>
      </c>
      <c r="BK87">
        <f t="shared" si="22"/>
        <v>4.4757033248081848E-3</v>
      </c>
      <c r="BL87">
        <f t="shared" si="23"/>
        <v>5.7595392368610509E-3</v>
      </c>
      <c r="BM87">
        <f t="shared" si="24"/>
        <v>3.7288135593220341E-3</v>
      </c>
      <c r="BN87">
        <f t="shared" si="25"/>
        <v>5.8780308596620137E-3</v>
      </c>
      <c r="BO87" t="e">
        <f t="shared" si="26"/>
        <v>#VALUE!</v>
      </c>
      <c r="BQ87" s="12">
        <f t="shared" si="27"/>
        <v>2004</v>
      </c>
      <c r="BR87" s="26">
        <v>38018</v>
      </c>
      <c r="BS87">
        <f t="shared" si="28"/>
        <v>6.3041765169424738E-2</v>
      </c>
      <c r="BT87">
        <f t="shared" si="29"/>
        <v>1.1090573012939002E-2</v>
      </c>
      <c r="BU87">
        <f t="shared" si="30"/>
        <v>6.4271777803282448E-3</v>
      </c>
      <c r="BV87">
        <f t="shared" si="31"/>
        <v>8.9514066496163697E-3</v>
      </c>
      <c r="BW87">
        <f t="shared" si="32"/>
        <v>6.4794816414686833E-3</v>
      </c>
      <c r="BX87">
        <f t="shared" si="33"/>
        <v>8.8135593220338981E-3</v>
      </c>
      <c r="BY87">
        <f t="shared" si="34"/>
        <v>1.763409257898604E-2</v>
      </c>
      <c r="BZ87">
        <f t="shared" si="35"/>
        <v>1.5184381778741865E-2</v>
      </c>
    </row>
    <row r="88" spans="1:78" x14ac:dyDescent="0.2">
      <c r="A88" s="8" t="s">
        <v>100</v>
      </c>
      <c r="B88" s="12">
        <v>109</v>
      </c>
      <c r="C88" s="12">
        <v>12.4</v>
      </c>
      <c r="D88" s="12">
        <v>121.4</v>
      </c>
      <c r="E88" s="12">
        <v>1.7</v>
      </c>
      <c r="F88" s="12">
        <v>123.1</v>
      </c>
      <c r="G88" s="12">
        <v>2.4</v>
      </c>
      <c r="H88" s="12">
        <v>125.5</v>
      </c>
      <c r="I88" s="12">
        <v>291.3</v>
      </c>
      <c r="J88" s="12">
        <v>14.2</v>
      </c>
      <c r="K88" s="12">
        <v>305.5</v>
      </c>
      <c r="L88" s="12">
        <v>4.3</v>
      </c>
      <c r="M88" s="12">
        <v>309.8</v>
      </c>
      <c r="N88" s="12">
        <v>7</v>
      </c>
      <c r="O88" s="12">
        <v>316.8</v>
      </c>
      <c r="P88" s="12">
        <v>868.8</v>
      </c>
      <c r="Q88" s="12">
        <v>23.9</v>
      </c>
      <c r="R88" s="12">
        <v>892.7</v>
      </c>
      <c r="S88" s="12">
        <v>4.9000000000000004</v>
      </c>
      <c r="T88" s="12">
        <v>897.6</v>
      </c>
      <c r="U88" s="12">
        <v>7.5</v>
      </c>
      <c r="V88" s="12">
        <v>905.1</v>
      </c>
      <c r="W88" s="12">
        <v>955</v>
      </c>
      <c r="X88" s="12">
        <v>17.3</v>
      </c>
      <c r="Y88" s="12">
        <v>972.4</v>
      </c>
      <c r="Z88" s="12">
        <v>2.8</v>
      </c>
      <c r="AA88" s="12">
        <v>975.2</v>
      </c>
      <c r="AB88" s="12">
        <v>8.1</v>
      </c>
      <c r="AC88" s="12">
        <v>983.2</v>
      </c>
      <c r="AD88" s="12">
        <v>844.8</v>
      </c>
      <c r="AE88" s="12">
        <v>14</v>
      </c>
      <c r="AF88" s="12">
        <v>858.8</v>
      </c>
      <c r="AG88" s="12">
        <v>2.2999999999999998</v>
      </c>
      <c r="AH88" s="12">
        <v>861.1</v>
      </c>
      <c r="AI88" s="12">
        <v>5.6</v>
      </c>
      <c r="AJ88" s="12">
        <v>866.7</v>
      </c>
      <c r="AK88" s="12">
        <v>295.89999999999998</v>
      </c>
      <c r="AL88" s="12">
        <v>10.3</v>
      </c>
      <c r="AM88" s="12">
        <v>306.3</v>
      </c>
      <c r="AN88" s="12">
        <v>1.4</v>
      </c>
      <c r="AO88" s="12">
        <v>307.60000000000002</v>
      </c>
      <c r="AP88" s="12">
        <v>4.4000000000000004</v>
      </c>
      <c r="AQ88" s="12">
        <v>312</v>
      </c>
      <c r="AR88" s="12">
        <v>132.30000000000001</v>
      </c>
      <c r="AS88" s="12">
        <v>8</v>
      </c>
      <c r="AT88" s="12">
        <v>140.19999999999999</v>
      </c>
      <c r="AU88" s="12">
        <v>0.2</v>
      </c>
      <c r="AV88" s="12">
        <v>140.4</v>
      </c>
      <c r="AW88" s="12">
        <v>4</v>
      </c>
      <c r="AX88" s="12">
        <v>144.4</v>
      </c>
      <c r="AY88" s="12">
        <v>38.9</v>
      </c>
      <c r="AZ88" s="12">
        <v>3.6</v>
      </c>
      <c r="BA88" s="12">
        <v>42.5</v>
      </c>
      <c r="BB88" s="10" t="s">
        <v>23</v>
      </c>
      <c r="BC88" s="12">
        <v>42.5</v>
      </c>
      <c r="BD88" s="12">
        <v>3.2</v>
      </c>
      <c r="BE88" s="12">
        <v>45.7</v>
      </c>
      <c r="BF88" s="12">
        <f t="shared" si="18"/>
        <v>2004</v>
      </c>
      <c r="BG88" s="26">
        <v>38047</v>
      </c>
      <c r="BH88">
        <f t="shared" si="19"/>
        <v>1.3545816733067729E-2</v>
      </c>
      <c r="BI88" s="14">
        <f t="shared" si="20"/>
        <v>1.3573232323232322E-2</v>
      </c>
      <c r="BJ88">
        <f t="shared" si="21"/>
        <v>5.4137664346481052E-3</v>
      </c>
      <c r="BK88">
        <f t="shared" si="22"/>
        <v>2.8478437754271761E-3</v>
      </c>
      <c r="BL88">
        <f t="shared" si="23"/>
        <v>2.6537440867658931E-3</v>
      </c>
      <c r="BM88">
        <f t="shared" si="24"/>
        <v>4.4871794871794869E-3</v>
      </c>
      <c r="BN88">
        <f t="shared" si="25"/>
        <v>1.3850415512465374E-3</v>
      </c>
      <c r="BO88" t="e">
        <f t="shared" si="26"/>
        <v>#VALUE!</v>
      </c>
      <c r="BQ88" s="12">
        <f t="shared" si="27"/>
        <v>2004</v>
      </c>
      <c r="BR88" s="26">
        <v>38047</v>
      </c>
      <c r="BS88">
        <f t="shared" si="28"/>
        <v>1.9123505976095617E-2</v>
      </c>
      <c r="BT88">
        <f t="shared" si="29"/>
        <v>2.2095959595959596E-2</v>
      </c>
      <c r="BU88">
        <f t="shared" si="30"/>
        <v>8.2863771958899563E-3</v>
      </c>
      <c r="BV88">
        <f t="shared" si="31"/>
        <v>8.2384052074857602E-3</v>
      </c>
      <c r="BW88">
        <f t="shared" si="32"/>
        <v>6.4612899503865232E-3</v>
      </c>
      <c r="BX88">
        <f t="shared" si="33"/>
        <v>1.4102564102564105E-2</v>
      </c>
      <c r="BY88">
        <f t="shared" si="34"/>
        <v>2.7700831024930747E-2</v>
      </c>
      <c r="BZ88">
        <f t="shared" si="35"/>
        <v>7.0021881838074396E-2</v>
      </c>
    </row>
    <row r="89" spans="1:78" x14ac:dyDescent="0.2">
      <c r="A89" s="8" t="s">
        <v>101</v>
      </c>
      <c r="B89" s="12">
        <v>106</v>
      </c>
      <c r="C89" s="12">
        <v>4.5</v>
      </c>
      <c r="D89" s="12">
        <v>110.5</v>
      </c>
      <c r="E89" s="12">
        <v>3.7</v>
      </c>
      <c r="F89" s="12">
        <v>114.3</v>
      </c>
      <c r="G89" s="12">
        <v>2.4</v>
      </c>
      <c r="H89" s="12">
        <v>116.6</v>
      </c>
      <c r="I89" s="12">
        <v>293.2</v>
      </c>
      <c r="J89" s="12">
        <v>14.3</v>
      </c>
      <c r="K89" s="12">
        <v>307.5</v>
      </c>
      <c r="L89" s="12">
        <v>4</v>
      </c>
      <c r="M89" s="12">
        <v>311.5</v>
      </c>
      <c r="N89" s="12">
        <v>3.3</v>
      </c>
      <c r="O89" s="12">
        <v>314.89999999999998</v>
      </c>
      <c r="P89" s="12">
        <v>853.8</v>
      </c>
      <c r="Q89" s="12">
        <v>24.3</v>
      </c>
      <c r="R89" s="12">
        <v>878.1</v>
      </c>
      <c r="S89" s="12">
        <v>8.1999999999999993</v>
      </c>
      <c r="T89" s="12">
        <v>886.3</v>
      </c>
      <c r="U89" s="12">
        <v>6.6</v>
      </c>
      <c r="V89" s="12">
        <v>893</v>
      </c>
      <c r="W89" s="12">
        <v>953.8</v>
      </c>
      <c r="X89" s="12">
        <v>20.8</v>
      </c>
      <c r="Y89" s="12">
        <v>974.6</v>
      </c>
      <c r="Z89" s="12">
        <v>6.2</v>
      </c>
      <c r="AA89" s="12">
        <v>980.8</v>
      </c>
      <c r="AB89" s="12">
        <v>8</v>
      </c>
      <c r="AC89" s="12">
        <v>988.8</v>
      </c>
      <c r="AD89" s="12">
        <v>829.2</v>
      </c>
      <c r="AE89" s="12">
        <v>18.5</v>
      </c>
      <c r="AF89" s="12">
        <v>847.7</v>
      </c>
      <c r="AG89" s="12">
        <v>3.4</v>
      </c>
      <c r="AH89" s="12">
        <v>851.1</v>
      </c>
      <c r="AI89" s="12">
        <v>7.9</v>
      </c>
      <c r="AJ89" s="12">
        <v>859</v>
      </c>
      <c r="AK89" s="12">
        <v>291.8</v>
      </c>
      <c r="AL89" s="12">
        <v>8.1</v>
      </c>
      <c r="AM89" s="12">
        <v>299.8</v>
      </c>
      <c r="AN89" s="12">
        <v>1.5</v>
      </c>
      <c r="AO89" s="12">
        <v>301.39999999999998</v>
      </c>
      <c r="AP89" s="12">
        <v>2.7</v>
      </c>
      <c r="AQ89" s="12">
        <v>304.10000000000002</v>
      </c>
      <c r="AR89" s="12">
        <v>128.1</v>
      </c>
      <c r="AS89" s="12">
        <v>4.0999999999999996</v>
      </c>
      <c r="AT89" s="12">
        <v>132.19999999999999</v>
      </c>
      <c r="AU89" s="12">
        <v>0.4</v>
      </c>
      <c r="AV89" s="12">
        <v>132.6</v>
      </c>
      <c r="AW89" s="12">
        <v>3.3</v>
      </c>
      <c r="AX89" s="12">
        <v>135.9</v>
      </c>
      <c r="AY89" s="12">
        <v>39.299999999999997</v>
      </c>
      <c r="AZ89" s="12">
        <v>5.2</v>
      </c>
      <c r="BA89" s="12">
        <v>44.6</v>
      </c>
      <c r="BB89" s="10" t="s">
        <v>23</v>
      </c>
      <c r="BC89" s="12">
        <v>44.6</v>
      </c>
      <c r="BD89" s="12">
        <v>3.1</v>
      </c>
      <c r="BE89" s="12">
        <v>47.6</v>
      </c>
      <c r="BF89" s="12">
        <f t="shared" si="18"/>
        <v>2004</v>
      </c>
      <c r="BG89" s="26">
        <v>38078</v>
      </c>
      <c r="BH89">
        <f t="shared" si="19"/>
        <v>3.173241852487136E-2</v>
      </c>
      <c r="BI89" s="14">
        <f t="shared" si="20"/>
        <v>1.2702445220704987E-2</v>
      </c>
      <c r="BJ89">
        <f t="shared" si="21"/>
        <v>9.1825307950727884E-3</v>
      </c>
      <c r="BK89">
        <f t="shared" si="22"/>
        <v>6.2702265372168286E-3</v>
      </c>
      <c r="BL89">
        <f t="shared" si="23"/>
        <v>3.9580908032596038E-3</v>
      </c>
      <c r="BM89">
        <f t="shared" si="24"/>
        <v>4.9325879644853661E-3</v>
      </c>
      <c r="BN89">
        <f t="shared" si="25"/>
        <v>2.9433406916850625E-3</v>
      </c>
      <c r="BO89" t="e">
        <f t="shared" si="26"/>
        <v>#VALUE!</v>
      </c>
      <c r="BQ89" s="12">
        <f t="shared" si="27"/>
        <v>2004</v>
      </c>
      <c r="BR89" s="26">
        <v>38078</v>
      </c>
      <c r="BS89">
        <f t="shared" si="28"/>
        <v>2.0583190394511151E-2</v>
      </c>
      <c r="BT89">
        <f t="shared" si="29"/>
        <v>1.0479517307081613E-2</v>
      </c>
      <c r="BU89">
        <f t="shared" si="30"/>
        <v>7.3908174692049267E-3</v>
      </c>
      <c r="BV89">
        <f t="shared" si="31"/>
        <v>8.0906148867313926E-3</v>
      </c>
      <c r="BW89">
        <f t="shared" si="32"/>
        <v>9.1967403958090801E-3</v>
      </c>
      <c r="BX89">
        <f t="shared" si="33"/>
        <v>8.8786583360736596E-3</v>
      </c>
      <c r="BY89">
        <f t="shared" si="34"/>
        <v>2.4282560706401765E-2</v>
      </c>
      <c r="BZ89">
        <f t="shared" si="35"/>
        <v>6.5126050420168072E-2</v>
      </c>
    </row>
    <row r="90" spans="1:78" x14ac:dyDescent="0.2">
      <c r="A90" s="8" t="s">
        <v>102</v>
      </c>
      <c r="B90" s="12">
        <v>101.3</v>
      </c>
      <c r="C90" s="12">
        <v>10.6</v>
      </c>
      <c r="D90" s="12">
        <v>112</v>
      </c>
      <c r="E90" s="12">
        <v>1.6</v>
      </c>
      <c r="F90" s="12">
        <v>113.6</v>
      </c>
      <c r="G90" s="12">
        <v>3.2</v>
      </c>
      <c r="H90" s="12">
        <v>116.7</v>
      </c>
      <c r="I90" s="12">
        <v>294.8</v>
      </c>
      <c r="J90" s="12">
        <v>15.3</v>
      </c>
      <c r="K90" s="12">
        <v>310.2</v>
      </c>
      <c r="L90" s="12">
        <v>3.6</v>
      </c>
      <c r="M90" s="12">
        <v>313.8</v>
      </c>
      <c r="N90" s="12">
        <v>2.4</v>
      </c>
      <c r="O90" s="12">
        <v>316.10000000000002</v>
      </c>
      <c r="P90" s="12">
        <v>860.4</v>
      </c>
      <c r="Q90" s="12">
        <v>19</v>
      </c>
      <c r="R90" s="12">
        <v>879.4</v>
      </c>
      <c r="S90" s="12">
        <v>7</v>
      </c>
      <c r="T90" s="12">
        <v>886.4</v>
      </c>
      <c r="U90" s="12">
        <v>6.9</v>
      </c>
      <c r="V90" s="12">
        <v>893.3</v>
      </c>
      <c r="W90" s="12">
        <v>924.1</v>
      </c>
      <c r="X90" s="12">
        <v>20.2</v>
      </c>
      <c r="Y90" s="12">
        <v>944.2</v>
      </c>
      <c r="Z90" s="12">
        <v>3.3</v>
      </c>
      <c r="AA90" s="12">
        <v>947.5</v>
      </c>
      <c r="AB90" s="12">
        <v>9.6</v>
      </c>
      <c r="AC90" s="12">
        <v>957</v>
      </c>
      <c r="AD90" s="12">
        <v>836.5</v>
      </c>
      <c r="AE90" s="12">
        <v>16</v>
      </c>
      <c r="AF90" s="12">
        <v>852.6</v>
      </c>
      <c r="AG90" s="12">
        <v>2.2000000000000002</v>
      </c>
      <c r="AH90" s="12">
        <v>854.7</v>
      </c>
      <c r="AI90" s="12">
        <v>8.5</v>
      </c>
      <c r="AJ90" s="12">
        <v>863.2</v>
      </c>
      <c r="AK90" s="12">
        <v>282.60000000000002</v>
      </c>
      <c r="AL90" s="12">
        <v>8.4</v>
      </c>
      <c r="AM90" s="12">
        <v>291</v>
      </c>
      <c r="AN90" s="12">
        <v>0.6</v>
      </c>
      <c r="AO90" s="12">
        <v>291.60000000000002</v>
      </c>
      <c r="AP90" s="12">
        <v>3.5</v>
      </c>
      <c r="AQ90" s="12">
        <v>295</v>
      </c>
      <c r="AR90" s="12">
        <v>138.5</v>
      </c>
      <c r="AS90" s="12">
        <v>2.7</v>
      </c>
      <c r="AT90" s="12">
        <v>141.30000000000001</v>
      </c>
      <c r="AU90" s="12">
        <v>1.1000000000000001</v>
      </c>
      <c r="AV90" s="12">
        <v>142.30000000000001</v>
      </c>
      <c r="AW90" s="12">
        <v>2.9</v>
      </c>
      <c r="AX90" s="12">
        <v>145.19999999999999</v>
      </c>
      <c r="AY90" s="12">
        <v>38.6</v>
      </c>
      <c r="AZ90" s="12">
        <v>4.8</v>
      </c>
      <c r="BA90" s="12">
        <v>43.4</v>
      </c>
      <c r="BB90" s="12">
        <v>0.1</v>
      </c>
      <c r="BC90" s="12">
        <v>43.5</v>
      </c>
      <c r="BD90" s="12">
        <v>2.1</v>
      </c>
      <c r="BE90" s="12">
        <v>45.6</v>
      </c>
      <c r="BF90" s="12">
        <f t="shared" si="18"/>
        <v>2004</v>
      </c>
      <c r="BG90" s="26">
        <v>38108</v>
      </c>
      <c r="BH90">
        <f t="shared" si="19"/>
        <v>1.3710368466152529E-2</v>
      </c>
      <c r="BI90" s="14">
        <f t="shared" si="20"/>
        <v>1.1388801012337867E-2</v>
      </c>
      <c r="BJ90">
        <f t="shared" si="21"/>
        <v>7.8361132878092474E-3</v>
      </c>
      <c r="BK90">
        <f t="shared" si="22"/>
        <v>3.4482758620689655E-3</v>
      </c>
      <c r="BL90">
        <f t="shared" si="23"/>
        <v>2.5486561631139944E-3</v>
      </c>
      <c r="BM90">
        <f t="shared" si="24"/>
        <v>2.0338983050847458E-3</v>
      </c>
      <c r="BN90">
        <f t="shared" si="25"/>
        <v>7.5757575757575768E-3</v>
      </c>
      <c r="BO90">
        <f t="shared" si="26"/>
        <v>2.1929824561403508E-3</v>
      </c>
      <c r="BQ90" s="12">
        <f t="shared" si="27"/>
        <v>2004</v>
      </c>
      <c r="BR90" s="26">
        <v>38108</v>
      </c>
      <c r="BS90">
        <f t="shared" si="28"/>
        <v>2.7420736932305057E-2</v>
      </c>
      <c r="BT90">
        <f t="shared" si="29"/>
        <v>7.592534008225244E-3</v>
      </c>
      <c r="BU90">
        <f t="shared" si="30"/>
        <v>7.7241688122691157E-3</v>
      </c>
      <c r="BV90">
        <f t="shared" si="31"/>
        <v>1.0031347962382444E-2</v>
      </c>
      <c r="BW90">
        <f t="shared" si="32"/>
        <v>9.8470806302131605E-3</v>
      </c>
      <c r="BX90">
        <f t="shared" si="33"/>
        <v>1.1864406779661017E-2</v>
      </c>
      <c r="BY90">
        <f t="shared" si="34"/>
        <v>1.9972451790633609E-2</v>
      </c>
      <c r="BZ90">
        <f t="shared" si="35"/>
        <v>4.6052631578947366E-2</v>
      </c>
    </row>
    <row r="91" spans="1:78" x14ac:dyDescent="0.2">
      <c r="A91" s="8" t="s">
        <v>103</v>
      </c>
      <c r="B91" s="12">
        <v>94.3</v>
      </c>
      <c r="C91" s="12">
        <v>7.9</v>
      </c>
      <c r="D91" s="12">
        <v>102.1</v>
      </c>
      <c r="E91" s="12">
        <v>1.5</v>
      </c>
      <c r="F91" s="12">
        <v>103.6</v>
      </c>
      <c r="G91" s="12">
        <v>1.3</v>
      </c>
      <c r="H91" s="12">
        <v>104.9</v>
      </c>
      <c r="I91" s="12">
        <v>285.2</v>
      </c>
      <c r="J91" s="12">
        <v>13.2</v>
      </c>
      <c r="K91" s="12">
        <v>298.39999999999998</v>
      </c>
      <c r="L91" s="12">
        <v>4.5999999999999996</v>
      </c>
      <c r="M91" s="12">
        <v>303</v>
      </c>
      <c r="N91" s="12">
        <v>4.5</v>
      </c>
      <c r="O91" s="12">
        <v>307.39999999999998</v>
      </c>
      <c r="P91" s="12">
        <v>832.9</v>
      </c>
      <c r="Q91" s="12">
        <v>17.3</v>
      </c>
      <c r="R91" s="12">
        <v>850.2</v>
      </c>
      <c r="S91" s="12">
        <v>7.5</v>
      </c>
      <c r="T91" s="12">
        <v>857.7</v>
      </c>
      <c r="U91" s="12">
        <v>4.8</v>
      </c>
      <c r="V91" s="12">
        <v>862.5</v>
      </c>
      <c r="W91" s="12">
        <v>942.3</v>
      </c>
      <c r="X91" s="12">
        <v>18.100000000000001</v>
      </c>
      <c r="Y91" s="12">
        <v>960.4</v>
      </c>
      <c r="Z91" s="12">
        <v>2.7</v>
      </c>
      <c r="AA91" s="12">
        <v>963.1</v>
      </c>
      <c r="AB91" s="12">
        <v>5.2</v>
      </c>
      <c r="AC91" s="12">
        <v>968.3</v>
      </c>
      <c r="AD91" s="12">
        <v>835.2</v>
      </c>
      <c r="AE91" s="12">
        <v>19.3</v>
      </c>
      <c r="AF91" s="12">
        <v>854.5</v>
      </c>
      <c r="AG91" s="12">
        <v>4.5</v>
      </c>
      <c r="AH91" s="12">
        <v>858.9</v>
      </c>
      <c r="AI91" s="12">
        <v>5.5</v>
      </c>
      <c r="AJ91" s="12">
        <v>864.4</v>
      </c>
      <c r="AK91" s="12">
        <v>297</v>
      </c>
      <c r="AL91" s="12">
        <v>9.4</v>
      </c>
      <c r="AM91" s="12">
        <v>306.39999999999998</v>
      </c>
      <c r="AN91" s="12">
        <v>1.5</v>
      </c>
      <c r="AO91" s="12">
        <v>307.89999999999998</v>
      </c>
      <c r="AP91" s="12">
        <v>2.6</v>
      </c>
      <c r="AQ91" s="12">
        <v>310.39999999999998</v>
      </c>
      <c r="AR91" s="12">
        <v>137</v>
      </c>
      <c r="AS91" s="12">
        <v>10.5</v>
      </c>
      <c r="AT91" s="12">
        <v>147.4</v>
      </c>
      <c r="AU91" s="12">
        <v>0.2</v>
      </c>
      <c r="AV91" s="12">
        <v>147.6</v>
      </c>
      <c r="AW91" s="12">
        <v>2.7</v>
      </c>
      <c r="AX91" s="12">
        <v>150.30000000000001</v>
      </c>
      <c r="AY91" s="12">
        <v>42.1</v>
      </c>
      <c r="AZ91" s="12">
        <v>4.5</v>
      </c>
      <c r="BA91" s="12">
        <v>46.7</v>
      </c>
      <c r="BB91" s="10" t="s">
        <v>23</v>
      </c>
      <c r="BC91" s="12">
        <v>46.7</v>
      </c>
      <c r="BD91" s="12">
        <v>1.8</v>
      </c>
      <c r="BE91" s="12">
        <v>48.5</v>
      </c>
      <c r="BF91" s="12">
        <f t="shared" si="18"/>
        <v>2004</v>
      </c>
      <c r="BG91" s="26">
        <v>38139</v>
      </c>
      <c r="BH91">
        <f t="shared" si="19"/>
        <v>1.4299332697807435E-2</v>
      </c>
      <c r="BI91" s="14">
        <f t="shared" si="20"/>
        <v>1.4964216005204945E-2</v>
      </c>
      <c r="BJ91">
        <f t="shared" si="21"/>
        <v>8.6956521739130436E-3</v>
      </c>
      <c r="BK91">
        <f t="shared" si="22"/>
        <v>2.7883920272642779E-3</v>
      </c>
      <c r="BL91">
        <f t="shared" si="23"/>
        <v>5.2059231837112453E-3</v>
      </c>
      <c r="BM91">
        <f t="shared" si="24"/>
        <v>4.8324742268041239E-3</v>
      </c>
      <c r="BN91">
        <f t="shared" si="25"/>
        <v>1.3306719893546241E-3</v>
      </c>
      <c r="BO91" t="e">
        <f t="shared" si="26"/>
        <v>#VALUE!</v>
      </c>
      <c r="BQ91" s="12">
        <f t="shared" si="27"/>
        <v>2004</v>
      </c>
      <c r="BR91" s="26">
        <v>38139</v>
      </c>
      <c r="BS91">
        <f t="shared" si="28"/>
        <v>1.2392755004766444E-2</v>
      </c>
      <c r="BT91">
        <f t="shared" si="29"/>
        <v>1.4638906961613534E-2</v>
      </c>
      <c r="BU91">
        <f t="shared" si="30"/>
        <v>5.5652173913043473E-3</v>
      </c>
      <c r="BV91">
        <f t="shared" si="31"/>
        <v>5.3702364969534242E-3</v>
      </c>
      <c r="BW91">
        <f t="shared" si="32"/>
        <v>6.3627950023137439E-3</v>
      </c>
      <c r="BX91">
        <f t="shared" si="33"/>
        <v>8.3762886597938159E-3</v>
      </c>
      <c r="BY91">
        <f t="shared" si="34"/>
        <v>1.7964071856287425E-2</v>
      </c>
      <c r="BZ91">
        <f t="shared" si="35"/>
        <v>3.711340206185567E-2</v>
      </c>
    </row>
    <row r="92" spans="1:78" x14ac:dyDescent="0.2">
      <c r="A92" s="8" t="s">
        <v>104</v>
      </c>
      <c r="B92" s="12">
        <v>99.3</v>
      </c>
      <c r="C92" s="12">
        <v>5.8</v>
      </c>
      <c r="D92" s="12">
        <v>105</v>
      </c>
      <c r="E92" s="12">
        <v>2.2000000000000002</v>
      </c>
      <c r="F92" s="12">
        <v>107.2</v>
      </c>
      <c r="G92" s="12">
        <v>2.9</v>
      </c>
      <c r="H92" s="12">
        <v>110.1</v>
      </c>
      <c r="I92" s="12">
        <v>291.39999999999998</v>
      </c>
      <c r="J92" s="12">
        <v>13.3</v>
      </c>
      <c r="K92" s="12">
        <v>304.7</v>
      </c>
      <c r="L92" s="12">
        <v>2.1</v>
      </c>
      <c r="M92" s="12">
        <v>306.8</v>
      </c>
      <c r="N92" s="12">
        <v>3.7</v>
      </c>
      <c r="O92" s="12">
        <v>310.5</v>
      </c>
      <c r="P92" s="12">
        <v>859.7</v>
      </c>
      <c r="Q92" s="12">
        <v>19.100000000000001</v>
      </c>
      <c r="R92" s="12">
        <v>878.8</v>
      </c>
      <c r="S92" s="12">
        <v>5.0999999999999996</v>
      </c>
      <c r="T92" s="12">
        <v>883.8</v>
      </c>
      <c r="U92" s="12">
        <v>6.4</v>
      </c>
      <c r="V92" s="12">
        <v>890.3</v>
      </c>
      <c r="W92" s="12">
        <v>968.2</v>
      </c>
      <c r="X92" s="12">
        <v>19.8</v>
      </c>
      <c r="Y92" s="12">
        <v>987.9</v>
      </c>
      <c r="Z92" s="12">
        <v>5.6</v>
      </c>
      <c r="AA92" s="12">
        <v>993.5</v>
      </c>
      <c r="AB92" s="12">
        <v>7.2</v>
      </c>
      <c r="AC92" s="12">
        <v>1000.7</v>
      </c>
      <c r="AD92" s="12">
        <v>840.7</v>
      </c>
      <c r="AE92" s="12">
        <v>19.5</v>
      </c>
      <c r="AF92" s="12">
        <v>860.2</v>
      </c>
      <c r="AG92" s="12">
        <v>3</v>
      </c>
      <c r="AH92" s="12">
        <v>863.2</v>
      </c>
      <c r="AI92" s="12">
        <v>9.9</v>
      </c>
      <c r="AJ92" s="12">
        <v>873.1</v>
      </c>
      <c r="AK92" s="12">
        <v>296.8</v>
      </c>
      <c r="AL92" s="12">
        <v>9.5</v>
      </c>
      <c r="AM92" s="12">
        <v>306.3</v>
      </c>
      <c r="AN92" s="12">
        <v>0.4</v>
      </c>
      <c r="AO92" s="12">
        <v>306.7</v>
      </c>
      <c r="AP92" s="12">
        <v>4.7</v>
      </c>
      <c r="AQ92" s="12">
        <v>311.39999999999998</v>
      </c>
      <c r="AR92" s="12">
        <v>137.30000000000001</v>
      </c>
      <c r="AS92" s="12">
        <v>7</v>
      </c>
      <c r="AT92" s="12">
        <v>144.30000000000001</v>
      </c>
      <c r="AU92" s="12">
        <v>0.2</v>
      </c>
      <c r="AV92" s="12">
        <v>144.4</v>
      </c>
      <c r="AW92" s="12">
        <v>4.2</v>
      </c>
      <c r="AX92" s="12">
        <v>148.69999999999999</v>
      </c>
      <c r="AY92" s="12">
        <v>43.2</v>
      </c>
      <c r="AZ92" s="12">
        <v>3.9</v>
      </c>
      <c r="BA92" s="12">
        <v>47.2</v>
      </c>
      <c r="BB92" s="10" t="s">
        <v>23</v>
      </c>
      <c r="BC92" s="12">
        <v>47.2</v>
      </c>
      <c r="BD92" s="12">
        <v>2.6</v>
      </c>
      <c r="BE92" s="12">
        <v>49.8</v>
      </c>
      <c r="BF92" s="12">
        <f t="shared" si="18"/>
        <v>2004</v>
      </c>
      <c r="BG92" s="26">
        <v>38169</v>
      </c>
      <c r="BH92">
        <f t="shared" si="19"/>
        <v>1.9981834695731157E-2</v>
      </c>
      <c r="BI92" s="14">
        <f t="shared" si="20"/>
        <v>6.7632850241545897E-3</v>
      </c>
      <c r="BJ92">
        <f t="shared" si="21"/>
        <v>5.7284061552285749E-3</v>
      </c>
      <c r="BK92">
        <f t="shared" si="22"/>
        <v>5.5960827420805433E-3</v>
      </c>
      <c r="BL92">
        <f t="shared" si="23"/>
        <v>3.4360325277745961E-3</v>
      </c>
      <c r="BM92">
        <f t="shared" si="24"/>
        <v>1.2845215157353887E-3</v>
      </c>
      <c r="BN92">
        <f t="shared" si="25"/>
        <v>1.3449899125756559E-3</v>
      </c>
      <c r="BO92" t="e">
        <f t="shared" si="26"/>
        <v>#VALUE!</v>
      </c>
      <c r="BQ92" s="12">
        <f t="shared" si="27"/>
        <v>2004</v>
      </c>
      <c r="BR92" s="26">
        <v>38169</v>
      </c>
      <c r="BS92">
        <f t="shared" si="28"/>
        <v>2.633969118982743E-2</v>
      </c>
      <c r="BT92">
        <f t="shared" si="29"/>
        <v>1.1916264090177134E-2</v>
      </c>
      <c r="BU92">
        <f t="shared" si="30"/>
        <v>7.1885881163652708E-3</v>
      </c>
      <c r="BV92">
        <f t="shared" si="31"/>
        <v>7.1949635255321278E-3</v>
      </c>
      <c r="BW92">
        <f t="shared" si="32"/>
        <v>1.1338907341656167E-2</v>
      </c>
      <c r="BX92">
        <f t="shared" si="33"/>
        <v>1.5093127809890817E-2</v>
      </c>
      <c r="BY92">
        <f t="shared" si="34"/>
        <v>2.8244788164088774E-2</v>
      </c>
      <c r="BZ92">
        <f t="shared" si="35"/>
        <v>5.2208835341365466E-2</v>
      </c>
    </row>
    <row r="93" spans="1:78" x14ac:dyDescent="0.2">
      <c r="A93" s="8" t="s">
        <v>105</v>
      </c>
      <c r="B93" s="12">
        <v>95.3</v>
      </c>
      <c r="C93" s="12">
        <v>11.9</v>
      </c>
      <c r="D93" s="12">
        <v>107.2</v>
      </c>
      <c r="E93" s="12">
        <v>3.4</v>
      </c>
      <c r="F93" s="12">
        <v>110.6</v>
      </c>
      <c r="G93" s="12">
        <v>5.7</v>
      </c>
      <c r="H93" s="12">
        <v>116.2</v>
      </c>
      <c r="I93" s="12">
        <v>278.89999999999998</v>
      </c>
      <c r="J93" s="12">
        <v>20.3</v>
      </c>
      <c r="K93" s="12">
        <v>299.2</v>
      </c>
      <c r="L93" s="12">
        <v>4.4000000000000004</v>
      </c>
      <c r="M93" s="12">
        <v>303.60000000000002</v>
      </c>
      <c r="N93" s="12">
        <v>6.4</v>
      </c>
      <c r="O93" s="12">
        <v>310</v>
      </c>
      <c r="P93" s="12">
        <v>859.5</v>
      </c>
      <c r="Q93" s="12">
        <v>24.8</v>
      </c>
      <c r="R93" s="12">
        <v>884.2</v>
      </c>
      <c r="S93" s="12">
        <v>5.5</v>
      </c>
      <c r="T93" s="12">
        <v>889.8</v>
      </c>
      <c r="U93" s="12">
        <v>9.4</v>
      </c>
      <c r="V93" s="12">
        <v>899.1</v>
      </c>
      <c r="W93" s="12">
        <v>956.6</v>
      </c>
      <c r="X93" s="12">
        <v>15.2</v>
      </c>
      <c r="Y93" s="12">
        <v>971.8</v>
      </c>
      <c r="Z93" s="12">
        <v>6</v>
      </c>
      <c r="AA93" s="12">
        <v>977.8</v>
      </c>
      <c r="AB93" s="12">
        <v>7.3</v>
      </c>
      <c r="AC93" s="12">
        <v>985.1</v>
      </c>
      <c r="AD93" s="12">
        <v>817.2</v>
      </c>
      <c r="AE93" s="12">
        <v>19.899999999999999</v>
      </c>
      <c r="AF93" s="12">
        <v>837</v>
      </c>
      <c r="AG93" s="12">
        <v>4.2</v>
      </c>
      <c r="AH93" s="12">
        <v>841.2</v>
      </c>
      <c r="AI93" s="12">
        <v>7.5</v>
      </c>
      <c r="AJ93" s="12">
        <v>848.7</v>
      </c>
      <c r="AK93" s="12">
        <v>295.5</v>
      </c>
      <c r="AL93" s="12">
        <v>7.1</v>
      </c>
      <c r="AM93" s="12">
        <v>302.60000000000002</v>
      </c>
      <c r="AN93" s="12">
        <v>0.8</v>
      </c>
      <c r="AO93" s="12">
        <v>303.3</v>
      </c>
      <c r="AP93" s="12">
        <v>3.5</v>
      </c>
      <c r="AQ93" s="12">
        <v>306.8</v>
      </c>
      <c r="AR93" s="12">
        <v>133</v>
      </c>
      <c r="AS93" s="12">
        <v>6.8</v>
      </c>
      <c r="AT93" s="12">
        <v>139.69999999999999</v>
      </c>
      <c r="AU93" s="12">
        <v>0.8</v>
      </c>
      <c r="AV93" s="12">
        <v>140.6</v>
      </c>
      <c r="AW93" s="12">
        <v>3.1</v>
      </c>
      <c r="AX93" s="12">
        <v>143.69999999999999</v>
      </c>
      <c r="AY93" s="12">
        <v>43.7</v>
      </c>
      <c r="AZ93" s="12">
        <v>3.7</v>
      </c>
      <c r="BA93" s="12">
        <v>47.4</v>
      </c>
      <c r="BB93" s="12">
        <v>0.4</v>
      </c>
      <c r="BC93" s="12">
        <v>47.7</v>
      </c>
      <c r="BD93" s="12">
        <v>4.5</v>
      </c>
      <c r="BE93" s="12">
        <v>52.2</v>
      </c>
      <c r="BF93" s="12">
        <f t="shared" si="18"/>
        <v>2004</v>
      </c>
      <c r="BG93" s="26">
        <v>38200</v>
      </c>
      <c r="BH93">
        <f t="shared" si="19"/>
        <v>2.9259896729776247E-2</v>
      </c>
      <c r="BI93" s="14">
        <f t="shared" si="20"/>
        <v>1.4193548387096775E-2</v>
      </c>
      <c r="BJ93">
        <f t="shared" si="21"/>
        <v>6.1172283394505611E-3</v>
      </c>
      <c r="BK93">
        <f t="shared" si="22"/>
        <v>6.0907522078976753E-3</v>
      </c>
      <c r="BL93">
        <f t="shared" si="23"/>
        <v>4.9487451396253096E-3</v>
      </c>
      <c r="BM93">
        <f t="shared" si="24"/>
        <v>2.6075619295958278E-3</v>
      </c>
      <c r="BN93">
        <f t="shared" si="25"/>
        <v>5.5671537926235224E-3</v>
      </c>
      <c r="BO93">
        <f t="shared" si="26"/>
        <v>7.6628352490421452E-3</v>
      </c>
      <c r="BQ93" s="12">
        <f t="shared" si="27"/>
        <v>2004</v>
      </c>
      <c r="BR93" s="26">
        <v>38200</v>
      </c>
      <c r="BS93">
        <f t="shared" si="28"/>
        <v>4.9053356282271948E-2</v>
      </c>
      <c r="BT93">
        <f t="shared" si="29"/>
        <v>2.0645161290322581E-2</v>
      </c>
      <c r="BU93">
        <f t="shared" si="30"/>
        <v>1.0454899343788232E-2</v>
      </c>
      <c r="BV93">
        <f t="shared" si="31"/>
        <v>7.4104151862755046E-3</v>
      </c>
      <c r="BW93">
        <f t="shared" si="32"/>
        <v>8.8370448921880514E-3</v>
      </c>
      <c r="BX93">
        <f t="shared" si="33"/>
        <v>1.1408083441981747E-2</v>
      </c>
      <c r="BY93">
        <f t="shared" si="34"/>
        <v>2.1572720946416147E-2</v>
      </c>
      <c r="BZ93">
        <f t="shared" si="35"/>
        <v>8.620689655172413E-2</v>
      </c>
    </row>
    <row r="94" spans="1:78" x14ac:dyDescent="0.2">
      <c r="A94" s="8" t="s">
        <v>106</v>
      </c>
      <c r="B94" s="12">
        <v>97.2</v>
      </c>
      <c r="C94" s="12">
        <v>6.7</v>
      </c>
      <c r="D94" s="12">
        <v>104</v>
      </c>
      <c r="E94" s="12">
        <v>3.4</v>
      </c>
      <c r="F94" s="12">
        <v>107.4</v>
      </c>
      <c r="G94" s="12">
        <v>0.8</v>
      </c>
      <c r="H94" s="12">
        <v>108.2</v>
      </c>
      <c r="I94" s="12">
        <v>282.5</v>
      </c>
      <c r="J94" s="12">
        <v>9.9</v>
      </c>
      <c r="K94" s="12">
        <v>292.3</v>
      </c>
      <c r="L94" s="12">
        <v>2.8</v>
      </c>
      <c r="M94" s="12">
        <v>295.10000000000002</v>
      </c>
      <c r="N94" s="12">
        <v>1.6</v>
      </c>
      <c r="O94" s="12">
        <v>296.7</v>
      </c>
      <c r="P94" s="12">
        <v>841.8</v>
      </c>
      <c r="Q94" s="12">
        <v>12</v>
      </c>
      <c r="R94" s="12">
        <v>853.9</v>
      </c>
      <c r="S94" s="12">
        <v>5.3</v>
      </c>
      <c r="T94" s="12">
        <v>859.2</v>
      </c>
      <c r="U94" s="12">
        <v>2.2999999999999998</v>
      </c>
      <c r="V94" s="12">
        <v>861.5</v>
      </c>
      <c r="W94" s="12">
        <v>937.6</v>
      </c>
      <c r="X94" s="12">
        <v>15.4</v>
      </c>
      <c r="Y94" s="12">
        <v>953</v>
      </c>
      <c r="Z94" s="12">
        <v>6.4</v>
      </c>
      <c r="AA94" s="12">
        <v>959.4</v>
      </c>
      <c r="AB94" s="12">
        <v>4.8</v>
      </c>
      <c r="AC94" s="12">
        <v>964.1</v>
      </c>
      <c r="AD94" s="12">
        <v>840.7</v>
      </c>
      <c r="AE94" s="12">
        <v>14.5</v>
      </c>
      <c r="AF94" s="12">
        <v>855.2</v>
      </c>
      <c r="AG94" s="12">
        <v>4</v>
      </c>
      <c r="AH94" s="12">
        <v>859.2</v>
      </c>
      <c r="AI94" s="12">
        <v>6.2</v>
      </c>
      <c r="AJ94" s="12">
        <v>865.4</v>
      </c>
      <c r="AK94" s="12">
        <v>297.5</v>
      </c>
      <c r="AL94" s="12">
        <v>7.6</v>
      </c>
      <c r="AM94" s="12">
        <v>305.10000000000002</v>
      </c>
      <c r="AN94" s="12">
        <v>1</v>
      </c>
      <c r="AO94" s="12">
        <v>306.10000000000002</v>
      </c>
      <c r="AP94" s="12">
        <v>2.6</v>
      </c>
      <c r="AQ94" s="12">
        <v>308.7</v>
      </c>
      <c r="AR94" s="12">
        <v>130.69999999999999</v>
      </c>
      <c r="AS94" s="12">
        <v>4.8</v>
      </c>
      <c r="AT94" s="12">
        <v>135.4</v>
      </c>
      <c r="AU94" s="10" t="s">
        <v>23</v>
      </c>
      <c r="AV94" s="12">
        <v>135.4</v>
      </c>
      <c r="AW94" s="12">
        <v>2.7</v>
      </c>
      <c r="AX94" s="12">
        <v>138.19999999999999</v>
      </c>
      <c r="AY94" s="12">
        <v>46.6</v>
      </c>
      <c r="AZ94" s="12">
        <v>3.8</v>
      </c>
      <c r="BA94" s="12">
        <v>50.5</v>
      </c>
      <c r="BB94" s="10" t="s">
        <v>23</v>
      </c>
      <c r="BC94" s="12">
        <v>50.5</v>
      </c>
      <c r="BD94" s="12">
        <v>1.3</v>
      </c>
      <c r="BE94" s="12">
        <v>51.7</v>
      </c>
      <c r="BF94" s="12">
        <f t="shared" si="18"/>
        <v>2004</v>
      </c>
      <c r="BG94" s="26">
        <v>38231</v>
      </c>
      <c r="BH94">
        <f t="shared" si="19"/>
        <v>3.1423290203327167E-2</v>
      </c>
      <c r="BI94" s="14">
        <f t="shared" si="20"/>
        <v>9.4371418941691949E-3</v>
      </c>
      <c r="BJ94">
        <f t="shared" si="21"/>
        <v>6.1520603598374923E-3</v>
      </c>
      <c r="BK94">
        <f t="shared" si="22"/>
        <v>6.638315527434914E-3</v>
      </c>
      <c r="BL94">
        <f t="shared" si="23"/>
        <v>4.6221400508435406E-3</v>
      </c>
      <c r="BM94">
        <f t="shared" si="24"/>
        <v>3.2393909944930356E-3</v>
      </c>
      <c r="BN94" t="e">
        <f t="shared" si="25"/>
        <v>#VALUE!</v>
      </c>
      <c r="BO94" t="e">
        <f t="shared" si="26"/>
        <v>#VALUE!</v>
      </c>
      <c r="BQ94" s="12">
        <f t="shared" si="27"/>
        <v>2004</v>
      </c>
      <c r="BR94" s="26">
        <v>38231</v>
      </c>
      <c r="BS94">
        <f t="shared" si="28"/>
        <v>7.3937153419593345E-3</v>
      </c>
      <c r="BT94">
        <f t="shared" si="29"/>
        <v>5.3926525109538256E-3</v>
      </c>
      <c r="BU94">
        <f t="shared" si="30"/>
        <v>2.6697620429483458E-3</v>
      </c>
      <c r="BV94">
        <f t="shared" si="31"/>
        <v>4.9787366455761846E-3</v>
      </c>
      <c r="BW94">
        <f t="shared" si="32"/>
        <v>7.1643170788074882E-3</v>
      </c>
      <c r="BX94">
        <f t="shared" si="33"/>
        <v>8.4224165856818922E-3</v>
      </c>
      <c r="BY94">
        <f t="shared" si="34"/>
        <v>1.9536903039073808E-2</v>
      </c>
      <c r="BZ94">
        <f t="shared" si="35"/>
        <v>2.5145067698259187E-2</v>
      </c>
    </row>
    <row r="95" spans="1:78" x14ac:dyDescent="0.2">
      <c r="A95" s="8" t="s">
        <v>107</v>
      </c>
      <c r="B95" s="12">
        <v>94.7</v>
      </c>
      <c r="C95" s="12">
        <v>5.5</v>
      </c>
      <c r="D95" s="12">
        <v>100.3</v>
      </c>
      <c r="E95" s="12">
        <v>2.4</v>
      </c>
      <c r="F95" s="12">
        <v>102.7</v>
      </c>
      <c r="G95" s="12">
        <v>2.5</v>
      </c>
      <c r="H95" s="12">
        <v>105.2</v>
      </c>
      <c r="I95" s="12">
        <v>296</v>
      </c>
      <c r="J95" s="12">
        <v>19.600000000000001</v>
      </c>
      <c r="K95" s="12">
        <v>315.60000000000002</v>
      </c>
      <c r="L95" s="12">
        <v>5.2</v>
      </c>
      <c r="M95" s="12">
        <v>320.8</v>
      </c>
      <c r="N95" s="12">
        <v>5.9</v>
      </c>
      <c r="O95" s="12">
        <v>326.7</v>
      </c>
      <c r="P95" s="12">
        <v>854.5</v>
      </c>
      <c r="Q95" s="12">
        <v>23.3</v>
      </c>
      <c r="R95" s="12">
        <v>877.8</v>
      </c>
      <c r="S95" s="12">
        <v>8</v>
      </c>
      <c r="T95" s="12">
        <v>885.8</v>
      </c>
      <c r="U95" s="12">
        <v>7.4</v>
      </c>
      <c r="V95" s="12">
        <v>893.2</v>
      </c>
      <c r="W95" s="12">
        <v>928.4</v>
      </c>
      <c r="X95" s="12">
        <v>23.7</v>
      </c>
      <c r="Y95" s="12">
        <v>952.1</v>
      </c>
      <c r="Z95" s="12">
        <v>5.2</v>
      </c>
      <c r="AA95" s="12">
        <v>957.3</v>
      </c>
      <c r="AB95" s="12">
        <v>6.9</v>
      </c>
      <c r="AC95" s="12">
        <v>964.2</v>
      </c>
      <c r="AD95" s="12">
        <v>856.1</v>
      </c>
      <c r="AE95" s="12">
        <v>23.9</v>
      </c>
      <c r="AF95" s="12">
        <v>880</v>
      </c>
      <c r="AG95" s="12">
        <v>1.6</v>
      </c>
      <c r="AH95" s="12">
        <v>881.6</v>
      </c>
      <c r="AI95" s="12">
        <v>7.8</v>
      </c>
      <c r="AJ95" s="12">
        <v>889.4</v>
      </c>
      <c r="AK95" s="12">
        <v>300.3</v>
      </c>
      <c r="AL95" s="12">
        <v>6.4</v>
      </c>
      <c r="AM95" s="12">
        <v>306.7</v>
      </c>
      <c r="AN95" s="12">
        <v>1</v>
      </c>
      <c r="AO95" s="12">
        <v>307.7</v>
      </c>
      <c r="AP95" s="12">
        <v>3.4</v>
      </c>
      <c r="AQ95" s="12">
        <v>311.10000000000002</v>
      </c>
      <c r="AR95" s="12">
        <v>137.80000000000001</v>
      </c>
      <c r="AS95" s="12">
        <v>6.1</v>
      </c>
      <c r="AT95" s="12">
        <v>143.9</v>
      </c>
      <c r="AU95" s="12">
        <v>0.2</v>
      </c>
      <c r="AV95" s="12">
        <v>144.1</v>
      </c>
      <c r="AW95" s="12">
        <v>1.9</v>
      </c>
      <c r="AX95" s="12">
        <v>146.1</v>
      </c>
      <c r="AY95" s="12">
        <v>46.7</v>
      </c>
      <c r="AZ95" s="12">
        <v>6.3</v>
      </c>
      <c r="BA95" s="12">
        <v>53</v>
      </c>
      <c r="BB95" s="10" t="s">
        <v>23</v>
      </c>
      <c r="BC95" s="12">
        <v>53</v>
      </c>
      <c r="BD95" s="12">
        <v>3.9</v>
      </c>
      <c r="BE95" s="12">
        <v>56.9</v>
      </c>
      <c r="BF95" s="12">
        <f t="shared" si="18"/>
        <v>2004</v>
      </c>
      <c r="BG95" s="26">
        <v>38261</v>
      </c>
      <c r="BH95">
        <f t="shared" si="19"/>
        <v>2.2813688212927754E-2</v>
      </c>
      <c r="BI95" s="14">
        <f t="shared" si="20"/>
        <v>1.5916743189470464E-2</v>
      </c>
      <c r="BJ95">
        <f t="shared" si="21"/>
        <v>8.9565606806986109E-3</v>
      </c>
      <c r="BK95">
        <f t="shared" si="22"/>
        <v>5.3930719767683053E-3</v>
      </c>
      <c r="BL95">
        <f t="shared" si="23"/>
        <v>1.798965594783E-3</v>
      </c>
      <c r="BM95">
        <f t="shared" si="24"/>
        <v>3.214400514304082E-3</v>
      </c>
      <c r="BN95">
        <f t="shared" si="25"/>
        <v>1.3689253935660508E-3</v>
      </c>
      <c r="BO95" t="e">
        <f t="shared" si="26"/>
        <v>#VALUE!</v>
      </c>
      <c r="BQ95" s="12">
        <f t="shared" si="27"/>
        <v>2004</v>
      </c>
      <c r="BR95" s="26">
        <v>38261</v>
      </c>
      <c r="BS95">
        <f t="shared" si="28"/>
        <v>2.3764258555133078E-2</v>
      </c>
      <c r="BT95">
        <f t="shared" si="29"/>
        <v>1.8059381695745332E-2</v>
      </c>
      <c r="BU95">
        <f t="shared" si="30"/>
        <v>8.2848186296462165E-3</v>
      </c>
      <c r="BV95">
        <f t="shared" si="31"/>
        <v>7.1561916614810202E-3</v>
      </c>
      <c r="BW95">
        <f t="shared" si="32"/>
        <v>8.7699572745671243E-3</v>
      </c>
      <c r="BX95">
        <f t="shared" si="33"/>
        <v>1.0928961748633878E-2</v>
      </c>
      <c r="BY95">
        <f t="shared" si="34"/>
        <v>1.300479123887748E-2</v>
      </c>
      <c r="BZ95">
        <f t="shared" si="35"/>
        <v>6.8541300527240778E-2</v>
      </c>
    </row>
    <row r="96" spans="1:78" x14ac:dyDescent="0.2">
      <c r="A96" s="8" t="s">
        <v>108</v>
      </c>
      <c r="B96" s="12">
        <v>95.1</v>
      </c>
      <c r="C96" s="12">
        <v>7.8</v>
      </c>
      <c r="D96" s="12">
        <v>103</v>
      </c>
      <c r="E96" s="12">
        <v>3.2</v>
      </c>
      <c r="F96" s="12">
        <v>106.2</v>
      </c>
      <c r="G96" s="12">
        <v>0.6</v>
      </c>
      <c r="H96" s="12">
        <v>106.8</v>
      </c>
      <c r="I96" s="12">
        <v>304.2</v>
      </c>
      <c r="J96" s="12">
        <v>9.3000000000000007</v>
      </c>
      <c r="K96" s="12">
        <v>313.39999999999998</v>
      </c>
      <c r="L96" s="12">
        <v>3</v>
      </c>
      <c r="M96" s="12">
        <v>316.5</v>
      </c>
      <c r="N96" s="12">
        <v>3.9</v>
      </c>
      <c r="O96" s="12">
        <v>320.39999999999998</v>
      </c>
      <c r="P96" s="12">
        <v>852.7</v>
      </c>
      <c r="Q96" s="12">
        <v>22.9</v>
      </c>
      <c r="R96" s="12">
        <v>875.7</v>
      </c>
      <c r="S96" s="12">
        <v>5.8</v>
      </c>
      <c r="T96" s="12">
        <v>881.5</v>
      </c>
      <c r="U96" s="12">
        <v>7.4</v>
      </c>
      <c r="V96" s="12">
        <v>888.8</v>
      </c>
      <c r="W96" s="12">
        <v>949.7</v>
      </c>
      <c r="X96" s="12">
        <v>20.100000000000001</v>
      </c>
      <c r="Y96" s="12">
        <v>969.8</v>
      </c>
      <c r="Z96" s="12">
        <v>5.3</v>
      </c>
      <c r="AA96" s="12">
        <v>975.1</v>
      </c>
      <c r="AB96" s="12">
        <v>7.7</v>
      </c>
      <c r="AC96" s="12">
        <v>982.8</v>
      </c>
      <c r="AD96" s="12">
        <v>838.4</v>
      </c>
      <c r="AE96" s="12">
        <v>18.3</v>
      </c>
      <c r="AF96" s="12">
        <v>856.7</v>
      </c>
      <c r="AG96" s="12">
        <v>2.4</v>
      </c>
      <c r="AH96" s="12">
        <v>859</v>
      </c>
      <c r="AI96" s="12">
        <v>6.4</v>
      </c>
      <c r="AJ96" s="12">
        <v>865.4</v>
      </c>
      <c r="AK96" s="12">
        <v>299.10000000000002</v>
      </c>
      <c r="AL96" s="12">
        <v>7.9</v>
      </c>
      <c r="AM96" s="12">
        <v>307.10000000000002</v>
      </c>
      <c r="AN96" s="12">
        <v>1.7</v>
      </c>
      <c r="AO96" s="12">
        <v>308.8</v>
      </c>
      <c r="AP96" s="12">
        <v>4.4000000000000004</v>
      </c>
      <c r="AQ96" s="12">
        <v>313.10000000000002</v>
      </c>
      <c r="AR96" s="12">
        <v>140.69999999999999</v>
      </c>
      <c r="AS96" s="12">
        <v>4</v>
      </c>
      <c r="AT96" s="12">
        <v>144.69999999999999</v>
      </c>
      <c r="AU96" s="12">
        <v>0.4</v>
      </c>
      <c r="AV96" s="12">
        <v>145.1</v>
      </c>
      <c r="AW96" s="12">
        <v>2.7</v>
      </c>
      <c r="AX96" s="12">
        <v>147.9</v>
      </c>
      <c r="AY96" s="12">
        <v>50.8</v>
      </c>
      <c r="AZ96" s="12">
        <v>3.5</v>
      </c>
      <c r="BA96" s="12">
        <v>54.3</v>
      </c>
      <c r="BB96" s="12">
        <v>0.3</v>
      </c>
      <c r="BC96" s="12">
        <v>54.6</v>
      </c>
      <c r="BD96" s="12">
        <v>3.2</v>
      </c>
      <c r="BE96" s="12">
        <v>57.8</v>
      </c>
      <c r="BF96" s="12">
        <f t="shared" si="18"/>
        <v>2004</v>
      </c>
      <c r="BG96" s="26">
        <v>38292</v>
      </c>
      <c r="BH96">
        <f t="shared" si="19"/>
        <v>2.9962546816479405E-2</v>
      </c>
      <c r="BI96" s="14">
        <f t="shared" si="20"/>
        <v>9.3632958801498131E-3</v>
      </c>
      <c r="BJ96">
        <f t="shared" si="21"/>
        <v>6.5256525652565255E-3</v>
      </c>
      <c r="BK96">
        <f t="shared" si="22"/>
        <v>5.3927553927553933E-3</v>
      </c>
      <c r="BL96">
        <f t="shared" si="23"/>
        <v>2.7732840305061241E-3</v>
      </c>
      <c r="BM96">
        <f t="shared" si="24"/>
        <v>5.429575215586074E-3</v>
      </c>
      <c r="BN96">
        <f t="shared" si="25"/>
        <v>2.7045300878972278E-3</v>
      </c>
      <c r="BO96">
        <f t="shared" si="26"/>
        <v>5.1903114186851208E-3</v>
      </c>
      <c r="BQ96" s="12">
        <f t="shared" si="27"/>
        <v>2004</v>
      </c>
      <c r="BR96" s="26">
        <v>38292</v>
      </c>
      <c r="BS96">
        <f t="shared" si="28"/>
        <v>5.6179775280898875E-3</v>
      </c>
      <c r="BT96">
        <f t="shared" si="29"/>
        <v>1.2172284644194757E-2</v>
      </c>
      <c r="BU96">
        <f t="shared" si="30"/>
        <v>8.3258325832583271E-3</v>
      </c>
      <c r="BV96">
        <f t="shared" si="31"/>
        <v>7.8347578347578353E-3</v>
      </c>
      <c r="BW96">
        <f t="shared" si="32"/>
        <v>7.3954240813496651E-3</v>
      </c>
      <c r="BX96">
        <f t="shared" si="33"/>
        <v>1.4053018205046312E-2</v>
      </c>
      <c r="BY96">
        <f t="shared" si="34"/>
        <v>1.8255578093306288E-2</v>
      </c>
      <c r="BZ96">
        <f t="shared" si="35"/>
        <v>5.5363321799307967E-2</v>
      </c>
    </row>
    <row r="97" spans="1:78" x14ac:dyDescent="0.2">
      <c r="A97" s="8" t="s">
        <v>109</v>
      </c>
      <c r="B97" s="12">
        <v>99.5</v>
      </c>
      <c r="C97" s="12">
        <v>6.4</v>
      </c>
      <c r="D97" s="12">
        <v>105.8</v>
      </c>
      <c r="E97" s="12">
        <v>2.6</v>
      </c>
      <c r="F97" s="12">
        <v>108.5</v>
      </c>
      <c r="G97" s="12">
        <v>1.9</v>
      </c>
      <c r="H97" s="12">
        <v>110.4</v>
      </c>
      <c r="I97" s="12">
        <v>303.3</v>
      </c>
      <c r="J97" s="12">
        <v>13.6</v>
      </c>
      <c r="K97" s="12">
        <v>316.8</v>
      </c>
      <c r="L97" s="12">
        <v>3.5</v>
      </c>
      <c r="M97" s="12">
        <v>320.3</v>
      </c>
      <c r="N97" s="12">
        <v>5.3</v>
      </c>
      <c r="O97" s="12">
        <v>325.7</v>
      </c>
      <c r="P97" s="12">
        <v>848.6</v>
      </c>
      <c r="Q97" s="12">
        <v>16.8</v>
      </c>
      <c r="R97" s="12">
        <v>865.4</v>
      </c>
      <c r="S97" s="12">
        <v>4.4000000000000004</v>
      </c>
      <c r="T97" s="12">
        <v>869.8</v>
      </c>
      <c r="U97" s="12">
        <v>5.9</v>
      </c>
      <c r="V97" s="12">
        <v>875.7</v>
      </c>
      <c r="W97" s="12">
        <v>928.2</v>
      </c>
      <c r="X97" s="12">
        <v>18.600000000000001</v>
      </c>
      <c r="Y97" s="12">
        <v>946.8</v>
      </c>
      <c r="Z97" s="12">
        <v>4.0999999999999996</v>
      </c>
      <c r="AA97" s="12">
        <v>950.9</v>
      </c>
      <c r="AB97" s="12">
        <v>7</v>
      </c>
      <c r="AC97" s="12">
        <v>957.9</v>
      </c>
      <c r="AD97" s="12">
        <v>829.3</v>
      </c>
      <c r="AE97" s="12">
        <v>22.1</v>
      </c>
      <c r="AF97" s="12">
        <v>851.4</v>
      </c>
      <c r="AG97" s="12">
        <v>2.5</v>
      </c>
      <c r="AH97" s="12">
        <v>853.9</v>
      </c>
      <c r="AI97" s="12">
        <v>6.1</v>
      </c>
      <c r="AJ97" s="12">
        <v>860</v>
      </c>
      <c r="AK97" s="12">
        <v>294.60000000000002</v>
      </c>
      <c r="AL97" s="12">
        <v>9.3000000000000007</v>
      </c>
      <c r="AM97" s="12">
        <v>304</v>
      </c>
      <c r="AN97" s="12">
        <v>0.3</v>
      </c>
      <c r="AO97" s="12">
        <v>304.3</v>
      </c>
      <c r="AP97" s="12">
        <v>3.3</v>
      </c>
      <c r="AQ97" s="12">
        <v>307.7</v>
      </c>
      <c r="AR97" s="12">
        <v>140.30000000000001</v>
      </c>
      <c r="AS97" s="12">
        <v>6.5</v>
      </c>
      <c r="AT97" s="12">
        <v>146.80000000000001</v>
      </c>
      <c r="AU97" s="12">
        <v>0.2</v>
      </c>
      <c r="AV97" s="12">
        <v>147</v>
      </c>
      <c r="AW97" s="12">
        <v>2.2000000000000002</v>
      </c>
      <c r="AX97" s="12">
        <v>149.19999999999999</v>
      </c>
      <c r="AY97" s="12">
        <v>51.5</v>
      </c>
      <c r="AZ97" s="12">
        <v>5.2</v>
      </c>
      <c r="BA97" s="12">
        <v>56.6</v>
      </c>
      <c r="BB97" s="10" t="s">
        <v>23</v>
      </c>
      <c r="BC97" s="12">
        <v>56.6</v>
      </c>
      <c r="BD97" s="12">
        <v>2.6</v>
      </c>
      <c r="BE97" s="12">
        <v>59.3</v>
      </c>
      <c r="BF97" s="12">
        <f t="shared" si="18"/>
        <v>2004</v>
      </c>
      <c r="BG97" s="26">
        <v>38322</v>
      </c>
      <c r="BH97">
        <f t="shared" si="19"/>
        <v>2.355072463768116E-2</v>
      </c>
      <c r="BI97" s="14">
        <f t="shared" si="20"/>
        <v>1.0746085354620818E-2</v>
      </c>
      <c r="BJ97">
        <f t="shared" si="21"/>
        <v>5.024551787141715E-3</v>
      </c>
      <c r="BK97">
        <f t="shared" si="22"/>
        <v>4.2801962626578972E-3</v>
      </c>
      <c r="BL97">
        <f t="shared" si="23"/>
        <v>2.9069767441860465E-3</v>
      </c>
      <c r="BM97">
        <f t="shared" si="24"/>
        <v>9.7497562560935978E-4</v>
      </c>
      <c r="BN97">
        <f t="shared" si="25"/>
        <v>1.3404825737265418E-3</v>
      </c>
      <c r="BO97" t="e">
        <f t="shared" si="26"/>
        <v>#VALUE!</v>
      </c>
      <c r="BQ97" s="12">
        <f t="shared" si="27"/>
        <v>2004</v>
      </c>
      <c r="BR97" s="26">
        <v>38322</v>
      </c>
      <c r="BS97">
        <f t="shared" si="28"/>
        <v>1.7210144927536229E-2</v>
      </c>
      <c r="BT97">
        <f t="shared" si="29"/>
        <v>1.6272643536997238E-2</v>
      </c>
      <c r="BU97">
        <f t="shared" si="30"/>
        <v>6.7374671691218455E-3</v>
      </c>
      <c r="BV97">
        <f t="shared" si="31"/>
        <v>7.3076521557573857E-3</v>
      </c>
      <c r="BW97">
        <f t="shared" si="32"/>
        <v>7.0930232558139529E-3</v>
      </c>
      <c r="BX97">
        <f t="shared" si="33"/>
        <v>1.0724731881702957E-2</v>
      </c>
      <c r="BY97">
        <f t="shared" si="34"/>
        <v>1.474530831099196E-2</v>
      </c>
      <c r="BZ97">
        <f t="shared" si="35"/>
        <v>4.3844856661045532E-2</v>
      </c>
    </row>
    <row r="98" spans="1:78" x14ac:dyDescent="0.2">
      <c r="A98" s="8" t="s">
        <v>110</v>
      </c>
      <c r="B98" s="12">
        <v>110.9</v>
      </c>
      <c r="C98" s="12">
        <v>12.4</v>
      </c>
      <c r="D98" s="12">
        <v>123.3</v>
      </c>
      <c r="E98" s="12">
        <v>6</v>
      </c>
      <c r="F98" s="12">
        <v>129.30000000000001</v>
      </c>
      <c r="G98" s="12">
        <v>4.5999999999999996</v>
      </c>
      <c r="H98" s="12">
        <v>133.80000000000001</v>
      </c>
      <c r="I98" s="12">
        <v>315.7</v>
      </c>
      <c r="J98" s="12">
        <v>18.600000000000001</v>
      </c>
      <c r="K98" s="12">
        <v>334.3</v>
      </c>
      <c r="L98" s="12">
        <v>7.8</v>
      </c>
      <c r="M98" s="12">
        <v>342.1</v>
      </c>
      <c r="N98" s="12">
        <v>4.5</v>
      </c>
      <c r="O98" s="12">
        <v>346.6</v>
      </c>
      <c r="P98" s="12">
        <v>856.6</v>
      </c>
      <c r="Q98" s="12">
        <v>19.100000000000001</v>
      </c>
      <c r="R98" s="12">
        <v>875.7</v>
      </c>
      <c r="S98" s="12">
        <v>8.1</v>
      </c>
      <c r="T98" s="12">
        <v>883.8</v>
      </c>
      <c r="U98" s="12">
        <v>14.8</v>
      </c>
      <c r="V98" s="12">
        <v>898.6</v>
      </c>
      <c r="W98" s="12">
        <v>922.1</v>
      </c>
      <c r="X98" s="12">
        <v>20.7</v>
      </c>
      <c r="Y98" s="12">
        <v>942.8</v>
      </c>
      <c r="Z98" s="12">
        <v>6.9</v>
      </c>
      <c r="AA98" s="12">
        <v>949.7</v>
      </c>
      <c r="AB98" s="12">
        <v>11.7</v>
      </c>
      <c r="AC98" s="12">
        <v>961.4</v>
      </c>
      <c r="AD98" s="12">
        <v>829.1</v>
      </c>
      <c r="AE98" s="12">
        <v>25.6</v>
      </c>
      <c r="AF98" s="12">
        <v>854.8</v>
      </c>
      <c r="AG98" s="12">
        <v>4.2</v>
      </c>
      <c r="AH98" s="12">
        <v>858.9</v>
      </c>
      <c r="AI98" s="12">
        <v>7.5</v>
      </c>
      <c r="AJ98" s="12">
        <v>866.5</v>
      </c>
      <c r="AK98" s="12">
        <v>290</v>
      </c>
      <c r="AL98" s="12">
        <v>6.9</v>
      </c>
      <c r="AM98" s="12">
        <v>296.89999999999998</v>
      </c>
      <c r="AN98" s="12">
        <v>0.6</v>
      </c>
      <c r="AO98" s="12">
        <v>297.5</v>
      </c>
      <c r="AP98" s="12">
        <v>5.9</v>
      </c>
      <c r="AQ98" s="12">
        <v>303.39999999999998</v>
      </c>
      <c r="AR98" s="12">
        <v>137.4</v>
      </c>
      <c r="AS98" s="12">
        <v>7.5</v>
      </c>
      <c r="AT98" s="12">
        <v>145</v>
      </c>
      <c r="AU98" s="12">
        <v>0.4</v>
      </c>
      <c r="AV98" s="12">
        <v>145.4</v>
      </c>
      <c r="AW98" s="12">
        <v>2.4</v>
      </c>
      <c r="AX98" s="12">
        <v>147.9</v>
      </c>
      <c r="AY98" s="12">
        <v>49.4</v>
      </c>
      <c r="AZ98" s="12">
        <v>4.5</v>
      </c>
      <c r="BA98" s="12">
        <v>53.9</v>
      </c>
      <c r="BB98" s="10" t="s">
        <v>23</v>
      </c>
      <c r="BC98" s="12">
        <v>53.9</v>
      </c>
      <c r="BD98" s="12">
        <v>2.1</v>
      </c>
      <c r="BE98" s="12">
        <v>56</v>
      </c>
      <c r="BF98" s="12">
        <f t="shared" si="18"/>
        <v>2005</v>
      </c>
      <c r="BG98" s="26">
        <v>38353</v>
      </c>
      <c r="BH98">
        <f t="shared" si="19"/>
        <v>4.4843049327354258E-2</v>
      </c>
      <c r="BI98" s="14">
        <f t="shared" si="20"/>
        <v>2.2504327755337564E-2</v>
      </c>
      <c r="BJ98">
        <f t="shared" si="21"/>
        <v>9.0140218117070996E-3</v>
      </c>
      <c r="BK98">
        <f t="shared" si="22"/>
        <v>7.1770334928229667E-3</v>
      </c>
      <c r="BL98">
        <f t="shared" si="23"/>
        <v>4.8470859780727063E-3</v>
      </c>
      <c r="BM98">
        <f t="shared" si="24"/>
        <v>1.977587343441002E-3</v>
      </c>
      <c r="BN98">
        <f t="shared" si="25"/>
        <v>2.7045300878972278E-3</v>
      </c>
      <c r="BO98" t="e">
        <f t="shared" si="26"/>
        <v>#VALUE!</v>
      </c>
      <c r="BQ98" s="12">
        <f t="shared" si="27"/>
        <v>2005</v>
      </c>
      <c r="BR98" s="26">
        <v>38353</v>
      </c>
      <c r="BS98">
        <f t="shared" si="28"/>
        <v>3.4379671150971597E-2</v>
      </c>
      <c r="BT98">
        <f t="shared" si="29"/>
        <v>1.2983266012694748E-2</v>
      </c>
      <c r="BU98">
        <f t="shared" si="30"/>
        <v>1.6470064544847542E-2</v>
      </c>
      <c r="BV98">
        <f t="shared" si="31"/>
        <v>1.2169752444351986E-2</v>
      </c>
      <c r="BW98">
        <f t="shared" si="32"/>
        <v>8.6555106751298322E-3</v>
      </c>
      <c r="BX98">
        <f t="shared" si="33"/>
        <v>1.9446275543836523E-2</v>
      </c>
      <c r="BY98">
        <f t="shared" si="34"/>
        <v>1.6227180527383367E-2</v>
      </c>
      <c r="BZ98">
        <f t="shared" si="35"/>
        <v>3.7499999999999999E-2</v>
      </c>
    </row>
    <row r="99" spans="1:78" x14ac:dyDescent="0.2">
      <c r="A99" s="8" t="s">
        <v>111</v>
      </c>
      <c r="B99" s="12">
        <v>107.6</v>
      </c>
      <c r="C99" s="12">
        <v>16.7</v>
      </c>
      <c r="D99" s="12">
        <v>124.4</v>
      </c>
      <c r="E99" s="12">
        <v>3.8</v>
      </c>
      <c r="F99" s="12">
        <v>128.19999999999999</v>
      </c>
      <c r="G99" s="12">
        <v>5.4</v>
      </c>
      <c r="H99" s="12">
        <v>133.6</v>
      </c>
      <c r="I99" s="12">
        <v>309.89999999999998</v>
      </c>
      <c r="J99" s="12">
        <v>15.1</v>
      </c>
      <c r="K99" s="12">
        <v>325</v>
      </c>
      <c r="L99" s="12">
        <v>5.7</v>
      </c>
      <c r="M99" s="12">
        <v>330.7</v>
      </c>
      <c r="N99" s="12">
        <v>5.4</v>
      </c>
      <c r="O99" s="12">
        <v>336.1</v>
      </c>
      <c r="P99" s="12">
        <v>868.2</v>
      </c>
      <c r="Q99" s="12">
        <v>18.5</v>
      </c>
      <c r="R99" s="12">
        <v>886.8</v>
      </c>
      <c r="S99" s="12">
        <v>8.1</v>
      </c>
      <c r="T99" s="12">
        <v>894.8</v>
      </c>
      <c r="U99" s="12">
        <v>7.2</v>
      </c>
      <c r="V99" s="12">
        <v>902</v>
      </c>
      <c r="W99" s="12">
        <v>926.3</v>
      </c>
      <c r="X99" s="12">
        <v>19.7</v>
      </c>
      <c r="Y99" s="12">
        <v>946</v>
      </c>
      <c r="Z99" s="12">
        <v>5.5</v>
      </c>
      <c r="AA99" s="12">
        <v>951.5</v>
      </c>
      <c r="AB99" s="12">
        <v>5.8</v>
      </c>
      <c r="AC99" s="12">
        <v>957.4</v>
      </c>
      <c r="AD99" s="12">
        <v>831.4</v>
      </c>
      <c r="AE99" s="12">
        <v>18.600000000000001</v>
      </c>
      <c r="AF99" s="12">
        <v>850</v>
      </c>
      <c r="AG99" s="12">
        <v>3.9</v>
      </c>
      <c r="AH99" s="12">
        <v>854</v>
      </c>
      <c r="AI99" s="12">
        <v>4.8</v>
      </c>
      <c r="AJ99" s="12">
        <v>858.7</v>
      </c>
      <c r="AK99" s="12">
        <v>300.7</v>
      </c>
      <c r="AL99" s="12">
        <v>8.4</v>
      </c>
      <c r="AM99" s="12">
        <v>309.10000000000002</v>
      </c>
      <c r="AN99" s="12">
        <v>1.5</v>
      </c>
      <c r="AO99" s="12">
        <v>310.5</v>
      </c>
      <c r="AP99" s="12">
        <v>3.5</v>
      </c>
      <c r="AQ99" s="12">
        <v>314</v>
      </c>
      <c r="AR99" s="12">
        <v>142.19999999999999</v>
      </c>
      <c r="AS99" s="12">
        <v>6.9</v>
      </c>
      <c r="AT99" s="12">
        <v>149.1</v>
      </c>
      <c r="AU99" s="12">
        <v>1</v>
      </c>
      <c r="AV99" s="12">
        <v>150.1</v>
      </c>
      <c r="AW99" s="12">
        <v>1.9</v>
      </c>
      <c r="AX99" s="12">
        <v>152</v>
      </c>
      <c r="AY99" s="12">
        <v>49.5</v>
      </c>
      <c r="AZ99" s="12">
        <v>4.5999999999999996</v>
      </c>
      <c r="BA99" s="12">
        <v>54.1</v>
      </c>
      <c r="BB99" s="12">
        <v>0.4</v>
      </c>
      <c r="BC99" s="12">
        <v>54.5</v>
      </c>
      <c r="BD99" s="12">
        <v>3.3</v>
      </c>
      <c r="BE99" s="12">
        <v>57.9</v>
      </c>
      <c r="BF99" s="12">
        <f t="shared" si="18"/>
        <v>2005</v>
      </c>
      <c r="BG99" s="26">
        <v>38384</v>
      </c>
      <c r="BH99">
        <f t="shared" si="19"/>
        <v>2.8443113772455089E-2</v>
      </c>
      <c r="BI99" s="14">
        <f t="shared" si="20"/>
        <v>1.6959238321927996E-2</v>
      </c>
      <c r="BJ99">
        <f t="shared" si="21"/>
        <v>8.9800443458980042E-3</v>
      </c>
      <c r="BK99">
        <f t="shared" si="22"/>
        <v>5.74472529768122E-3</v>
      </c>
      <c r="BL99">
        <f t="shared" si="23"/>
        <v>4.5417491557004771E-3</v>
      </c>
      <c r="BM99">
        <f t="shared" si="24"/>
        <v>4.7770700636942673E-3</v>
      </c>
      <c r="BN99">
        <f t="shared" si="25"/>
        <v>6.5789473684210523E-3</v>
      </c>
      <c r="BO99">
        <f t="shared" si="26"/>
        <v>6.9084628670120904E-3</v>
      </c>
      <c r="BQ99" s="12">
        <f t="shared" si="27"/>
        <v>2005</v>
      </c>
      <c r="BR99" s="26">
        <v>38384</v>
      </c>
      <c r="BS99">
        <f t="shared" si="28"/>
        <v>4.0419161676646713E-2</v>
      </c>
      <c r="BT99">
        <f t="shared" si="29"/>
        <v>1.606664683130021E-2</v>
      </c>
      <c r="BU99">
        <f t="shared" si="30"/>
        <v>7.9822616407982262E-3</v>
      </c>
      <c r="BV99">
        <f t="shared" si="31"/>
        <v>6.0580739502820134E-3</v>
      </c>
      <c r="BW99">
        <f t="shared" si="32"/>
        <v>5.5898451147082797E-3</v>
      </c>
      <c r="BX99">
        <f t="shared" si="33"/>
        <v>1.1146496815286623E-2</v>
      </c>
      <c r="BY99">
        <f t="shared" si="34"/>
        <v>1.2499999999999999E-2</v>
      </c>
      <c r="BZ99">
        <f t="shared" si="35"/>
        <v>5.6994818652849742E-2</v>
      </c>
    </row>
    <row r="100" spans="1:78" x14ac:dyDescent="0.2">
      <c r="A100" s="8" t="s">
        <v>112</v>
      </c>
      <c r="B100" s="12">
        <v>113.4</v>
      </c>
      <c r="C100" s="12">
        <v>9.1999999999999993</v>
      </c>
      <c r="D100" s="12">
        <v>122.5</v>
      </c>
      <c r="E100" s="12">
        <v>3.4</v>
      </c>
      <c r="F100" s="12">
        <v>125.9</v>
      </c>
      <c r="G100" s="12">
        <v>3.7</v>
      </c>
      <c r="H100" s="12">
        <v>129.6</v>
      </c>
      <c r="I100" s="12">
        <v>309.60000000000002</v>
      </c>
      <c r="J100" s="12">
        <v>22.4</v>
      </c>
      <c r="K100" s="12">
        <v>332</v>
      </c>
      <c r="L100" s="12">
        <v>3.8</v>
      </c>
      <c r="M100" s="12">
        <v>335.8</v>
      </c>
      <c r="N100" s="12">
        <v>5.9</v>
      </c>
      <c r="O100" s="12">
        <v>341.7</v>
      </c>
      <c r="P100" s="12">
        <v>874</v>
      </c>
      <c r="Q100" s="12">
        <v>27.8</v>
      </c>
      <c r="R100" s="12">
        <v>901.8</v>
      </c>
      <c r="S100" s="12">
        <v>5.7</v>
      </c>
      <c r="T100" s="12">
        <v>907.5</v>
      </c>
      <c r="U100" s="12">
        <v>7.1</v>
      </c>
      <c r="V100" s="12">
        <v>914.6</v>
      </c>
      <c r="W100" s="12">
        <v>961.3</v>
      </c>
      <c r="X100" s="12">
        <v>19.399999999999999</v>
      </c>
      <c r="Y100" s="12">
        <v>980.7</v>
      </c>
      <c r="Z100" s="12">
        <v>4.9000000000000004</v>
      </c>
      <c r="AA100" s="12">
        <v>985.6</v>
      </c>
      <c r="AB100" s="12">
        <v>4.9000000000000004</v>
      </c>
      <c r="AC100" s="12">
        <v>990.5</v>
      </c>
      <c r="AD100" s="12">
        <v>883.9</v>
      </c>
      <c r="AE100" s="12">
        <v>18.7</v>
      </c>
      <c r="AF100" s="12">
        <v>902.6</v>
      </c>
      <c r="AG100" s="12">
        <v>4.0999999999999996</v>
      </c>
      <c r="AH100" s="12">
        <v>906.8</v>
      </c>
      <c r="AI100" s="12">
        <v>6.4</v>
      </c>
      <c r="AJ100" s="12">
        <v>913.1</v>
      </c>
      <c r="AK100" s="12">
        <v>298.89999999999998</v>
      </c>
      <c r="AL100" s="12">
        <v>8.1</v>
      </c>
      <c r="AM100" s="12">
        <v>307</v>
      </c>
      <c r="AN100" s="12">
        <v>0.7</v>
      </c>
      <c r="AO100" s="12">
        <v>307.7</v>
      </c>
      <c r="AP100" s="12">
        <v>4.4000000000000004</v>
      </c>
      <c r="AQ100" s="12">
        <v>312.10000000000002</v>
      </c>
      <c r="AR100" s="12">
        <v>146.80000000000001</v>
      </c>
      <c r="AS100" s="12">
        <v>5.4</v>
      </c>
      <c r="AT100" s="12">
        <v>152.30000000000001</v>
      </c>
      <c r="AU100" s="12">
        <v>0.3</v>
      </c>
      <c r="AV100" s="12">
        <v>152.6</v>
      </c>
      <c r="AW100" s="12">
        <v>1.3</v>
      </c>
      <c r="AX100" s="12">
        <v>153.80000000000001</v>
      </c>
      <c r="AY100" s="12">
        <v>49.6</v>
      </c>
      <c r="AZ100" s="12">
        <v>3.1</v>
      </c>
      <c r="BA100" s="12">
        <v>52.7</v>
      </c>
      <c r="BB100" s="10" t="s">
        <v>23</v>
      </c>
      <c r="BC100" s="12">
        <v>52.7</v>
      </c>
      <c r="BD100" s="12">
        <v>1.5</v>
      </c>
      <c r="BE100" s="12">
        <v>54.2</v>
      </c>
      <c r="BF100" s="12">
        <f t="shared" si="18"/>
        <v>2005</v>
      </c>
      <c r="BG100" s="26">
        <v>38412</v>
      </c>
      <c r="BH100">
        <f t="shared" si="19"/>
        <v>2.623456790123457E-2</v>
      </c>
      <c r="BI100" s="14">
        <f t="shared" si="20"/>
        <v>1.1120866256950541E-2</v>
      </c>
      <c r="BJ100">
        <f t="shared" si="21"/>
        <v>6.2322326700196811E-3</v>
      </c>
      <c r="BK100">
        <f t="shared" si="22"/>
        <v>4.9469964664310955E-3</v>
      </c>
      <c r="BL100">
        <f t="shared" si="23"/>
        <v>4.4901982258241154E-3</v>
      </c>
      <c r="BM100">
        <f t="shared" si="24"/>
        <v>2.242870874719641E-3</v>
      </c>
      <c r="BN100">
        <f t="shared" si="25"/>
        <v>1.9505851755526656E-3</v>
      </c>
      <c r="BO100" t="e">
        <f t="shared" si="26"/>
        <v>#VALUE!</v>
      </c>
      <c r="BQ100" s="12">
        <f t="shared" si="27"/>
        <v>2005</v>
      </c>
      <c r="BR100" s="26">
        <v>38412</v>
      </c>
      <c r="BS100">
        <f t="shared" si="28"/>
        <v>2.8549382716049385E-2</v>
      </c>
      <c r="BT100">
        <f t="shared" si="29"/>
        <v>1.7266608135791631E-2</v>
      </c>
      <c r="BU100">
        <f t="shared" si="30"/>
        <v>7.7629564837087247E-3</v>
      </c>
      <c r="BV100">
        <f t="shared" si="31"/>
        <v>4.9469964664310955E-3</v>
      </c>
      <c r="BW100">
        <f t="shared" si="32"/>
        <v>7.0090899134815469E-3</v>
      </c>
      <c r="BX100">
        <f t="shared" si="33"/>
        <v>1.4098045498237744E-2</v>
      </c>
      <c r="BY100">
        <f t="shared" si="34"/>
        <v>8.4525357607282189E-3</v>
      </c>
      <c r="BZ100">
        <f t="shared" si="35"/>
        <v>2.7675276752767528E-2</v>
      </c>
    </row>
    <row r="101" spans="1:78" x14ac:dyDescent="0.2">
      <c r="A101" s="8" t="s">
        <v>113</v>
      </c>
      <c r="B101" s="12">
        <v>112.2</v>
      </c>
      <c r="C101" s="12">
        <v>5.6</v>
      </c>
      <c r="D101" s="12">
        <v>117.8</v>
      </c>
      <c r="E101" s="12">
        <v>2.9</v>
      </c>
      <c r="F101" s="12">
        <v>120.7</v>
      </c>
      <c r="G101" s="12">
        <v>1.4</v>
      </c>
      <c r="H101" s="12">
        <v>122.1</v>
      </c>
      <c r="I101" s="12">
        <v>302</v>
      </c>
      <c r="J101" s="12">
        <v>16.2</v>
      </c>
      <c r="K101" s="12">
        <v>318.2</v>
      </c>
      <c r="L101" s="12">
        <v>4.5</v>
      </c>
      <c r="M101" s="12">
        <v>322.7</v>
      </c>
      <c r="N101" s="12">
        <v>3</v>
      </c>
      <c r="O101" s="12">
        <v>325.7</v>
      </c>
      <c r="P101" s="12">
        <v>856.1</v>
      </c>
      <c r="Q101" s="12">
        <v>19.600000000000001</v>
      </c>
      <c r="R101" s="12">
        <v>875.7</v>
      </c>
      <c r="S101" s="12">
        <v>5.9</v>
      </c>
      <c r="T101" s="12">
        <v>881.6</v>
      </c>
      <c r="U101" s="12">
        <v>5.8</v>
      </c>
      <c r="V101" s="12">
        <v>887.4</v>
      </c>
      <c r="W101" s="12">
        <v>952.5</v>
      </c>
      <c r="X101" s="12">
        <v>17.8</v>
      </c>
      <c r="Y101" s="12">
        <v>970.3</v>
      </c>
      <c r="Z101" s="12">
        <v>5.3</v>
      </c>
      <c r="AA101" s="12">
        <v>975.6</v>
      </c>
      <c r="AB101" s="12">
        <v>6.6</v>
      </c>
      <c r="AC101" s="12">
        <v>982.2</v>
      </c>
      <c r="AD101" s="12">
        <v>843.7</v>
      </c>
      <c r="AE101" s="12">
        <v>20</v>
      </c>
      <c r="AF101" s="12">
        <v>863.7</v>
      </c>
      <c r="AG101" s="12">
        <v>3.4</v>
      </c>
      <c r="AH101" s="12">
        <v>867.1</v>
      </c>
      <c r="AI101" s="12">
        <v>6.9</v>
      </c>
      <c r="AJ101" s="12">
        <v>874</v>
      </c>
      <c r="AK101" s="12">
        <v>300.10000000000002</v>
      </c>
      <c r="AL101" s="12">
        <v>9.4</v>
      </c>
      <c r="AM101" s="12">
        <v>309.5</v>
      </c>
      <c r="AN101" s="12">
        <v>2.2999999999999998</v>
      </c>
      <c r="AO101" s="12">
        <v>311.8</v>
      </c>
      <c r="AP101" s="12">
        <v>3.9</v>
      </c>
      <c r="AQ101" s="12">
        <v>315.7</v>
      </c>
      <c r="AR101" s="12">
        <v>149.5</v>
      </c>
      <c r="AS101" s="12">
        <v>4.5999999999999996</v>
      </c>
      <c r="AT101" s="12">
        <v>154.1</v>
      </c>
      <c r="AU101" s="12">
        <v>1</v>
      </c>
      <c r="AV101" s="12">
        <v>155.1</v>
      </c>
      <c r="AW101" s="12">
        <v>2</v>
      </c>
      <c r="AX101" s="12">
        <v>157.1</v>
      </c>
      <c r="AY101" s="12">
        <v>53.6</v>
      </c>
      <c r="AZ101" s="12">
        <v>3.7</v>
      </c>
      <c r="BA101" s="12">
        <v>57.3</v>
      </c>
      <c r="BB101" s="10" t="s">
        <v>23</v>
      </c>
      <c r="BC101" s="12">
        <v>57.3</v>
      </c>
      <c r="BD101" s="12">
        <v>2.2000000000000002</v>
      </c>
      <c r="BE101" s="12">
        <v>59.5</v>
      </c>
      <c r="BF101" s="12">
        <f t="shared" si="18"/>
        <v>2005</v>
      </c>
      <c r="BG101" s="26">
        <v>38443</v>
      </c>
      <c r="BH101">
        <f t="shared" si="19"/>
        <v>2.375102375102375E-2</v>
      </c>
      <c r="BI101" s="14">
        <f t="shared" si="20"/>
        <v>1.3816395455941051E-2</v>
      </c>
      <c r="BJ101">
        <f t="shared" si="21"/>
        <v>6.6486364660806856E-3</v>
      </c>
      <c r="BK101">
        <f t="shared" si="22"/>
        <v>5.396049684381999E-3</v>
      </c>
      <c r="BL101">
        <f t="shared" si="23"/>
        <v>3.8901601830663613E-3</v>
      </c>
      <c r="BM101">
        <f t="shared" si="24"/>
        <v>7.2853975292999683E-3</v>
      </c>
      <c r="BN101">
        <f t="shared" si="25"/>
        <v>6.3653723742838958E-3</v>
      </c>
      <c r="BO101" t="e">
        <f t="shared" si="26"/>
        <v>#VALUE!</v>
      </c>
      <c r="BQ101" s="12">
        <f t="shared" si="27"/>
        <v>2005</v>
      </c>
      <c r="BR101" s="26">
        <v>38443</v>
      </c>
      <c r="BS101">
        <f t="shared" si="28"/>
        <v>1.1466011466011465E-2</v>
      </c>
      <c r="BT101">
        <f t="shared" si="29"/>
        <v>9.2109303039607012E-3</v>
      </c>
      <c r="BU101">
        <f t="shared" si="30"/>
        <v>6.5359477124183009E-3</v>
      </c>
      <c r="BV101">
        <f t="shared" si="31"/>
        <v>6.7196090409285267E-3</v>
      </c>
      <c r="BW101">
        <f t="shared" si="32"/>
        <v>7.8947368421052634E-3</v>
      </c>
      <c r="BX101">
        <f t="shared" si="33"/>
        <v>1.2353500158378208E-2</v>
      </c>
      <c r="BY101">
        <f t="shared" si="34"/>
        <v>1.2730744748567792E-2</v>
      </c>
      <c r="BZ101">
        <f t="shared" si="35"/>
        <v>3.6974789915966387E-2</v>
      </c>
    </row>
    <row r="102" spans="1:78" x14ac:dyDescent="0.2">
      <c r="A102" s="8" t="s">
        <v>114</v>
      </c>
      <c r="B102" s="12">
        <v>115.3</v>
      </c>
      <c r="C102" s="12">
        <v>4.7</v>
      </c>
      <c r="D102" s="12">
        <v>120</v>
      </c>
      <c r="E102" s="12">
        <v>4.9000000000000004</v>
      </c>
      <c r="F102" s="12">
        <v>124.9</v>
      </c>
      <c r="G102" s="12">
        <v>2.6</v>
      </c>
      <c r="H102" s="12">
        <v>127.6</v>
      </c>
      <c r="I102" s="12">
        <v>310</v>
      </c>
      <c r="J102" s="12">
        <v>10.8</v>
      </c>
      <c r="K102" s="12">
        <v>320.7</v>
      </c>
      <c r="L102" s="12">
        <v>4.0999999999999996</v>
      </c>
      <c r="M102" s="12">
        <v>324.8</v>
      </c>
      <c r="N102" s="12">
        <v>2.2999999999999998</v>
      </c>
      <c r="O102" s="12">
        <v>327.10000000000002</v>
      </c>
      <c r="P102" s="12">
        <v>860.7</v>
      </c>
      <c r="Q102" s="12">
        <v>22.9</v>
      </c>
      <c r="R102" s="12">
        <v>883.6</v>
      </c>
      <c r="S102" s="12">
        <v>8.8000000000000007</v>
      </c>
      <c r="T102" s="12">
        <v>892.5</v>
      </c>
      <c r="U102" s="12">
        <v>9.3000000000000007</v>
      </c>
      <c r="V102" s="12">
        <v>901.8</v>
      </c>
      <c r="W102" s="12">
        <v>962.8</v>
      </c>
      <c r="X102" s="12">
        <v>19.2</v>
      </c>
      <c r="Y102" s="12">
        <v>982</v>
      </c>
      <c r="Z102" s="12">
        <v>4.0999999999999996</v>
      </c>
      <c r="AA102" s="12">
        <v>986.1</v>
      </c>
      <c r="AB102" s="12">
        <v>5.5</v>
      </c>
      <c r="AC102" s="12">
        <v>991.5</v>
      </c>
      <c r="AD102" s="12">
        <v>867.2</v>
      </c>
      <c r="AE102" s="12">
        <v>18.2</v>
      </c>
      <c r="AF102" s="12">
        <v>885.4</v>
      </c>
      <c r="AG102" s="12">
        <v>2.4</v>
      </c>
      <c r="AH102" s="12">
        <v>887.8</v>
      </c>
      <c r="AI102" s="12">
        <v>6.2</v>
      </c>
      <c r="AJ102" s="12">
        <v>894</v>
      </c>
      <c r="AK102" s="12">
        <v>312.2</v>
      </c>
      <c r="AL102" s="12">
        <v>10.1</v>
      </c>
      <c r="AM102" s="12">
        <v>322.39999999999998</v>
      </c>
      <c r="AN102" s="12">
        <v>1</v>
      </c>
      <c r="AO102" s="12">
        <v>323.3</v>
      </c>
      <c r="AP102" s="12">
        <v>2.5</v>
      </c>
      <c r="AQ102" s="12">
        <v>325.89999999999998</v>
      </c>
      <c r="AR102" s="12">
        <v>152.80000000000001</v>
      </c>
      <c r="AS102" s="12">
        <v>5.4</v>
      </c>
      <c r="AT102" s="12">
        <v>158.19999999999999</v>
      </c>
      <c r="AU102" s="10" t="s">
        <v>23</v>
      </c>
      <c r="AV102" s="12">
        <v>158.19999999999999</v>
      </c>
      <c r="AW102" s="12">
        <v>0.9</v>
      </c>
      <c r="AX102" s="12">
        <v>159.1</v>
      </c>
      <c r="AY102" s="12">
        <v>51</v>
      </c>
      <c r="AZ102" s="12">
        <v>4.5999999999999996</v>
      </c>
      <c r="BA102" s="12">
        <v>55.6</v>
      </c>
      <c r="BB102" s="10" t="s">
        <v>23</v>
      </c>
      <c r="BC102" s="12">
        <v>55.6</v>
      </c>
      <c r="BD102" s="12">
        <v>3.7</v>
      </c>
      <c r="BE102" s="12">
        <v>59.3</v>
      </c>
      <c r="BF102" s="12">
        <f t="shared" si="18"/>
        <v>2005</v>
      </c>
      <c r="BG102" s="26">
        <v>38473</v>
      </c>
      <c r="BH102">
        <f t="shared" si="19"/>
        <v>3.8401253918495304E-2</v>
      </c>
      <c r="BI102" s="14">
        <f t="shared" si="20"/>
        <v>1.2534393151941301E-2</v>
      </c>
      <c r="BJ102">
        <f t="shared" si="21"/>
        <v>9.7582612552672438E-3</v>
      </c>
      <c r="BK102">
        <f t="shared" si="22"/>
        <v>4.1351487644982346E-3</v>
      </c>
      <c r="BL102">
        <f t="shared" si="23"/>
        <v>2.6845637583892616E-3</v>
      </c>
      <c r="BM102">
        <f t="shared" si="24"/>
        <v>3.0684258975145753E-3</v>
      </c>
      <c r="BN102" t="e">
        <f t="shared" si="25"/>
        <v>#VALUE!</v>
      </c>
      <c r="BO102" t="e">
        <f t="shared" si="26"/>
        <v>#VALUE!</v>
      </c>
      <c r="BQ102" s="12">
        <f t="shared" si="27"/>
        <v>2005</v>
      </c>
      <c r="BR102" s="26">
        <v>38473</v>
      </c>
      <c r="BS102">
        <f t="shared" si="28"/>
        <v>2.0376175548589344E-2</v>
      </c>
      <c r="BT102">
        <f t="shared" si="29"/>
        <v>7.031488841332925E-3</v>
      </c>
      <c r="BU102">
        <f t="shared" si="30"/>
        <v>1.0312707917498339E-2</v>
      </c>
      <c r="BV102">
        <f t="shared" si="31"/>
        <v>5.5471507816439742E-3</v>
      </c>
      <c r="BW102">
        <f t="shared" si="32"/>
        <v>6.9351230425055933E-3</v>
      </c>
      <c r="BX102">
        <f t="shared" si="33"/>
        <v>7.6710647437864378E-3</v>
      </c>
      <c r="BY102">
        <f t="shared" si="34"/>
        <v>5.6568196103079825E-3</v>
      </c>
      <c r="BZ102">
        <f t="shared" si="35"/>
        <v>6.2394603709949419E-2</v>
      </c>
    </row>
    <row r="103" spans="1:78" x14ac:dyDescent="0.2">
      <c r="A103" s="8" t="s">
        <v>115</v>
      </c>
      <c r="B103" s="12">
        <v>111.7</v>
      </c>
      <c r="C103" s="12">
        <v>5.7</v>
      </c>
      <c r="D103" s="12">
        <v>117.5</v>
      </c>
      <c r="E103" s="12">
        <v>2.4</v>
      </c>
      <c r="F103" s="12">
        <v>119.9</v>
      </c>
      <c r="G103" s="12">
        <v>1.2</v>
      </c>
      <c r="H103" s="12">
        <v>121.1</v>
      </c>
      <c r="I103" s="12">
        <v>319.5</v>
      </c>
      <c r="J103" s="12">
        <v>13.1</v>
      </c>
      <c r="K103" s="12">
        <v>332.5</v>
      </c>
      <c r="L103" s="12">
        <v>4.7</v>
      </c>
      <c r="M103" s="12">
        <v>337.2</v>
      </c>
      <c r="N103" s="12">
        <v>5</v>
      </c>
      <c r="O103" s="12">
        <v>342.2</v>
      </c>
      <c r="P103" s="12">
        <v>879.8</v>
      </c>
      <c r="Q103" s="12">
        <v>18.5</v>
      </c>
      <c r="R103" s="12">
        <v>898.3</v>
      </c>
      <c r="S103" s="12">
        <v>5.2</v>
      </c>
      <c r="T103" s="12">
        <v>903.5</v>
      </c>
      <c r="U103" s="12">
        <v>4.0999999999999996</v>
      </c>
      <c r="V103" s="12">
        <v>907.6</v>
      </c>
      <c r="W103" s="12">
        <v>971.3</v>
      </c>
      <c r="X103" s="12">
        <v>23.2</v>
      </c>
      <c r="Y103" s="12">
        <v>994.5</v>
      </c>
      <c r="Z103" s="12">
        <v>6.5</v>
      </c>
      <c r="AA103" s="12">
        <v>1001</v>
      </c>
      <c r="AB103" s="12">
        <v>4.5</v>
      </c>
      <c r="AC103" s="12">
        <v>1005.5</v>
      </c>
      <c r="AD103" s="12">
        <v>872.5</v>
      </c>
      <c r="AE103" s="12">
        <v>20.8</v>
      </c>
      <c r="AF103" s="12">
        <v>893.3</v>
      </c>
      <c r="AG103" s="12">
        <v>2.9</v>
      </c>
      <c r="AH103" s="12">
        <v>896.2</v>
      </c>
      <c r="AI103" s="12">
        <v>4.9000000000000004</v>
      </c>
      <c r="AJ103" s="12">
        <v>901.2</v>
      </c>
      <c r="AK103" s="12">
        <v>316</v>
      </c>
      <c r="AL103" s="12">
        <v>9.3000000000000007</v>
      </c>
      <c r="AM103" s="12">
        <v>325.2</v>
      </c>
      <c r="AN103" s="12">
        <v>0.4</v>
      </c>
      <c r="AO103" s="12">
        <v>325.60000000000002</v>
      </c>
      <c r="AP103" s="12">
        <v>2.9</v>
      </c>
      <c r="AQ103" s="12">
        <v>328.6</v>
      </c>
      <c r="AR103" s="12">
        <v>150.80000000000001</v>
      </c>
      <c r="AS103" s="12">
        <v>6.2</v>
      </c>
      <c r="AT103" s="12">
        <v>157</v>
      </c>
      <c r="AU103" s="12">
        <v>0.3</v>
      </c>
      <c r="AV103" s="12">
        <v>157.30000000000001</v>
      </c>
      <c r="AW103" s="12">
        <v>3.1</v>
      </c>
      <c r="AX103" s="12">
        <v>160.4</v>
      </c>
      <c r="AY103" s="12">
        <v>52.1</v>
      </c>
      <c r="AZ103" s="12">
        <v>4.3</v>
      </c>
      <c r="BA103" s="12">
        <v>56.3</v>
      </c>
      <c r="BB103" s="10" t="s">
        <v>23</v>
      </c>
      <c r="BC103" s="12">
        <v>56.3</v>
      </c>
      <c r="BD103" s="12">
        <v>1.4</v>
      </c>
      <c r="BE103" s="12">
        <v>57.7</v>
      </c>
      <c r="BF103" s="12">
        <f t="shared" si="18"/>
        <v>2005</v>
      </c>
      <c r="BG103" s="26">
        <v>38504</v>
      </c>
      <c r="BH103">
        <f t="shared" si="19"/>
        <v>1.981833195706028E-2</v>
      </c>
      <c r="BI103" s="14">
        <f t="shared" si="20"/>
        <v>1.3734658094681473E-2</v>
      </c>
      <c r="BJ103">
        <f t="shared" si="21"/>
        <v>5.7293962097840455E-3</v>
      </c>
      <c r="BK103">
        <f t="shared" si="22"/>
        <v>6.4644455494778713E-3</v>
      </c>
      <c r="BL103">
        <f t="shared" si="23"/>
        <v>3.2179316466932977E-3</v>
      </c>
      <c r="BM103">
        <f t="shared" si="24"/>
        <v>1.2172854534388314E-3</v>
      </c>
      <c r="BN103">
        <f t="shared" si="25"/>
        <v>1.8703241895261845E-3</v>
      </c>
      <c r="BO103" t="e">
        <f t="shared" si="26"/>
        <v>#VALUE!</v>
      </c>
      <c r="BQ103" s="12">
        <f t="shared" si="27"/>
        <v>2005</v>
      </c>
      <c r="BR103" s="26">
        <v>38504</v>
      </c>
      <c r="BS103">
        <f t="shared" si="28"/>
        <v>9.9091659785301399E-3</v>
      </c>
      <c r="BT103">
        <f t="shared" si="29"/>
        <v>1.4611338398597311E-2</v>
      </c>
      <c r="BU103">
        <f t="shared" si="30"/>
        <v>4.5174085500220354E-3</v>
      </c>
      <c r="BV103">
        <f t="shared" si="31"/>
        <v>4.4753853804077575E-3</v>
      </c>
      <c r="BW103">
        <f t="shared" si="32"/>
        <v>5.4371948513093652E-3</v>
      </c>
      <c r="BX103">
        <f t="shared" si="33"/>
        <v>8.8253195374315262E-3</v>
      </c>
      <c r="BY103">
        <f t="shared" si="34"/>
        <v>1.9326683291770574E-2</v>
      </c>
      <c r="BZ103">
        <f t="shared" si="35"/>
        <v>2.4263431542461002E-2</v>
      </c>
    </row>
    <row r="104" spans="1:78" x14ac:dyDescent="0.2">
      <c r="A104" s="8" t="s">
        <v>116</v>
      </c>
      <c r="B104" s="12">
        <v>111.8</v>
      </c>
      <c r="C104" s="12">
        <v>5.7</v>
      </c>
      <c r="D104" s="12">
        <v>117.5</v>
      </c>
      <c r="E104" s="12">
        <v>2.2000000000000002</v>
      </c>
      <c r="F104" s="12">
        <v>119.6</v>
      </c>
      <c r="G104" s="12">
        <v>2.2999999999999998</v>
      </c>
      <c r="H104" s="12">
        <v>121.9</v>
      </c>
      <c r="I104" s="12">
        <v>313.5</v>
      </c>
      <c r="J104" s="12">
        <v>13</v>
      </c>
      <c r="K104" s="12">
        <v>326.39999999999998</v>
      </c>
      <c r="L104" s="12">
        <v>4.0999999999999996</v>
      </c>
      <c r="M104" s="12">
        <v>330.5</v>
      </c>
      <c r="N104" s="12">
        <v>4</v>
      </c>
      <c r="O104" s="12">
        <v>334.5</v>
      </c>
      <c r="P104" s="12">
        <v>865.6</v>
      </c>
      <c r="Q104" s="12">
        <v>24.2</v>
      </c>
      <c r="R104" s="12">
        <v>889.8</v>
      </c>
      <c r="S104" s="12">
        <v>5.8</v>
      </c>
      <c r="T104" s="12">
        <v>895.6</v>
      </c>
      <c r="U104" s="12">
        <v>7.1</v>
      </c>
      <c r="V104" s="12">
        <v>902.7</v>
      </c>
      <c r="W104" s="12">
        <v>980.1</v>
      </c>
      <c r="X104" s="12">
        <v>18.5</v>
      </c>
      <c r="Y104" s="12">
        <v>998.6</v>
      </c>
      <c r="Z104" s="12">
        <v>4.5999999999999996</v>
      </c>
      <c r="AA104" s="12">
        <v>1003.1</v>
      </c>
      <c r="AB104" s="12">
        <v>6.9</v>
      </c>
      <c r="AC104" s="12">
        <v>1010.1</v>
      </c>
      <c r="AD104" s="12">
        <v>856</v>
      </c>
      <c r="AE104" s="12">
        <v>16.8</v>
      </c>
      <c r="AF104" s="12">
        <v>872.8</v>
      </c>
      <c r="AG104" s="12">
        <v>2.2999999999999998</v>
      </c>
      <c r="AH104" s="12">
        <v>875.1</v>
      </c>
      <c r="AI104" s="12">
        <v>4.2</v>
      </c>
      <c r="AJ104" s="12">
        <v>879.3</v>
      </c>
      <c r="AK104" s="12">
        <v>311</v>
      </c>
      <c r="AL104" s="12">
        <v>11.8</v>
      </c>
      <c r="AM104" s="12">
        <v>322.89999999999998</v>
      </c>
      <c r="AN104" s="12">
        <v>0.9</v>
      </c>
      <c r="AO104" s="12">
        <v>323.8</v>
      </c>
      <c r="AP104" s="12">
        <v>5.5</v>
      </c>
      <c r="AQ104" s="12">
        <v>329.2</v>
      </c>
      <c r="AR104" s="12">
        <v>150.30000000000001</v>
      </c>
      <c r="AS104" s="12">
        <v>8.6</v>
      </c>
      <c r="AT104" s="12">
        <v>158.9</v>
      </c>
      <c r="AU104" s="12">
        <v>1.1000000000000001</v>
      </c>
      <c r="AV104" s="12">
        <v>160</v>
      </c>
      <c r="AW104" s="12">
        <v>1.4</v>
      </c>
      <c r="AX104" s="12">
        <v>161.4</v>
      </c>
      <c r="AY104" s="12">
        <v>52.8</v>
      </c>
      <c r="AZ104" s="12">
        <v>5</v>
      </c>
      <c r="BA104" s="12">
        <v>57.9</v>
      </c>
      <c r="BB104" s="10" t="s">
        <v>23</v>
      </c>
      <c r="BC104" s="12">
        <v>57.9</v>
      </c>
      <c r="BD104" s="12">
        <v>2.7</v>
      </c>
      <c r="BE104" s="12">
        <v>60.5</v>
      </c>
      <c r="BF104" s="12">
        <f t="shared" si="18"/>
        <v>2005</v>
      </c>
      <c r="BG104" s="26">
        <v>38534</v>
      </c>
      <c r="BH104">
        <f t="shared" si="19"/>
        <v>1.8047579983593111E-2</v>
      </c>
      <c r="BI104" s="14">
        <f t="shared" si="20"/>
        <v>1.225710014947683E-2</v>
      </c>
      <c r="BJ104">
        <f t="shared" si="21"/>
        <v>6.425168937631549E-3</v>
      </c>
      <c r="BK104">
        <f t="shared" si="22"/>
        <v>4.5540045540045536E-3</v>
      </c>
      <c r="BL104">
        <f t="shared" si="23"/>
        <v>2.6157170476515407E-3</v>
      </c>
      <c r="BM104">
        <f t="shared" si="24"/>
        <v>2.7339003645200487E-3</v>
      </c>
      <c r="BN104">
        <f t="shared" si="25"/>
        <v>6.8153655514250309E-3</v>
      </c>
      <c r="BO104" t="e">
        <f t="shared" si="26"/>
        <v>#VALUE!</v>
      </c>
      <c r="BQ104" s="12">
        <f t="shared" si="27"/>
        <v>2005</v>
      </c>
      <c r="BR104" s="26">
        <v>38534</v>
      </c>
      <c r="BS104">
        <f t="shared" si="28"/>
        <v>1.8867924528301886E-2</v>
      </c>
      <c r="BT104">
        <f t="shared" si="29"/>
        <v>1.195814648729447E-2</v>
      </c>
      <c r="BU104">
        <f t="shared" si="30"/>
        <v>7.8652930098593102E-3</v>
      </c>
      <c r="BV104">
        <f t="shared" si="31"/>
        <v>6.8310068310068316E-3</v>
      </c>
      <c r="BW104">
        <f t="shared" si="32"/>
        <v>4.7765267826680316E-3</v>
      </c>
      <c r="BX104">
        <f t="shared" si="33"/>
        <v>1.6707168894289186E-2</v>
      </c>
      <c r="BY104">
        <f t="shared" si="34"/>
        <v>8.6741016109045839E-3</v>
      </c>
      <c r="BZ104">
        <f t="shared" si="35"/>
        <v>4.4628099173553724E-2</v>
      </c>
    </row>
    <row r="105" spans="1:78" x14ac:dyDescent="0.2">
      <c r="A105" s="8" t="s">
        <v>117</v>
      </c>
      <c r="B105" s="12">
        <v>113</v>
      </c>
      <c r="C105" s="12">
        <v>10.6</v>
      </c>
      <c r="D105" s="12">
        <v>123.6</v>
      </c>
      <c r="E105" s="12">
        <v>2.2999999999999998</v>
      </c>
      <c r="F105" s="12">
        <v>125.8</v>
      </c>
      <c r="G105" s="12">
        <v>2.8</v>
      </c>
      <c r="H105" s="12">
        <v>128.6</v>
      </c>
      <c r="I105" s="12">
        <v>303.3</v>
      </c>
      <c r="J105" s="12">
        <v>23.7</v>
      </c>
      <c r="K105" s="12">
        <v>327</v>
      </c>
      <c r="L105" s="12">
        <v>4.2</v>
      </c>
      <c r="M105" s="12">
        <v>331.2</v>
      </c>
      <c r="N105" s="12">
        <v>5.3</v>
      </c>
      <c r="O105" s="12">
        <v>336.5</v>
      </c>
      <c r="P105" s="12">
        <v>867.5</v>
      </c>
      <c r="Q105" s="12">
        <v>19.899999999999999</v>
      </c>
      <c r="R105" s="12">
        <v>887.4</v>
      </c>
      <c r="S105" s="12">
        <v>9.8000000000000007</v>
      </c>
      <c r="T105" s="12">
        <v>897.3</v>
      </c>
      <c r="U105" s="12">
        <v>6.2</v>
      </c>
      <c r="V105" s="12">
        <v>903.5</v>
      </c>
      <c r="W105" s="12">
        <v>958.6</v>
      </c>
      <c r="X105" s="12">
        <v>19.600000000000001</v>
      </c>
      <c r="Y105" s="12">
        <v>978.2</v>
      </c>
      <c r="Z105" s="12">
        <v>5.8</v>
      </c>
      <c r="AA105" s="12">
        <v>984</v>
      </c>
      <c r="AB105" s="12">
        <v>7.5</v>
      </c>
      <c r="AC105" s="12">
        <v>991.4</v>
      </c>
      <c r="AD105" s="12">
        <v>869</v>
      </c>
      <c r="AE105" s="12">
        <v>16.399999999999999</v>
      </c>
      <c r="AF105" s="12">
        <v>885.5</v>
      </c>
      <c r="AG105" s="12">
        <v>3.6</v>
      </c>
      <c r="AH105" s="12">
        <v>889.1</v>
      </c>
      <c r="AI105" s="12">
        <v>6.6</v>
      </c>
      <c r="AJ105" s="12">
        <v>895.7</v>
      </c>
      <c r="AK105" s="12">
        <v>323.7</v>
      </c>
      <c r="AL105" s="12">
        <v>9.6</v>
      </c>
      <c r="AM105" s="12">
        <v>333.3</v>
      </c>
      <c r="AN105" s="12">
        <v>1.5</v>
      </c>
      <c r="AO105" s="12">
        <v>334.8</v>
      </c>
      <c r="AP105" s="12">
        <v>4.4000000000000004</v>
      </c>
      <c r="AQ105" s="12">
        <v>339.2</v>
      </c>
      <c r="AR105" s="12">
        <v>152.9</v>
      </c>
      <c r="AS105" s="12">
        <v>4.5</v>
      </c>
      <c r="AT105" s="12">
        <v>157.4</v>
      </c>
      <c r="AU105" s="12">
        <v>0.6</v>
      </c>
      <c r="AV105" s="12">
        <v>158</v>
      </c>
      <c r="AW105" s="12">
        <v>2.5</v>
      </c>
      <c r="AX105" s="12">
        <v>160.4</v>
      </c>
      <c r="AY105" s="12">
        <v>54.7</v>
      </c>
      <c r="AZ105" s="12">
        <v>5.6</v>
      </c>
      <c r="BA105" s="12">
        <v>60.2</v>
      </c>
      <c r="BB105" s="12">
        <v>0.3</v>
      </c>
      <c r="BC105" s="12">
        <v>60.5</v>
      </c>
      <c r="BD105" s="12">
        <v>4.5999999999999996</v>
      </c>
      <c r="BE105" s="12">
        <v>65.2</v>
      </c>
      <c r="BF105" s="12">
        <f t="shared" si="18"/>
        <v>2005</v>
      </c>
      <c r="BG105" s="26">
        <v>38565</v>
      </c>
      <c r="BH105">
        <f t="shared" si="19"/>
        <v>1.7884914463452566E-2</v>
      </c>
      <c r="BI105" s="14">
        <f t="shared" si="20"/>
        <v>1.2481426448736999E-2</v>
      </c>
      <c r="BJ105">
        <f t="shared" si="21"/>
        <v>1.0846707249584949E-2</v>
      </c>
      <c r="BK105">
        <f t="shared" si="22"/>
        <v>5.8503126891264875E-3</v>
      </c>
      <c r="BL105">
        <f t="shared" si="23"/>
        <v>4.0192028580998103E-3</v>
      </c>
      <c r="BM105">
        <f t="shared" si="24"/>
        <v>4.4221698113207546E-3</v>
      </c>
      <c r="BN105">
        <f t="shared" si="25"/>
        <v>3.740648379052369E-3</v>
      </c>
      <c r="BO105">
        <f t="shared" si="26"/>
        <v>4.6012269938650301E-3</v>
      </c>
      <c r="BQ105" s="12">
        <f t="shared" si="27"/>
        <v>2005</v>
      </c>
      <c r="BR105" s="26">
        <v>38565</v>
      </c>
      <c r="BS105">
        <f t="shared" si="28"/>
        <v>2.177293934681182E-2</v>
      </c>
      <c r="BT105">
        <f t="shared" si="29"/>
        <v>1.575037147102526E-2</v>
      </c>
      <c r="BU105">
        <f t="shared" si="30"/>
        <v>6.8622025456557831E-3</v>
      </c>
      <c r="BV105">
        <f t="shared" si="31"/>
        <v>7.5650595118014934E-3</v>
      </c>
      <c r="BW105">
        <f t="shared" si="32"/>
        <v>7.3685385731829846E-3</v>
      </c>
      <c r="BX105">
        <f t="shared" si="33"/>
        <v>1.2971698113207549E-2</v>
      </c>
      <c r="BY105">
        <f t="shared" si="34"/>
        <v>1.5586034912718203E-2</v>
      </c>
      <c r="BZ105">
        <f t="shared" si="35"/>
        <v>7.0552147239263799E-2</v>
      </c>
    </row>
    <row r="106" spans="1:78" x14ac:dyDescent="0.2">
      <c r="A106" s="8" t="s">
        <v>118</v>
      </c>
      <c r="B106" s="12">
        <v>102.6</v>
      </c>
      <c r="C106" s="12">
        <v>5.5</v>
      </c>
      <c r="D106" s="12">
        <v>108.1</v>
      </c>
      <c r="E106" s="12">
        <v>1.2</v>
      </c>
      <c r="F106" s="12">
        <v>109.3</v>
      </c>
      <c r="G106" s="12">
        <v>0.7</v>
      </c>
      <c r="H106" s="12">
        <v>110</v>
      </c>
      <c r="I106" s="12">
        <v>301.2</v>
      </c>
      <c r="J106" s="12">
        <v>9.9</v>
      </c>
      <c r="K106" s="12">
        <v>311</v>
      </c>
      <c r="L106" s="12">
        <v>5.8</v>
      </c>
      <c r="M106" s="12">
        <v>316.89999999999998</v>
      </c>
      <c r="N106" s="12">
        <v>2.2999999999999998</v>
      </c>
      <c r="O106" s="12">
        <v>319.2</v>
      </c>
      <c r="P106" s="12">
        <v>878.5</v>
      </c>
      <c r="Q106" s="12">
        <v>13.3</v>
      </c>
      <c r="R106" s="12">
        <v>891.8</v>
      </c>
      <c r="S106" s="12">
        <v>5.0999999999999996</v>
      </c>
      <c r="T106" s="12">
        <v>896.9</v>
      </c>
      <c r="U106" s="12">
        <v>3.4</v>
      </c>
      <c r="V106" s="12">
        <v>900.3</v>
      </c>
      <c r="W106" s="12">
        <v>953.5</v>
      </c>
      <c r="X106" s="12">
        <v>14.6</v>
      </c>
      <c r="Y106" s="12">
        <v>968</v>
      </c>
      <c r="Z106" s="12">
        <v>5.8</v>
      </c>
      <c r="AA106" s="12">
        <v>973.8</v>
      </c>
      <c r="AB106" s="12">
        <v>5.0999999999999996</v>
      </c>
      <c r="AC106" s="12">
        <v>978.9</v>
      </c>
      <c r="AD106" s="12">
        <v>857.5</v>
      </c>
      <c r="AE106" s="12">
        <v>16.5</v>
      </c>
      <c r="AF106" s="12">
        <v>874.1</v>
      </c>
      <c r="AG106" s="12">
        <v>3</v>
      </c>
      <c r="AH106" s="12">
        <v>877.1</v>
      </c>
      <c r="AI106" s="12">
        <v>4.7</v>
      </c>
      <c r="AJ106" s="12">
        <v>881.8</v>
      </c>
      <c r="AK106" s="12">
        <v>302.10000000000002</v>
      </c>
      <c r="AL106" s="12">
        <v>6.3</v>
      </c>
      <c r="AM106" s="12">
        <v>308.39999999999998</v>
      </c>
      <c r="AN106" s="12">
        <v>1.9</v>
      </c>
      <c r="AO106" s="12">
        <v>310.3</v>
      </c>
      <c r="AP106" s="12">
        <v>1.3</v>
      </c>
      <c r="AQ106" s="12">
        <v>311.60000000000002</v>
      </c>
      <c r="AR106" s="12">
        <v>155.19999999999999</v>
      </c>
      <c r="AS106" s="12">
        <v>7.9</v>
      </c>
      <c r="AT106" s="12">
        <v>163.1</v>
      </c>
      <c r="AU106" s="12">
        <v>0.2</v>
      </c>
      <c r="AV106" s="12">
        <v>163.30000000000001</v>
      </c>
      <c r="AW106" s="12">
        <v>2</v>
      </c>
      <c r="AX106" s="12">
        <v>165.3</v>
      </c>
      <c r="AY106" s="12">
        <v>53.6</v>
      </c>
      <c r="AZ106" s="12">
        <v>4.2</v>
      </c>
      <c r="BA106" s="12">
        <v>57.8</v>
      </c>
      <c r="BB106" s="10" t="s">
        <v>23</v>
      </c>
      <c r="BC106" s="12">
        <v>57.8</v>
      </c>
      <c r="BD106" s="12">
        <v>1.6</v>
      </c>
      <c r="BE106" s="12">
        <v>59.4</v>
      </c>
      <c r="BF106" s="12">
        <f t="shared" si="18"/>
        <v>2005</v>
      </c>
      <c r="BG106" s="26">
        <v>38596</v>
      </c>
      <c r="BH106">
        <f t="shared" si="19"/>
        <v>1.0909090909090908E-2</v>
      </c>
      <c r="BI106" s="14">
        <f t="shared" si="20"/>
        <v>1.8170426065162906E-2</v>
      </c>
      <c r="BJ106">
        <f t="shared" si="21"/>
        <v>5.6647784071976008E-3</v>
      </c>
      <c r="BK106">
        <f t="shared" si="22"/>
        <v>5.9250178772091121E-3</v>
      </c>
      <c r="BL106">
        <f t="shared" si="23"/>
        <v>3.4021320027217057E-3</v>
      </c>
      <c r="BM106">
        <f t="shared" si="24"/>
        <v>6.0975609756097554E-3</v>
      </c>
      <c r="BN106">
        <f t="shared" si="25"/>
        <v>1.2099213551119176E-3</v>
      </c>
      <c r="BO106" t="e">
        <f t="shared" si="26"/>
        <v>#VALUE!</v>
      </c>
      <c r="BQ106" s="12">
        <f t="shared" si="27"/>
        <v>2005</v>
      </c>
      <c r="BR106" s="26">
        <v>38596</v>
      </c>
      <c r="BS106">
        <f t="shared" si="28"/>
        <v>6.363636363636363E-3</v>
      </c>
      <c r="BT106">
        <f t="shared" si="29"/>
        <v>7.2055137844611525E-3</v>
      </c>
      <c r="BU106">
        <f t="shared" si="30"/>
        <v>3.7765189381317342E-3</v>
      </c>
      <c r="BV106">
        <f t="shared" si="31"/>
        <v>5.2099295127183568E-3</v>
      </c>
      <c r="BW106">
        <f t="shared" si="32"/>
        <v>5.3300068042640061E-3</v>
      </c>
      <c r="BX106">
        <f t="shared" si="33"/>
        <v>4.1720154043645699E-3</v>
      </c>
      <c r="BY106">
        <f t="shared" si="34"/>
        <v>1.2099213551119176E-2</v>
      </c>
      <c r="BZ106">
        <f t="shared" si="35"/>
        <v>2.6936026936026938E-2</v>
      </c>
    </row>
    <row r="107" spans="1:78" x14ac:dyDescent="0.2">
      <c r="A107" s="8" t="s">
        <v>119</v>
      </c>
      <c r="B107" s="12">
        <v>100</v>
      </c>
      <c r="C107" s="12">
        <v>8.1999999999999993</v>
      </c>
      <c r="D107" s="12">
        <v>108.2</v>
      </c>
      <c r="E107" s="12">
        <v>2.2000000000000002</v>
      </c>
      <c r="F107" s="12">
        <v>110.4</v>
      </c>
      <c r="G107" s="12">
        <v>2.5</v>
      </c>
      <c r="H107" s="12">
        <v>113</v>
      </c>
      <c r="I107" s="12">
        <v>301.8</v>
      </c>
      <c r="J107" s="12">
        <v>15.8</v>
      </c>
      <c r="K107" s="12">
        <v>317.60000000000002</v>
      </c>
      <c r="L107" s="12">
        <v>5</v>
      </c>
      <c r="M107" s="12">
        <v>322.60000000000002</v>
      </c>
      <c r="N107" s="12">
        <v>3.5</v>
      </c>
      <c r="O107" s="12">
        <v>326</v>
      </c>
      <c r="P107" s="12">
        <v>858.8</v>
      </c>
      <c r="Q107" s="12">
        <v>21.2</v>
      </c>
      <c r="R107" s="12">
        <v>880</v>
      </c>
      <c r="S107" s="12">
        <v>5.6</v>
      </c>
      <c r="T107" s="12">
        <v>885.5</v>
      </c>
      <c r="U107" s="12">
        <v>6.3</v>
      </c>
      <c r="V107" s="12">
        <v>891.8</v>
      </c>
      <c r="W107" s="12">
        <v>973.3</v>
      </c>
      <c r="X107" s="12">
        <v>24.3</v>
      </c>
      <c r="Y107" s="12">
        <v>997.6</v>
      </c>
      <c r="Z107" s="12">
        <v>4.5</v>
      </c>
      <c r="AA107" s="12">
        <v>1002.1</v>
      </c>
      <c r="AB107" s="12">
        <v>9.6999999999999993</v>
      </c>
      <c r="AC107" s="12">
        <v>1011.9</v>
      </c>
      <c r="AD107" s="12">
        <v>853.7</v>
      </c>
      <c r="AE107" s="12">
        <v>22.3</v>
      </c>
      <c r="AF107" s="12">
        <v>875.9</v>
      </c>
      <c r="AG107" s="12">
        <v>4.3</v>
      </c>
      <c r="AH107" s="12">
        <v>880.2</v>
      </c>
      <c r="AI107" s="12">
        <v>8</v>
      </c>
      <c r="AJ107" s="12">
        <v>888.2</v>
      </c>
      <c r="AK107" s="12">
        <v>312.3</v>
      </c>
      <c r="AL107" s="12">
        <v>11.2</v>
      </c>
      <c r="AM107" s="12">
        <v>323.5</v>
      </c>
      <c r="AN107" s="12">
        <v>1.5</v>
      </c>
      <c r="AO107" s="12">
        <v>325</v>
      </c>
      <c r="AP107" s="12">
        <v>3.1</v>
      </c>
      <c r="AQ107" s="12">
        <v>328.1</v>
      </c>
      <c r="AR107" s="12">
        <v>156.30000000000001</v>
      </c>
      <c r="AS107" s="12">
        <v>6.5</v>
      </c>
      <c r="AT107" s="12">
        <v>162.80000000000001</v>
      </c>
      <c r="AU107" s="12">
        <v>0.1</v>
      </c>
      <c r="AV107" s="12">
        <v>162.80000000000001</v>
      </c>
      <c r="AW107" s="12">
        <v>3.2</v>
      </c>
      <c r="AX107" s="12">
        <v>166</v>
      </c>
      <c r="AY107" s="12">
        <v>55.2</v>
      </c>
      <c r="AZ107" s="12">
        <v>7.6</v>
      </c>
      <c r="BA107" s="12">
        <v>62.8</v>
      </c>
      <c r="BB107" s="10" t="s">
        <v>23</v>
      </c>
      <c r="BC107" s="12">
        <v>62.8</v>
      </c>
      <c r="BD107" s="12">
        <v>1.8</v>
      </c>
      <c r="BE107" s="12">
        <v>64.599999999999994</v>
      </c>
      <c r="BF107" s="12">
        <f t="shared" si="18"/>
        <v>2005</v>
      </c>
      <c r="BG107" s="26">
        <v>38626</v>
      </c>
      <c r="BH107">
        <f t="shared" si="19"/>
        <v>1.946902654867257E-2</v>
      </c>
      <c r="BI107" s="14">
        <f t="shared" si="20"/>
        <v>1.5337423312883436E-2</v>
      </c>
      <c r="BJ107">
        <f t="shared" si="21"/>
        <v>6.2794348508634218E-3</v>
      </c>
      <c r="BK107">
        <f t="shared" si="22"/>
        <v>4.447079750963534E-3</v>
      </c>
      <c r="BL107">
        <f t="shared" si="23"/>
        <v>4.8412519702769642E-3</v>
      </c>
      <c r="BM107">
        <f t="shared" si="24"/>
        <v>4.5717768972874124E-3</v>
      </c>
      <c r="BN107">
        <f t="shared" si="25"/>
        <v>6.0240963855421692E-4</v>
      </c>
      <c r="BO107" t="e">
        <f t="shared" si="26"/>
        <v>#VALUE!</v>
      </c>
      <c r="BQ107" s="12">
        <f t="shared" si="27"/>
        <v>2005</v>
      </c>
      <c r="BR107" s="26">
        <v>38626</v>
      </c>
      <c r="BS107">
        <f t="shared" si="28"/>
        <v>2.2123893805309734E-2</v>
      </c>
      <c r="BT107">
        <f t="shared" si="29"/>
        <v>1.0736196319018405E-2</v>
      </c>
      <c r="BU107">
        <f t="shared" si="30"/>
        <v>7.0643642072213504E-3</v>
      </c>
      <c r="BV107">
        <f t="shared" si="31"/>
        <v>9.5859274631880619E-3</v>
      </c>
      <c r="BW107">
        <f t="shared" si="32"/>
        <v>9.0069804098176082E-3</v>
      </c>
      <c r="BX107">
        <f t="shared" si="33"/>
        <v>9.4483389210606519E-3</v>
      </c>
      <c r="BY107">
        <f t="shared" si="34"/>
        <v>1.9277108433734941E-2</v>
      </c>
      <c r="BZ107">
        <f t="shared" si="35"/>
        <v>2.7863777089783284E-2</v>
      </c>
    </row>
    <row r="108" spans="1:78" x14ac:dyDescent="0.2">
      <c r="A108" s="8" t="s">
        <v>120</v>
      </c>
      <c r="B108" s="12">
        <v>102.5</v>
      </c>
      <c r="C108" s="12">
        <v>7.3</v>
      </c>
      <c r="D108" s="12">
        <v>109.8</v>
      </c>
      <c r="E108" s="12">
        <v>2.4</v>
      </c>
      <c r="F108" s="12">
        <v>112.2</v>
      </c>
      <c r="G108" s="12">
        <v>2.2999999999999998</v>
      </c>
      <c r="H108" s="12">
        <v>114.5</v>
      </c>
      <c r="I108" s="12">
        <v>313.5</v>
      </c>
      <c r="J108" s="12">
        <v>12.3</v>
      </c>
      <c r="K108" s="12">
        <v>325.8</v>
      </c>
      <c r="L108" s="12">
        <v>3.8</v>
      </c>
      <c r="M108" s="12">
        <v>329.6</v>
      </c>
      <c r="N108" s="12">
        <v>4.0999999999999996</v>
      </c>
      <c r="O108" s="12">
        <v>333.7</v>
      </c>
      <c r="P108" s="12">
        <v>878</v>
      </c>
      <c r="Q108" s="12">
        <v>21.2</v>
      </c>
      <c r="R108" s="12">
        <v>899.3</v>
      </c>
      <c r="S108" s="12">
        <v>4.5999999999999996</v>
      </c>
      <c r="T108" s="12">
        <v>903.8</v>
      </c>
      <c r="U108" s="12">
        <v>8.3000000000000007</v>
      </c>
      <c r="V108" s="12">
        <v>912.2</v>
      </c>
      <c r="W108" s="12">
        <v>973.8</v>
      </c>
      <c r="X108" s="12">
        <v>14</v>
      </c>
      <c r="Y108" s="12">
        <v>987.8</v>
      </c>
      <c r="Z108" s="12">
        <v>3.9</v>
      </c>
      <c r="AA108" s="12">
        <v>991.7</v>
      </c>
      <c r="AB108" s="12">
        <v>6.1</v>
      </c>
      <c r="AC108" s="12">
        <v>997.8</v>
      </c>
      <c r="AD108" s="12">
        <v>879.3</v>
      </c>
      <c r="AE108" s="12">
        <v>13.8</v>
      </c>
      <c r="AF108" s="12">
        <v>893.1</v>
      </c>
      <c r="AG108" s="12">
        <v>3.7</v>
      </c>
      <c r="AH108" s="12">
        <v>896.8</v>
      </c>
      <c r="AI108" s="12">
        <v>9.8000000000000007</v>
      </c>
      <c r="AJ108" s="12">
        <v>906.6</v>
      </c>
      <c r="AK108" s="12">
        <v>314.60000000000002</v>
      </c>
      <c r="AL108" s="12">
        <v>6.8</v>
      </c>
      <c r="AM108" s="12">
        <v>321.39999999999998</v>
      </c>
      <c r="AN108" s="12">
        <v>2.2000000000000002</v>
      </c>
      <c r="AO108" s="12">
        <v>323.5</v>
      </c>
      <c r="AP108" s="12">
        <v>3.5</v>
      </c>
      <c r="AQ108" s="12">
        <v>327</v>
      </c>
      <c r="AR108" s="12">
        <v>153.6</v>
      </c>
      <c r="AS108" s="12">
        <v>7.8</v>
      </c>
      <c r="AT108" s="12">
        <v>161.30000000000001</v>
      </c>
      <c r="AU108" s="12">
        <v>0.5</v>
      </c>
      <c r="AV108" s="12">
        <v>161.80000000000001</v>
      </c>
      <c r="AW108" s="12">
        <v>0.3</v>
      </c>
      <c r="AX108" s="12">
        <v>162.1</v>
      </c>
      <c r="AY108" s="12">
        <v>53.2</v>
      </c>
      <c r="AZ108" s="12">
        <v>3.6</v>
      </c>
      <c r="BA108" s="12">
        <v>56.8</v>
      </c>
      <c r="BB108" s="10" t="s">
        <v>23</v>
      </c>
      <c r="BC108" s="12">
        <v>56.8</v>
      </c>
      <c r="BD108" s="12">
        <v>3.8</v>
      </c>
      <c r="BE108" s="12">
        <v>60.7</v>
      </c>
      <c r="BF108" s="12">
        <f t="shared" si="18"/>
        <v>2005</v>
      </c>
      <c r="BG108" s="26">
        <v>38657</v>
      </c>
      <c r="BH108">
        <f t="shared" si="19"/>
        <v>2.0960698689956331E-2</v>
      </c>
      <c r="BI108" s="14">
        <f t="shared" si="20"/>
        <v>1.1387473778843272E-2</v>
      </c>
      <c r="BJ108">
        <f t="shared" si="21"/>
        <v>5.0427537820653357E-3</v>
      </c>
      <c r="BK108">
        <f t="shared" si="22"/>
        <v>3.9085989176187615E-3</v>
      </c>
      <c r="BL108">
        <f t="shared" si="23"/>
        <v>4.0811824398852854E-3</v>
      </c>
      <c r="BM108">
        <f t="shared" si="24"/>
        <v>6.7278287461773707E-3</v>
      </c>
      <c r="BN108">
        <f t="shared" si="25"/>
        <v>3.0845157310302285E-3</v>
      </c>
      <c r="BO108" t="e">
        <f t="shared" si="26"/>
        <v>#VALUE!</v>
      </c>
      <c r="BQ108" s="12">
        <f t="shared" si="27"/>
        <v>2005</v>
      </c>
      <c r="BR108" s="26">
        <v>38657</v>
      </c>
      <c r="BS108">
        <f t="shared" si="28"/>
        <v>2.0087336244541482E-2</v>
      </c>
      <c r="BT108">
        <f t="shared" si="29"/>
        <v>1.2286484866646689E-2</v>
      </c>
      <c r="BU108">
        <f t="shared" si="30"/>
        <v>9.098881824161369E-3</v>
      </c>
      <c r="BV108">
        <f t="shared" si="31"/>
        <v>6.1134495890960115E-3</v>
      </c>
      <c r="BW108">
        <f t="shared" si="32"/>
        <v>1.0809618354290756E-2</v>
      </c>
      <c r="BX108">
        <f t="shared" si="33"/>
        <v>1.0703363914373088E-2</v>
      </c>
      <c r="BY108">
        <f t="shared" si="34"/>
        <v>1.8507094386181369E-3</v>
      </c>
      <c r="BZ108">
        <f t="shared" si="35"/>
        <v>6.260296540362438E-2</v>
      </c>
    </row>
    <row r="109" spans="1:78" x14ac:dyDescent="0.2">
      <c r="A109" s="8" t="s">
        <v>121</v>
      </c>
      <c r="B109" s="12">
        <v>103.8</v>
      </c>
      <c r="C109" s="12">
        <v>7.6</v>
      </c>
      <c r="D109" s="12">
        <v>111.3</v>
      </c>
      <c r="E109" s="12">
        <v>3.9</v>
      </c>
      <c r="F109" s="12">
        <v>115.3</v>
      </c>
      <c r="G109" s="12">
        <v>2.1</v>
      </c>
      <c r="H109" s="12">
        <v>117.4</v>
      </c>
      <c r="I109" s="12">
        <v>319.39999999999998</v>
      </c>
      <c r="J109" s="12">
        <v>13.7</v>
      </c>
      <c r="K109" s="12">
        <v>333.1</v>
      </c>
      <c r="L109" s="12">
        <v>3.7</v>
      </c>
      <c r="M109" s="12">
        <v>336.7</v>
      </c>
      <c r="N109" s="12">
        <v>4.0999999999999996</v>
      </c>
      <c r="O109" s="12">
        <v>340.9</v>
      </c>
      <c r="P109" s="12">
        <v>850.5</v>
      </c>
      <c r="Q109" s="12">
        <v>21.4</v>
      </c>
      <c r="R109" s="12">
        <v>871.9</v>
      </c>
      <c r="S109" s="12">
        <v>6.2</v>
      </c>
      <c r="T109" s="12">
        <v>878.1</v>
      </c>
      <c r="U109" s="12">
        <v>4.4000000000000004</v>
      </c>
      <c r="V109" s="12">
        <v>882.5</v>
      </c>
      <c r="W109" s="12">
        <v>983.1</v>
      </c>
      <c r="X109" s="12">
        <v>22.3</v>
      </c>
      <c r="Y109" s="12">
        <v>1005.4</v>
      </c>
      <c r="Z109" s="12">
        <v>3.1</v>
      </c>
      <c r="AA109" s="12">
        <v>1008.5</v>
      </c>
      <c r="AB109" s="12">
        <v>4</v>
      </c>
      <c r="AC109" s="12">
        <v>1012.6</v>
      </c>
      <c r="AD109" s="12">
        <v>867.8</v>
      </c>
      <c r="AE109" s="12">
        <v>15.9</v>
      </c>
      <c r="AF109" s="12">
        <v>883.7</v>
      </c>
      <c r="AG109" s="12">
        <v>5.5</v>
      </c>
      <c r="AH109" s="12">
        <v>889.2</v>
      </c>
      <c r="AI109" s="12">
        <v>8.4</v>
      </c>
      <c r="AJ109" s="12">
        <v>897.6</v>
      </c>
      <c r="AK109" s="12">
        <v>311.10000000000002</v>
      </c>
      <c r="AL109" s="12">
        <v>11.6</v>
      </c>
      <c r="AM109" s="12">
        <v>322.60000000000002</v>
      </c>
      <c r="AN109" s="12">
        <v>1.5</v>
      </c>
      <c r="AO109" s="12">
        <v>324.10000000000002</v>
      </c>
      <c r="AP109" s="12">
        <v>5</v>
      </c>
      <c r="AQ109" s="12">
        <v>329.1</v>
      </c>
      <c r="AR109" s="12">
        <v>158.69999999999999</v>
      </c>
      <c r="AS109" s="12">
        <v>6.3</v>
      </c>
      <c r="AT109" s="12">
        <v>165.1</v>
      </c>
      <c r="AU109" s="10" t="s">
        <v>23</v>
      </c>
      <c r="AV109" s="12">
        <v>165.1</v>
      </c>
      <c r="AW109" s="12">
        <v>2.2999999999999998</v>
      </c>
      <c r="AX109" s="12">
        <v>167.4</v>
      </c>
      <c r="AY109" s="12">
        <v>55.4</v>
      </c>
      <c r="AZ109" s="12">
        <v>4.8</v>
      </c>
      <c r="BA109" s="12">
        <v>60.2</v>
      </c>
      <c r="BB109" s="10" t="s">
        <v>23</v>
      </c>
      <c r="BC109" s="12">
        <v>60.2</v>
      </c>
      <c r="BD109" s="12">
        <v>1.5</v>
      </c>
      <c r="BE109" s="12">
        <v>61.7</v>
      </c>
      <c r="BF109" s="12">
        <f t="shared" si="18"/>
        <v>2005</v>
      </c>
      <c r="BG109" s="26">
        <v>38687</v>
      </c>
      <c r="BH109">
        <f t="shared" si="19"/>
        <v>3.3219761499148209E-2</v>
      </c>
      <c r="BI109" s="14">
        <f t="shared" si="20"/>
        <v>1.0853622763273689E-2</v>
      </c>
      <c r="BJ109">
        <f t="shared" si="21"/>
        <v>7.0254957507082157E-3</v>
      </c>
      <c r="BK109">
        <f t="shared" si="22"/>
        <v>3.06142603199684E-3</v>
      </c>
      <c r="BL109">
        <f t="shared" si="23"/>
        <v>6.1274509803921568E-3</v>
      </c>
      <c r="BM109">
        <f t="shared" si="24"/>
        <v>4.5578851412944391E-3</v>
      </c>
      <c r="BN109" t="e">
        <f t="shared" si="25"/>
        <v>#VALUE!</v>
      </c>
      <c r="BO109" t="e">
        <f t="shared" si="26"/>
        <v>#VALUE!</v>
      </c>
      <c r="BQ109" s="12">
        <f t="shared" si="27"/>
        <v>2005</v>
      </c>
      <c r="BR109" s="26">
        <v>38687</v>
      </c>
      <c r="BS109">
        <f t="shared" si="28"/>
        <v>1.7887563884156729E-2</v>
      </c>
      <c r="BT109">
        <f t="shared" si="29"/>
        <v>1.2026987386330302E-2</v>
      </c>
      <c r="BU109">
        <f t="shared" si="30"/>
        <v>4.9858356940509921E-3</v>
      </c>
      <c r="BV109">
        <f t="shared" si="31"/>
        <v>3.9502271380604387E-3</v>
      </c>
      <c r="BW109">
        <f t="shared" si="32"/>
        <v>9.3582887700534769E-3</v>
      </c>
      <c r="BX109">
        <f t="shared" si="33"/>
        <v>1.5192950470981464E-2</v>
      </c>
      <c r="BY109">
        <f t="shared" si="34"/>
        <v>1.3739545997610512E-2</v>
      </c>
      <c r="BZ109">
        <f t="shared" si="35"/>
        <v>2.4311183144246351E-2</v>
      </c>
    </row>
    <row r="110" spans="1:78" x14ac:dyDescent="0.2">
      <c r="A110" s="8" t="s">
        <v>122</v>
      </c>
      <c r="B110" s="12">
        <v>105.9</v>
      </c>
      <c r="C110" s="12">
        <v>10.5</v>
      </c>
      <c r="D110" s="12">
        <v>116.4</v>
      </c>
      <c r="E110" s="12">
        <v>3.6</v>
      </c>
      <c r="F110" s="12">
        <v>120</v>
      </c>
      <c r="G110" s="12">
        <v>4.5</v>
      </c>
      <c r="H110" s="12">
        <v>124.5</v>
      </c>
      <c r="I110" s="12">
        <v>324.60000000000002</v>
      </c>
      <c r="J110" s="12">
        <v>17.899999999999999</v>
      </c>
      <c r="K110" s="12">
        <v>342.5</v>
      </c>
      <c r="L110" s="12">
        <v>5</v>
      </c>
      <c r="M110" s="12">
        <v>347.5</v>
      </c>
      <c r="N110" s="12">
        <v>8</v>
      </c>
      <c r="O110" s="12">
        <v>355.5</v>
      </c>
      <c r="P110" s="12">
        <v>865.8</v>
      </c>
      <c r="Q110" s="12">
        <v>23.1</v>
      </c>
      <c r="R110" s="12">
        <v>888.9</v>
      </c>
      <c r="S110" s="12">
        <v>11.5</v>
      </c>
      <c r="T110" s="12">
        <v>900.4</v>
      </c>
      <c r="U110" s="12">
        <v>10.6</v>
      </c>
      <c r="V110" s="12">
        <v>911</v>
      </c>
      <c r="W110" s="12">
        <v>952.5</v>
      </c>
      <c r="X110" s="12">
        <v>22.9</v>
      </c>
      <c r="Y110" s="12">
        <v>975.3</v>
      </c>
      <c r="Z110" s="12">
        <v>7.6</v>
      </c>
      <c r="AA110" s="12">
        <v>983</v>
      </c>
      <c r="AB110" s="12">
        <v>12.6</v>
      </c>
      <c r="AC110" s="12">
        <v>995.5</v>
      </c>
      <c r="AD110" s="12">
        <v>850.5</v>
      </c>
      <c r="AE110" s="12">
        <v>23.1</v>
      </c>
      <c r="AF110" s="12">
        <v>873.6</v>
      </c>
      <c r="AG110" s="12">
        <v>5.5</v>
      </c>
      <c r="AH110" s="12">
        <v>879.1</v>
      </c>
      <c r="AI110" s="12">
        <v>11.3</v>
      </c>
      <c r="AJ110" s="12">
        <v>890.4</v>
      </c>
      <c r="AK110" s="12">
        <v>303.3</v>
      </c>
      <c r="AL110" s="12">
        <v>12.4</v>
      </c>
      <c r="AM110" s="12">
        <v>315.60000000000002</v>
      </c>
      <c r="AN110" s="12">
        <v>0.6</v>
      </c>
      <c r="AO110" s="12">
        <v>316.2</v>
      </c>
      <c r="AP110" s="12">
        <v>6.7</v>
      </c>
      <c r="AQ110" s="12">
        <v>322.89999999999998</v>
      </c>
      <c r="AR110" s="12">
        <v>160.1</v>
      </c>
      <c r="AS110" s="12">
        <v>9.3000000000000007</v>
      </c>
      <c r="AT110" s="12">
        <v>169.4</v>
      </c>
      <c r="AU110" s="12">
        <v>2.4</v>
      </c>
      <c r="AV110" s="12">
        <v>171.8</v>
      </c>
      <c r="AW110" s="12">
        <v>6.2</v>
      </c>
      <c r="AX110" s="12">
        <v>178.1</v>
      </c>
      <c r="AY110" s="12">
        <v>50.6</v>
      </c>
      <c r="AZ110" s="12">
        <v>6.3</v>
      </c>
      <c r="BA110" s="12">
        <v>56.9</v>
      </c>
      <c r="BB110" s="10" t="s">
        <v>23</v>
      </c>
      <c r="BC110" s="12">
        <v>56.9</v>
      </c>
      <c r="BD110" s="12">
        <v>5</v>
      </c>
      <c r="BE110" s="12">
        <v>61.9</v>
      </c>
      <c r="BF110" s="12">
        <f t="shared" si="18"/>
        <v>2006</v>
      </c>
      <c r="BG110" s="26">
        <v>38718</v>
      </c>
      <c r="BH110">
        <f t="shared" si="19"/>
        <v>2.891566265060241E-2</v>
      </c>
      <c r="BI110" s="14">
        <f t="shared" si="20"/>
        <v>1.4064697609001406E-2</v>
      </c>
      <c r="BJ110">
        <f t="shared" si="21"/>
        <v>1.2623490669593854E-2</v>
      </c>
      <c r="BK110">
        <f t="shared" si="22"/>
        <v>7.6343545956805625E-3</v>
      </c>
      <c r="BL110">
        <f t="shared" si="23"/>
        <v>6.1769991015274035E-3</v>
      </c>
      <c r="BM110">
        <f t="shared" si="24"/>
        <v>1.858160421183029E-3</v>
      </c>
      <c r="BN110">
        <f t="shared" si="25"/>
        <v>1.347557551937114E-2</v>
      </c>
      <c r="BO110" t="e">
        <f t="shared" si="26"/>
        <v>#VALUE!</v>
      </c>
      <c r="BQ110" s="12">
        <f t="shared" si="27"/>
        <v>2006</v>
      </c>
      <c r="BR110" s="26">
        <v>38718</v>
      </c>
      <c r="BS110">
        <f t="shared" si="28"/>
        <v>3.614457831325301E-2</v>
      </c>
      <c r="BT110">
        <f t="shared" si="29"/>
        <v>2.2503516174402251E-2</v>
      </c>
      <c r="BU110">
        <f t="shared" si="30"/>
        <v>1.163556531284303E-2</v>
      </c>
      <c r="BV110">
        <f t="shared" si="31"/>
        <v>1.2656956303365142E-2</v>
      </c>
      <c r="BW110">
        <f t="shared" si="32"/>
        <v>1.2690925426774484E-2</v>
      </c>
      <c r="BX110">
        <f t="shared" si="33"/>
        <v>2.0749458036543822E-2</v>
      </c>
      <c r="BY110">
        <f t="shared" si="34"/>
        <v>3.4811903425042111E-2</v>
      </c>
      <c r="BZ110">
        <f t="shared" si="35"/>
        <v>8.0775444264943458E-2</v>
      </c>
    </row>
    <row r="111" spans="1:78" x14ac:dyDescent="0.2">
      <c r="A111" s="8" t="s">
        <v>123</v>
      </c>
      <c r="B111" s="12">
        <v>103.6</v>
      </c>
      <c r="C111" s="12">
        <v>15.1</v>
      </c>
      <c r="D111" s="12">
        <v>118.7</v>
      </c>
      <c r="E111" s="12">
        <v>1.2</v>
      </c>
      <c r="F111" s="12">
        <v>119.9</v>
      </c>
      <c r="G111" s="12">
        <v>5.3</v>
      </c>
      <c r="H111" s="12">
        <v>125.2</v>
      </c>
      <c r="I111" s="12">
        <v>320.39999999999998</v>
      </c>
      <c r="J111" s="12">
        <v>20.100000000000001</v>
      </c>
      <c r="K111" s="12">
        <v>340.5</v>
      </c>
      <c r="L111" s="12">
        <v>7</v>
      </c>
      <c r="M111" s="12">
        <v>347.5</v>
      </c>
      <c r="N111" s="12">
        <v>5.3</v>
      </c>
      <c r="O111" s="12">
        <v>352.8</v>
      </c>
      <c r="P111" s="12">
        <v>861.4</v>
      </c>
      <c r="Q111" s="12">
        <v>27.2</v>
      </c>
      <c r="R111" s="12">
        <v>888.6</v>
      </c>
      <c r="S111" s="12">
        <v>7.9</v>
      </c>
      <c r="T111" s="12">
        <v>896.6</v>
      </c>
      <c r="U111" s="12">
        <v>5.8</v>
      </c>
      <c r="V111" s="12">
        <v>902.4</v>
      </c>
      <c r="W111" s="12">
        <v>916.3</v>
      </c>
      <c r="X111" s="12">
        <v>21.6</v>
      </c>
      <c r="Y111" s="12">
        <v>937.9</v>
      </c>
      <c r="Z111" s="12">
        <v>6.8</v>
      </c>
      <c r="AA111" s="12">
        <v>944.7</v>
      </c>
      <c r="AB111" s="12">
        <v>6</v>
      </c>
      <c r="AC111" s="12">
        <v>950.7</v>
      </c>
      <c r="AD111" s="12">
        <v>843.6</v>
      </c>
      <c r="AE111" s="12">
        <v>18.2</v>
      </c>
      <c r="AF111" s="12">
        <v>861.8</v>
      </c>
      <c r="AG111" s="12">
        <v>2.1</v>
      </c>
      <c r="AH111" s="12">
        <v>863.9</v>
      </c>
      <c r="AI111" s="12">
        <v>6.2</v>
      </c>
      <c r="AJ111" s="12">
        <v>870.1</v>
      </c>
      <c r="AK111" s="12">
        <v>294.8</v>
      </c>
      <c r="AL111" s="12">
        <v>13.5</v>
      </c>
      <c r="AM111" s="12">
        <v>308.3</v>
      </c>
      <c r="AN111" s="12">
        <v>1.5</v>
      </c>
      <c r="AO111" s="12">
        <v>309.8</v>
      </c>
      <c r="AP111" s="12">
        <v>3</v>
      </c>
      <c r="AQ111" s="12">
        <v>312.8</v>
      </c>
      <c r="AR111" s="12">
        <v>159.30000000000001</v>
      </c>
      <c r="AS111" s="12">
        <v>7.9</v>
      </c>
      <c r="AT111" s="12">
        <v>167.2</v>
      </c>
      <c r="AU111" s="12">
        <v>0.3</v>
      </c>
      <c r="AV111" s="12">
        <v>167.5</v>
      </c>
      <c r="AW111" s="12">
        <v>3.1</v>
      </c>
      <c r="AX111" s="12">
        <v>170.6</v>
      </c>
      <c r="AY111" s="12">
        <v>52.7</v>
      </c>
      <c r="AZ111" s="12">
        <v>4.3</v>
      </c>
      <c r="BA111" s="12">
        <v>57</v>
      </c>
      <c r="BB111" s="10" t="s">
        <v>23</v>
      </c>
      <c r="BC111" s="12">
        <v>57</v>
      </c>
      <c r="BD111" s="12">
        <v>2</v>
      </c>
      <c r="BE111" s="12">
        <v>59</v>
      </c>
      <c r="BF111" s="12">
        <f t="shared" si="18"/>
        <v>2006</v>
      </c>
      <c r="BG111" s="26">
        <v>38749</v>
      </c>
      <c r="BH111">
        <f t="shared" si="19"/>
        <v>9.5846645367412137E-3</v>
      </c>
      <c r="BI111" s="14">
        <f t="shared" si="20"/>
        <v>1.984126984126984E-2</v>
      </c>
      <c r="BJ111">
        <f t="shared" si="21"/>
        <v>8.7544326241134757E-3</v>
      </c>
      <c r="BK111">
        <f t="shared" si="22"/>
        <v>7.1526243820342903E-3</v>
      </c>
      <c r="BL111">
        <f t="shared" si="23"/>
        <v>2.4135156878519709E-3</v>
      </c>
      <c r="BM111">
        <f t="shared" si="24"/>
        <v>4.7953964194373403E-3</v>
      </c>
      <c r="BN111">
        <f t="shared" si="25"/>
        <v>1.7584994138335288E-3</v>
      </c>
      <c r="BO111" t="e">
        <f t="shared" si="26"/>
        <v>#VALUE!</v>
      </c>
      <c r="BQ111" s="12">
        <f t="shared" si="27"/>
        <v>2006</v>
      </c>
      <c r="BR111" s="26">
        <v>38749</v>
      </c>
      <c r="BS111">
        <f t="shared" si="28"/>
        <v>4.2332268370607024E-2</v>
      </c>
      <c r="BT111">
        <f t="shared" si="29"/>
        <v>1.5022675736961449E-2</v>
      </c>
      <c r="BU111">
        <f t="shared" si="30"/>
        <v>6.4273049645390068E-3</v>
      </c>
      <c r="BV111">
        <f t="shared" si="31"/>
        <v>6.3111391606184911E-3</v>
      </c>
      <c r="BW111">
        <f t="shared" si="32"/>
        <v>7.1256177450867717E-3</v>
      </c>
      <c r="BX111">
        <f t="shared" si="33"/>
        <v>9.5907928388746806E-3</v>
      </c>
      <c r="BY111">
        <f t="shared" si="34"/>
        <v>1.8171160609613133E-2</v>
      </c>
      <c r="BZ111">
        <f t="shared" si="35"/>
        <v>3.3898305084745763E-2</v>
      </c>
    </row>
    <row r="112" spans="1:78" x14ac:dyDescent="0.2">
      <c r="A112" s="8" t="s">
        <v>124</v>
      </c>
      <c r="B112" s="12">
        <v>110.3</v>
      </c>
      <c r="C112" s="12">
        <v>11</v>
      </c>
      <c r="D112" s="12">
        <v>121.3</v>
      </c>
      <c r="E112" s="12">
        <v>0.9</v>
      </c>
      <c r="F112" s="12">
        <v>122.2</v>
      </c>
      <c r="G112" s="12">
        <v>5.7</v>
      </c>
      <c r="H112" s="12">
        <v>127.9</v>
      </c>
      <c r="I112" s="12">
        <v>315.39999999999998</v>
      </c>
      <c r="J112" s="12">
        <v>21.6</v>
      </c>
      <c r="K112" s="12">
        <v>337</v>
      </c>
      <c r="L112" s="12">
        <v>3.9</v>
      </c>
      <c r="M112" s="12">
        <v>340.9</v>
      </c>
      <c r="N112" s="12">
        <v>9.6</v>
      </c>
      <c r="O112" s="12">
        <v>350.5</v>
      </c>
      <c r="P112" s="12">
        <v>846.6</v>
      </c>
      <c r="Q112" s="12">
        <v>20.6</v>
      </c>
      <c r="R112" s="12">
        <v>867.2</v>
      </c>
      <c r="S112" s="12">
        <v>5</v>
      </c>
      <c r="T112" s="12">
        <v>872.3</v>
      </c>
      <c r="U112" s="12">
        <v>6.4</v>
      </c>
      <c r="V112" s="12">
        <v>878.6</v>
      </c>
      <c r="W112" s="12">
        <v>957.1</v>
      </c>
      <c r="X112" s="12">
        <v>23.1</v>
      </c>
      <c r="Y112" s="12">
        <v>980.2</v>
      </c>
      <c r="Z112" s="12">
        <v>5.8</v>
      </c>
      <c r="AA112" s="12">
        <v>986</v>
      </c>
      <c r="AB112" s="12">
        <v>6</v>
      </c>
      <c r="AC112" s="12">
        <v>992</v>
      </c>
      <c r="AD112" s="12">
        <v>868.8</v>
      </c>
      <c r="AE112" s="12">
        <v>21.9</v>
      </c>
      <c r="AF112" s="12">
        <v>890.7</v>
      </c>
      <c r="AG112" s="12">
        <v>4.5</v>
      </c>
      <c r="AH112" s="12">
        <v>895.2</v>
      </c>
      <c r="AI112" s="12">
        <v>7.1</v>
      </c>
      <c r="AJ112" s="12">
        <v>902.2</v>
      </c>
      <c r="AK112" s="12">
        <v>315.8</v>
      </c>
      <c r="AL112" s="12">
        <v>9</v>
      </c>
      <c r="AM112" s="12">
        <v>324.8</v>
      </c>
      <c r="AN112" s="12">
        <v>0.3</v>
      </c>
      <c r="AO112" s="12">
        <v>325</v>
      </c>
      <c r="AP112" s="12">
        <v>5.0999999999999996</v>
      </c>
      <c r="AQ112" s="12">
        <v>330.2</v>
      </c>
      <c r="AR112" s="12">
        <v>160.4</v>
      </c>
      <c r="AS112" s="12">
        <v>8</v>
      </c>
      <c r="AT112" s="12">
        <v>168.4</v>
      </c>
      <c r="AU112" s="12">
        <v>0.4</v>
      </c>
      <c r="AV112" s="12">
        <v>168.8</v>
      </c>
      <c r="AW112" s="12">
        <v>2.6</v>
      </c>
      <c r="AX112" s="12">
        <v>171.4</v>
      </c>
      <c r="AY112" s="12">
        <v>56.1</v>
      </c>
      <c r="AZ112" s="12">
        <v>5.5</v>
      </c>
      <c r="BA112" s="12">
        <v>61.6</v>
      </c>
      <c r="BB112" s="12">
        <v>0.3</v>
      </c>
      <c r="BC112" s="12">
        <v>61.9</v>
      </c>
      <c r="BD112" s="12">
        <v>1.7</v>
      </c>
      <c r="BE112" s="12">
        <v>63.7</v>
      </c>
      <c r="BF112" s="12">
        <f t="shared" si="18"/>
        <v>2006</v>
      </c>
      <c r="BG112" s="26">
        <v>38777</v>
      </c>
      <c r="BH112">
        <f t="shared" si="19"/>
        <v>7.0367474589523062E-3</v>
      </c>
      <c r="BI112" s="14">
        <f t="shared" si="20"/>
        <v>1.1126961483594865E-2</v>
      </c>
      <c r="BJ112">
        <f t="shared" si="21"/>
        <v>5.6908718415661277E-3</v>
      </c>
      <c r="BK112">
        <f t="shared" si="22"/>
        <v>5.8467741935483873E-3</v>
      </c>
      <c r="BL112">
        <f t="shared" si="23"/>
        <v>4.9878075814675238E-3</v>
      </c>
      <c r="BM112">
        <f t="shared" si="24"/>
        <v>9.0854027861901881E-4</v>
      </c>
      <c r="BN112">
        <f t="shared" si="25"/>
        <v>2.3337222870478415E-3</v>
      </c>
      <c r="BO112">
        <f t="shared" si="26"/>
        <v>4.7095761381475663E-3</v>
      </c>
      <c r="BQ112" s="12">
        <f t="shared" si="27"/>
        <v>2006</v>
      </c>
      <c r="BR112" s="26">
        <v>38777</v>
      </c>
      <c r="BS112">
        <f t="shared" si="28"/>
        <v>4.4566067240031274E-2</v>
      </c>
      <c r="BT112">
        <f t="shared" si="29"/>
        <v>2.7389443651925818E-2</v>
      </c>
      <c r="BU112">
        <f t="shared" si="30"/>
        <v>7.2843159572046441E-3</v>
      </c>
      <c r="BV112">
        <f t="shared" si="31"/>
        <v>6.0483870967741934E-3</v>
      </c>
      <c r="BW112">
        <f t="shared" si="32"/>
        <v>7.8696519618709805E-3</v>
      </c>
      <c r="BX112">
        <f t="shared" si="33"/>
        <v>1.5445184736523319E-2</v>
      </c>
      <c r="BY112">
        <f t="shared" si="34"/>
        <v>1.5169194865810968E-2</v>
      </c>
      <c r="BZ112">
        <f t="shared" si="35"/>
        <v>2.6687598116169543E-2</v>
      </c>
    </row>
    <row r="113" spans="1:78" x14ac:dyDescent="0.2">
      <c r="A113" s="8" t="s">
        <v>125</v>
      </c>
      <c r="B113" s="12">
        <v>104.4</v>
      </c>
      <c r="C113" s="12">
        <v>10</v>
      </c>
      <c r="D113" s="12">
        <v>114.3</v>
      </c>
      <c r="E113" s="12">
        <v>3.2</v>
      </c>
      <c r="F113" s="12">
        <v>117.5</v>
      </c>
      <c r="G113" s="12">
        <v>2.2999999999999998</v>
      </c>
      <c r="H113" s="12">
        <v>119.9</v>
      </c>
      <c r="I113" s="12">
        <v>317</v>
      </c>
      <c r="J113" s="12">
        <v>19.899999999999999</v>
      </c>
      <c r="K113" s="12">
        <v>336.9</v>
      </c>
      <c r="L113" s="12">
        <v>4.5</v>
      </c>
      <c r="M113" s="12">
        <v>341.4</v>
      </c>
      <c r="N113" s="12">
        <v>4.4000000000000004</v>
      </c>
      <c r="O113" s="12">
        <v>345.8</v>
      </c>
      <c r="P113" s="12">
        <v>855.3</v>
      </c>
      <c r="Q113" s="12">
        <v>22</v>
      </c>
      <c r="R113" s="12">
        <v>877.3</v>
      </c>
      <c r="S113" s="12">
        <v>5.7</v>
      </c>
      <c r="T113" s="12">
        <v>883</v>
      </c>
      <c r="U113" s="12">
        <v>7</v>
      </c>
      <c r="V113" s="12">
        <v>890</v>
      </c>
      <c r="W113" s="12">
        <v>938.3</v>
      </c>
      <c r="X113" s="12">
        <v>24.7</v>
      </c>
      <c r="Y113" s="12">
        <v>963</v>
      </c>
      <c r="Z113" s="12">
        <v>5</v>
      </c>
      <c r="AA113" s="12">
        <v>968</v>
      </c>
      <c r="AB113" s="12">
        <v>6.1</v>
      </c>
      <c r="AC113" s="12">
        <v>974.1</v>
      </c>
      <c r="AD113" s="12">
        <v>857</v>
      </c>
      <c r="AE113" s="12">
        <v>23.2</v>
      </c>
      <c r="AF113" s="12">
        <v>880.2</v>
      </c>
      <c r="AG113" s="12">
        <v>3.9</v>
      </c>
      <c r="AH113" s="12">
        <v>884.2</v>
      </c>
      <c r="AI113" s="12">
        <v>7.1</v>
      </c>
      <c r="AJ113" s="12">
        <v>891.3</v>
      </c>
      <c r="AK113" s="12">
        <v>315.39999999999998</v>
      </c>
      <c r="AL113" s="12">
        <v>10.199999999999999</v>
      </c>
      <c r="AM113" s="12">
        <v>325.60000000000002</v>
      </c>
      <c r="AN113" s="12">
        <v>1.2</v>
      </c>
      <c r="AO113" s="12">
        <v>326.8</v>
      </c>
      <c r="AP113" s="12">
        <v>4</v>
      </c>
      <c r="AQ113" s="12">
        <v>330.8</v>
      </c>
      <c r="AR113" s="12">
        <v>160.4</v>
      </c>
      <c r="AS113" s="12">
        <v>8</v>
      </c>
      <c r="AT113" s="12">
        <v>168.4</v>
      </c>
      <c r="AU113" s="12">
        <v>0.1</v>
      </c>
      <c r="AV113" s="12">
        <v>168.5</v>
      </c>
      <c r="AW113" s="12">
        <v>3.4</v>
      </c>
      <c r="AX113" s="12">
        <v>171.9</v>
      </c>
      <c r="AY113" s="12">
        <v>54</v>
      </c>
      <c r="AZ113" s="12">
        <v>5.8</v>
      </c>
      <c r="BA113" s="12">
        <v>59.8</v>
      </c>
      <c r="BB113" s="10" t="s">
        <v>23</v>
      </c>
      <c r="BC113" s="12">
        <v>59.8</v>
      </c>
      <c r="BD113" s="12">
        <v>2.7</v>
      </c>
      <c r="BE113" s="12">
        <v>62.5</v>
      </c>
      <c r="BF113" s="12">
        <f t="shared" si="18"/>
        <v>2006</v>
      </c>
      <c r="BG113" s="26">
        <v>38808</v>
      </c>
      <c r="BH113">
        <f t="shared" si="19"/>
        <v>2.6688907422852376E-2</v>
      </c>
      <c r="BI113" s="14">
        <f t="shared" si="20"/>
        <v>1.3013302486986697E-2</v>
      </c>
      <c r="BJ113">
        <f t="shared" si="21"/>
        <v>6.404494382022472E-3</v>
      </c>
      <c r="BK113">
        <f t="shared" si="22"/>
        <v>5.1329432296478798E-3</v>
      </c>
      <c r="BL113">
        <f t="shared" si="23"/>
        <v>4.3756311006395154E-3</v>
      </c>
      <c r="BM113">
        <f t="shared" si="24"/>
        <v>3.6275695284159609E-3</v>
      </c>
      <c r="BN113">
        <f t="shared" si="25"/>
        <v>5.8173356602675972E-4</v>
      </c>
      <c r="BO113" t="e">
        <f t="shared" si="26"/>
        <v>#VALUE!</v>
      </c>
      <c r="BQ113" s="12">
        <f t="shared" si="27"/>
        <v>2006</v>
      </c>
      <c r="BR113" s="26">
        <v>38808</v>
      </c>
      <c r="BS113">
        <f t="shared" si="28"/>
        <v>1.9182652210175143E-2</v>
      </c>
      <c r="BT113">
        <f t="shared" si="29"/>
        <v>1.2724117987275883E-2</v>
      </c>
      <c r="BU113">
        <f t="shared" si="30"/>
        <v>7.8651685393258432E-3</v>
      </c>
      <c r="BV113">
        <f t="shared" si="31"/>
        <v>6.2621907401704136E-3</v>
      </c>
      <c r="BW113">
        <f t="shared" si="32"/>
        <v>7.9658925165488614E-3</v>
      </c>
      <c r="BX113">
        <f t="shared" si="33"/>
        <v>1.2091898428053204E-2</v>
      </c>
      <c r="BY113">
        <f t="shared" si="34"/>
        <v>1.977894124490983E-2</v>
      </c>
      <c r="BZ113">
        <f t="shared" si="35"/>
        <v>4.3200000000000002E-2</v>
      </c>
    </row>
    <row r="114" spans="1:78" x14ac:dyDescent="0.2">
      <c r="A114" s="8" t="s">
        <v>126</v>
      </c>
      <c r="B114" s="12">
        <v>113.6</v>
      </c>
      <c r="C114" s="12">
        <v>9.5</v>
      </c>
      <c r="D114" s="12">
        <v>123.1</v>
      </c>
      <c r="E114" s="12">
        <v>3.6</v>
      </c>
      <c r="F114" s="12">
        <v>126.8</v>
      </c>
      <c r="G114" s="12">
        <v>1.5</v>
      </c>
      <c r="H114" s="12">
        <v>128.19999999999999</v>
      </c>
      <c r="I114" s="12">
        <v>326</v>
      </c>
      <c r="J114" s="12">
        <v>12.4</v>
      </c>
      <c r="K114" s="12">
        <v>338.4</v>
      </c>
      <c r="L114" s="12">
        <v>7.1</v>
      </c>
      <c r="M114" s="12">
        <v>345.6</v>
      </c>
      <c r="N114" s="12">
        <v>4.2</v>
      </c>
      <c r="O114" s="12">
        <v>349.8</v>
      </c>
      <c r="P114" s="12">
        <v>874.6</v>
      </c>
      <c r="Q114" s="12">
        <v>16</v>
      </c>
      <c r="R114" s="12">
        <v>890.5</v>
      </c>
      <c r="S114" s="12">
        <v>3.3</v>
      </c>
      <c r="T114" s="12">
        <v>893.8</v>
      </c>
      <c r="U114" s="12">
        <v>6.7</v>
      </c>
      <c r="V114" s="12">
        <v>900.6</v>
      </c>
      <c r="W114" s="12">
        <v>957.5</v>
      </c>
      <c r="X114" s="12">
        <v>23.5</v>
      </c>
      <c r="Y114" s="12">
        <v>981.1</v>
      </c>
      <c r="Z114" s="12">
        <v>6.9</v>
      </c>
      <c r="AA114" s="12">
        <v>988</v>
      </c>
      <c r="AB114" s="12">
        <v>7</v>
      </c>
      <c r="AC114" s="12">
        <v>995</v>
      </c>
      <c r="AD114" s="12">
        <v>853.4</v>
      </c>
      <c r="AE114" s="12">
        <v>20.100000000000001</v>
      </c>
      <c r="AF114" s="12">
        <v>873.5</v>
      </c>
      <c r="AG114" s="12">
        <v>4.2</v>
      </c>
      <c r="AH114" s="12">
        <v>877.7</v>
      </c>
      <c r="AI114" s="12">
        <v>7.7</v>
      </c>
      <c r="AJ114" s="12">
        <v>885.4</v>
      </c>
      <c r="AK114" s="12">
        <v>304.7</v>
      </c>
      <c r="AL114" s="12">
        <v>9.4</v>
      </c>
      <c r="AM114" s="12">
        <v>314.10000000000002</v>
      </c>
      <c r="AN114" s="12">
        <v>1.3</v>
      </c>
      <c r="AO114" s="12">
        <v>315.39999999999998</v>
      </c>
      <c r="AP114" s="12">
        <v>4.2</v>
      </c>
      <c r="AQ114" s="12">
        <v>319.60000000000002</v>
      </c>
      <c r="AR114" s="12">
        <v>158.19999999999999</v>
      </c>
      <c r="AS114" s="12">
        <v>4.5999999999999996</v>
      </c>
      <c r="AT114" s="12">
        <v>162.80000000000001</v>
      </c>
      <c r="AU114" s="12">
        <v>0.2</v>
      </c>
      <c r="AV114" s="12">
        <v>163</v>
      </c>
      <c r="AW114" s="12">
        <v>3</v>
      </c>
      <c r="AX114" s="12">
        <v>166</v>
      </c>
      <c r="AY114" s="12">
        <v>57.7</v>
      </c>
      <c r="AZ114" s="12">
        <v>3.8</v>
      </c>
      <c r="BA114" s="12">
        <v>61.6</v>
      </c>
      <c r="BB114" s="10" t="s">
        <v>23</v>
      </c>
      <c r="BC114" s="12">
        <v>61.6</v>
      </c>
      <c r="BD114" s="12">
        <v>2.2000000000000002</v>
      </c>
      <c r="BE114" s="12">
        <v>63.8</v>
      </c>
      <c r="BF114" s="12">
        <f t="shared" si="18"/>
        <v>2006</v>
      </c>
      <c r="BG114" s="26">
        <v>38838</v>
      </c>
      <c r="BH114">
        <f t="shared" si="19"/>
        <v>2.8081123244929802E-2</v>
      </c>
      <c r="BI114" s="14">
        <f t="shared" si="20"/>
        <v>2.0297312750142939E-2</v>
      </c>
      <c r="BJ114">
        <f t="shared" si="21"/>
        <v>3.6642238507661557E-3</v>
      </c>
      <c r="BK114">
        <f t="shared" si="22"/>
        <v>6.9346733668341713E-3</v>
      </c>
      <c r="BL114">
        <f t="shared" si="23"/>
        <v>4.7436187034108884E-3</v>
      </c>
      <c r="BM114">
        <f t="shared" si="24"/>
        <v>4.067584480600751E-3</v>
      </c>
      <c r="BN114">
        <f t="shared" si="25"/>
        <v>1.2048192771084338E-3</v>
      </c>
      <c r="BO114" t="e">
        <f t="shared" si="26"/>
        <v>#VALUE!</v>
      </c>
      <c r="BQ114" s="12">
        <f t="shared" si="27"/>
        <v>2006</v>
      </c>
      <c r="BR114" s="26">
        <v>38838</v>
      </c>
      <c r="BS114">
        <f t="shared" si="28"/>
        <v>1.1700468018720749E-2</v>
      </c>
      <c r="BT114">
        <f t="shared" si="29"/>
        <v>1.2006861063464836E-2</v>
      </c>
      <c r="BU114">
        <f t="shared" si="30"/>
        <v>7.4394847879191654E-3</v>
      </c>
      <c r="BV114">
        <f t="shared" si="31"/>
        <v>7.0351758793969852E-3</v>
      </c>
      <c r="BW114">
        <f t="shared" si="32"/>
        <v>8.6966342895866272E-3</v>
      </c>
      <c r="BX114">
        <f t="shared" si="33"/>
        <v>1.3141426783479349E-2</v>
      </c>
      <c r="BY114">
        <f t="shared" si="34"/>
        <v>1.8072289156626505E-2</v>
      </c>
      <c r="BZ114">
        <f t="shared" si="35"/>
        <v>3.4482758620689662E-2</v>
      </c>
    </row>
    <row r="115" spans="1:78" x14ac:dyDescent="0.2">
      <c r="A115" s="8" t="s">
        <v>127</v>
      </c>
      <c r="B115" s="12">
        <v>106</v>
      </c>
      <c r="C115" s="12">
        <v>9.5</v>
      </c>
      <c r="D115" s="12">
        <v>115.5</v>
      </c>
      <c r="E115" s="12">
        <v>1.1000000000000001</v>
      </c>
      <c r="F115" s="12">
        <v>116.6</v>
      </c>
      <c r="G115" s="12">
        <v>2.8</v>
      </c>
      <c r="H115" s="12">
        <v>119.4</v>
      </c>
      <c r="I115" s="12">
        <v>320.89999999999998</v>
      </c>
      <c r="J115" s="12">
        <v>19.600000000000001</v>
      </c>
      <c r="K115" s="12">
        <v>340.5</v>
      </c>
      <c r="L115" s="12">
        <v>3.2</v>
      </c>
      <c r="M115" s="12">
        <v>343.8</v>
      </c>
      <c r="N115" s="12">
        <v>3.2</v>
      </c>
      <c r="O115" s="12">
        <v>347</v>
      </c>
      <c r="P115" s="12">
        <v>859.3</v>
      </c>
      <c r="Q115" s="12">
        <v>23.9</v>
      </c>
      <c r="R115" s="12">
        <v>883.2</v>
      </c>
      <c r="S115" s="12">
        <v>6.5</v>
      </c>
      <c r="T115" s="12">
        <v>889.8</v>
      </c>
      <c r="U115" s="12">
        <v>6.7</v>
      </c>
      <c r="V115" s="12">
        <v>896.5</v>
      </c>
      <c r="W115" s="12">
        <v>965.9</v>
      </c>
      <c r="X115" s="12">
        <v>20.9</v>
      </c>
      <c r="Y115" s="12">
        <v>986.8</v>
      </c>
      <c r="Z115" s="12">
        <v>2.6</v>
      </c>
      <c r="AA115" s="12">
        <v>989.4</v>
      </c>
      <c r="AB115" s="12">
        <v>4.0999999999999996</v>
      </c>
      <c r="AC115" s="12">
        <v>993.5</v>
      </c>
      <c r="AD115" s="12">
        <v>862.4</v>
      </c>
      <c r="AE115" s="12">
        <v>22.8</v>
      </c>
      <c r="AF115" s="12">
        <v>885.2</v>
      </c>
      <c r="AG115" s="12">
        <v>5.6</v>
      </c>
      <c r="AH115" s="12">
        <v>890.8</v>
      </c>
      <c r="AI115" s="12">
        <v>5.5</v>
      </c>
      <c r="AJ115" s="12">
        <v>896.3</v>
      </c>
      <c r="AK115" s="12">
        <v>309.89999999999998</v>
      </c>
      <c r="AL115" s="12">
        <v>13.7</v>
      </c>
      <c r="AM115" s="12">
        <v>323.60000000000002</v>
      </c>
      <c r="AN115" s="12">
        <v>1.3</v>
      </c>
      <c r="AO115" s="12">
        <v>324.89999999999998</v>
      </c>
      <c r="AP115" s="12">
        <v>4.9000000000000004</v>
      </c>
      <c r="AQ115" s="12">
        <v>329.8</v>
      </c>
      <c r="AR115" s="12">
        <v>156.9</v>
      </c>
      <c r="AS115" s="12">
        <v>7.7</v>
      </c>
      <c r="AT115" s="12">
        <v>164.6</v>
      </c>
      <c r="AU115" s="12">
        <v>0.5</v>
      </c>
      <c r="AV115" s="12">
        <v>165.1</v>
      </c>
      <c r="AW115" s="12">
        <v>4.2</v>
      </c>
      <c r="AX115" s="12">
        <v>169.2</v>
      </c>
      <c r="AY115" s="12">
        <v>62.9</v>
      </c>
      <c r="AZ115" s="12">
        <v>6.7</v>
      </c>
      <c r="BA115" s="12">
        <v>69.7</v>
      </c>
      <c r="BB115" s="10" t="s">
        <v>23</v>
      </c>
      <c r="BC115" s="12">
        <v>69.7</v>
      </c>
      <c r="BD115" s="12">
        <v>4.0999999999999996</v>
      </c>
      <c r="BE115" s="12">
        <v>73.7</v>
      </c>
      <c r="BF115" s="12">
        <f t="shared" si="18"/>
        <v>2006</v>
      </c>
      <c r="BG115" s="26">
        <v>38869</v>
      </c>
      <c r="BH115">
        <f t="shared" si="19"/>
        <v>9.212730318257957E-3</v>
      </c>
      <c r="BI115" s="14">
        <f t="shared" si="20"/>
        <v>9.2219020172910667E-3</v>
      </c>
      <c r="BJ115">
        <f t="shared" si="21"/>
        <v>7.2504182933630784E-3</v>
      </c>
      <c r="BK115">
        <f t="shared" si="22"/>
        <v>2.6170105686965277E-3</v>
      </c>
      <c r="BL115">
        <f t="shared" si="23"/>
        <v>6.2479080664955928E-3</v>
      </c>
      <c r="BM115">
        <f t="shared" si="24"/>
        <v>3.9417828987265008E-3</v>
      </c>
      <c r="BN115">
        <f t="shared" si="25"/>
        <v>2.9550827423167852E-3</v>
      </c>
      <c r="BO115" t="e">
        <f t="shared" si="26"/>
        <v>#VALUE!</v>
      </c>
      <c r="BQ115" s="12">
        <f t="shared" si="27"/>
        <v>2006</v>
      </c>
      <c r="BR115" s="26">
        <v>38869</v>
      </c>
      <c r="BS115">
        <f t="shared" si="28"/>
        <v>2.3450586264656615E-2</v>
      </c>
      <c r="BT115">
        <f t="shared" si="29"/>
        <v>9.2219020172910667E-3</v>
      </c>
      <c r="BU115">
        <f t="shared" si="30"/>
        <v>7.4735080870050197E-3</v>
      </c>
      <c r="BV115">
        <f t="shared" si="31"/>
        <v>4.1268243583291392E-3</v>
      </c>
      <c r="BW115">
        <f t="shared" si="32"/>
        <v>6.1363382795938861E-3</v>
      </c>
      <c r="BX115">
        <f t="shared" si="33"/>
        <v>1.4857489387507581E-2</v>
      </c>
      <c r="BY115">
        <f t="shared" si="34"/>
        <v>2.4822695035460994E-2</v>
      </c>
      <c r="BZ115">
        <f t="shared" si="35"/>
        <v>5.5630936227951143E-2</v>
      </c>
    </row>
    <row r="116" spans="1:78" x14ac:dyDescent="0.2">
      <c r="A116" s="8" t="s">
        <v>128</v>
      </c>
      <c r="B116" s="12">
        <v>100.7</v>
      </c>
      <c r="C116" s="12">
        <v>10.7</v>
      </c>
      <c r="D116" s="12">
        <v>111.4</v>
      </c>
      <c r="E116" s="12">
        <v>2.2999999999999998</v>
      </c>
      <c r="F116" s="12">
        <v>113.8</v>
      </c>
      <c r="G116" s="12">
        <v>2.1</v>
      </c>
      <c r="H116" s="12">
        <v>115.9</v>
      </c>
      <c r="I116" s="12">
        <v>317.10000000000002</v>
      </c>
      <c r="J116" s="12">
        <v>12.9</v>
      </c>
      <c r="K116" s="12">
        <v>330</v>
      </c>
      <c r="L116" s="12">
        <v>1.9</v>
      </c>
      <c r="M116" s="12">
        <v>331.9</v>
      </c>
      <c r="N116" s="12">
        <v>6.1</v>
      </c>
      <c r="O116" s="12">
        <v>337.9</v>
      </c>
      <c r="P116" s="12">
        <v>871</v>
      </c>
      <c r="Q116" s="12">
        <v>21.8</v>
      </c>
      <c r="R116" s="12">
        <v>892.8</v>
      </c>
      <c r="S116" s="12">
        <v>5</v>
      </c>
      <c r="T116" s="12">
        <v>897.8</v>
      </c>
      <c r="U116" s="12">
        <v>4.0999999999999996</v>
      </c>
      <c r="V116" s="12">
        <v>901.9</v>
      </c>
      <c r="W116" s="12">
        <v>953</v>
      </c>
      <c r="X116" s="12">
        <v>23.8</v>
      </c>
      <c r="Y116" s="12">
        <v>976.8</v>
      </c>
      <c r="Z116" s="12">
        <v>4.5</v>
      </c>
      <c r="AA116" s="12">
        <v>981.4</v>
      </c>
      <c r="AB116" s="12">
        <v>7.8</v>
      </c>
      <c r="AC116" s="12">
        <v>989.2</v>
      </c>
      <c r="AD116" s="12">
        <v>867.6</v>
      </c>
      <c r="AE116" s="12">
        <v>21.9</v>
      </c>
      <c r="AF116" s="12">
        <v>889.5</v>
      </c>
      <c r="AG116" s="12">
        <v>3.2</v>
      </c>
      <c r="AH116" s="12">
        <v>892.6</v>
      </c>
      <c r="AI116" s="12">
        <v>6.7</v>
      </c>
      <c r="AJ116" s="12">
        <v>899.4</v>
      </c>
      <c r="AK116" s="12">
        <v>306.7</v>
      </c>
      <c r="AL116" s="12">
        <v>9.8000000000000007</v>
      </c>
      <c r="AM116" s="12">
        <v>316.5</v>
      </c>
      <c r="AN116" s="12">
        <v>0.5</v>
      </c>
      <c r="AO116" s="12">
        <v>317</v>
      </c>
      <c r="AP116" s="12">
        <v>4</v>
      </c>
      <c r="AQ116" s="12">
        <v>321</v>
      </c>
      <c r="AR116" s="12">
        <v>152.80000000000001</v>
      </c>
      <c r="AS116" s="12">
        <v>7</v>
      </c>
      <c r="AT116" s="12">
        <v>159.80000000000001</v>
      </c>
      <c r="AU116" s="12">
        <v>0.3</v>
      </c>
      <c r="AV116" s="12">
        <v>160.19999999999999</v>
      </c>
      <c r="AW116" s="12">
        <v>3.4</v>
      </c>
      <c r="AX116" s="12">
        <v>163.6</v>
      </c>
      <c r="AY116" s="12">
        <v>59.2</v>
      </c>
      <c r="AZ116" s="12">
        <v>4.9000000000000004</v>
      </c>
      <c r="BA116" s="12">
        <v>64.099999999999994</v>
      </c>
      <c r="BB116" s="12">
        <v>0.2</v>
      </c>
      <c r="BC116" s="12">
        <v>64.3</v>
      </c>
      <c r="BD116" s="12">
        <v>2.8</v>
      </c>
      <c r="BE116" s="12">
        <v>67.099999999999994</v>
      </c>
      <c r="BF116" s="12">
        <f t="shared" si="18"/>
        <v>2006</v>
      </c>
      <c r="BG116" s="26">
        <v>38899</v>
      </c>
      <c r="BH116">
        <f t="shared" si="19"/>
        <v>1.9844693701466781E-2</v>
      </c>
      <c r="BI116" s="14">
        <f t="shared" si="20"/>
        <v>5.6229653743711154E-3</v>
      </c>
      <c r="BJ116">
        <f t="shared" si="21"/>
        <v>5.5438518682780795E-3</v>
      </c>
      <c r="BK116">
        <f t="shared" si="22"/>
        <v>4.5491306105944198E-3</v>
      </c>
      <c r="BL116">
        <f t="shared" si="23"/>
        <v>3.5579275072270405E-3</v>
      </c>
      <c r="BM116">
        <f t="shared" si="24"/>
        <v>1.557632398753894E-3</v>
      </c>
      <c r="BN116">
        <f t="shared" si="25"/>
        <v>1.8337408312958435E-3</v>
      </c>
      <c r="BO116">
        <f t="shared" si="26"/>
        <v>2.980625931445604E-3</v>
      </c>
      <c r="BQ116" s="12">
        <f t="shared" si="27"/>
        <v>2006</v>
      </c>
      <c r="BR116" s="26">
        <v>38899</v>
      </c>
      <c r="BS116">
        <f t="shared" si="28"/>
        <v>1.8119068162208801E-2</v>
      </c>
      <c r="BT116">
        <f t="shared" si="29"/>
        <v>1.8052678307191476E-2</v>
      </c>
      <c r="BU116">
        <f t="shared" si="30"/>
        <v>4.5459585319880249E-3</v>
      </c>
      <c r="BV116">
        <f t="shared" si="31"/>
        <v>7.8851597250303267E-3</v>
      </c>
      <c r="BW116">
        <f t="shared" si="32"/>
        <v>7.4494107182566157E-3</v>
      </c>
      <c r="BX116">
        <f t="shared" si="33"/>
        <v>1.2461059190031152E-2</v>
      </c>
      <c r="BY116">
        <f t="shared" si="34"/>
        <v>2.0782396088019559E-2</v>
      </c>
      <c r="BZ116">
        <f t="shared" si="35"/>
        <v>4.1728763040238454E-2</v>
      </c>
    </row>
    <row r="117" spans="1:78" x14ac:dyDescent="0.2">
      <c r="A117" s="8" t="s">
        <v>129</v>
      </c>
      <c r="B117" s="12">
        <v>97.6</v>
      </c>
      <c r="C117" s="12">
        <v>13.1</v>
      </c>
      <c r="D117" s="12">
        <v>110.6</v>
      </c>
      <c r="E117" s="12">
        <v>1.9</v>
      </c>
      <c r="F117" s="12">
        <v>112.6</v>
      </c>
      <c r="G117" s="12">
        <v>4.4000000000000004</v>
      </c>
      <c r="H117" s="12">
        <v>117</v>
      </c>
      <c r="I117" s="12">
        <v>322</v>
      </c>
      <c r="J117" s="12">
        <v>15.2</v>
      </c>
      <c r="K117" s="12">
        <v>337.2</v>
      </c>
      <c r="L117" s="12">
        <v>2.5</v>
      </c>
      <c r="M117" s="12">
        <v>339.7</v>
      </c>
      <c r="N117" s="12">
        <v>7.2</v>
      </c>
      <c r="O117" s="12">
        <v>346.9</v>
      </c>
      <c r="P117" s="12">
        <v>880</v>
      </c>
      <c r="Q117" s="12">
        <v>23.9</v>
      </c>
      <c r="R117" s="12">
        <v>903.9</v>
      </c>
      <c r="S117" s="12">
        <v>5.8</v>
      </c>
      <c r="T117" s="12">
        <v>909.7</v>
      </c>
      <c r="U117" s="12">
        <v>10.4</v>
      </c>
      <c r="V117" s="12">
        <v>920.1</v>
      </c>
      <c r="W117" s="12">
        <v>985.3</v>
      </c>
      <c r="X117" s="12">
        <v>21.8</v>
      </c>
      <c r="Y117" s="12">
        <v>1007.1</v>
      </c>
      <c r="Z117" s="12">
        <v>5.6</v>
      </c>
      <c r="AA117" s="12">
        <v>1012.8</v>
      </c>
      <c r="AB117" s="12">
        <v>6.4</v>
      </c>
      <c r="AC117" s="12">
        <v>1019.2</v>
      </c>
      <c r="AD117" s="12">
        <v>862.3</v>
      </c>
      <c r="AE117" s="12">
        <v>22.2</v>
      </c>
      <c r="AF117" s="12">
        <v>884.5</v>
      </c>
      <c r="AG117" s="12">
        <v>4.8</v>
      </c>
      <c r="AH117" s="12">
        <v>889.3</v>
      </c>
      <c r="AI117" s="12">
        <v>8.9</v>
      </c>
      <c r="AJ117" s="12">
        <v>898.1</v>
      </c>
      <c r="AK117" s="12">
        <v>312.89999999999998</v>
      </c>
      <c r="AL117" s="12">
        <v>8.1999999999999993</v>
      </c>
      <c r="AM117" s="12">
        <v>321.10000000000002</v>
      </c>
      <c r="AN117" s="12">
        <v>1.1000000000000001</v>
      </c>
      <c r="AO117" s="12">
        <v>322.2</v>
      </c>
      <c r="AP117" s="12">
        <v>4</v>
      </c>
      <c r="AQ117" s="12">
        <v>326.2</v>
      </c>
      <c r="AR117" s="12">
        <v>151.6</v>
      </c>
      <c r="AS117" s="12">
        <v>8.8000000000000007</v>
      </c>
      <c r="AT117" s="12">
        <v>160.4</v>
      </c>
      <c r="AU117" s="12">
        <v>1</v>
      </c>
      <c r="AV117" s="12">
        <v>161.4</v>
      </c>
      <c r="AW117" s="12">
        <v>3.7</v>
      </c>
      <c r="AX117" s="12">
        <v>165.1</v>
      </c>
      <c r="AY117" s="12">
        <v>59.3</v>
      </c>
      <c r="AZ117" s="12">
        <v>5.5</v>
      </c>
      <c r="BA117" s="12">
        <v>64.8</v>
      </c>
      <c r="BB117" s="10" t="s">
        <v>23</v>
      </c>
      <c r="BC117" s="12">
        <v>64.8</v>
      </c>
      <c r="BD117" s="12">
        <v>3.2</v>
      </c>
      <c r="BE117" s="12">
        <v>68</v>
      </c>
      <c r="BF117" s="12">
        <f t="shared" si="18"/>
        <v>2006</v>
      </c>
      <c r="BG117" s="26">
        <v>38930</v>
      </c>
      <c r="BH117">
        <f t="shared" si="19"/>
        <v>1.6239316239316237E-2</v>
      </c>
      <c r="BI117" s="14">
        <f t="shared" si="20"/>
        <v>7.2066878062842319E-3</v>
      </c>
      <c r="BJ117">
        <f t="shared" si="21"/>
        <v>6.3036626453646339E-3</v>
      </c>
      <c r="BK117">
        <f t="shared" si="22"/>
        <v>5.4945054945054941E-3</v>
      </c>
      <c r="BL117">
        <f t="shared" si="23"/>
        <v>5.3446164124262329E-3</v>
      </c>
      <c r="BM117">
        <f t="shared" si="24"/>
        <v>3.3721643163703253E-3</v>
      </c>
      <c r="BN117">
        <f t="shared" si="25"/>
        <v>6.0569351907934586E-3</v>
      </c>
      <c r="BO117" t="e">
        <f t="shared" si="26"/>
        <v>#VALUE!</v>
      </c>
      <c r="BQ117" s="12">
        <f t="shared" si="27"/>
        <v>2006</v>
      </c>
      <c r="BR117" s="26">
        <v>38930</v>
      </c>
      <c r="BS117">
        <f t="shared" si="28"/>
        <v>3.7606837606837612E-2</v>
      </c>
      <c r="BT117">
        <f t="shared" si="29"/>
        <v>2.075526088209859E-2</v>
      </c>
      <c r="BU117">
        <f t="shared" si="30"/>
        <v>1.1303119226171068E-2</v>
      </c>
      <c r="BV117">
        <f t="shared" si="31"/>
        <v>6.2794348508634227E-3</v>
      </c>
      <c r="BW117">
        <f t="shared" si="32"/>
        <v>9.9098095980403068E-3</v>
      </c>
      <c r="BX117">
        <f t="shared" si="33"/>
        <v>1.2262415695892091E-2</v>
      </c>
      <c r="BY117">
        <f t="shared" si="34"/>
        <v>2.2410660205935799E-2</v>
      </c>
      <c r="BZ117">
        <f t="shared" si="35"/>
        <v>4.7058823529411764E-2</v>
      </c>
    </row>
    <row r="118" spans="1:78" x14ac:dyDescent="0.2">
      <c r="A118" s="8" t="s">
        <v>130</v>
      </c>
      <c r="B118" s="12">
        <v>98.7</v>
      </c>
      <c r="C118" s="12">
        <v>6.9</v>
      </c>
      <c r="D118" s="12">
        <v>105.5</v>
      </c>
      <c r="E118" s="12">
        <v>2.4</v>
      </c>
      <c r="F118" s="12">
        <v>107.9</v>
      </c>
      <c r="G118" s="12">
        <v>1.3</v>
      </c>
      <c r="H118" s="12">
        <v>109.2</v>
      </c>
      <c r="I118" s="12">
        <v>321.3</v>
      </c>
      <c r="J118" s="12">
        <v>13.1</v>
      </c>
      <c r="K118" s="12">
        <v>334.3</v>
      </c>
      <c r="L118" s="12">
        <v>2.6</v>
      </c>
      <c r="M118" s="12">
        <v>336.9</v>
      </c>
      <c r="N118" s="12">
        <v>1.4</v>
      </c>
      <c r="O118" s="12">
        <v>338.3</v>
      </c>
      <c r="P118" s="12">
        <v>875.3</v>
      </c>
      <c r="Q118" s="12">
        <v>10.8</v>
      </c>
      <c r="R118" s="12">
        <v>886.1</v>
      </c>
      <c r="S118" s="12">
        <v>6.2</v>
      </c>
      <c r="T118" s="12">
        <v>892.3</v>
      </c>
      <c r="U118" s="12">
        <v>3.4</v>
      </c>
      <c r="V118" s="12">
        <v>895.7</v>
      </c>
      <c r="W118" s="12">
        <v>981.1</v>
      </c>
      <c r="X118" s="12">
        <v>12.6</v>
      </c>
      <c r="Y118" s="12">
        <v>993.6</v>
      </c>
      <c r="Z118" s="12">
        <v>3.2</v>
      </c>
      <c r="AA118" s="12">
        <v>996.8</v>
      </c>
      <c r="AB118" s="12">
        <v>4.9000000000000004</v>
      </c>
      <c r="AC118" s="12">
        <v>1001.7</v>
      </c>
      <c r="AD118" s="12">
        <v>881</v>
      </c>
      <c r="AE118" s="12">
        <v>19.100000000000001</v>
      </c>
      <c r="AF118" s="12">
        <v>900.1</v>
      </c>
      <c r="AG118" s="12">
        <v>3.6</v>
      </c>
      <c r="AH118" s="12">
        <v>903.7</v>
      </c>
      <c r="AI118" s="12">
        <v>4.2</v>
      </c>
      <c r="AJ118" s="12">
        <v>908</v>
      </c>
      <c r="AK118" s="12">
        <v>321.5</v>
      </c>
      <c r="AL118" s="12">
        <v>4.9000000000000004</v>
      </c>
      <c r="AM118" s="12">
        <v>326.39999999999998</v>
      </c>
      <c r="AN118" s="12">
        <v>0.6</v>
      </c>
      <c r="AO118" s="12">
        <v>327</v>
      </c>
      <c r="AP118" s="12">
        <v>3.1</v>
      </c>
      <c r="AQ118" s="12">
        <v>330.1</v>
      </c>
      <c r="AR118" s="12">
        <v>157.19999999999999</v>
      </c>
      <c r="AS118" s="12">
        <v>5.2</v>
      </c>
      <c r="AT118" s="12">
        <v>162.30000000000001</v>
      </c>
      <c r="AU118" s="12">
        <v>0.5</v>
      </c>
      <c r="AV118" s="12">
        <v>162.80000000000001</v>
      </c>
      <c r="AW118" s="12">
        <v>2.8</v>
      </c>
      <c r="AX118" s="12">
        <v>165.7</v>
      </c>
      <c r="AY118" s="12">
        <v>59.7</v>
      </c>
      <c r="AZ118" s="12">
        <v>5.9</v>
      </c>
      <c r="BA118" s="12">
        <v>65.599999999999994</v>
      </c>
      <c r="BB118" s="10" t="s">
        <v>23</v>
      </c>
      <c r="BC118" s="12">
        <v>65.599999999999994</v>
      </c>
      <c r="BD118" s="12">
        <v>1.6</v>
      </c>
      <c r="BE118" s="12">
        <v>67.2</v>
      </c>
      <c r="BF118" s="12">
        <f t="shared" si="18"/>
        <v>2006</v>
      </c>
      <c r="BG118" s="26">
        <v>38961</v>
      </c>
      <c r="BH118">
        <f t="shared" si="19"/>
        <v>2.1978021978021976E-2</v>
      </c>
      <c r="BI118" s="14">
        <f t="shared" si="20"/>
        <v>7.6854862548034293E-3</v>
      </c>
      <c r="BJ118">
        <f t="shared" si="21"/>
        <v>6.9219604778385617E-3</v>
      </c>
      <c r="BK118">
        <f t="shared" si="22"/>
        <v>3.1945692323050814E-3</v>
      </c>
      <c r="BL118">
        <f t="shared" si="23"/>
        <v>3.9647577092511016E-3</v>
      </c>
      <c r="BM118">
        <f t="shared" si="24"/>
        <v>1.8176310209027566E-3</v>
      </c>
      <c r="BN118">
        <f t="shared" si="25"/>
        <v>3.0175015087507548E-3</v>
      </c>
      <c r="BO118" t="e">
        <f t="shared" si="26"/>
        <v>#VALUE!</v>
      </c>
      <c r="BQ118" s="12">
        <f t="shared" si="27"/>
        <v>2006</v>
      </c>
      <c r="BR118" s="26">
        <v>38961</v>
      </c>
      <c r="BS118">
        <f t="shared" si="28"/>
        <v>1.1904761904761904E-2</v>
      </c>
      <c r="BT118">
        <f t="shared" si="29"/>
        <v>4.1383387525864611E-3</v>
      </c>
      <c r="BU118">
        <f t="shared" si="30"/>
        <v>3.7959138104275984E-3</v>
      </c>
      <c r="BV118">
        <f t="shared" si="31"/>
        <v>4.8916841369671558E-3</v>
      </c>
      <c r="BW118">
        <f t="shared" si="32"/>
        <v>4.6255506607929516E-3</v>
      </c>
      <c r="BX118">
        <f t="shared" si="33"/>
        <v>9.3910936079975756E-3</v>
      </c>
      <c r="BY118">
        <f t="shared" si="34"/>
        <v>1.6898008449004225E-2</v>
      </c>
      <c r="BZ118">
        <f t="shared" si="35"/>
        <v>2.3809523809523808E-2</v>
      </c>
    </row>
    <row r="119" spans="1:78" x14ac:dyDescent="0.2">
      <c r="A119" s="8" t="s">
        <v>131</v>
      </c>
      <c r="B119" s="12">
        <v>107.5</v>
      </c>
      <c r="C119" s="12">
        <v>10.1</v>
      </c>
      <c r="D119" s="12">
        <v>117.6</v>
      </c>
      <c r="E119" s="12">
        <v>2</v>
      </c>
      <c r="F119" s="12">
        <v>119.5</v>
      </c>
      <c r="G119" s="12">
        <v>1.8</v>
      </c>
      <c r="H119" s="12">
        <v>121.3</v>
      </c>
      <c r="I119" s="12">
        <v>321.8</v>
      </c>
      <c r="J119" s="12">
        <v>17.3</v>
      </c>
      <c r="K119" s="12">
        <v>339.1</v>
      </c>
      <c r="L119" s="12">
        <v>4.0999999999999996</v>
      </c>
      <c r="M119" s="12">
        <v>343.2</v>
      </c>
      <c r="N119" s="12">
        <v>5</v>
      </c>
      <c r="O119" s="12">
        <v>348.2</v>
      </c>
      <c r="P119" s="12">
        <v>894.2</v>
      </c>
      <c r="Q119" s="12">
        <v>27.4</v>
      </c>
      <c r="R119" s="12">
        <v>921.6</v>
      </c>
      <c r="S119" s="12">
        <v>6.4</v>
      </c>
      <c r="T119" s="12">
        <v>928</v>
      </c>
      <c r="U119" s="12">
        <v>9.9</v>
      </c>
      <c r="V119" s="12">
        <v>937.9</v>
      </c>
      <c r="W119" s="12">
        <v>995.4</v>
      </c>
      <c r="X119" s="12">
        <v>23.2</v>
      </c>
      <c r="Y119" s="12">
        <v>1018.6</v>
      </c>
      <c r="Z119" s="12">
        <v>3.7</v>
      </c>
      <c r="AA119" s="12">
        <v>1022.2</v>
      </c>
      <c r="AB119" s="12">
        <v>7.9</v>
      </c>
      <c r="AC119" s="12">
        <v>1030.0999999999999</v>
      </c>
      <c r="AD119" s="12">
        <v>885.1</v>
      </c>
      <c r="AE119" s="12">
        <v>25.5</v>
      </c>
      <c r="AF119" s="12">
        <v>910.7</v>
      </c>
      <c r="AG119" s="12">
        <v>3.8</v>
      </c>
      <c r="AH119" s="12">
        <v>914.4</v>
      </c>
      <c r="AI119" s="12">
        <v>7.4</v>
      </c>
      <c r="AJ119" s="12">
        <v>921.8</v>
      </c>
      <c r="AK119" s="12">
        <v>323.2</v>
      </c>
      <c r="AL119" s="12">
        <v>15.3</v>
      </c>
      <c r="AM119" s="12">
        <v>338.5</v>
      </c>
      <c r="AN119" s="12">
        <v>0.8</v>
      </c>
      <c r="AO119" s="12">
        <v>339.3</v>
      </c>
      <c r="AP119" s="12">
        <v>3.4</v>
      </c>
      <c r="AQ119" s="12">
        <v>342.7</v>
      </c>
      <c r="AR119" s="12">
        <v>155.19999999999999</v>
      </c>
      <c r="AS119" s="12">
        <v>7.2</v>
      </c>
      <c r="AT119" s="12">
        <v>162.4</v>
      </c>
      <c r="AU119" s="12">
        <v>0.9</v>
      </c>
      <c r="AV119" s="12">
        <v>163.4</v>
      </c>
      <c r="AW119" s="12">
        <v>4.5</v>
      </c>
      <c r="AX119" s="12">
        <v>167.9</v>
      </c>
      <c r="AY119" s="12">
        <v>61.2</v>
      </c>
      <c r="AZ119" s="12">
        <v>7.3</v>
      </c>
      <c r="BA119" s="12">
        <v>68.5</v>
      </c>
      <c r="BB119" s="10" t="s">
        <v>23</v>
      </c>
      <c r="BC119" s="12">
        <v>68.5</v>
      </c>
      <c r="BD119" s="12">
        <v>3.9</v>
      </c>
      <c r="BE119" s="12">
        <v>72.3</v>
      </c>
      <c r="BF119" s="12">
        <f t="shared" si="18"/>
        <v>2006</v>
      </c>
      <c r="BG119" s="26">
        <v>38991</v>
      </c>
      <c r="BH119">
        <f t="shared" si="19"/>
        <v>1.6488046166529265E-2</v>
      </c>
      <c r="BI119" s="14">
        <f t="shared" si="20"/>
        <v>1.1774842044801838E-2</v>
      </c>
      <c r="BJ119">
        <f t="shared" si="21"/>
        <v>6.8237551977822801E-3</v>
      </c>
      <c r="BK119">
        <f t="shared" si="22"/>
        <v>3.5918842830793131E-3</v>
      </c>
      <c r="BL119">
        <f t="shared" si="23"/>
        <v>4.1223692775005424E-3</v>
      </c>
      <c r="BM119">
        <f t="shared" si="24"/>
        <v>2.3344032681645757E-3</v>
      </c>
      <c r="BN119">
        <f t="shared" si="25"/>
        <v>5.3603335318642047E-3</v>
      </c>
      <c r="BO119" t="e">
        <f t="shared" si="26"/>
        <v>#VALUE!</v>
      </c>
      <c r="BQ119" s="12">
        <f t="shared" si="27"/>
        <v>2006</v>
      </c>
      <c r="BR119" s="26">
        <v>38991</v>
      </c>
      <c r="BS119">
        <f t="shared" si="28"/>
        <v>1.483924154987634E-2</v>
      </c>
      <c r="BT119">
        <f t="shared" si="29"/>
        <v>1.4359563469270534E-2</v>
      </c>
      <c r="BU119">
        <f t="shared" si="30"/>
        <v>1.0555496321569465E-2</v>
      </c>
      <c r="BV119">
        <f t="shared" si="31"/>
        <v>7.6691583341423177E-3</v>
      </c>
      <c r="BW119">
        <f t="shared" si="32"/>
        <v>8.0277717509221105E-3</v>
      </c>
      <c r="BX119">
        <f t="shared" si="33"/>
        <v>9.921213889699446E-3</v>
      </c>
      <c r="BY119">
        <f t="shared" si="34"/>
        <v>2.6801667659321023E-2</v>
      </c>
      <c r="BZ119">
        <f t="shared" si="35"/>
        <v>5.3941908713692949E-2</v>
      </c>
    </row>
    <row r="120" spans="1:78" x14ac:dyDescent="0.2">
      <c r="A120" s="8" t="s">
        <v>132</v>
      </c>
      <c r="B120" s="12">
        <v>99.9</v>
      </c>
      <c r="C120" s="12">
        <v>11</v>
      </c>
      <c r="D120" s="12">
        <v>110.9</v>
      </c>
      <c r="E120" s="12">
        <v>2.5</v>
      </c>
      <c r="F120" s="12">
        <v>113.4</v>
      </c>
      <c r="G120" s="12">
        <v>3.9</v>
      </c>
      <c r="H120" s="12">
        <v>117.3</v>
      </c>
      <c r="I120" s="12">
        <v>323.60000000000002</v>
      </c>
      <c r="J120" s="12">
        <v>14.7</v>
      </c>
      <c r="K120" s="12">
        <v>338.3</v>
      </c>
      <c r="L120" s="12">
        <v>4.5</v>
      </c>
      <c r="M120" s="12">
        <v>342.9</v>
      </c>
      <c r="N120" s="12">
        <v>5.3</v>
      </c>
      <c r="O120" s="12">
        <v>348.2</v>
      </c>
      <c r="P120" s="12">
        <v>884.7</v>
      </c>
      <c r="Q120" s="12">
        <v>16.399999999999999</v>
      </c>
      <c r="R120" s="12">
        <v>901.1</v>
      </c>
      <c r="S120" s="12">
        <v>6.7</v>
      </c>
      <c r="T120" s="12">
        <v>907.9</v>
      </c>
      <c r="U120" s="12">
        <v>11.4</v>
      </c>
      <c r="V120" s="12">
        <v>919.2</v>
      </c>
      <c r="W120" s="12">
        <v>987.9</v>
      </c>
      <c r="X120" s="12">
        <v>20.6</v>
      </c>
      <c r="Y120" s="12">
        <v>1008.5</v>
      </c>
      <c r="Z120" s="12">
        <v>3.7</v>
      </c>
      <c r="AA120" s="12">
        <v>1012.1</v>
      </c>
      <c r="AB120" s="12">
        <v>9.3000000000000007</v>
      </c>
      <c r="AC120" s="12">
        <v>1021.4</v>
      </c>
      <c r="AD120" s="12">
        <v>878.1</v>
      </c>
      <c r="AE120" s="12">
        <v>18.7</v>
      </c>
      <c r="AF120" s="12">
        <v>896.8</v>
      </c>
      <c r="AG120" s="12">
        <v>2.7</v>
      </c>
      <c r="AH120" s="12">
        <v>899.4</v>
      </c>
      <c r="AI120" s="12">
        <v>6.7</v>
      </c>
      <c r="AJ120" s="12">
        <v>906.1</v>
      </c>
      <c r="AK120" s="12">
        <v>314.8</v>
      </c>
      <c r="AL120" s="12">
        <v>8.5</v>
      </c>
      <c r="AM120" s="12">
        <v>323.3</v>
      </c>
      <c r="AN120" s="12">
        <v>1.6</v>
      </c>
      <c r="AO120" s="12">
        <v>324.89999999999998</v>
      </c>
      <c r="AP120" s="12">
        <v>5.8</v>
      </c>
      <c r="AQ120" s="12">
        <v>330.7</v>
      </c>
      <c r="AR120" s="12">
        <v>155.80000000000001</v>
      </c>
      <c r="AS120" s="12">
        <v>9.3000000000000007</v>
      </c>
      <c r="AT120" s="12">
        <v>165.1</v>
      </c>
      <c r="AU120" s="12">
        <v>1.2</v>
      </c>
      <c r="AV120" s="12">
        <v>166.3</v>
      </c>
      <c r="AW120" s="12">
        <v>3.3</v>
      </c>
      <c r="AX120" s="12">
        <v>169.6</v>
      </c>
      <c r="AY120" s="12">
        <v>61.4</v>
      </c>
      <c r="AZ120" s="12">
        <v>5.6</v>
      </c>
      <c r="BA120" s="12">
        <v>67</v>
      </c>
      <c r="BB120" s="10" t="s">
        <v>23</v>
      </c>
      <c r="BC120" s="12">
        <v>67</v>
      </c>
      <c r="BD120" s="12">
        <v>3.9</v>
      </c>
      <c r="BE120" s="12">
        <v>70.900000000000006</v>
      </c>
      <c r="BF120" s="12">
        <f t="shared" si="18"/>
        <v>2006</v>
      </c>
      <c r="BG120" s="26">
        <v>39022</v>
      </c>
      <c r="BH120">
        <f t="shared" si="19"/>
        <v>2.1312872975277068E-2</v>
      </c>
      <c r="BI120" s="14">
        <f t="shared" si="20"/>
        <v>1.2923607122343481E-2</v>
      </c>
      <c r="BJ120">
        <f t="shared" si="21"/>
        <v>7.2889469103568317E-3</v>
      </c>
      <c r="BK120">
        <f t="shared" si="22"/>
        <v>3.622478950460153E-3</v>
      </c>
      <c r="BL120">
        <f t="shared" si="23"/>
        <v>2.9798035536916455E-3</v>
      </c>
      <c r="BM120">
        <f t="shared" si="24"/>
        <v>4.8382219534321138E-3</v>
      </c>
      <c r="BN120">
        <f t="shared" si="25"/>
        <v>7.0754716981132077E-3</v>
      </c>
      <c r="BO120" t="e">
        <f t="shared" si="26"/>
        <v>#VALUE!</v>
      </c>
      <c r="BQ120" s="12">
        <f t="shared" si="27"/>
        <v>2006</v>
      </c>
      <c r="BR120" s="26">
        <v>39022</v>
      </c>
      <c r="BS120">
        <f t="shared" si="28"/>
        <v>3.3248081841432228E-2</v>
      </c>
      <c r="BT120">
        <f t="shared" si="29"/>
        <v>1.5221137277426766E-2</v>
      </c>
      <c r="BU120">
        <f t="shared" si="30"/>
        <v>1.2402088772845953E-2</v>
      </c>
      <c r="BV120">
        <f t="shared" si="31"/>
        <v>9.1051497943998444E-3</v>
      </c>
      <c r="BW120">
        <f t="shared" si="32"/>
        <v>7.3943273369385274E-3</v>
      </c>
      <c r="BX120">
        <f t="shared" si="33"/>
        <v>1.7538554581191412E-2</v>
      </c>
      <c r="BY120">
        <f t="shared" si="34"/>
        <v>1.945754716981132E-2</v>
      </c>
      <c r="BZ120">
        <f t="shared" si="35"/>
        <v>5.5007052186177713E-2</v>
      </c>
    </row>
    <row r="121" spans="1:78" x14ac:dyDescent="0.2">
      <c r="A121" s="8" t="s">
        <v>133</v>
      </c>
      <c r="B121" s="12">
        <v>105.2</v>
      </c>
      <c r="C121" s="12">
        <v>6.4</v>
      </c>
      <c r="D121" s="12">
        <v>111.5</v>
      </c>
      <c r="E121" s="12">
        <v>0.5</v>
      </c>
      <c r="F121" s="12">
        <v>112.1</v>
      </c>
      <c r="G121" s="12">
        <v>2.1</v>
      </c>
      <c r="H121" s="12">
        <v>114.1</v>
      </c>
      <c r="I121" s="12">
        <v>331.3</v>
      </c>
      <c r="J121" s="12">
        <v>9.5</v>
      </c>
      <c r="K121" s="12">
        <v>340.8</v>
      </c>
      <c r="L121" s="12">
        <v>2.9</v>
      </c>
      <c r="M121" s="12">
        <v>343.7</v>
      </c>
      <c r="N121" s="12">
        <v>4.2</v>
      </c>
      <c r="O121" s="12">
        <v>347.9</v>
      </c>
      <c r="P121" s="12">
        <v>885</v>
      </c>
      <c r="Q121" s="12">
        <v>20.5</v>
      </c>
      <c r="R121" s="12">
        <v>905.5</v>
      </c>
      <c r="S121" s="12">
        <v>5.0999999999999996</v>
      </c>
      <c r="T121" s="12">
        <v>910.6</v>
      </c>
      <c r="U121" s="12">
        <v>4.5999999999999996</v>
      </c>
      <c r="V121" s="12">
        <v>915.2</v>
      </c>
      <c r="W121" s="12">
        <v>976.5</v>
      </c>
      <c r="X121" s="12">
        <v>18.8</v>
      </c>
      <c r="Y121" s="12">
        <v>995.2</v>
      </c>
      <c r="Z121" s="12">
        <v>3.5</v>
      </c>
      <c r="AA121" s="12">
        <v>998.8</v>
      </c>
      <c r="AB121" s="12">
        <v>6.2</v>
      </c>
      <c r="AC121" s="12">
        <v>1005</v>
      </c>
      <c r="AD121" s="12">
        <v>886.7</v>
      </c>
      <c r="AE121" s="12">
        <v>26.4</v>
      </c>
      <c r="AF121" s="12">
        <v>913</v>
      </c>
      <c r="AG121" s="12">
        <v>2.6</v>
      </c>
      <c r="AH121" s="12">
        <v>915.6</v>
      </c>
      <c r="AI121" s="12">
        <v>6.5</v>
      </c>
      <c r="AJ121" s="12">
        <v>922.1</v>
      </c>
      <c r="AK121" s="12">
        <v>321</v>
      </c>
      <c r="AL121" s="12">
        <v>9.1999999999999993</v>
      </c>
      <c r="AM121" s="12">
        <v>330.2</v>
      </c>
      <c r="AN121" s="12">
        <v>0.9</v>
      </c>
      <c r="AO121" s="12">
        <v>331.1</v>
      </c>
      <c r="AP121" s="12">
        <v>3.3</v>
      </c>
      <c r="AQ121" s="12">
        <v>334.4</v>
      </c>
      <c r="AR121" s="12">
        <v>161.4</v>
      </c>
      <c r="AS121" s="12">
        <v>7.5</v>
      </c>
      <c r="AT121" s="12">
        <v>168.9</v>
      </c>
      <c r="AU121" s="12">
        <v>1.6</v>
      </c>
      <c r="AV121" s="12">
        <v>170.5</v>
      </c>
      <c r="AW121" s="12">
        <v>2.5</v>
      </c>
      <c r="AX121" s="12">
        <v>172.9</v>
      </c>
      <c r="AY121" s="12">
        <v>66.3</v>
      </c>
      <c r="AZ121" s="12">
        <v>7.6</v>
      </c>
      <c r="BA121" s="12">
        <v>73.8</v>
      </c>
      <c r="BB121" s="12">
        <v>0.2</v>
      </c>
      <c r="BC121" s="12">
        <v>74.099999999999994</v>
      </c>
      <c r="BD121" s="12">
        <v>2.2000000000000002</v>
      </c>
      <c r="BE121" s="12">
        <v>76.2</v>
      </c>
      <c r="BF121" s="12">
        <f t="shared" si="18"/>
        <v>2006</v>
      </c>
      <c r="BG121" s="26">
        <v>39052</v>
      </c>
      <c r="BH121">
        <f t="shared" si="19"/>
        <v>4.3821209465381246E-3</v>
      </c>
      <c r="BI121" s="14">
        <f t="shared" si="20"/>
        <v>8.335728657660248E-3</v>
      </c>
      <c r="BJ121">
        <f t="shared" si="21"/>
        <v>5.5725524475524471E-3</v>
      </c>
      <c r="BK121">
        <f t="shared" si="22"/>
        <v>3.482587064676617E-3</v>
      </c>
      <c r="BL121">
        <f t="shared" si="23"/>
        <v>2.8196507970935907E-3</v>
      </c>
      <c r="BM121">
        <f t="shared" si="24"/>
        <v>2.6913875598086126E-3</v>
      </c>
      <c r="BN121">
        <f t="shared" si="25"/>
        <v>9.2539039907460954E-3</v>
      </c>
      <c r="BO121">
        <f t="shared" si="26"/>
        <v>2.6246719160104987E-3</v>
      </c>
      <c r="BQ121" s="12">
        <f t="shared" si="27"/>
        <v>2006</v>
      </c>
      <c r="BR121" s="26">
        <v>39052</v>
      </c>
      <c r="BS121">
        <f t="shared" si="28"/>
        <v>1.8404907975460124E-2</v>
      </c>
      <c r="BT121">
        <f t="shared" si="29"/>
        <v>1.2072434607645876E-2</v>
      </c>
      <c r="BU121">
        <f t="shared" si="30"/>
        <v>5.0262237762237752E-3</v>
      </c>
      <c r="BV121">
        <f t="shared" si="31"/>
        <v>6.1691542288557213E-3</v>
      </c>
      <c r="BW121">
        <f t="shared" si="32"/>
        <v>7.0491269927339768E-3</v>
      </c>
      <c r="BX121">
        <f t="shared" si="33"/>
        <v>9.8684210526315784E-3</v>
      </c>
      <c r="BY121">
        <f t="shared" si="34"/>
        <v>1.4459224985540774E-2</v>
      </c>
      <c r="BZ121">
        <f t="shared" si="35"/>
        <v>2.8871391076115485E-2</v>
      </c>
    </row>
    <row r="122" spans="1:78" x14ac:dyDescent="0.2">
      <c r="A122" s="8" t="s">
        <v>134</v>
      </c>
      <c r="B122" s="12">
        <v>105.7</v>
      </c>
      <c r="C122" s="12">
        <v>14.5</v>
      </c>
      <c r="D122" s="12">
        <v>120.2</v>
      </c>
      <c r="E122" s="12">
        <v>5.5</v>
      </c>
      <c r="F122" s="12">
        <v>125.7</v>
      </c>
      <c r="G122" s="12">
        <v>4.7</v>
      </c>
      <c r="H122" s="12">
        <v>130.4</v>
      </c>
      <c r="I122" s="12">
        <v>335.5</v>
      </c>
      <c r="J122" s="12">
        <v>23.1</v>
      </c>
      <c r="K122" s="12">
        <v>358.6</v>
      </c>
      <c r="L122" s="12">
        <v>7.7</v>
      </c>
      <c r="M122" s="12">
        <v>366.3</v>
      </c>
      <c r="N122" s="12">
        <v>7.8</v>
      </c>
      <c r="O122" s="12">
        <v>374.2</v>
      </c>
      <c r="P122" s="12">
        <v>884</v>
      </c>
      <c r="Q122" s="12">
        <v>24.1</v>
      </c>
      <c r="R122" s="12">
        <v>908.1</v>
      </c>
      <c r="S122" s="12">
        <v>8.9</v>
      </c>
      <c r="T122" s="12">
        <v>916.9</v>
      </c>
      <c r="U122" s="12">
        <v>13.2</v>
      </c>
      <c r="V122" s="12">
        <v>930.1</v>
      </c>
      <c r="W122" s="12">
        <v>964.6</v>
      </c>
      <c r="X122" s="12">
        <v>22.5</v>
      </c>
      <c r="Y122" s="12">
        <v>987.1</v>
      </c>
      <c r="Z122" s="12">
        <v>8.5</v>
      </c>
      <c r="AA122" s="12">
        <v>995.6</v>
      </c>
      <c r="AB122" s="12">
        <v>15.4</v>
      </c>
      <c r="AC122" s="12">
        <v>1011.1</v>
      </c>
      <c r="AD122" s="12">
        <v>873.2</v>
      </c>
      <c r="AE122" s="12">
        <v>19.7</v>
      </c>
      <c r="AF122" s="12">
        <v>892.9</v>
      </c>
      <c r="AG122" s="12">
        <v>3.7</v>
      </c>
      <c r="AH122" s="12">
        <v>896.6</v>
      </c>
      <c r="AI122" s="12">
        <v>10.7</v>
      </c>
      <c r="AJ122" s="12">
        <v>907.3</v>
      </c>
      <c r="AK122" s="12">
        <v>321.5</v>
      </c>
      <c r="AL122" s="12">
        <v>10.199999999999999</v>
      </c>
      <c r="AM122" s="12">
        <v>331.7</v>
      </c>
      <c r="AN122" s="12">
        <v>2.4</v>
      </c>
      <c r="AO122" s="12">
        <v>334.1</v>
      </c>
      <c r="AP122" s="12">
        <v>7.1</v>
      </c>
      <c r="AQ122" s="12">
        <v>341.2</v>
      </c>
      <c r="AR122" s="12">
        <v>151.9</v>
      </c>
      <c r="AS122" s="12">
        <v>8.6</v>
      </c>
      <c r="AT122" s="12">
        <v>160.6</v>
      </c>
      <c r="AU122" s="12">
        <v>1</v>
      </c>
      <c r="AV122" s="12">
        <v>161.6</v>
      </c>
      <c r="AW122" s="12">
        <v>5.4</v>
      </c>
      <c r="AX122" s="12">
        <v>167</v>
      </c>
      <c r="AY122" s="12">
        <v>62</v>
      </c>
      <c r="AZ122" s="12">
        <v>6.3</v>
      </c>
      <c r="BA122" s="12">
        <v>68.400000000000006</v>
      </c>
      <c r="BB122" s="10" t="s">
        <v>23</v>
      </c>
      <c r="BC122" s="12">
        <v>68.400000000000006</v>
      </c>
      <c r="BD122" s="12">
        <v>7.3</v>
      </c>
      <c r="BE122" s="12">
        <v>75.7</v>
      </c>
      <c r="BF122" s="12">
        <f t="shared" si="18"/>
        <v>2007</v>
      </c>
      <c r="BG122" s="26">
        <v>39083</v>
      </c>
      <c r="BH122">
        <f t="shared" si="19"/>
        <v>4.2177914110429447E-2</v>
      </c>
      <c r="BI122" s="14">
        <f t="shared" si="20"/>
        <v>2.0577231427044363E-2</v>
      </c>
      <c r="BJ122">
        <f t="shared" si="21"/>
        <v>9.5688635630577362E-3</v>
      </c>
      <c r="BK122">
        <f t="shared" si="22"/>
        <v>8.4066857877559097E-3</v>
      </c>
      <c r="BL122">
        <f t="shared" si="23"/>
        <v>4.0780337264410896E-3</v>
      </c>
      <c r="BM122">
        <f t="shared" si="24"/>
        <v>7.0339976553341153E-3</v>
      </c>
      <c r="BN122">
        <f t="shared" si="25"/>
        <v>5.9880239520958087E-3</v>
      </c>
      <c r="BO122" t="e">
        <f t="shared" si="26"/>
        <v>#VALUE!</v>
      </c>
      <c r="BQ122" s="12">
        <f t="shared" si="27"/>
        <v>2007</v>
      </c>
      <c r="BR122" s="26">
        <v>39083</v>
      </c>
      <c r="BS122">
        <f t="shared" si="28"/>
        <v>3.6042944785276074E-2</v>
      </c>
      <c r="BT122">
        <f t="shared" si="29"/>
        <v>2.084446819882416E-2</v>
      </c>
      <c r="BU122">
        <f t="shared" si="30"/>
        <v>1.4192022363186754E-2</v>
      </c>
      <c r="BV122">
        <f t="shared" si="31"/>
        <v>1.5230936603698942E-2</v>
      </c>
      <c r="BW122">
        <f t="shared" si="32"/>
        <v>1.1793232668356662E-2</v>
      </c>
      <c r="BX122">
        <f t="shared" si="33"/>
        <v>2.0808909730363423E-2</v>
      </c>
      <c r="BY122">
        <f t="shared" si="34"/>
        <v>3.2335329341317366E-2</v>
      </c>
      <c r="BZ122">
        <f t="shared" si="35"/>
        <v>9.64332892998679E-2</v>
      </c>
    </row>
    <row r="123" spans="1:78" x14ac:dyDescent="0.2">
      <c r="A123" s="8" t="s">
        <v>135</v>
      </c>
      <c r="B123" s="12">
        <v>98.4</v>
      </c>
      <c r="C123" s="12">
        <v>15.2</v>
      </c>
      <c r="D123" s="12">
        <v>113.7</v>
      </c>
      <c r="E123" s="12">
        <v>4.5</v>
      </c>
      <c r="F123" s="12">
        <v>118.2</v>
      </c>
      <c r="G123" s="12">
        <v>6.9</v>
      </c>
      <c r="H123" s="12">
        <v>125.1</v>
      </c>
      <c r="I123" s="12">
        <v>328.2</v>
      </c>
      <c r="J123" s="12">
        <v>21.3</v>
      </c>
      <c r="K123" s="12">
        <v>349.5</v>
      </c>
      <c r="L123" s="12">
        <v>5</v>
      </c>
      <c r="M123" s="12">
        <v>354.5</v>
      </c>
      <c r="N123" s="12">
        <v>8.6</v>
      </c>
      <c r="O123" s="12">
        <v>363.1</v>
      </c>
      <c r="P123" s="12">
        <v>897.2</v>
      </c>
      <c r="Q123" s="12">
        <v>19</v>
      </c>
      <c r="R123" s="12">
        <v>916.1</v>
      </c>
      <c r="S123" s="12">
        <v>9.3000000000000007</v>
      </c>
      <c r="T123" s="12">
        <v>925.4</v>
      </c>
      <c r="U123" s="12">
        <v>7.7</v>
      </c>
      <c r="V123" s="12">
        <v>933.2</v>
      </c>
      <c r="W123" s="12">
        <v>946.2</v>
      </c>
      <c r="X123" s="12">
        <v>18.3</v>
      </c>
      <c r="Y123" s="12">
        <v>964.4</v>
      </c>
      <c r="Z123" s="12">
        <v>7.9</v>
      </c>
      <c r="AA123" s="12">
        <v>972.3</v>
      </c>
      <c r="AB123" s="12">
        <v>4.2</v>
      </c>
      <c r="AC123" s="12">
        <v>976.5</v>
      </c>
      <c r="AD123" s="12">
        <v>865.7</v>
      </c>
      <c r="AE123" s="12">
        <v>18.2</v>
      </c>
      <c r="AF123" s="12">
        <v>883.9</v>
      </c>
      <c r="AG123" s="12">
        <v>5.4</v>
      </c>
      <c r="AH123" s="12">
        <v>889.3</v>
      </c>
      <c r="AI123" s="12">
        <v>9.9</v>
      </c>
      <c r="AJ123" s="12">
        <v>899.1</v>
      </c>
      <c r="AK123" s="12">
        <v>311.10000000000002</v>
      </c>
      <c r="AL123" s="12">
        <v>9.6999999999999993</v>
      </c>
      <c r="AM123" s="12">
        <v>320.8</v>
      </c>
      <c r="AN123" s="12">
        <v>2.2999999999999998</v>
      </c>
      <c r="AO123" s="12">
        <v>323.10000000000002</v>
      </c>
      <c r="AP123" s="12">
        <v>3.7</v>
      </c>
      <c r="AQ123" s="12">
        <v>326.8</v>
      </c>
      <c r="AR123" s="12">
        <v>162.80000000000001</v>
      </c>
      <c r="AS123" s="12">
        <v>5.5</v>
      </c>
      <c r="AT123" s="12">
        <v>168.3</v>
      </c>
      <c r="AU123" s="12">
        <v>1.9</v>
      </c>
      <c r="AV123" s="12">
        <v>170.3</v>
      </c>
      <c r="AW123" s="12">
        <v>3.9</v>
      </c>
      <c r="AX123" s="12">
        <v>174.2</v>
      </c>
      <c r="AY123" s="12">
        <v>62.4</v>
      </c>
      <c r="AZ123" s="12">
        <v>6.2</v>
      </c>
      <c r="BA123" s="12">
        <v>68.599999999999994</v>
      </c>
      <c r="BB123" s="10" t="s">
        <v>23</v>
      </c>
      <c r="BC123" s="12">
        <v>68.599999999999994</v>
      </c>
      <c r="BD123" s="12">
        <v>1.6</v>
      </c>
      <c r="BE123" s="12">
        <v>70.2</v>
      </c>
      <c r="BF123" s="12">
        <f t="shared" si="18"/>
        <v>2007</v>
      </c>
      <c r="BG123" s="26">
        <v>39114</v>
      </c>
      <c r="BH123">
        <f t="shared" si="19"/>
        <v>3.5971223021582732E-2</v>
      </c>
      <c r="BI123" s="14">
        <f t="shared" si="20"/>
        <v>1.3770311209033324E-2</v>
      </c>
      <c r="BJ123">
        <f t="shared" si="21"/>
        <v>9.9657093870552937E-3</v>
      </c>
      <c r="BK123">
        <f t="shared" si="22"/>
        <v>8.0901177675371232E-3</v>
      </c>
      <c r="BL123">
        <f t="shared" si="23"/>
        <v>6.006006006006006E-3</v>
      </c>
      <c r="BM123">
        <f t="shared" si="24"/>
        <v>7.0379436964504273E-3</v>
      </c>
      <c r="BN123">
        <f t="shared" si="25"/>
        <v>1.0907003444316877E-2</v>
      </c>
      <c r="BO123" t="e">
        <f t="shared" si="26"/>
        <v>#VALUE!</v>
      </c>
      <c r="BQ123" s="12">
        <f t="shared" si="27"/>
        <v>2007</v>
      </c>
      <c r="BR123" s="26">
        <v>39114</v>
      </c>
      <c r="BS123">
        <f t="shared" si="28"/>
        <v>5.5155875299760196E-2</v>
      </c>
      <c r="BT123">
        <f t="shared" si="29"/>
        <v>2.3684935279537314E-2</v>
      </c>
      <c r="BU123">
        <f t="shared" si="30"/>
        <v>8.251178739819974E-3</v>
      </c>
      <c r="BV123">
        <f t="shared" si="31"/>
        <v>4.3010752688172043E-3</v>
      </c>
      <c r="BW123">
        <f t="shared" si="32"/>
        <v>1.1011011011011011E-2</v>
      </c>
      <c r="BX123">
        <f t="shared" si="33"/>
        <v>1.1321909424724603E-2</v>
      </c>
      <c r="BY123">
        <f t="shared" si="34"/>
        <v>2.2388059701492539E-2</v>
      </c>
      <c r="BZ123">
        <f t="shared" si="35"/>
        <v>2.2792022792022793E-2</v>
      </c>
    </row>
    <row r="124" spans="1:78" x14ac:dyDescent="0.2">
      <c r="A124" s="8" t="s">
        <v>136</v>
      </c>
      <c r="B124" s="12">
        <v>112.2</v>
      </c>
      <c r="C124" s="12">
        <v>9.3000000000000007</v>
      </c>
      <c r="D124" s="12">
        <v>121.5</v>
      </c>
      <c r="E124" s="12">
        <v>2.2000000000000002</v>
      </c>
      <c r="F124" s="12">
        <v>123.7</v>
      </c>
      <c r="G124" s="12">
        <v>3.4</v>
      </c>
      <c r="H124" s="12">
        <v>127.1</v>
      </c>
      <c r="I124" s="12">
        <v>339.2</v>
      </c>
      <c r="J124" s="12">
        <v>24.1</v>
      </c>
      <c r="K124" s="12">
        <v>363.2</v>
      </c>
      <c r="L124" s="12">
        <v>5.7</v>
      </c>
      <c r="M124" s="12">
        <v>368.9</v>
      </c>
      <c r="N124" s="12">
        <v>8.1</v>
      </c>
      <c r="O124" s="12">
        <v>377</v>
      </c>
      <c r="P124" s="12">
        <v>906</v>
      </c>
      <c r="Q124" s="12">
        <v>23</v>
      </c>
      <c r="R124" s="12">
        <v>929</v>
      </c>
      <c r="S124" s="12">
        <v>6.2</v>
      </c>
      <c r="T124" s="12">
        <v>935.2</v>
      </c>
      <c r="U124" s="12">
        <v>7.7</v>
      </c>
      <c r="V124" s="12">
        <v>942.8</v>
      </c>
      <c r="W124" s="12">
        <v>1005.6</v>
      </c>
      <c r="X124" s="12">
        <v>19.7</v>
      </c>
      <c r="Y124" s="12">
        <v>1025.3</v>
      </c>
      <c r="Z124" s="12">
        <v>4.2</v>
      </c>
      <c r="AA124" s="12">
        <v>1029.5</v>
      </c>
      <c r="AB124" s="12">
        <v>10.1</v>
      </c>
      <c r="AC124" s="12">
        <v>1039.7</v>
      </c>
      <c r="AD124" s="12">
        <v>893.3</v>
      </c>
      <c r="AE124" s="12">
        <v>19.8</v>
      </c>
      <c r="AF124" s="12">
        <v>913.1</v>
      </c>
      <c r="AG124" s="12">
        <v>2.8</v>
      </c>
      <c r="AH124" s="12">
        <v>915.9</v>
      </c>
      <c r="AI124" s="12">
        <v>5.9</v>
      </c>
      <c r="AJ124" s="12">
        <v>921.8</v>
      </c>
      <c r="AK124" s="12">
        <v>324</v>
      </c>
      <c r="AL124" s="12">
        <v>8.5</v>
      </c>
      <c r="AM124" s="12">
        <v>332.5</v>
      </c>
      <c r="AN124" s="12">
        <v>1.5</v>
      </c>
      <c r="AO124" s="12">
        <v>334</v>
      </c>
      <c r="AP124" s="12">
        <v>2.8</v>
      </c>
      <c r="AQ124" s="12">
        <v>336.8</v>
      </c>
      <c r="AR124" s="12">
        <v>171.6</v>
      </c>
      <c r="AS124" s="12">
        <v>9.6999999999999993</v>
      </c>
      <c r="AT124" s="12">
        <v>181.3</v>
      </c>
      <c r="AU124" s="12">
        <v>0.2</v>
      </c>
      <c r="AV124" s="12">
        <v>181.5</v>
      </c>
      <c r="AW124" s="12">
        <v>1.4</v>
      </c>
      <c r="AX124" s="12">
        <v>182.9</v>
      </c>
      <c r="AY124" s="12">
        <v>64.900000000000006</v>
      </c>
      <c r="AZ124" s="12">
        <v>5.6</v>
      </c>
      <c r="BA124" s="12">
        <v>70.400000000000006</v>
      </c>
      <c r="BB124" s="10" t="s">
        <v>23</v>
      </c>
      <c r="BC124" s="12">
        <v>70.400000000000006</v>
      </c>
      <c r="BD124" s="12">
        <v>2.1</v>
      </c>
      <c r="BE124" s="12">
        <v>72.599999999999994</v>
      </c>
      <c r="BF124" s="12">
        <f t="shared" si="18"/>
        <v>2007</v>
      </c>
      <c r="BG124" s="26">
        <v>39142</v>
      </c>
      <c r="BH124">
        <f t="shared" si="19"/>
        <v>1.7309205350118019E-2</v>
      </c>
      <c r="BI124" s="14">
        <f t="shared" si="20"/>
        <v>1.5119363395225465E-2</v>
      </c>
      <c r="BJ124">
        <f t="shared" si="21"/>
        <v>6.5761561306745871E-3</v>
      </c>
      <c r="BK124">
        <f t="shared" si="22"/>
        <v>4.0396268154275269E-3</v>
      </c>
      <c r="BL124">
        <f t="shared" si="23"/>
        <v>3.0375352571056628E-3</v>
      </c>
      <c r="BM124">
        <f t="shared" si="24"/>
        <v>4.4536817102137768E-3</v>
      </c>
      <c r="BN124">
        <f t="shared" si="25"/>
        <v>1.0934937124111536E-3</v>
      </c>
      <c r="BO124" t="e">
        <f t="shared" si="26"/>
        <v>#VALUE!</v>
      </c>
      <c r="BQ124" s="12">
        <f t="shared" si="27"/>
        <v>2007</v>
      </c>
      <c r="BR124" s="26">
        <v>39142</v>
      </c>
      <c r="BS124">
        <f t="shared" si="28"/>
        <v>2.6750590086546028E-2</v>
      </c>
      <c r="BT124">
        <f t="shared" si="29"/>
        <v>2.1485411140583555E-2</v>
      </c>
      <c r="BU124">
        <f t="shared" si="30"/>
        <v>8.1671616461603744E-3</v>
      </c>
      <c r="BV124">
        <f t="shared" si="31"/>
        <v>9.7143406751947665E-3</v>
      </c>
      <c r="BW124">
        <f t="shared" si="32"/>
        <v>6.4005207203297904E-3</v>
      </c>
      <c r="BX124">
        <f t="shared" si="33"/>
        <v>8.3135391923990498E-3</v>
      </c>
      <c r="BY124">
        <f t="shared" si="34"/>
        <v>7.654455986878075E-3</v>
      </c>
      <c r="BZ124">
        <f t="shared" si="35"/>
        <v>2.8925619834710748E-2</v>
      </c>
    </row>
    <row r="125" spans="1:78" x14ac:dyDescent="0.2">
      <c r="A125" s="8" t="s">
        <v>137</v>
      </c>
      <c r="B125" s="12">
        <v>116.1</v>
      </c>
      <c r="C125" s="12">
        <v>9.3000000000000007</v>
      </c>
      <c r="D125" s="12">
        <v>125.4</v>
      </c>
      <c r="E125" s="12">
        <v>2.4</v>
      </c>
      <c r="F125" s="12">
        <v>127.8</v>
      </c>
      <c r="G125" s="12">
        <v>1</v>
      </c>
      <c r="H125" s="12">
        <v>128.69999999999999</v>
      </c>
      <c r="I125" s="12">
        <v>336.7</v>
      </c>
      <c r="J125" s="12">
        <v>12.3</v>
      </c>
      <c r="K125" s="12">
        <v>349</v>
      </c>
      <c r="L125" s="12">
        <v>5.7</v>
      </c>
      <c r="M125" s="12">
        <v>354.7</v>
      </c>
      <c r="N125" s="12">
        <v>6.6</v>
      </c>
      <c r="O125" s="12">
        <v>361.2</v>
      </c>
      <c r="P125" s="12">
        <v>914.9</v>
      </c>
      <c r="Q125" s="12">
        <v>20.6</v>
      </c>
      <c r="R125" s="12">
        <v>935.4</v>
      </c>
      <c r="S125" s="12">
        <v>7.4</v>
      </c>
      <c r="T125" s="12">
        <v>942.8</v>
      </c>
      <c r="U125" s="12">
        <v>4.8</v>
      </c>
      <c r="V125" s="12">
        <v>947.5</v>
      </c>
      <c r="W125" s="12">
        <v>1002.5</v>
      </c>
      <c r="X125" s="12">
        <v>22.7</v>
      </c>
      <c r="Y125" s="12">
        <v>1025.0999999999999</v>
      </c>
      <c r="Z125" s="12">
        <v>3.9</v>
      </c>
      <c r="AA125" s="12">
        <v>1029</v>
      </c>
      <c r="AB125" s="12">
        <v>9.1999999999999993</v>
      </c>
      <c r="AC125" s="12">
        <v>1038.2</v>
      </c>
      <c r="AD125" s="12">
        <v>894.5</v>
      </c>
      <c r="AE125" s="12">
        <v>29.6</v>
      </c>
      <c r="AF125" s="12">
        <v>924.1</v>
      </c>
      <c r="AG125" s="12">
        <v>2.8</v>
      </c>
      <c r="AH125" s="12">
        <v>926.9</v>
      </c>
      <c r="AI125" s="12">
        <v>6</v>
      </c>
      <c r="AJ125" s="12">
        <v>932.9</v>
      </c>
      <c r="AK125" s="12">
        <v>321.60000000000002</v>
      </c>
      <c r="AL125" s="12">
        <v>9.6999999999999993</v>
      </c>
      <c r="AM125" s="12">
        <v>331.3</v>
      </c>
      <c r="AN125" s="12">
        <v>1.4</v>
      </c>
      <c r="AO125" s="12">
        <v>332.7</v>
      </c>
      <c r="AP125" s="12">
        <v>4.5</v>
      </c>
      <c r="AQ125" s="12">
        <v>337.3</v>
      </c>
      <c r="AR125" s="12">
        <v>172.7</v>
      </c>
      <c r="AS125" s="12">
        <v>11.7</v>
      </c>
      <c r="AT125" s="12">
        <v>184.4</v>
      </c>
      <c r="AU125" s="12">
        <v>0.6</v>
      </c>
      <c r="AV125" s="12">
        <v>185</v>
      </c>
      <c r="AW125" s="12">
        <v>3.6</v>
      </c>
      <c r="AX125" s="12">
        <v>188.5</v>
      </c>
      <c r="AY125" s="12">
        <v>65.400000000000006</v>
      </c>
      <c r="AZ125" s="12">
        <v>4.7</v>
      </c>
      <c r="BA125" s="12">
        <v>70.099999999999994</v>
      </c>
      <c r="BB125" s="10" t="s">
        <v>23</v>
      </c>
      <c r="BC125" s="12">
        <v>70.099999999999994</v>
      </c>
      <c r="BD125" s="12">
        <v>3.2</v>
      </c>
      <c r="BE125" s="12">
        <v>73.3</v>
      </c>
      <c r="BF125" s="12">
        <f t="shared" si="18"/>
        <v>2007</v>
      </c>
      <c r="BG125" s="26">
        <v>39173</v>
      </c>
      <c r="BH125">
        <f t="shared" si="19"/>
        <v>1.8648018648018648E-2</v>
      </c>
      <c r="BI125" s="14">
        <f t="shared" si="20"/>
        <v>1.5780730897009966E-2</v>
      </c>
      <c r="BJ125">
        <f t="shared" si="21"/>
        <v>7.8100263852242746E-3</v>
      </c>
      <c r="BK125">
        <f t="shared" si="22"/>
        <v>3.7565016374494315E-3</v>
      </c>
      <c r="BL125">
        <f t="shared" si="23"/>
        <v>3.0013935041269158E-3</v>
      </c>
      <c r="BM125">
        <f t="shared" si="24"/>
        <v>4.1506077675659645E-3</v>
      </c>
      <c r="BN125">
        <f t="shared" si="25"/>
        <v>3.183023872679045E-3</v>
      </c>
      <c r="BO125" t="e">
        <f t="shared" si="26"/>
        <v>#VALUE!</v>
      </c>
      <c r="BQ125" s="12">
        <f t="shared" si="27"/>
        <v>2007</v>
      </c>
      <c r="BR125" s="26">
        <v>39173</v>
      </c>
      <c r="BS125">
        <f t="shared" si="28"/>
        <v>7.7700077700077709E-3</v>
      </c>
      <c r="BT125">
        <f t="shared" si="29"/>
        <v>1.8272425249169433E-2</v>
      </c>
      <c r="BU125">
        <f t="shared" si="30"/>
        <v>5.0659630606860158E-3</v>
      </c>
      <c r="BV125">
        <f t="shared" si="31"/>
        <v>8.8614910421884012E-3</v>
      </c>
      <c r="BW125">
        <f t="shared" si="32"/>
        <v>6.431557508843392E-3</v>
      </c>
      <c r="BX125">
        <f t="shared" si="33"/>
        <v>1.3341239252890602E-2</v>
      </c>
      <c r="BY125">
        <f t="shared" si="34"/>
        <v>1.9098143236074273E-2</v>
      </c>
      <c r="BZ125">
        <f t="shared" si="35"/>
        <v>4.3656207366985E-2</v>
      </c>
    </row>
    <row r="126" spans="1:78" x14ac:dyDescent="0.2">
      <c r="A126" s="8" t="s">
        <v>138</v>
      </c>
      <c r="B126" s="12">
        <v>112.5</v>
      </c>
      <c r="C126" s="12">
        <v>8.6</v>
      </c>
      <c r="D126" s="12">
        <v>121</v>
      </c>
      <c r="E126" s="12">
        <v>2</v>
      </c>
      <c r="F126" s="12">
        <v>123</v>
      </c>
      <c r="G126" s="12">
        <v>3.3</v>
      </c>
      <c r="H126" s="12">
        <v>126.3</v>
      </c>
      <c r="I126" s="12">
        <v>347.2</v>
      </c>
      <c r="J126" s="12">
        <v>15.8</v>
      </c>
      <c r="K126" s="12">
        <v>362.9</v>
      </c>
      <c r="L126" s="12">
        <v>4.5999999999999996</v>
      </c>
      <c r="M126" s="12">
        <v>367.5</v>
      </c>
      <c r="N126" s="12">
        <v>4.5999999999999996</v>
      </c>
      <c r="O126" s="12">
        <v>372.1</v>
      </c>
      <c r="P126" s="12">
        <v>903.7</v>
      </c>
      <c r="Q126" s="12">
        <v>12.8</v>
      </c>
      <c r="R126" s="12">
        <v>916.4</v>
      </c>
      <c r="S126" s="12">
        <v>4.7</v>
      </c>
      <c r="T126" s="12">
        <v>921.2</v>
      </c>
      <c r="U126" s="12">
        <v>7.6</v>
      </c>
      <c r="V126" s="12">
        <v>928.7</v>
      </c>
      <c r="W126" s="12">
        <v>996.4</v>
      </c>
      <c r="X126" s="12">
        <v>17.2</v>
      </c>
      <c r="Y126" s="12">
        <v>1013.5</v>
      </c>
      <c r="Z126" s="12">
        <v>6.7</v>
      </c>
      <c r="AA126" s="12">
        <v>1020.2</v>
      </c>
      <c r="AB126" s="12">
        <v>8.6999999999999993</v>
      </c>
      <c r="AC126" s="12">
        <v>1028.9000000000001</v>
      </c>
      <c r="AD126" s="12">
        <v>886.2</v>
      </c>
      <c r="AE126" s="12">
        <v>22.6</v>
      </c>
      <c r="AF126" s="12">
        <v>908.8</v>
      </c>
      <c r="AG126" s="12">
        <v>4.4000000000000004</v>
      </c>
      <c r="AH126" s="12">
        <v>913.2</v>
      </c>
      <c r="AI126" s="12">
        <v>6.1</v>
      </c>
      <c r="AJ126" s="12">
        <v>919.3</v>
      </c>
      <c r="AK126" s="12">
        <v>327.5</v>
      </c>
      <c r="AL126" s="12">
        <v>10.6</v>
      </c>
      <c r="AM126" s="12">
        <v>338.1</v>
      </c>
      <c r="AN126" s="12">
        <v>1.5</v>
      </c>
      <c r="AO126" s="12">
        <v>339.6</v>
      </c>
      <c r="AP126" s="12">
        <v>4.0999999999999996</v>
      </c>
      <c r="AQ126" s="12">
        <v>343.7</v>
      </c>
      <c r="AR126" s="12">
        <v>173.5</v>
      </c>
      <c r="AS126" s="12">
        <v>7.5</v>
      </c>
      <c r="AT126" s="12">
        <v>181</v>
      </c>
      <c r="AU126" s="10" t="s">
        <v>23</v>
      </c>
      <c r="AV126" s="12">
        <v>181</v>
      </c>
      <c r="AW126" s="12">
        <v>3.7</v>
      </c>
      <c r="AX126" s="12">
        <v>184.7</v>
      </c>
      <c r="AY126" s="12">
        <v>62.1</v>
      </c>
      <c r="AZ126" s="12">
        <v>5.4</v>
      </c>
      <c r="BA126" s="12">
        <v>67.5</v>
      </c>
      <c r="BB126" s="12">
        <v>0.3</v>
      </c>
      <c r="BC126" s="12">
        <v>67.8</v>
      </c>
      <c r="BD126" s="12">
        <v>2.8</v>
      </c>
      <c r="BE126" s="12">
        <v>70.599999999999994</v>
      </c>
      <c r="BF126" s="12">
        <f t="shared" si="18"/>
        <v>2007</v>
      </c>
      <c r="BG126" s="26">
        <v>39203</v>
      </c>
      <c r="BH126">
        <f t="shared" si="19"/>
        <v>1.5835312747426764E-2</v>
      </c>
      <c r="BI126" s="14">
        <f t="shared" si="20"/>
        <v>1.2362268207471109E-2</v>
      </c>
      <c r="BJ126">
        <f t="shared" si="21"/>
        <v>5.0608377301604394E-3</v>
      </c>
      <c r="BK126">
        <f t="shared" si="22"/>
        <v>6.5118087277675181E-3</v>
      </c>
      <c r="BL126">
        <f t="shared" si="23"/>
        <v>4.7862504079190698E-3</v>
      </c>
      <c r="BM126">
        <f t="shared" si="24"/>
        <v>4.3642711667151585E-3</v>
      </c>
      <c r="BN126" t="e">
        <f t="shared" si="25"/>
        <v>#VALUE!</v>
      </c>
      <c r="BO126">
        <f t="shared" si="26"/>
        <v>4.24929178470255E-3</v>
      </c>
      <c r="BQ126" s="12">
        <f t="shared" si="27"/>
        <v>2007</v>
      </c>
      <c r="BR126" s="26">
        <v>39203</v>
      </c>
      <c r="BS126">
        <f t="shared" si="28"/>
        <v>2.6128266033254157E-2</v>
      </c>
      <c r="BT126">
        <f t="shared" si="29"/>
        <v>1.2362268207471109E-2</v>
      </c>
      <c r="BU126">
        <f t="shared" si="30"/>
        <v>8.1834822870679429E-3</v>
      </c>
      <c r="BV126">
        <f t="shared" si="31"/>
        <v>8.4556322285936417E-3</v>
      </c>
      <c r="BW126">
        <f t="shared" si="32"/>
        <v>6.6354835200696178E-3</v>
      </c>
      <c r="BX126">
        <f t="shared" si="33"/>
        <v>1.1929007855688099E-2</v>
      </c>
      <c r="BY126">
        <f t="shared" si="34"/>
        <v>2.0032485110990799E-2</v>
      </c>
      <c r="BZ126">
        <f t="shared" si="35"/>
        <v>3.9660056657223795E-2</v>
      </c>
    </row>
    <row r="127" spans="1:78" x14ac:dyDescent="0.2">
      <c r="A127" s="8" t="s">
        <v>139</v>
      </c>
      <c r="B127" s="12">
        <v>110.7</v>
      </c>
      <c r="C127" s="12">
        <v>7.6</v>
      </c>
      <c r="D127" s="12">
        <v>118.3</v>
      </c>
      <c r="E127" s="12">
        <v>3.8</v>
      </c>
      <c r="F127" s="12">
        <v>122.1</v>
      </c>
      <c r="G127" s="12">
        <v>3.1</v>
      </c>
      <c r="H127" s="12">
        <v>125.2</v>
      </c>
      <c r="I127" s="12">
        <v>337.4</v>
      </c>
      <c r="J127" s="12">
        <v>11.5</v>
      </c>
      <c r="K127" s="12">
        <v>348.8</v>
      </c>
      <c r="L127" s="12">
        <v>4</v>
      </c>
      <c r="M127" s="12">
        <v>352.9</v>
      </c>
      <c r="N127" s="12">
        <v>6.1</v>
      </c>
      <c r="O127" s="12">
        <v>359</v>
      </c>
      <c r="P127" s="12">
        <v>907.5</v>
      </c>
      <c r="Q127" s="12">
        <v>18.3</v>
      </c>
      <c r="R127" s="12">
        <v>925.8</v>
      </c>
      <c r="S127" s="12">
        <v>4.5999999999999996</v>
      </c>
      <c r="T127" s="12">
        <v>930.4</v>
      </c>
      <c r="U127" s="12">
        <v>8.4</v>
      </c>
      <c r="V127" s="12">
        <v>938.8</v>
      </c>
      <c r="W127" s="12">
        <v>1019.1</v>
      </c>
      <c r="X127" s="12">
        <v>18.8</v>
      </c>
      <c r="Y127" s="12">
        <v>1037.9000000000001</v>
      </c>
      <c r="Z127" s="12">
        <v>5.2</v>
      </c>
      <c r="AA127" s="12">
        <v>1043.0999999999999</v>
      </c>
      <c r="AB127" s="12">
        <v>5</v>
      </c>
      <c r="AC127" s="12">
        <v>1048.0999999999999</v>
      </c>
      <c r="AD127" s="12">
        <v>910.8</v>
      </c>
      <c r="AE127" s="12">
        <v>20.399999999999999</v>
      </c>
      <c r="AF127" s="12">
        <v>931.2</v>
      </c>
      <c r="AG127" s="12">
        <v>3.1</v>
      </c>
      <c r="AH127" s="12">
        <v>934.3</v>
      </c>
      <c r="AI127" s="12">
        <v>6.4</v>
      </c>
      <c r="AJ127" s="12">
        <v>940.7</v>
      </c>
      <c r="AK127" s="12">
        <v>323.39999999999998</v>
      </c>
      <c r="AL127" s="12">
        <v>12</v>
      </c>
      <c r="AM127" s="12">
        <v>335.4</v>
      </c>
      <c r="AN127" s="12">
        <v>2.2999999999999998</v>
      </c>
      <c r="AO127" s="12">
        <v>337.7</v>
      </c>
      <c r="AP127" s="12">
        <v>5</v>
      </c>
      <c r="AQ127" s="12">
        <v>342.7</v>
      </c>
      <c r="AR127" s="12">
        <v>180.4</v>
      </c>
      <c r="AS127" s="12">
        <v>10.9</v>
      </c>
      <c r="AT127" s="12">
        <v>191.4</v>
      </c>
      <c r="AU127" s="12">
        <v>1.3</v>
      </c>
      <c r="AV127" s="12">
        <v>192.6</v>
      </c>
      <c r="AW127" s="12">
        <v>4</v>
      </c>
      <c r="AX127" s="12">
        <v>196.6</v>
      </c>
      <c r="AY127" s="12">
        <v>68.8</v>
      </c>
      <c r="AZ127" s="12">
        <v>4</v>
      </c>
      <c r="BA127" s="12">
        <v>72.8</v>
      </c>
      <c r="BB127" s="10" t="s">
        <v>23</v>
      </c>
      <c r="BC127" s="12">
        <v>72.8</v>
      </c>
      <c r="BD127" s="12">
        <v>1.3</v>
      </c>
      <c r="BE127" s="12">
        <v>74.099999999999994</v>
      </c>
      <c r="BF127" s="12">
        <f t="shared" si="18"/>
        <v>2007</v>
      </c>
      <c r="BG127" s="26">
        <v>39234</v>
      </c>
      <c r="BH127">
        <f t="shared" si="19"/>
        <v>3.035143769968051E-2</v>
      </c>
      <c r="BI127" s="14">
        <f t="shared" si="20"/>
        <v>1.1142061281337047E-2</v>
      </c>
      <c r="BJ127">
        <f t="shared" si="21"/>
        <v>4.8998721772475495E-3</v>
      </c>
      <c r="BK127">
        <f t="shared" si="22"/>
        <v>4.9613586489838761E-3</v>
      </c>
      <c r="BL127">
        <f t="shared" si="23"/>
        <v>3.295418305517168E-3</v>
      </c>
      <c r="BM127">
        <f t="shared" si="24"/>
        <v>6.7114093959731542E-3</v>
      </c>
      <c r="BN127">
        <f t="shared" si="25"/>
        <v>6.6124109867751781E-3</v>
      </c>
      <c r="BO127" t="e">
        <f t="shared" si="26"/>
        <v>#VALUE!</v>
      </c>
      <c r="BQ127" s="12">
        <f t="shared" si="27"/>
        <v>2007</v>
      </c>
      <c r="BR127" s="26">
        <v>39234</v>
      </c>
      <c r="BS127">
        <f t="shared" si="28"/>
        <v>2.4760383386581469E-2</v>
      </c>
      <c r="BT127">
        <f t="shared" si="29"/>
        <v>1.6991643454038995E-2</v>
      </c>
      <c r="BU127">
        <f t="shared" si="30"/>
        <v>8.9475926714955266E-3</v>
      </c>
      <c r="BV127">
        <f t="shared" si="31"/>
        <v>4.7705371624844964E-3</v>
      </c>
      <c r="BW127">
        <f t="shared" si="32"/>
        <v>6.8034442436483468E-3</v>
      </c>
      <c r="BX127">
        <f t="shared" si="33"/>
        <v>1.4590020426028597E-2</v>
      </c>
      <c r="BY127">
        <f t="shared" si="34"/>
        <v>2.0345879959308241E-2</v>
      </c>
      <c r="BZ127">
        <f t="shared" si="35"/>
        <v>1.754385964912281E-2</v>
      </c>
    </row>
    <row r="128" spans="1:78" x14ac:dyDescent="0.2">
      <c r="A128" s="8" t="s">
        <v>140</v>
      </c>
      <c r="B128" s="12">
        <v>117</v>
      </c>
      <c r="C128" s="12">
        <v>6.2</v>
      </c>
      <c r="D128" s="12">
        <v>123.1</v>
      </c>
      <c r="E128" s="12">
        <v>1.9</v>
      </c>
      <c r="F128" s="12">
        <v>125.1</v>
      </c>
      <c r="G128" s="12">
        <v>2.7</v>
      </c>
      <c r="H128" s="12">
        <v>127.8</v>
      </c>
      <c r="I128" s="12">
        <v>343.6</v>
      </c>
      <c r="J128" s="12">
        <v>12.3</v>
      </c>
      <c r="K128" s="12">
        <v>355.8</v>
      </c>
      <c r="L128" s="12">
        <v>1.6</v>
      </c>
      <c r="M128" s="12">
        <v>357.4</v>
      </c>
      <c r="N128" s="12">
        <v>2.7</v>
      </c>
      <c r="O128" s="12">
        <v>360.1</v>
      </c>
      <c r="P128" s="12">
        <v>923.4</v>
      </c>
      <c r="Q128" s="12">
        <v>16.399999999999999</v>
      </c>
      <c r="R128" s="12">
        <v>939.8</v>
      </c>
      <c r="S128" s="12">
        <v>5.3</v>
      </c>
      <c r="T128" s="12">
        <v>945.1</v>
      </c>
      <c r="U128" s="12">
        <v>8</v>
      </c>
      <c r="V128" s="12">
        <v>953</v>
      </c>
      <c r="W128" s="12">
        <v>1003.6</v>
      </c>
      <c r="X128" s="12">
        <v>15.8</v>
      </c>
      <c r="Y128" s="12">
        <v>1019.4</v>
      </c>
      <c r="Z128" s="12">
        <v>2.4</v>
      </c>
      <c r="AA128" s="12">
        <v>1021.8</v>
      </c>
      <c r="AB128" s="12">
        <v>10.1</v>
      </c>
      <c r="AC128" s="12">
        <v>1031.9000000000001</v>
      </c>
      <c r="AD128" s="12">
        <v>913.8</v>
      </c>
      <c r="AE128" s="12">
        <v>21.5</v>
      </c>
      <c r="AF128" s="12">
        <v>935.2</v>
      </c>
      <c r="AG128" s="12">
        <v>3.8</v>
      </c>
      <c r="AH128" s="12">
        <v>939.1</v>
      </c>
      <c r="AI128" s="12">
        <v>7.1</v>
      </c>
      <c r="AJ128" s="12">
        <v>946.2</v>
      </c>
      <c r="AK128" s="12">
        <v>329.4</v>
      </c>
      <c r="AL128" s="12">
        <v>9.3000000000000007</v>
      </c>
      <c r="AM128" s="12">
        <v>338.8</v>
      </c>
      <c r="AN128" s="12">
        <v>2.2000000000000002</v>
      </c>
      <c r="AO128" s="12">
        <v>340.9</v>
      </c>
      <c r="AP128" s="12">
        <v>5.5</v>
      </c>
      <c r="AQ128" s="12">
        <v>346.5</v>
      </c>
      <c r="AR128" s="12">
        <v>178.3</v>
      </c>
      <c r="AS128" s="12">
        <v>6.6</v>
      </c>
      <c r="AT128" s="12">
        <v>184.8</v>
      </c>
      <c r="AU128" s="12">
        <v>0.5</v>
      </c>
      <c r="AV128" s="12">
        <v>185.3</v>
      </c>
      <c r="AW128" s="12">
        <v>4.5999999999999996</v>
      </c>
      <c r="AX128" s="12">
        <v>189.9</v>
      </c>
      <c r="AY128" s="12">
        <v>70</v>
      </c>
      <c r="AZ128" s="12">
        <v>9.1</v>
      </c>
      <c r="BA128" s="12">
        <v>79.099999999999994</v>
      </c>
      <c r="BB128" s="10" t="s">
        <v>23</v>
      </c>
      <c r="BC128" s="12">
        <v>79.099999999999994</v>
      </c>
      <c r="BD128" s="12">
        <v>3.3</v>
      </c>
      <c r="BE128" s="12">
        <v>82.3</v>
      </c>
      <c r="BF128" s="12">
        <f t="shared" si="18"/>
        <v>2007</v>
      </c>
      <c r="BG128" s="26">
        <v>39264</v>
      </c>
      <c r="BH128">
        <f t="shared" si="19"/>
        <v>1.486697965571205E-2</v>
      </c>
      <c r="BI128" s="14">
        <f t="shared" si="20"/>
        <v>4.4432102193835048E-3</v>
      </c>
      <c r="BJ128">
        <f t="shared" si="21"/>
        <v>5.5613850996852048E-3</v>
      </c>
      <c r="BK128">
        <f t="shared" si="22"/>
        <v>2.3258067642213391E-3</v>
      </c>
      <c r="BL128">
        <f t="shared" si="23"/>
        <v>4.0160642570281121E-3</v>
      </c>
      <c r="BM128">
        <f t="shared" si="24"/>
        <v>6.3492063492063501E-3</v>
      </c>
      <c r="BN128">
        <f t="shared" si="25"/>
        <v>2.6329647182727752E-3</v>
      </c>
      <c r="BO128" t="e">
        <f t="shared" si="26"/>
        <v>#VALUE!</v>
      </c>
      <c r="BQ128" s="12">
        <f t="shared" si="27"/>
        <v>2007</v>
      </c>
      <c r="BR128" s="26">
        <v>39264</v>
      </c>
      <c r="BS128">
        <f t="shared" si="28"/>
        <v>2.1126760563380285E-2</v>
      </c>
      <c r="BT128">
        <f t="shared" si="29"/>
        <v>7.497917245209664E-3</v>
      </c>
      <c r="BU128">
        <f t="shared" si="30"/>
        <v>8.3945435466946487E-3</v>
      </c>
      <c r="BV128">
        <f t="shared" si="31"/>
        <v>9.7877701327648021E-3</v>
      </c>
      <c r="BW128">
        <f t="shared" si="32"/>
        <v>7.503699006552525E-3</v>
      </c>
      <c r="BX128">
        <f t="shared" si="33"/>
        <v>1.5873015873015872E-2</v>
      </c>
      <c r="BY128">
        <f t="shared" si="34"/>
        <v>2.4223275408109528E-2</v>
      </c>
      <c r="BZ128">
        <f t="shared" si="35"/>
        <v>4.0097205346294046E-2</v>
      </c>
    </row>
    <row r="129" spans="1:78" x14ac:dyDescent="0.2">
      <c r="A129" s="8" t="s">
        <v>141</v>
      </c>
      <c r="B129" s="12">
        <v>114.9</v>
      </c>
      <c r="C129" s="12">
        <v>13</v>
      </c>
      <c r="D129" s="12">
        <v>127.9</v>
      </c>
      <c r="E129" s="12">
        <v>4.2</v>
      </c>
      <c r="F129" s="12">
        <v>132.1</v>
      </c>
      <c r="G129" s="12">
        <v>5.2</v>
      </c>
      <c r="H129" s="12">
        <v>137.30000000000001</v>
      </c>
      <c r="I129" s="12">
        <v>340.4</v>
      </c>
      <c r="J129" s="12">
        <v>20.100000000000001</v>
      </c>
      <c r="K129" s="12">
        <v>360.4</v>
      </c>
      <c r="L129" s="12">
        <v>4.3</v>
      </c>
      <c r="M129" s="12">
        <v>364.7</v>
      </c>
      <c r="N129" s="12">
        <v>7</v>
      </c>
      <c r="O129" s="12">
        <v>371.7</v>
      </c>
      <c r="P129" s="12">
        <v>911.8</v>
      </c>
      <c r="Q129" s="12">
        <v>25</v>
      </c>
      <c r="R129" s="12">
        <v>936.8</v>
      </c>
      <c r="S129" s="12">
        <v>4.5</v>
      </c>
      <c r="T129" s="12">
        <v>941.2</v>
      </c>
      <c r="U129" s="12">
        <v>9.6999999999999993</v>
      </c>
      <c r="V129" s="12">
        <v>950.9</v>
      </c>
      <c r="W129" s="12">
        <v>1014.5</v>
      </c>
      <c r="X129" s="12">
        <v>17.3</v>
      </c>
      <c r="Y129" s="12">
        <v>1031.7</v>
      </c>
      <c r="Z129" s="12">
        <v>4.3</v>
      </c>
      <c r="AA129" s="12">
        <v>1036</v>
      </c>
      <c r="AB129" s="12">
        <v>8.9</v>
      </c>
      <c r="AC129" s="12">
        <v>1044.9000000000001</v>
      </c>
      <c r="AD129" s="12">
        <v>901.3</v>
      </c>
      <c r="AE129" s="12">
        <v>17.100000000000001</v>
      </c>
      <c r="AF129" s="12">
        <v>918.4</v>
      </c>
      <c r="AG129" s="12">
        <v>3.8</v>
      </c>
      <c r="AH129" s="12">
        <v>922.2</v>
      </c>
      <c r="AI129" s="12">
        <v>11.3</v>
      </c>
      <c r="AJ129" s="12">
        <v>933.5</v>
      </c>
      <c r="AK129" s="12">
        <v>319.89999999999998</v>
      </c>
      <c r="AL129" s="12">
        <v>10.7</v>
      </c>
      <c r="AM129" s="12">
        <v>330.6</v>
      </c>
      <c r="AN129" s="12">
        <v>1</v>
      </c>
      <c r="AO129" s="12">
        <v>331.6</v>
      </c>
      <c r="AP129" s="12">
        <v>5</v>
      </c>
      <c r="AQ129" s="12">
        <v>336.6</v>
      </c>
      <c r="AR129" s="12">
        <v>174.6</v>
      </c>
      <c r="AS129" s="12">
        <v>6.6</v>
      </c>
      <c r="AT129" s="12">
        <v>181.2</v>
      </c>
      <c r="AU129" s="12">
        <v>0.4</v>
      </c>
      <c r="AV129" s="12">
        <v>181.6</v>
      </c>
      <c r="AW129" s="12">
        <v>6.4</v>
      </c>
      <c r="AX129" s="12">
        <v>188.1</v>
      </c>
      <c r="AY129" s="12">
        <v>70.2</v>
      </c>
      <c r="AZ129" s="12">
        <v>5.4</v>
      </c>
      <c r="BA129" s="12">
        <v>75.599999999999994</v>
      </c>
      <c r="BB129" s="10" t="s">
        <v>23</v>
      </c>
      <c r="BC129" s="12">
        <v>75.599999999999994</v>
      </c>
      <c r="BD129" s="12">
        <v>2.8</v>
      </c>
      <c r="BE129" s="12">
        <v>78.400000000000006</v>
      </c>
      <c r="BF129" s="12">
        <f t="shared" si="18"/>
        <v>2007</v>
      </c>
      <c r="BG129" s="26">
        <v>39295</v>
      </c>
      <c r="BH129">
        <f t="shared" si="19"/>
        <v>3.0589949016751636E-2</v>
      </c>
      <c r="BI129" s="14">
        <f t="shared" si="20"/>
        <v>1.1568469195587839E-2</v>
      </c>
      <c r="BJ129">
        <f t="shared" si="21"/>
        <v>4.7323588179619307E-3</v>
      </c>
      <c r="BK129">
        <f t="shared" si="22"/>
        <v>4.1152263374485592E-3</v>
      </c>
      <c r="BL129">
        <f t="shared" si="23"/>
        <v>4.0707016604177824E-3</v>
      </c>
      <c r="BM129">
        <f t="shared" si="24"/>
        <v>2.9708853238265003E-3</v>
      </c>
      <c r="BN129">
        <f t="shared" si="25"/>
        <v>2.1265284423179162E-3</v>
      </c>
      <c r="BO129" t="e">
        <f t="shared" si="26"/>
        <v>#VALUE!</v>
      </c>
      <c r="BQ129" s="12">
        <f t="shared" si="27"/>
        <v>2007</v>
      </c>
      <c r="BR129" s="26">
        <v>39295</v>
      </c>
      <c r="BS129">
        <f t="shared" si="28"/>
        <v>3.7873270211216316E-2</v>
      </c>
      <c r="BT129">
        <f t="shared" si="29"/>
        <v>1.8832391713747648E-2</v>
      </c>
      <c r="BU129">
        <f t="shared" si="30"/>
        <v>1.0200862340940161E-2</v>
      </c>
      <c r="BV129">
        <f t="shared" si="31"/>
        <v>8.5175614891377163E-3</v>
      </c>
      <c r="BW129">
        <f t="shared" si="32"/>
        <v>1.2104981253347618E-2</v>
      </c>
      <c r="BX129">
        <f t="shared" si="33"/>
        <v>1.4854426619132501E-2</v>
      </c>
      <c r="BY129">
        <f t="shared" si="34"/>
        <v>3.4024455077086659E-2</v>
      </c>
      <c r="BZ129">
        <f t="shared" si="35"/>
        <v>3.5714285714285712E-2</v>
      </c>
    </row>
    <row r="130" spans="1:78" x14ac:dyDescent="0.2">
      <c r="A130" s="8" t="s">
        <v>142</v>
      </c>
      <c r="B130" s="12">
        <v>107.6</v>
      </c>
      <c r="C130" s="12">
        <v>8.1999999999999993</v>
      </c>
      <c r="D130" s="12">
        <v>115.8</v>
      </c>
      <c r="E130" s="12">
        <v>3.7</v>
      </c>
      <c r="F130" s="12">
        <v>119.5</v>
      </c>
      <c r="G130" s="12">
        <v>3.2</v>
      </c>
      <c r="H130" s="12">
        <v>122.6</v>
      </c>
      <c r="I130" s="12">
        <v>321.10000000000002</v>
      </c>
      <c r="J130" s="12">
        <v>13.3</v>
      </c>
      <c r="K130" s="12">
        <v>334.4</v>
      </c>
      <c r="L130" s="12">
        <v>2.9</v>
      </c>
      <c r="M130" s="12">
        <v>337.3</v>
      </c>
      <c r="N130" s="12">
        <v>2.9</v>
      </c>
      <c r="O130" s="12">
        <v>340.2</v>
      </c>
      <c r="P130" s="12">
        <v>888.9</v>
      </c>
      <c r="Q130" s="12">
        <v>16</v>
      </c>
      <c r="R130" s="12">
        <v>904.9</v>
      </c>
      <c r="S130" s="12">
        <v>5.4</v>
      </c>
      <c r="T130" s="12">
        <v>910.3</v>
      </c>
      <c r="U130" s="12">
        <v>5.3</v>
      </c>
      <c r="V130" s="12">
        <v>915.6</v>
      </c>
      <c r="W130" s="12">
        <v>994.7</v>
      </c>
      <c r="X130" s="12">
        <v>14.7</v>
      </c>
      <c r="Y130" s="12">
        <v>1009.3</v>
      </c>
      <c r="Z130" s="12">
        <v>4</v>
      </c>
      <c r="AA130" s="12">
        <v>1013.4</v>
      </c>
      <c r="AB130" s="12">
        <v>4.7</v>
      </c>
      <c r="AC130" s="12">
        <v>1018.1</v>
      </c>
      <c r="AD130" s="12">
        <v>911.2</v>
      </c>
      <c r="AE130" s="12">
        <v>17.399999999999999</v>
      </c>
      <c r="AF130" s="12">
        <v>928.6</v>
      </c>
      <c r="AG130" s="12">
        <v>2.8</v>
      </c>
      <c r="AH130" s="12">
        <v>931.3</v>
      </c>
      <c r="AI130" s="12">
        <v>3.9</v>
      </c>
      <c r="AJ130" s="12">
        <v>935.2</v>
      </c>
      <c r="AK130" s="12">
        <v>325.8</v>
      </c>
      <c r="AL130" s="12">
        <v>7.8</v>
      </c>
      <c r="AM130" s="12">
        <v>333.6</v>
      </c>
      <c r="AN130" s="12">
        <v>0.9</v>
      </c>
      <c r="AO130" s="12">
        <v>334.5</v>
      </c>
      <c r="AP130" s="12">
        <v>1.2</v>
      </c>
      <c r="AQ130" s="12">
        <v>335.8</v>
      </c>
      <c r="AR130" s="12">
        <v>174.6</v>
      </c>
      <c r="AS130" s="12">
        <v>7.3</v>
      </c>
      <c r="AT130" s="12">
        <v>182</v>
      </c>
      <c r="AU130" s="12">
        <v>0.6</v>
      </c>
      <c r="AV130" s="12">
        <v>182.6</v>
      </c>
      <c r="AW130" s="12">
        <v>2.1</v>
      </c>
      <c r="AX130" s="12">
        <v>184.7</v>
      </c>
      <c r="AY130" s="12">
        <v>68.5</v>
      </c>
      <c r="AZ130" s="12">
        <v>4.5</v>
      </c>
      <c r="BA130" s="12">
        <v>73</v>
      </c>
      <c r="BB130" s="12">
        <v>0.2</v>
      </c>
      <c r="BC130" s="12">
        <v>73.2</v>
      </c>
      <c r="BD130" s="12">
        <v>2.1</v>
      </c>
      <c r="BE130" s="12">
        <v>75.3</v>
      </c>
      <c r="BF130" s="12">
        <f t="shared" si="18"/>
        <v>2007</v>
      </c>
      <c r="BG130" s="26">
        <v>39326</v>
      </c>
      <c r="BH130">
        <f t="shared" si="19"/>
        <v>3.0179445350734097E-2</v>
      </c>
      <c r="BI130" s="14">
        <f t="shared" si="20"/>
        <v>8.5243974132863023E-3</v>
      </c>
      <c r="BJ130">
        <f t="shared" si="21"/>
        <v>5.8977719528178242E-3</v>
      </c>
      <c r="BK130">
        <f t="shared" si="22"/>
        <v>3.9288871427168252E-3</v>
      </c>
      <c r="BL130">
        <f t="shared" si="23"/>
        <v>2.9940119760479039E-3</v>
      </c>
      <c r="BM130">
        <f t="shared" si="24"/>
        <v>2.6801667659321023E-3</v>
      </c>
      <c r="BN130">
        <f t="shared" si="25"/>
        <v>3.2485110990795887E-3</v>
      </c>
      <c r="BO130">
        <f t="shared" si="26"/>
        <v>2.6560424966799471E-3</v>
      </c>
      <c r="BQ130" s="12">
        <f t="shared" si="27"/>
        <v>2007</v>
      </c>
      <c r="BR130" s="26">
        <v>39326</v>
      </c>
      <c r="BS130">
        <f t="shared" si="28"/>
        <v>2.6101141924959218E-2</v>
      </c>
      <c r="BT130">
        <f t="shared" si="29"/>
        <v>8.5243974132863023E-3</v>
      </c>
      <c r="BU130">
        <f t="shared" si="30"/>
        <v>5.7885539536915677E-3</v>
      </c>
      <c r="BV130">
        <f t="shared" si="31"/>
        <v>4.6164423926922703E-3</v>
      </c>
      <c r="BW130">
        <f t="shared" si="32"/>
        <v>4.1702309666381519E-3</v>
      </c>
      <c r="BX130">
        <f t="shared" si="33"/>
        <v>3.5735556879094698E-3</v>
      </c>
      <c r="BY130">
        <f t="shared" si="34"/>
        <v>1.1369788846778561E-2</v>
      </c>
      <c r="BZ130">
        <f t="shared" si="35"/>
        <v>2.7888446215139445E-2</v>
      </c>
    </row>
    <row r="131" spans="1:78" x14ac:dyDescent="0.2">
      <c r="A131" s="8" t="s">
        <v>143</v>
      </c>
      <c r="B131" s="12">
        <v>112.4</v>
      </c>
      <c r="C131" s="12">
        <v>7.8</v>
      </c>
      <c r="D131" s="12">
        <v>120.3</v>
      </c>
      <c r="E131" s="12">
        <v>2.6</v>
      </c>
      <c r="F131" s="12">
        <v>122.8</v>
      </c>
      <c r="G131" s="12">
        <v>3.5</v>
      </c>
      <c r="H131" s="12">
        <v>126.3</v>
      </c>
      <c r="I131" s="12">
        <v>338.3</v>
      </c>
      <c r="J131" s="12">
        <v>14.5</v>
      </c>
      <c r="K131" s="12">
        <v>352.8</v>
      </c>
      <c r="L131" s="12">
        <v>3.2</v>
      </c>
      <c r="M131" s="12">
        <v>356</v>
      </c>
      <c r="N131" s="12">
        <v>4.0999999999999996</v>
      </c>
      <c r="O131" s="12">
        <v>360.1</v>
      </c>
      <c r="P131" s="12">
        <v>914.2</v>
      </c>
      <c r="Q131" s="12">
        <v>21.2</v>
      </c>
      <c r="R131" s="12">
        <v>935.3</v>
      </c>
      <c r="S131" s="12">
        <v>5.7</v>
      </c>
      <c r="T131" s="12">
        <v>941</v>
      </c>
      <c r="U131" s="12">
        <v>9.6999999999999993</v>
      </c>
      <c r="V131" s="12">
        <v>950.7</v>
      </c>
      <c r="W131" s="12">
        <v>1015.2</v>
      </c>
      <c r="X131" s="12">
        <v>25</v>
      </c>
      <c r="Y131" s="12">
        <v>1040.2</v>
      </c>
      <c r="Z131" s="12">
        <v>3.2</v>
      </c>
      <c r="AA131" s="12">
        <v>1043.4000000000001</v>
      </c>
      <c r="AB131" s="12">
        <v>8.3000000000000007</v>
      </c>
      <c r="AC131" s="12">
        <v>1051.7</v>
      </c>
      <c r="AD131" s="12">
        <v>931.6</v>
      </c>
      <c r="AE131" s="12">
        <v>22.3</v>
      </c>
      <c r="AF131" s="12">
        <v>953.9</v>
      </c>
      <c r="AG131" s="12">
        <v>2.2999999999999998</v>
      </c>
      <c r="AH131" s="12">
        <v>956.2</v>
      </c>
      <c r="AI131" s="12">
        <v>11.3</v>
      </c>
      <c r="AJ131" s="12">
        <v>967.5</v>
      </c>
      <c r="AK131" s="12">
        <v>336.4</v>
      </c>
      <c r="AL131" s="12">
        <v>10.8</v>
      </c>
      <c r="AM131" s="12">
        <v>347.2</v>
      </c>
      <c r="AN131" s="12">
        <v>0.8</v>
      </c>
      <c r="AO131" s="12">
        <v>347.9</v>
      </c>
      <c r="AP131" s="12">
        <v>7.1</v>
      </c>
      <c r="AQ131" s="12">
        <v>355.1</v>
      </c>
      <c r="AR131" s="12">
        <v>172.7</v>
      </c>
      <c r="AS131" s="12">
        <v>11.9</v>
      </c>
      <c r="AT131" s="12">
        <v>184.6</v>
      </c>
      <c r="AU131" s="12">
        <v>0.3</v>
      </c>
      <c r="AV131" s="12">
        <v>184.9</v>
      </c>
      <c r="AW131" s="12">
        <v>5.9</v>
      </c>
      <c r="AX131" s="12">
        <v>190.8</v>
      </c>
      <c r="AY131" s="12">
        <v>67.400000000000006</v>
      </c>
      <c r="AZ131" s="12">
        <v>8.3000000000000007</v>
      </c>
      <c r="BA131" s="12">
        <v>75.7</v>
      </c>
      <c r="BB131" s="12">
        <v>0.1</v>
      </c>
      <c r="BC131" s="12">
        <v>75.8</v>
      </c>
      <c r="BD131" s="12">
        <v>2.2999999999999998</v>
      </c>
      <c r="BE131" s="12">
        <v>78.099999999999994</v>
      </c>
      <c r="BF131" s="12">
        <f t="shared" si="18"/>
        <v>2007</v>
      </c>
      <c r="BG131" s="26">
        <v>39356</v>
      </c>
      <c r="BH131">
        <f t="shared" si="19"/>
        <v>2.0585906571654791E-2</v>
      </c>
      <c r="BI131" s="14">
        <f t="shared" si="20"/>
        <v>8.8864204387670096E-3</v>
      </c>
      <c r="BJ131">
        <f t="shared" si="21"/>
        <v>5.9955822025875667E-3</v>
      </c>
      <c r="BK131">
        <f t="shared" si="22"/>
        <v>3.0426927831130549E-3</v>
      </c>
      <c r="BL131">
        <f t="shared" si="23"/>
        <v>2.3772609819121444E-3</v>
      </c>
      <c r="BM131">
        <f t="shared" si="24"/>
        <v>2.2528865108420162E-3</v>
      </c>
      <c r="BN131">
        <f t="shared" si="25"/>
        <v>1.5723270440251571E-3</v>
      </c>
      <c r="BO131">
        <f t="shared" si="26"/>
        <v>1.2804097311139566E-3</v>
      </c>
      <c r="BQ131" s="12">
        <f t="shared" si="27"/>
        <v>2007</v>
      </c>
      <c r="BR131" s="26">
        <v>39356</v>
      </c>
      <c r="BS131">
        <f t="shared" si="28"/>
        <v>2.7711797307996833E-2</v>
      </c>
      <c r="BT131">
        <f t="shared" si="29"/>
        <v>1.1385726187170229E-2</v>
      </c>
      <c r="BU131">
        <f t="shared" si="30"/>
        <v>1.0203008309666561E-2</v>
      </c>
      <c r="BV131">
        <f t="shared" si="31"/>
        <v>7.8919844061994867E-3</v>
      </c>
      <c r="BW131">
        <f t="shared" si="32"/>
        <v>1.1679586563307495E-2</v>
      </c>
      <c r="BX131">
        <f t="shared" si="33"/>
        <v>1.9994367783722891E-2</v>
      </c>
      <c r="BY131">
        <f t="shared" si="34"/>
        <v>3.0922431865828093E-2</v>
      </c>
      <c r="BZ131">
        <f t="shared" si="35"/>
        <v>2.9449423815621E-2</v>
      </c>
    </row>
    <row r="132" spans="1:78" x14ac:dyDescent="0.2">
      <c r="A132" s="8" t="s">
        <v>144</v>
      </c>
      <c r="B132" s="12">
        <v>108.7</v>
      </c>
      <c r="C132" s="12">
        <v>9.1</v>
      </c>
      <c r="D132" s="12">
        <v>117.8</v>
      </c>
      <c r="E132" s="12">
        <v>1.7</v>
      </c>
      <c r="F132" s="12">
        <v>119.5</v>
      </c>
      <c r="G132" s="12">
        <v>5.5</v>
      </c>
      <c r="H132" s="12">
        <v>125</v>
      </c>
      <c r="I132" s="12">
        <v>337.1</v>
      </c>
      <c r="J132" s="12">
        <v>13</v>
      </c>
      <c r="K132" s="12">
        <v>350.2</v>
      </c>
      <c r="L132" s="12">
        <v>2.9</v>
      </c>
      <c r="M132" s="12">
        <v>353</v>
      </c>
      <c r="N132" s="12">
        <v>5.9</v>
      </c>
      <c r="O132" s="12">
        <v>358.9</v>
      </c>
      <c r="P132" s="12">
        <v>893.6</v>
      </c>
      <c r="Q132" s="12">
        <v>19.899999999999999</v>
      </c>
      <c r="R132" s="12">
        <v>913.5</v>
      </c>
      <c r="S132" s="12">
        <v>6.9</v>
      </c>
      <c r="T132" s="12">
        <v>920.4</v>
      </c>
      <c r="U132" s="12">
        <v>8.1999999999999993</v>
      </c>
      <c r="V132" s="12">
        <v>928.6</v>
      </c>
      <c r="W132" s="12">
        <v>1014</v>
      </c>
      <c r="X132" s="12">
        <v>18.7</v>
      </c>
      <c r="Y132" s="12">
        <v>1032.7</v>
      </c>
      <c r="Z132" s="12">
        <v>8</v>
      </c>
      <c r="AA132" s="12">
        <v>1040.8</v>
      </c>
      <c r="AB132" s="12">
        <v>6.1</v>
      </c>
      <c r="AC132" s="12">
        <v>1046.8</v>
      </c>
      <c r="AD132" s="12">
        <v>922</v>
      </c>
      <c r="AE132" s="12">
        <v>19.899999999999999</v>
      </c>
      <c r="AF132" s="12">
        <v>941.9</v>
      </c>
      <c r="AG132" s="12">
        <v>4</v>
      </c>
      <c r="AH132" s="12">
        <v>945.9</v>
      </c>
      <c r="AI132" s="12">
        <v>9.6</v>
      </c>
      <c r="AJ132" s="12">
        <v>955.5</v>
      </c>
      <c r="AK132" s="12">
        <v>334</v>
      </c>
      <c r="AL132" s="12">
        <v>9.5</v>
      </c>
      <c r="AM132" s="12">
        <v>343.5</v>
      </c>
      <c r="AN132" s="12">
        <v>0.3</v>
      </c>
      <c r="AO132" s="12">
        <v>343.8</v>
      </c>
      <c r="AP132" s="12">
        <v>6.5</v>
      </c>
      <c r="AQ132" s="12">
        <v>350.3</v>
      </c>
      <c r="AR132" s="12">
        <v>169.8</v>
      </c>
      <c r="AS132" s="12">
        <v>7.8</v>
      </c>
      <c r="AT132" s="12">
        <v>177.7</v>
      </c>
      <c r="AU132" s="12">
        <v>0.7</v>
      </c>
      <c r="AV132" s="12">
        <v>178.3</v>
      </c>
      <c r="AW132" s="12">
        <v>3.4</v>
      </c>
      <c r="AX132" s="12">
        <v>181.8</v>
      </c>
      <c r="AY132" s="12">
        <v>69</v>
      </c>
      <c r="AZ132" s="12">
        <v>7.4</v>
      </c>
      <c r="BA132" s="12">
        <v>76.400000000000006</v>
      </c>
      <c r="BB132" s="10" t="s">
        <v>23</v>
      </c>
      <c r="BC132" s="12">
        <v>76.400000000000006</v>
      </c>
      <c r="BD132" s="12">
        <v>2.5</v>
      </c>
      <c r="BE132" s="12">
        <v>78.900000000000006</v>
      </c>
      <c r="BF132" s="12">
        <f t="shared" si="18"/>
        <v>2007</v>
      </c>
      <c r="BG132" s="26">
        <v>39387</v>
      </c>
      <c r="BH132">
        <f t="shared" si="19"/>
        <v>1.3599999999999999E-2</v>
      </c>
      <c r="BI132" s="14">
        <f t="shared" si="20"/>
        <v>8.080245193647256E-3</v>
      </c>
      <c r="BJ132">
        <f t="shared" si="21"/>
        <v>7.4305405987508078E-3</v>
      </c>
      <c r="BK132">
        <f t="shared" si="22"/>
        <v>7.6423385555980132E-3</v>
      </c>
      <c r="BL132">
        <f t="shared" si="23"/>
        <v>4.1862899005756151E-3</v>
      </c>
      <c r="BM132">
        <f t="shared" si="24"/>
        <v>8.5640879246360257E-4</v>
      </c>
      <c r="BN132">
        <f t="shared" si="25"/>
        <v>3.8503850385038499E-3</v>
      </c>
      <c r="BO132" t="e">
        <f t="shared" si="26"/>
        <v>#VALUE!</v>
      </c>
      <c r="BQ132" s="12">
        <f t="shared" si="27"/>
        <v>2007</v>
      </c>
      <c r="BR132" s="26">
        <v>39387</v>
      </c>
      <c r="BS132">
        <f t="shared" si="28"/>
        <v>4.3999999999999997E-2</v>
      </c>
      <c r="BT132">
        <f t="shared" si="29"/>
        <v>1.6439119531903038E-2</v>
      </c>
      <c r="BU132">
        <f t="shared" si="30"/>
        <v>8.8304975231531333E-3</v>
      </c>
      <c r="BV132">
        <f t="shared" si="31"/>
        <v>5.8272831486434846E-3</v>
      </c>
      <c r="BW132">
        <f t="shared" si="32"/>
        <v>1.0047095761381476E-2</v>
      </c>
      <c r="BX132">
        <f t="shared" si="33"/>
        <v>1.8555523836711389E-2</v>
      </c>
      <c r="BY132">
        <f t="shared" si="34"/>
        <v>1.8701870187018702E-2</v>
      </c>
      <c r="BZ132">
        <f t="shared" si="35"/>
        <v>3.1685678073510769E-2</v>
      </c>
    </row>
    <row r="133" spans="1:78" x14ac:dyDescent="0.2">
      <c r="A133" s="8" t="s">
        <v>145</v>
      </c>
      <c r="B133" s="12">
        <v>113.2</v>
      </c>
      <c r="C133" s="12">
        <v>5.8</v>
      </c>
      <c r="D133" s="12">
        <v>118.9</v>
      </c>
      <c r="E133" s="12">
        <v>2.6</v>
      </c>
      <c r="F133" s="12">
        <v>121.5</v>
      </c>
      <c r="G133" s="12">
        <v>2.1</v>
      </c>
      <c r="H133" s="12">
        <v>123.6</v>
      </c>
      <c r="I133" s="12">
        <v>352.4</v>
      </c>
      <c r="J133" s="12">
        <v>14.9</v>
      </c>
      <c r="K133" s="12">
        <v>367.3</v>
      </c>
      <c r="L133" s="12">
        <v>3.5</v>
      </c>
      <c r="M133" s="12">
        <v>370.8</v>
      </c>
      <c r="N133" s="12">
        <v>5.4</v>
      </c>
      <c r="O133" s="12">
        <v>376.2</v>
      </c>
      <c r="P133" s="12">
        <v>920.1</v>
      </c>
      <c r="Q133" s="12">
        <v>19.7</v>
      </c>
      <c r="R133" s="12">
        <v>939.7</v>
      </c>
      <c r="S133" s="12">
        <v>4</v>
      </c>
      <c r="T133" s="12">
        <v>943.8</v>
      </c>
      <c r="U133" s="12">
        <v>4.8</v>
      </c>
      <c r="V133" s="12">
        <v>948.6</v>
      </c>
      <c r="W133" s="12">
        <v>1002.8</v>
      </c>
      <c r="X133" s="12">
        <v>17.3</v>
      </c>
      <c r="Y133" s="12">
        <v>1020.1</v>
      </c>
      <c r="Z133" s="12">
        <v>3.3</v>
      </c>
      <c r="AA133" s="12">
        <v>1023.4</v>
      </c>
      <c r="AB133" s="12">
        <v>7.6</v>
      </c>
      <c r="AC133" s="12">
        <v>1031</v>
      </c>
      <c r="AD133" s="12">
        <v>922.1</v>
      </c>
      <c r="AE133" s="12">
        <v>21.1</v>
      </c>
      <c r="AF133" s="12">
        <v>943.2</v>
      </c>
      <c r="AG133" s="12">
        <v>3</v>
      </c>
      <c r="AH133" s="12">
        <v>946.2</v>
      </c>
      <c r="AI133" s="12">
        <v>7.5</v>
      </c>
      <c r="AJ133" s="12">
        <v>953.7</v>
      </c>
      <c r="AK133" s="12">
        <v>333.3</v>
      </c>
      <c r="AL133" s="12">
        <v>9.8000000000000007</v>
      </c>
      <c r="AM133" s="12">
        <v>343.1</v>
      </c>
      <c r="AN133" s="12">
        <v>1.2</v>
      </c>
      <c r="AO133" s="12">
        <v>344.3</v>
      </c>
      <c r="AP133" s="12">
        <v>3</v>
      </c>
      <c r="AQ133" s="12">
        <v>347.2</v>
      </c>
      <c r="AR133" s="12">
        <v>176.3</v>
      </c>
      <c r="AS133" s="12">
        <v>9</v>
      </c>
      <c r="AT133" s="12">
        <v>185.3</v>
      </c>
      <c r="AU133" s="12">
        <v>0.8</v>
      </c>
      <c r="AV133" s="12">
        <v>186.1</v>
      </c>
      <c r="AW133" s="12">
        <v>3.1</v>
      </c>
      <c r="AX133" s="12">
        <v>189.3</v>
      </c>
      <c r="AY133" s="12">
        <v>72.099999999999994</v>
      </c>
      <c r="AZ133" s="12">
        <v>6.1</v>
      </c>
      <c r="BA133" s="12">
        <v>78.099999999999994</v>
      </c>
      <c r="BB133" s="12">
        <v>0.3</v>
      </c>
      <c r="BC133" s="12">
        <v>78.400000000000006</v>
      </c>
      <c r="BD133" s="12">
        <v>3.1</v>
      </c>
      <c r="BE133" s="12">
        <v>81.5</v>
      </c>
      <c r="BF133" s="12">
        <f t="shared" si="18"/>
        <v>2007</v>
      </c>
      <c r="BG133" s="26">
        <v>39417</v>
      </c>
      <c r="BH133">
        <f t="shared" si="19"/>
        <v>2.1035598705501622E-2</v>
      </c>
      <c r="BI133" s="14">
        <f t="shared" si="20"/>
        <v>9.3035619351408833E-3</v>
      </c>
      <c r="BJ133">
        <f t="shared" si="21"/>
        <v>4.2167404596247099E-3</v>
      </c>
      <c r="BK133">
        <f t="shared" si="22"/>
        <v>3.200775945683802E-3</v>
      </c>
      <c r="BL133">
        <f t="shared" si="23"/>
        <v>3.1456432840515883E-3</v>
      </c>
      <c r="BM133">
        <f t="shared" si="24"/>
        <v>3.4562211981566818E-3</v>
      </c>
      <c r="BN133">
        <f t="shared" si="25"/>
        <v>4.226096143687269E-3</v>
      </c>
      <c r="BO133">
        <f t="shared" si="26"/>
        <v>3.6809815950920245E-3</v>
      </c>
      <c r="BQ133" s="12">
        <f t="shared" si="27"/>
        <v>2007</v>
      </c>
      <c r="BR133" s="26">
        <v>39417</v>
      </c>
      <c r="BS133">
        <f t="shared" si="28"/>
        <v>1.6990291262135925E-2</v>
      </c>
      <c r="BT133">
        <f t="shared" si="29"/>
        <v>1.4354066985645935E-2</v>
      </c>
      <c r="BU133">
        <f t="shared" si="30"/>
        <v>5.0600885515496522E-3</v>
      </c>
      <c r="BV133">
        <f t="shared" si="31"/>
        <v>7.3714839961202712E-3</v>
      </c>
      <c r="BW133">
        <f t="shared" si="32"/>
        <v>7.8641082101289714E-3</v>
      </c>
      <c r="BX133">
        <f t="shared" si="33"/>
        <v>8.6405529953917058E-3</v>
      </c>
      <c r="BY133">
        <f t="shared" si="34"/>
        <v>1.6376122556788168E-2</v>
      </c>
      <c r="BZ133">
        <f t="shared" si="35"/>
        <v>3.8036809815950923E-2</v>
      </c>
    </row>
    <row r="134" spans="1:78" x14ac:dyDescent="0.2">
      <c r="A134" s="8" t="s">
        <v>146</v>
      </c>
      <c r="B134" s="12">
        <v>120.8</v>
      </c>
      <c r="C134" s="12">
        <v>13.1</v>
      </c>
      <c r="D134" s="12">
        <v>133.9</v>
      </c>
      <c r="E134" s="12">
        <v>3.6</v>
      </c>
      <c r="F134" s="12">
        <v>137.5</v>
      </c>
      <c r="G134" s="12">
        <v>7.4</v>
      </c>
      <c r="H134" s="12">
        <v>144.9</v>
      </c>
      <c r="I134" s="12">
        <v>364.4</v>
      </c>
      <c r="J134" s="12">
        <v>18.2</v>
      </c>
      <c r="K134" s="12">
        <v>382.6</v>
      </c>
      <c r="L134" s="12">
        <v>4.8</v>
      </c>
      <c r="M134" s="12">
        <v>387.3</v>
      </c>
      <c r="N134" s="12">
        <v>11.8</v>
      </c>
      <c r="O134" s="12">
        <v>399.1</v>
      </c>
      <c r="P134" s="12">
        <v>913.4</v>
      </c>
      <c r="Q134" s="12">
        <v>23.3</v>
      </c>
      <c r="R134" s="12">
        <v>936.7</v>
      </c>
      <c r="S134" s="12">
        <v>9.9</v>
      </c>
      <c r="T134" s="12">
        <v>946.7</v>
      </c>
      <c r="U134" s="12">
        <v>10.199999999999999</v>
      </c>
      <c r="V134" s="12">
        <v>956.9</v>
      </c>
      <c r="W134" s="12">
        <v>984.2</v>
      </c>
      <c r="X134" s="12">
        <v>22.5</v>
      </c>
      <c r="Y134" s="12">
        <v>1006.7</v>
      </c>
      <c r="Z134" s="12">
        <v>3.9</v>
      </c>
      <c r="AA134" s="12">
        <v>1010.7</v>
      </c>
      <c r="AB134" s="12">
        <v>10.8</v>
      </c>
      <c r="AC134" s="12">
        <v>1021.5</v>
      </c>
      <c r="AD134" s="12">
        <v>914.1</v>
      </c>
      <c r="AE134" s="12">
        <v>25.8</v>
      </c>
      <c r="AF134" s="12">
        <v>939.9</v>
      </c>
      <c r="AG134" s="12">
        <v>3.7</v>
      </c>
      <c r="AH134" s="12">
        <v>943.6</v>
      </c>
      <c r="AI134" s="12">
        <v>11.2</v>
      </c>
      <c r="AJ134" s="12">
        <v>954.8</v>
      </c>
      <c r="AK134" s="12">
        <v>326.8</v>
      </c>
      <c r="AL134" s="12">
        <v>11.3</v>
      </c>
      <c r="AM134" s="12">
        <v>338</v>
      </c>
      <c r="AN134" s="12">
        <v>1.5</v>
      </c>
      <c r="AO134" s="12">
        <v>339.5</v>
      </c>
      <c r="AP134" s="12">
        <v>4.5</v>
      </c>
      <c r="AQ134" s="12">
        <v>344.1</v>
      </c>
      <c r="AR134" s="12">
        <v>173.2</v>
      </c>
      <c r="AS134" s="12">
        <v>11.2</v>
      </c>
      <c r="AT134" s="12">
        <v>184.4</v>
      </c>
      <c r="AU134" s="12">
        <v>1.4</v>
      </c>
      <c r="AV134" s="12">
        <v>185.9</v>
      </c>
      <c r="AW134" s="12">
        <v>7</v>
      </c>
      <c r="AX134" s="12">
        <v>192.9</v>
      </c>
      <c r="AY134" s="12">
        <v>67.8</v>
      </c>
      <c r="AZ134" s="12">
        <v>9.1999999999999993</v>
      </c>
      <c r="BA134" s="12">
        <v>77</v>
      </c>
      <c r="BB134" s="10" t="s">
        <v>23</v>
      </c>
      <c r="BC134" s="12">
        <v>77</v>
      </c>
      <c r="BD134" s="12">
        <v>4.5999999999999996</v>
      </c>
      <c r="BE134" s="12">
        <v>81.599999999999994</v>
      </c>
      <c r="BF134" s="12">
        <f t="shared" si="18"/>
        <v>2008</v>
      </c>
      <c r="BG134" s="26">
        <v>39448</v>
      </c>
      <c r="BH134">
        <f t="shared" si="19"/>
        <v>2.4844720496894408E-2</v>
      </c>
      <c r="BI134" s="14">
        <f t="shared" si="20"/>
        <v>1.202706088699574E-2</v>
      </c>
      <c r="BJ134">
        <f t="shared" si="21"/>
        <v>1.0345908663392205E-2</v>
      </c>
      <c r="BK134">
        <f t="shared" si="22"/>
        <v>3.8179148311306903E-3</v>
      </c>
      <c r="BL134">
        <f t="shared" si="23"/>
        <v>3.8751571009635528E-3</v>
      </c>
      <c r="BM134">
        <f t="shared" si="24"/>
        <v>4.3591979075850041E-3</v>
      </c>
      <c r="BN134">
        <f t="shared" si="25"/>
        <v>7.2576464489372723E-3</v>
      </c>
      <c r="BO134" t="e">
        <f t="shared" si="26"/>
        <v>#VALUE!</v>
      </c>
      <c r="BQ134" s="12">
        <f t="shared" si="27"/>
        <v>2008</v>
      </c>
      <c r="BR134" s="26">
        <v>39448</v>
      </c>
      <c r="BS134">
        <f t="shared" si="28"/>
        <v>5.1069703243616288E-2</v>
      </c>
      <c r="BT134">
        <f t="shared" si="29"/>
        <v>2.9566524680531194E-2</v>
      </c>
      <c r="BU134">
        <f t="shared" si="30"/>
        <v>1.0659421047131362E-2</v>
      </c>
      <c r="BV134">
        <f t="shared" si="31"/>
        <v>1.0572687224669605E-2</v>
      </c>
      <c r="BW134">
        <f t="shared" si="32"/>
        <v>1.1730205278592375E-2</v>
      </c>
      <c r="BX134">
        <f t="shared" si="33"/>
        <v>1.3077593722755012E-2</v>
      </c>
      <c r="BY134">
        <f t="shared" si="34"/>
        <v>3.6288232244686365E-2</v>
      </c>
      <c r="BZ134">
        <f t="shared" si="35"/>
        <v>5.6372549019607844E-2</v>
      </c>
    </row>
    <row r="135" spans="1:78" x14ac:dyDescent="0.2">
      <c r="A135" s="8" t="s">
        <v>147</v>
      </c>
      <c r="B135" s="12">
        <v>125.1</v>
      </c>
      <c r="C135" s="12">
        <v>17.2</v>
      </c>
      <c r="D135" s="12">
        <v>142.30000000000001</v>
      </c>
      <c r="E135" s="12">
        <v>2.8</v>
      </c>
      <c r="F135" s="12">
        <v>145.1</v>
      </c>
      <c r="G135" s="12">
        <v>7.9</v>
      </c>
      <c r="H135" s="12">
        <v>153</v>
      </c>
      <c r="I135" s="12">
        <v>360</v>
      </c>
      <c r="J135" s="12">
        <v>19.3</v>
      </c>
      <c r="K135" s="12">
        <v>379.4</v>
      </c>
      <c r="L135" s="12">
        <v>1.5</v>
      </c>
      <c r="M135" s="12">
        <v>380.9</v>
      </c>
      <c r="N135" s="12">
        <v>5.0999999999999996</v>
      </c>
      <c r="O135" s="12">
        <v>386</v>
      </c>
      <c r="P135" s="12">
        <v>928.4</v>
      </c>
      <c r="Q135" s="12">
        <v>19.600000000000001</v>
      </c>
      <c r="R135" s="12">
        <v>948</v>
      </c>
      <c r="S135" s="12">
        <v>5.5</v>
      </c>
      <c r="T135" s="12">
        <v>953.5</v>
      </c>
      <c r="U135" s="12">
        <v>7.4</v>
      </c>
      <c r="V135" s="12">
        <v>960.8</v>
      </c>
      <c r="W135" s="12">
        <v>985.4</v>
      </c>
      <c r="X135" s="12">
        <v>19.399999999999999</v>
      </c>
      <c r="Y135" s="12">
        <v>1004.8</v>
      </c>
      <c r="Z135" s="12">
        <v>4.4000000000000004</v>
      </c>
      <c r="AA135" s="12">
        <v>1009.2</v>
      </c>
      <c r="AB135" s="12">
        <v>8.6</v>
      </c>
      <c r="AC135" s="12">
        <v>1017.8</v>
      </c>
      <c r="AD135" s="12">
        <v>900</v>
      </c>
      <c r="AE135" s="12">
        <v>25.2</v>
      </c>
      <c r="AF135" s="12">
        <v>925.2</v>
      </c>
      <c r="AG135" s="12">
        <v>2.8</v>
      </c>
      <c r="AH135" s="12">
        <v>928</v>
      </c>
      <c r="AI135" s="12">
        <v>6.3</v>
      </c>
      <c r="AJ135" s="12">
        <v>934.2</v>
      </c>
      <c r="AK135" s="12">
        <v>325.5</v>
      </c>
      <c r="AL135" s="12">
        <v>8.6</v>
      </c>
      <c r="AM135" s="12">
        <v>334</v>
      </c>
      <c r="AN135" s="12">
        <v>1.1000000000000001</v>
      </c>
      <c r="AO135" s="12">
        <v>335.1</v>
      </c>
      <c r="AP135" s="12">
        <v>5.3</v>
      </c>
      <c r="AQ135" s="12">
        <v>340.4</v>
      </c>
      <c r="AR135" s="12">
        <v>173.9</v>
      </c>
      <c r="AS135" s="12">
        <v>8.1</v>
      </c>
      <c r="AT135" s="12">
        <v>182</v>
      </c>
      <c r="AU135" s="12">
        <v>0.7</v>
      </c>
      <c r="AV135" s="12">
        <v>182.6</v>
      </c>
      <c r="AW135" s="12">
        <v>5.0999999999999996</v>
      </c>
      <c r="AX135" s="12">
        <v>187.8</v>
      </c>
      <c r="AY135" s="12">
        <v>62.6</v>
      </c>
      <c r="AZ135" s="12">
        <v>7.7</v>
      </c>
      <c r="BA135" s="12">
        <v>70.3</v>
      </c>
      <c r="BB135" s="12">
        <v>0.4</v>
      </c>
      <c r="BC135" s="12">
        <v>70.7</v>
      </c>
      <c r="BD135" s="12">
        <v>3.3</v>
      </c>
      <c r="BE135" s="12">
        <v>74</v>
      </c>
      <c r="BF135" s="12">
        <f t="shared" si="18"/>
        <v>2008</v>
      </c>
      <c r="BG135" s="26">
        <v>39479</v>
      </c>
      <c r="BH135">
        <f t="shared" si="19"/>
        <v>1.8300653594771239E-2</v>
      </c>
      <c r="BI135" s="14">
        <f t="shared" si="20"/>
        <v>3.8860103626943004E-3</v>
      </c>
      <c r="BJ135">
        <f t="shared" si="21"/>
        <v>5.7243963363863446E-3</v>
      </c>
      <c r="BK135">
        <f t="shared" si="22"/>
        <v>4.3230497150717239E-3</v>
      </c>
      <c r="BL135">
        <f t="shared" si="23"/>
        <v>2.9972168700492397E-3</v>
      </c>
      <c r="BM135">
        <f t="shared" si="24"/>
        <v>3.2314923619271448E-3</v>
      </c>
      <c r="BN135">
        <f t="shared" si="25"/>
        <v>3.7273695420660274E-3</v>
      </c>
      <c r="BO135">
        <f t="shared" si="26"/>
        <v>5.4054054054054057E-3</v>
      </c>
      <c r="BQ135" s="12">
        <f t="shared" si="27"/>
        <v>2008</v>
      </c>
      <c r="BR135" s="26">
        <v>39479</v>
      </c>
      <c r="BS135">
        <f t="shared" si="28"/>
        <v>5.1633986928104579E-2</v>
      </c>
      <c r="BT135">
        <f t="shared" si="29"/>
        <v>1.3212435233160621E-2</v>
      </c>
      <c r="BU135">
        <f t="shared" si="30"/>
        <v>7.7019150707743553E-3</v>
      </c>
      <c r="BV135">
        <f t="shared" si="31"/>
        <v>8.4495971703674594E-3</v>
      </c>
      <c r="BW135">
        <f t="shared" si="32"/>
        <v>6.7437379576107898E-3</v>
      </c>
      <c r="BX135">
        <f t="shared" si="33"/>
        <v>1.5569917743830788E-2</v>
      </c>
      <c r="BY135">
        <f t="shared" si="34"/>
        <v>2.7156549520766769E-2</v>
      </c>
      <c r="BZ135">
        <f t="shared" si="35"/>
        <v>4.459459459459459E-2</v>
      </c>
    </row>
    <row r="136" spans="1:78" x14ac:dyDescent="0.2">
      <c r="A136" s="8" t="s">
        <v>148</v>
      </c>
      <c r="B136" s="12">
        <v>121.8</v>
      </c>
      <c r="C136" s="12">
        <v>13.7</v>
      </c>
      <c r="D136" s="12">
        <v>135.5</v>
      </c>
      <c r="E136" s="12">
        <v>3.1</v>
      </c>
      <c r="F136" s="12">
        <v>138.6</v>
      </c>
      <c r="G136" s="12">
        <v>4.7</v>
      </c>
      <c r="H136" s="12">
        <v>143.30000000000001</v>
      </c>
      <c r="I136" s="12">
        <v>329</v>
      </c>
      <c r="J136" s="12">
        <v>23.3</v>
      </c>
      <c r="K136" s="12">
        <v>352.3</v>
      </c>
      <c r="L136" s="12">
        <v>4.7</v>
      </c>
      <c r="M136" s="12">
        <v>356.9</v>
      </c>
      <c r="N136" s="12">
        <v>8.3000000000000007</v>
      </c>
      <c r="O136" s="12">
        <v>365.2</v>
      </c>
      <c r="P136" s="12">
        <v>898.9</v>
      </c>
      <c r="Q136" s="12">
        <v>24</v>
      </c>
      <c r="R136" s="12">
        <v>922.9</v>
      </c>
      <c r="S136" s="12">
        <v>8.1999999999999993</v>
      </c>
      <c r="T136" s="12">
        <v>931.1</v>
      </c>
      <c r="U136" s="12">
        <v>5.2</v>
      </c>
      <c r="V136" s="12">
        <v>936.3</v>
      </c>
      <c r="W136" s="12">
        <v>978.5</v>
      </c>
      <c r="X136" s="12">
        <v>21.3</v>
      </c>
      <c r="Y136" s="12">
        <v>999.8</v>
      </c>
      <c r="Z136" s="12">
        <v>3.8</v>
      </c>
      <c r="AA136" s="12">
        <v>1003.7</v>
      </c>
      <c r="AB136" s="12">
        <v>4.9000000000000004</v>
      </c>
      <c r="AC136" s="12">
        <v>1008.6</v>
      </c>
      <c r="AD136" s="12">
        <v>880.8</v>
      </c>
      <c r="AE136" s="12">
        <v>24.2</v>
      </c>
      <c r="AF136" s="12">
        <v>905</v>
      </c>
      <c r="AG136" s="12">
        <v>4.0999999999999996</v>
      </c>
      <c r="AH136" s="12">
        <v>909.1</v>
      </c>
      <c r="AI136" s="12">
        <v>7.7</v>
      </c>
      <c r="AJ136" s="12">
        <v>916.8</v>
      </c>
      <c r="AK136" s="12">
        <v>307.7</v>
      </c>
      <c r="AL136" s="12">
        <v>7.8</v>
      </c>
      <c r="AM136" s="12">
        <v>315.5</v>
      </c>
      <c r="AN136" s="12">
        <v>0.9</v>
      </c>
      <c r="AO136" s="12">
        <v>316.3</v>
      </c>
      <c r="AP136" s="12">
        <v>4.4000000000000004</v>
      </c>
      <c r="AQ136" s="12">
        <v>320.7</v>
      </c>
      <c r="AR136" s="12">
        <v>163.5</v>
      </c>
      <c r="AS136" s="12">
        <v>8.6</v>
      </c>
      <c r="AT136" s="12">
        <v>172.1</v>
      </c>
      <c r="AU136" s="12">
        <v>0.4</v>
      </c>
      <c r="AV136" s="12">
        <v>172.5</v>
      </c>
      <c r="AW136" s="12">
        <v>2.7</v>
      </c>
      <c r="AX136" s="12">
        <v>175.2</v>
      </c>
      <c r="AY136" s="12">
        <v>61</v>
      </c>
      <c r="AZ136" s="12">
        <v>5.5</v>
      </c>
      <c r="BA136" s="12">
        <v>66.599999999999994</v>
      </c>
      <c r="BB136" s="10" t="s">
        <v>23</v>
      </c>
      <c r="BC136" s="12">
        <v>66.599999999999994</v>
      </c>
      <c r="BD136" s="12">
        <v>2.2000000000000002</v>
      </c>
      <c r="BE136" s="12">
        <v>68.7</v>
      </c>
      <c r="BF136" s="12">
        <f t="shared" si="18"/>
        <v>2008</v>
      </c>
      <c r="BG136" s="26">
        <v>39508</v>
      </c>
      <c r="BH136">
        <f t="shared" si="19"/>
        <v>2.1632937892533146E-2</v>
      </c>
      <c r="BI136" s="14">
        <f t="shared" si="20"/>
        <v>1.2869660460021907E-2</v>
      </c>
      <c r="BJ136">
        <f t="shared" si="21"/>
        <v>8.7578767489052654E-3</v>
      </c>
      <c r="BK136">
        <f t="shared" si="22"/>
        <v>3.7675986515962718E-3</v>
      </c>
      <c r="BL136">
        <f t="shared" si="23"/>
        <v>4.4720767888307153E-3</v>
      </c>
      <c r="BM136">
        <f t="shared" si="24"/>
        <v>2.8063610851262865E-3</v>
      </c>
      <c r="BN136">
        <f t="shared" si="25"/>
        <v>2.2831050228310505E-3</v>
      </c>
      <c r="BO136" t="e">
        <f t="shared" si="26"/>
        <v>#VALUE!</v>
      </c>
      <c r="BQ136" s="12">
        <f t="shared" si="27"/>
        <v>2008</v>
      </c>
      <c r="BR136" s="26">
        <v>39508</v>
      </c>
      <c r="BS136">
        <f t="shared" si="28"/>
        <v>3.2798325191905092E-2</v>
      </c>
      <c r="BT136">
        <f t="shared" si="29"/>
        <v>2.2727272727272731E-2</v>
      </c>
      <c r="BU136">
        <f t="shared" si="30"/>
        <v>5.5537754993057785E-3</v>
      </c>
      <c r="BV136">
        <f t="shared" si="31"/>
        <v>4.8582193139004564E-3</v>
      </c>
      <c r="BW136">
        <f t="shared" si="32"/>
        <v>8.3987783595113451E-3</v>
      </c>
      <c r="BX136">
        <f t="shared" si="33"/>
        <v>1.3719987527284068E-2</v>
      </c>
      <c r="BY136">
        <f t="shared" si="34"/>
        <v>1.5410958904109592E-2</v>
      </c>
      <c r="BZ136">
        <f t="shared" si="35"/>
        <v>3.2023289665211063E-2</v>
      </c>
    </row>
    <row r="137" spans="1:78" x14ac:dyDescent="0.2">
      <c r="A137" s="8" t="s">
        <v>149</v>
      </c>
      <c r="B137" s="12">
        <v>117.6</v>
      </c>
      <c r="C137" s="12">
        <v>11.2</v>
      </c>
      <c r="D137" s="12">
        <v>128.80000000000001</v>
      </c>
      <c r="E137" s="12">
        <v>2</v>
      </c>
      <c r="F137" s="12">
        <v>130.9</v>
      </c>
      <c r="G137" s="12">
        <v>2.1</v>
      </c>
      <c r="H137" s="12">
        <v>133</v>
      </c>
      <c r="I137" s="12">
        <v>325.5</v>
      </c>
      <c r="J137" s="12">
        <v>11.9</v>
      </c>
      <c r="K137" s="12">
        <v>337.4</v>
      </c>
      <c r="L137" s="12">
        <v>1.6</v>
      </c>
      <c r="M137" s="12">
        <v>338.9</v>
      </c>
      <c r="N137" s="12">
        <v>4.7</v>
      </c>
      <c r="O137" s="12">
        <v>343.6</v>
      </c>
      <c r="P137" s="12">
        <v>881.5</v>
      </c>
      <c r="Q137" s="12">
        <v>14.5</v>
      </c>
      <c r="R137" s="12">
        <v>896</v>
      </c>
      <c r="S137" s="12">
        <v>8.6</v>
      </c>
      <c r="T137" s="12">
        <v>904.6</v>
      </c>
      <c r="U137" s="12">
        <v>5.7</v>
      </c>
      <c r="V137" s="12">
        <v>910.2</v>
      </c>
      <c r="W137" s="12">
        <v>954.8</v>
      </c>
      <c r="X137" s="12">
        <v>18.8</v>
      </c>
      <c r="Y137" s="12">
        <v>973.6</v>
      </c>
      <c r="Z137" s="12">
        <v>2.6</v>
      </c>
      <c r="AA137" s="12">
        <v>976.2</v>
      </c>
      <c r="AB137" s="12">
        <v>5.2</v>
      </c>
      <c r="AC137" s="12">
        <v>981.4</v>
      </c>
      <c r="AD137" s="12">
        <v>855.7</v>
      </c>
      <c r="AE137" s="12">
        <v>18.3</v>
      </c>
      <c r="AF137" s="12">
        <v>874</v>
      </c>
      <c r="AG137" s="12">
        <v>3.5</v>
      </c>
      <c r="AH137" s="12">
        <v>877.5</v>
      </c>
      <c r="AI137" s="12">
        <v>4.8</v>
      </c>
      <c r="AJ137" s="12">
        <v>882.3</v>
      </c>
      <c r="AK137" s="12">
        <v>297.3</v>
      </c>
      <c r="AL137" s="12">
        <v>9</v>
      </c>
      <c r="AM137" s="12">
        <v>306.3</v>
      </c>
      <c r="AN137" s="12">
        <v>1.6</v>
      </c>
      <c r="AO137" s="12">
        <v>307.89999999999998</v>
      </c>
      <c r="AP137" s="12">
        <v>4.3</v>
      </c>
      <c r="AQ137" s="12">
        <v>312.2</v>
      </c>
      <c r="AR137" s="12">
        <v>167.5</v>
      </c>
      <c r="AS137" s="12">
        <v>6.2</v>
      </c>
      <c r="AT137" s="12">
        <v>173.8</v>
      </c>
      <c r="AU137" s="12">
        <v>0.1</v>
      </c>
      <c r="AV137" s="12">
        <v>173.9</v>
      </c>
      <c r="AW137" s="12">
        <v>2.6</v>
      </c>
      <c r="AX137" s="12">
        <v>176.5</v>
      </c>
      <c r="AY137" s="12">
        <v>64</v>
      </c>
      <c r="AZ137" s="12">
        <v>7.3</v>
      </c>
      <c r="BA137" s="12">
        <v>71.2</v>
      </c>
      <c r="BB137" s="10" t="s">
        <v>23</v>
      </c>
      <c r="BC137" s="12">
        <v>71.2</v>
      </c>
      <c r="BD137" s="12">
        <v>2.9</v>
      </c>
      <c r="BE137" s="12">
        <v>74.2</v>
      </c>
      <c r="BF137" s="12">
        <f t="shared" si="18"/>
        <v>2008</v>
      </c>
      <c r="BG137" s="26">
        <v>39539</v>
      </c>
      <c r="BH137">
        <f t="shared" si="19"/>
        <v>1.5037593984962405E-2</v>
      </c>
      <c r="BI137" s="14">
        <f t="shared" si="20"/>
        <v>4.6565774155995342E-3</v>
      </c>
      <c r="BJ137">
        <f t="shared" si="21"/>
        <v>9.4484728631070089E-3</v>
      </c>
      <c r="BK137">
        <f t="shared" si="22"/>
        <v>2.6492765437130632E-3</v>
      </c>
      <c r="BL137">
        <f t="shared" si="23"/>
        <v>3.9669046809475235E-3</v>
      </c>
      <c r="BM137">
        <f t="shared" si="24"/>
        <v>5.1249199231262017E-3</v>
      </c>
      <c r="BN137">
        <f t="shared" si="25"/>
        <v>5.6657223796034001E-4</v>
      </c>
      <c r="BO137" t="e">
        <f t="shared" si="26"/>
        <v>#VALUE!</v>
      </c>
      <c r="BQ137" s="12">
        <f t="shared" si="27"/>
        <v>2008</v>
      </c>
      <c r="BR137" s="26">
        <v>39539</v>
      </c>
      <c r="BS137">
        <f t="shared" si="28"/>
        <v>1.5789473684210527E-2</v>
      </c>
      <c r="BT137">
        <f t="shared" si="29"/>
        <v>1.3678696158323633E-2</v>
      </c>
      <c r="BU137">
        <f t="shared" si="30"/>
        <v>6.2623599208965061E-3</v>
      </c>
      <c r="BV137">
        <f t="shared" si="31"/>
        <v>5.2985530874261264E-3</v>
      </c>
      <c r="BW137">
        <f t="shared" si="32"/>
        <v>5.4403264195851753E-3</v>
      </c>
      <c r="BX137">
        <f t="shared" si="33"/>
        <v>1.3773222293401666E-2</v>
      </c>
      <c r="BY137">
        <f t="shared" si="34"/>
        <v>1.4730878186968839E-2</v>
      </c>
      <c r="BZ137">
        <f t="shared" si="35"/>
        <v>3.9083557951482474E-2</v>
      </c>
    </row>
    <row r="138" spans="1:78" x14ac:dyDescent="0.2">
      <c r="A138" s="8" t="s">
        <v>150</v>
      </c>
      <c r="B138" s="12">
        <v>121.2</v>
      </c>
      <c r="C138" s="12">
        <v>8.4</v>
      </c>
      <c r="D138" s="12">
        <v>129.6</v>
      </c>
      <c r="E138" s="12">
        <v>2.2000000000000002</v>
      </c>
      <c r="F138" s="12">
        <v>131.80000000000001</v>
      </c>
      <c r="G138" s="12">
        <v>3.7</v>
      </c>
      <c r="H138" s="12">
        <v>135.4</v>
      </c>
      <c r="I138" s="12">
        <v>337.1</v>
      </c>
      <c r="J138" s="12">
        <v>12.6</v>
      </c>
      <c r="K138" s="12">
        <v>349.8</v>
      </c>
      <c r="L138" s="12">
        <v>5.0999999999999996</v>
      </c>
      <c r="M138" s="12">
        <v>354.9</v>
      </c>
      <c r="N138" s="12">
        <v>3.5</v>
      </c>
      <c r="O138" s="12">
        <v>358.4</v>
      </c>
      <c r="P138" s="12">
        <v>936</v>
      </c>
      <c r="Q138" s="12">
        <v>22.6</v>
      </c>
      <c r="R138" s="12">
        <v>958.6</v>
      </c>
      <c r="S138" s="12">
        <v>4.7</v>
      </c>
      <c r="T138" s="12">
        <v>963.4</v>
      </c>
      <c r="U138" s="12">
        <v>7.5</v>
      </c>
      <c r="V138" s="12">
        <v>970.8</v>
      </c>
      <c r="W138" s="12">
        <v>1021.8</v>
      </c>
      <c r="X138" s="12">
        <v>19.3</v>
      </c>
      <c r="Y138" s="12">
        <v>1041.0999999999999</v>
      </c>
      <c r="Z138" s="12">
        <v>4.7</v>
      </c>
      <c r="AA138" s="12">
        <v>1045.8</v>
      </c>
      <c r="AB138" s="12">
        <v>5.8</v>
      </c>
      <c r="AC138" s="12">
        <v>1051.5999999999999</v>
      </c>
      <c r="AD138" s="12">
        <v>915.9</v>
      </c>
      <c r="AE138" s="12">
        <v>23.8</v>
      </c>
      <c r="AF138" s="12">
        <v>939.7</v>
      </c>
      <c r="AG138" s="12">
        <v>5.3</v>
      </c>
      <c r="AH138" s="12">
        <v>944.9</v>
      </c>
      <c r="AI138" s="12">
        <v>6.5</v>
      </c>
      <c r="AJ138" s="12">
        <v>951.4</v>
      </c>
      <c r="AK138" s="12">
        <v>312.5</v>
      </c>
      <c r="AL138" s="12">
        <v>11.6</v>
      </c>
      <c r="AM138" s="12">
        <v>324.10000000000002</v>
      </c>
      <c r="AN138" s="12">
        <v>1.5</v>
      </c>
      <c r="AO138" s="12">
        <v>325.60000000000002</v>
      </c>
      <c r="AP138" s="12">
        <v>2.8</v>
      </c>
      <c r="AQ138" s="12">
        <v>328.4</v>
      </c>
      <c r="AR138" s="12">
        <v>180.6</v>
      </c>
      <c r="AS138" s="12">
        <v>10.6</v>
      </c>
      <c r="AT138" s="12">
        <v>191.2</v>
      </c>
      <c r="AU138" s="12">
        <v>0.6</v>
      </c>
      <c r="AV138" s="12">
        <v>191.8</v>
      </c>
      <c r="AW138" s="12">
        <v>4.0999999999999996</v>
      </c>
      <c r="AX138" s="12">
        <v>196</v>
      </c>
      <c r="AY138" s="12">
        <v>69.8</v>
      </c>
      <c r="AZ138" s="12">
        <v>7.7</v>
      </c>
      <c r="BA138" s="12">
        <v>77.5</v>
      </c>
      <c r="BB138" s="10" t="s">
        <v>23</v>
      </c>
      <c r="BC138" s="12">
        <v>77.5</v>
      </c>
      <c r="BD138" s="12">
        <v>3.2</v>
      </c>
      <c r="BE138" s="12">
        <v>80.7</v>
      </c>
      <c r="BF138" s="12">
        <f t="shared" si="18"/>
        <v>2008</v>
      </c>
      <c r="BG138" s="26">
        <v>39569</v>
      </c>
      <c r="BH138">
        <f t="shared" si="19"/>
        <v>1.6248153618906944E-2</v>
      </c>
      <c r="BI138" s="14">
        <f t="shared" si="20"/>
        <v>1.4229910714285714E-2</v>
      </c>
      <c r="BJ138">
        <f t="shared" si="21"/>
        <v>4.8413679439637414E-3</v>
      </c>
      <c r="BK138">
        <f t="shared" si="22"/>
        <v>4.4693799923925456E-3</v>
      </c>
      <c r="BL138">
        <f t="shared" si="23"/>
        <v>5.570737859995796E-3</v>
      </c>
      <c r="BM138">
        <f t="shared" si="24"/>
        <v>4.5676004872107186E-3</v>
      </c>
      <c r="BN138">
        <f t="shared" si="25"/>
        <v>3.0612244897959182E-3</v>
      </c>
      <c r="BO138" t="e">
        <f t="shared" si="26"/>
        <v>#VALUE!</v>
      </c>
      <c r="BQ138" s="12">
        <f t="shared" si="27"/>
        <v>2008</v>
      </c>
      <c r="BR138" s="26">
        <v>39569</v>
      </c>
      <c r="BS138">
        <f t="shared" si="28"/>
        <v>2.7326440177252585E-2</v>
      </c>
      <c r="BT138">
        <f t="shared" si="29"/>
        <v>9.765625E-3</v>
      </c>
      <c r="BU138">
        <f t="shared" si="30"/>
        <v>7.7255871446229914E-3</v>
      </c>
      <c r="BV138">
        <f t="shared" si="31"/>
        <v>5.5154050969950554E-3</v>
      </c>
      <c r="BW138">
        <f t="shared" si="32"/>
        <v>6.8320369981080516E-3</v>
      </c>
      <c r="BX138">
        <f t="shared" si="33"/>
        <v>8.5261875761266752E-3</v>
      </c>
      <c r="BY138">
        <f t="shared" si="34"/>
        <v>2.0918367346938773E-2</v>
      </c>
      <c r="BZ138">
        <f t="shared" si="35"/>
        <v>3.9653035935563817E-2</v>
      </c>
    </row>
    <row r="139" spans="1:78" x14ac:dyDescent="0.2">
      <c r="A139" s="8" t="s">
        <v>151</v>
      </c>
      <c r="B139" s="12">
        <v>124.5</v>
      </c>
      <c r="C139" s="12">
        <v>9.6</v>
      </c>
      <c r="D139" s="12">
        <v>134.1</v>
      </c>
      <c r="E139" s="12">
        <v>1.7</v>
      </c>
      <c r="F139" s="12">
        <v>135.80000000000001</v>
      </c>
      <c r="G139" s="12">
        <v>4.9000000000000004</v>
      </c>
      <c r="H139" s="12">
        <v>140.69999999999999</v>
      </c>
      <c r="I139" s="12">
        <v>334.6</v>
      </c>
      <c r="J139" s="12">
        <v>13.8</v>
      </c>
      <c r="K139" s="12">
        <v>348.4</v>
      </c>
      <c r="L139" s="12">
        <v>4.3</v>
      </c>
      <c r="M139" s="12">
        <v>352.7</v>
      </c>
      <c r="N139" s="12">
        <v>2.9</v>
      </c>
      <c r="O139" s="12">
        <v>355.6</v>
      </c>
      <c r="P139" s="12">
        <v>939.8</v>
      </c>
      <c r="Q139" s="12">
        <v>26.2</v>
      </c>
      <c r="R139" s="12">
        <v>965.9</v>
      </c>
      <c r="S139" s="12">
        <v>5.9</v>
      </c>
      <c r="T139" s="12">
        <v>971.8</v>
      </c>
      <c r="U139" s="12">
        <v>8</v>
      </c>
      <c r="V139" s="12">
        <v>979.9</v>
      </c>
      <c r="W139" s="12">
        <v>1013</v>
      </c>
      <c r="X139" s="12">
        <v>21.5</v>
      </c>
      <c r="Y139" s="12">
        <v>1034.5</v>
      </c>
      <c r="Z139" s="12">
        <v>3.5</v>
      </c>
      <c r="AA139" s="12">
        <v>1037.9000000000001</v>
      </c>
      <c r="AB139" s="12">
        <v>6.3</v>
      </c>
      <c r="AC139" s="12">
        <v>1044.2</v>
      </c>
      <c r="AD139" s="12">
        <v>945.7</v>
      </c>
      <c r="AE139" s="12">
        <v>23</v>
      </c>
      <c r="AF139" s="12">
        <v>968.7</v>
      </c>
      <c r="AG139" s="12">
        <v>2.7</v>
      </c>
      <c r="AH139" s="12">
        <v>971.4</v>
      </c>
      <c r="AI139" s="12">
        <v>7.3</v>
      </c>
      <c r="AJ139" s="12">
        <v>978.7</v>
      </c>
      <c r="AK139" s="12">
        <v>315.3</v>
      </c>
      <c r="AL139" s="12">
        <v>12.7</v>
      </c>
      <c r="AM139" s="12">
        <v>328</v>
      </c>
      <c r="AN139" s="12">
        <v>0.5</v>
      </c>
      <c r="AO139" s="12">
        <v>328.5</v>
      </c>
      <c r="AP139" s="12">
        <v>5</v>
      </c>
      <c r="AQ139" s="12">
        <v>333.4</v>
      </c>
      <c r="AR139" s="12">
        <v>188.6</v>
      </c>
      <c r="AS139" s="12">
        <v>5.5</v>
      </c>
      <c r="AT139" s="12">
        <v>194.1</v>
      </c>
      <c r="AU139" s="12">
        <v>0.9</v>
      </c>
      <c r="AV139" s="12">
        <v>194.9</v>
      </c>
      <c r="AW139" s="12">
        <v>3</v>
      </c>
      <c r="AX139" s="12">
        <v>198</v>
      </c>
      <c r="AY139" s="12">
        <v>70.5</v>
      </c>
      <c r="AZ139" s="12">
        <v>9.6999999999999993</v>
      </c>
      <c r="BA139" s="12">
        <v>80.2</v>
      </c>
      <c r="BB139" s="12">
        <v>0.7</v>
      </c>
      <c r="BC139" s="12">
        <v>80.900000000000006</v>
      </c>
      <c r="BD139" s="12">
        <v>3</v>
      </c>
      <c r="BE139" s="12">
        <v>83.9</v>
      </c>
      <c r="BF139" s="12">
        <f t="shared" si="18"/>
        <v>2008</v>
      </c>
      <c r="BG139" s="26">
        <v>39600</v>
      </c>
      <c r="BH139">
        <f t="shared" si="19"/>
        <v>1.2082444918265815E-2</v>
      </c>
      <c r="BI139" s="14">
        <f t="shared" si="20"/>
        <v>1.2092238470191224E-2</v>
      </c>
      <c r="BJ139">
        <f t="shared" si="21"/>
        <v>6.0210225533217678E-3</v>
      </c>
      <c r="BK139">
        <f t="shared" si="22"/>
        <v>3.3518483049224286E-3</v>
      </c>
      <c r="BL139">
        <f t="shared" si="23"/>
        <v>2.7587616225605393E-3</v>
      </c>
      <c r="BM139">
        <f t="shared" si="24"/>
        <v>1.4997000599880025E-3</v>
      </c>
      <c r="BN139">
        <f t="shared" si="25"/>
        <v>4.5454545454545452E-3</v>
      </c>
      <c r="BO139">
        <f t="shared" si="26"/>
        <v>8.343265792610249E-3</v>
      </c>
      <c r="BQ139" s="12">
        <f t="shared" si="27"/>
        <v>2008</v>
      </c>
      <c r="BR139" s="26">
        <v>39600</v>
      </c>
      <c r="BS139">
        <f t="shared" si="28"/>
        <v>3.4825870646766177E-2</v>
      </c>
      <c r="BT139">
        <f t="shared" si="29"/>
        <v>8.1552305961754765E-3</v>
      </c>
      <c r="BU139">
        <f t="shared" si="30"/>
        <v>8.1640983773854474E-3</v>
      </c>
      <c r="BV139">
        <f t="shared" si="31"/>
        <v>6.0333269488603708E-3</v>
      </c>
      <c r="BW139">
        <f t="shared" si="32"/>
        <v>7.4588740165525691E-3</v>
      </c>
      <c r="BX139">
        <f t="shared" si="33"/>
        <v>1.4997000599880026E-2</v>
      </c>
      <c r="BY139">
        <f t="shared" si="34"/>
        <v>1.5151515151515152E-2</v>
      </c>
      <c r="BZ139">
        <f t="shared" si="35"/>
        <v>3.5756853396901073E-2</v>
      </c>
    </row>
    <row r="140" spans="1:78" x14ac:dyDescent="0.2">
      <c r="A140" s="8" t="s">
        <v>152</v>
      </c>
      <c r="B140" s="12">
        <v>136.5</v>
      </c>
      <c r="C140" s="12">
        <v>6</v>
      </c>
      <c r="D140" s="12">
        <v>142.5</v>
      </c>
      <c r="E140" s="12">
        <v>3.3</v>
      </c>
      <c r="F140" s="12">
        <v>145.80000000000001</v>
      </c>
      <c r="G140" s="12">
        <v>1.4</v>
      </c>
      <c r="H140" s="12">
        <v>147.19999999999999</v>
      </c>
      <c r="I140" s="12">
        <v>367.9</v>
      </c>
      <c r="J140" s="12">
        <v>9.3000000000000007</v>
      </c>
      <c r="K140" s="12">
        <v>377.2</v>
      </c>
      <c r="L140" s="12">
        <v>2.8</v>
      </c>
      <c r="M140" s="12">
        <v>380</v>
      </c>
      <c r="N140" s="12">
        <v>5.8</v>
      </c>
      <c r="O140" s="12">
        <v>385.8</v>
      </c>
      <c r="P140" s="12">
        <v>943.5</v>
      </c>
      <c r="Q140" s="12">
        <v>16.100000000000001</v>
      </c>
      <c r="R140" s="12">
        <v>959.6</v>
      </c>
      <c r="S140" s="12">
        <v>5.4</v>
      </c>
      <c r="T140" s="12">
        <v>965</v>
      </c>
      <c r="U140" s="12">
        <v>9.1</v>
      </c>
      <c r="V140" s="12">
        <v>974.1</v>
      </c>
      <c r="W140" s="12">
        <v>1041.7</v>
      </c>
      <c r="X140" s="12">
        <v>14.2</v>
      </c>
      <c r="Y140" s="12">
        <v>1055.9000000000001</v>
      </c>
      <c r="Z140" s="12">
        <v>4.4000000000000004</v>
      </c>
      <c r="AA140" s="12">
        <v>1060.3</v>
      </c>
      <c r="AB140" s="12">
        <v>12.8</v>
      </c>
      <c r="AC140" s="12">
        <v>1073.0999999999999</v>
      </c>
      <c r="AD140" s="12">
        <v>953.1</v>
      </c>
      <c r="AE140" s="12">
        <v>18.3</v>
      </c>
      <c r="AF140" s="12">
        <v>971.4</v>
      </c>
      <c r="AG140" s="12">
        <v>4.7</v>
      </c>
      <c r="AH140" s="12">
        <v>976.1</v>
      </c>
      <c r="AI140" s="12">
        <v>10.199999999999999</v>
      </c>
      <c r="AJ140" s="12">
        <v>986.3</v>
      </c>
      <c r="AK140" s="12">
        <v>326.89999999999998</v>
      </c>
      <c r="AL140" s="12">
        <v>11.9</v>
      </c>
      <c r="AM140" s="12">
        <v>338.8</v>
      </c>
      <c r="AN140" s="12">
        <v>3.3</v>
      </c>
      <c r="AO140" s="12">
        <v>342.1</v>
      </c>
      <c r="AP140" s="12">
        <v>4</v>
      </c>
      <c r="AQ140" s="12">
        <v>346.2</v>
      </c>
      <c r="AR140" s="12">
        <v>190.5</v>
      </c>
      <c r="AS140" s="12">
        <v>8.4</v>
      </c>
      <c r="AT140" s="12">
        <v>198.9</v>
      </c>
      <c r="AU140" s="12">
        <v>0.2</v>
      </c>
      <c r="AV140" s="12">
        <v>199.1</v>
      </c>
      <c r="AW140" s="12">
        <v>5.0999999999999996</v>
      </c>
      <c r="AX140" s="12">
        <v>204.2</v>
      </c>
      <c r="AY140" s="12">
        <v>73.099999999999994</v>
      </c>
      <c r="AZ140" s="12">
        <v>5.2</v>
      </c>
      <c r="BA140" s="12">
        <v>78.400000000000006</v>
      </c>
      <c r="BB140" s="10" t="s">
        <v>23</v>
      </c>
      <c r="BC140" s="12">
        <v>78.400000000000006</v>
      </c>
      <c r="BD140" s="12">
        <v>2</v>
      </c>
      <c r="BE140" s="12">
        <v>80.400000000000006</v>
      </c>
      <c r="BF140" s="12">
        <f t="shared" ref="BF140:BF192" si="36">YEAR(BG140)</f>
        <v>2008</v>
      </c>
      <c r="BG140" s="26">
        <v>39630</v>
      </c>
      <c r="BH140">
        <f t="shared" ref="BH140:BH192" si="37">E140/$H140</f>
        <v>2.2418478260869564E-2</v>
      </c>
      <c r="BI140" s="14">
        <f t="shared" ref="BI140:BI192" si="38">L140/O140</f>
        <v>7.2576464489372723E-3</v>
      </c>
      <c r="BJ140">
        <f t="shared" ref="BJ140:BJ192" si="39">S140/V140</f>
        <v>5.543578688019711E-3</v>
      </c>
      <c r="BK140">
        <f t="shared" ref="BK140:BK192" si="40">Z140/AC140</f>
        <v>4.1002702450843361E-3</v>
      </c>
      <c r="BL140">
        <f t="shared" ref="BL140:BL192" si="41">AG140/AJ140</f>
        <v>4.7652843962283286E-3</v>
      </c>
      <c r="BM140">
        <f t="shared" ref="BM140:BM192" si="42">AN140/AQ140</f>
        <v>9.5320623916811086E-3</v>
      </c>
      <c r="BN140">
        <f t="shared" ref="BN140:BN192" si="43">AU140/AX140</f>
        <v>9.7943192948090111E-4</v>
      </c>
      <c r="BO140" t="e">
        <f t="shared" ref="BO140:BO192" si="44">BB140/BE140</f>
        <v>#VALUE!</v>
      </c>
      <c r="BQ140" s="12">
        <f t="shared" ref="BQ140:BQ192" si="45">YEAR(BR140)</f>
        <v>2008</v>
      </c>
      <c r="BR140" s="26">
        <v>39630</v>
      </c>
      <c r="BS140">
        <f t="shared" ref="BS140:BS192" si="46">G140/H140</f>
        <v>9.5108695652173919E-3</v>
      </c>
      <c r="BT140">
        <f t="shared" ref="BT140:BT192" si="47">N140/O140</f>
        <v>1.5033696215655779E-2</v>
      </c>
      <c r="BU140">
        <f t="shared" ref="BU140:BU192" si="48">U140/V140</f>
        <v>9.3419566779591404E-3</v>
      </c>
      <c r="BV140">
        <f t="shared" ref="BV140:BV192" si="49">AB140/AC140</f>
        <v>1.1928058894790795E-2</v>
      </c>
      <c r="BW140">
        <f t="shared" ref="BW140:BW192" si="50">AI140/AJ140</f>
        <v>1.0341681030112541E-2</v>
      </c>
      <c r="BX140">
        <f t="shared" ref="BX140:BX192" si="51">AP140/AQ140</f>
        <v>1.1554015020219527E-2</v>
      </c>
      <c r="BY140">
        <f t="shared" ref="BY140:BY192" si="52">AW140/AX140</f>
        <v>2.4975514201762979E-2</v>
      </c>
      <c r="BZ140">
        <f t="shared" ref="BZ140:BZ192" si="53">BD140/BE140</f>
        <v>2.4875621890547261E-2</v>
      </c>
    </row>
    <row r="141" spans="1:78" x14ac:dyDescent="0.2">
      <c r="A141" s="8" t="s">
        <v>153</v>
      </c>
      <c r="B141" s="12">
        <v>125.7</v>
      </c>
      <c r="C141" s="12">
        <v>12.9</v>
      </c>
      <c r="D141" s="12">
        <v>138.5</v>
      </c>
      <c r="E141" s="12">
        <v>2</v>
      </c>
      <c r="F141" s="12">
        <v>140.6</v>
      </c>
      <c r="G141" s="12">
        <v>2.2000000000000002</v>
      </c>
      <c r="H141" s="12">
        <v>142.80000000000001</v>
      </c>
      <c r="I141" s="12">
        <v>350</v>
      </c>
      <c r="J141" s="12">
        <v>20.6</v>
      </c>
      <c r="K141" s="12">
        <v>370.6</v>
      </c>
      <c r="L141" s="12">
        <v>4</v>
      </c>
      <c r="M141" s="12">
        <v>374.6</v>
      </c>
      <c r="N141" s="12">
        <v>4.5</v>
      </c>
      <c r="O141" s="12">
        <v>379</v>
      </c>
      <c r="P141" s="12">
        <v>938.7</v>
      </c>
      <c r="Q141" s="12">
        <v>20.2</v>
      </c>
      <c r="R141" s="12">
        <v>958.9</v>
      </c>
      <c r="S141" s="12">
        <v>6.1</v>
      </c>
      <c r="T141" s="12">
        <v>965</v>
      </c>
      <c r="U141" s="12">
        <v>10.6</v>
      </c>
      <c r="V141" s="12">
        <v>975.6</v>
      </c>
      <c r="W141" s="12">
        <v>1022</v>
      </c>
      <c r="X141" s="12">
        <v>19.399999999999999</v>
      </c>
      <c r="Y141" s="12">
        <v>1041.3</v>
      </c>
      <c r="Z141" s="12">
        <v>6.8</v>
      </c>
      <c r="AA141" s="12">
        <v>1048.0999999999999</v>
      </c>
      <c r="AB141" s="12">
        <v>6.7</v>
      </c>
      <c r="AC141" s="12">
        <v>1054.8</v>
      </c>
      <c r="AD141" s="12">
        <v>947.1</v>
      </c>
      <c r="AE141" s="12">
        <v>22.4</v>
      </c>
      <c r="AF141" s="12">
        <v>969.5</v>
      </c>
      <c r="AG141" s="12">
        <v>4.4000000000000004</v>
      </c>
      <c r="AH141" s="12">
        <v>973.9</v>
      </c>
      <c r="AI141" s="12">
        <v>6.4</v>
      </c>
      <c r="AJ141" s="12">
        <v>980.4</v>
      </c>
      <c r="AK141" s="12">
        <v>316.60000000000002</v>
      </c>
      <c r="AL141" s="12">
        <v>9.3000000000000007</v>
      </c>
      <c r="AM141" s="12">
        <v>325.89999999999998</v>
      </c>
      <c r="AN141" s="12">
        <v>1.2</v>
      </c>
      <c r="AO141" s="12">
        <v>327.10000000000002</v>
      </c>
      <c r="AP141" s="12">
        <v>5</v>
      </c>
      <c r="AQ141" s="12">
        <v>332</v>
      </c>
      <c r="AR141" s="12">
        <v>197.5</v>
      </c>
      <c r="AS141" s="12">
        <v>9.5</v>
      </c>
      <c r="AT141" s="12">
        <v>207</v>
      </c>
      <c r="AU141" s="10" t="s">
        <v>23</v>
      </c>
      <c r="AV141" s="12">
        <v>207</v>
      </c>
      <c r="AW141" s="12">
        <v>3.4</v>
      </c>
      <c r="AX141" s="12">
        <v>210.4</v>
      </c>
      <c r="AY141" s="12">
        <v>72.2</v>
      </c>
      <c r="AZ141" s="12">
        <v>6.6</v>
      </c>
      <c r="BA141" s="12">
        <v>78.7</v>
      </c>
      <c r="BB141" s="10" t="s">
        <v>23</v>
      </c>
      <c r="BC141" s="12">
        <v>78.7</v>
      </c>
      <c r="BD141" s="12">
        <v>4.5999999999999996</v>
      </c>
      <c r="BE141" s="12">
        <v>83.3</v>
      </c>
      <c r="BF141" s="12">
        <f t="shared" si="36"/>
        <v>2008</v>
      </c>
      <c r="BG141" s="26">
        <v>39661</v>
      </c>
      <c r="BH141">
        <f t="shared" si="37"/>
        <v>1.4005602240896357E-2</v>
      </c>
      <c r="BI141" s="14">
        <f t="shared" si="38"/>
        <v>1.0554089709762533E-2</v>
      </c>
      <c r="BJ141">
        <f t="shared" si="39"/>
        <v>6.2525625256252557E-3</v>
      </c>
      <c r="BK141">
        <f t="shared" si="40"/>
        <v>6.4467197572999624E-3</v>
      </c>
      <c r="BL141">
        <f t="shared" si="41"/>
        <v>4.4879640962872305E-3</v>
      </c>
      <c r="BM141">
        <f t="shared" si="42"/>
        <v>3.6144578313253009E-3</v>
      </c>
      <c r="BN141" t="e">
        <f t="shared" si="43"/>
        <v>#VALUE!</v>
      </c>
      <c r="BO141" t="e">
        <f t="shared" si="44"/>
        <v>#VALUE!</v>
      </c>
      <c r="BQ141" s="12">
        <f t="shared" si="45"/>
        <v>2008</v>
      </c>
      <c r="BR141" s="26">
        <v>39661</v>
      </c>
      <c r="BS141">
        <f t="shared" si="46"/>
        <v>1.5406162464985995E-2</v>
      </c>
      <c r="BT141">
        <f t="shared" si="47"/>
        <v>1.1873350923482849E-2</v>
      </c>
      <c r="BU141">
        <f t="shared" si="48"/>
        <v>1.0865108651086509E-2</v>
      </c>
      <c r="BV141">
        <f t="shared" si="49"/>
        <v>6.3519150549867275E-3</v>
      </c>
      <c r="BW141">
        <f t="shared" si="50"/>
        <v>6.5279477764177895E-3</v>
      </c>
      <c r="BX141">
        <f t="shared" si="51"/>
        <v>1.5060240963855422E-2</v>
      </c>
      <c r="BY141">
        <f t="shared" si="52"/>
        <v>1.6159695817490494E-2</v>
      </c>
      <c r="BZ141">
        <f t="shared" si="53"/>
        <v>5.5222088835534214E-2</v>
      </c>
    </row>
    <row r="142" spans="1:78" x14ac:dyDescent="0.2">
      <c r="A142" s="8" t="s">
        <v>154</v>
      </c>
      <c r="B142" s="12">
        <v>125.3</v>
      </c>
      <c r="C142" s="12">
        <v>9.1</v>
      </c>
      <c r="D142" s="12">
        <v>134.4</v>
      </c>
      <c r="E142" s="12">
        <v>2.1</v>
      </c>
      <c r="F142" s="12">
        <v>136.5</v>
      </c>
      <c r="G142" s="12">
        <v>3.5</v>
      </c>
      <c r="H142" s="12">
        <v>140</v>
      </c>
      <c r="I142" s="12">
        <v>348.9</v>
      </c>
      <c r="J142" s="12">
        <v>8.6999999999999993</v>
      </c>
      <c r="K142" s="12">
        <v>357.6</v>
      </c>
      <c r="L142" s="12">
        <v>2.2999999999999998</v>
      </c>
      <c r="M142" s="12">
        <v>360</v>
      </c>
      <c r="N142" s="12">
        <v>1.3</v>
      </c>
      <c r="O142" s="12">
        <v>361.3</v>
      </c>
      <c r="P142" s="12">
        <v>955.7</v>
      </c>
      <c r="Q142" s="12">
        <v>12.3</v>
      </c>
      <c r="R142" s="12">
        <v>968</v>
      </c>
      <c r="S142" s="12">
        <v>5.0999999999999996</v>
      </c>
      <c r="T142" s="12">
        <v>973.1</v>
      </c>
      <c r="U142" s="12">
        <v>4.5</v>
      </c>
      <c r="V142" s="12">
        <v>977.6</v>
      </c>
      <c r="W142" s="12">
        <v>1043.5999999999999</v>
      </c>
      <c r="X142" s="12">
        <v>15.3</v>
      </c>
      <c r="Y142" s="12">
        <v>1058.9000000000001</v>
      </c>
      <c r="Z142" s="12">
        <v>4.4000000000000004</v>
      </c>
      <c r="AA142" s="12">
        <v>1063.2</v>
      </c>
      <c r="AB142" s="12">
        <v>6.1</v>
      </c>
      <c r="AC142" s="12">
        <v>1069.3</v>
      </c>
      <c r="AD142" s="12">
        <v>928.4</v>
      </c>
      <c r="AE142" s="12">
        <v>18.100000000000001</v>
      </c>
      <c r="AF142" s="12">
        <v>946.6</v>
      </c>
      <c r="AG142" s="12">
        <v>5.3</v>
      </c>
      <c r="AH142" s="12">
        <v>951.8</v>
      </c>
      <c r="AI142" s="12">
        <v>4.5999999999999996</v>
      </c>
      <c r="AJ142" s="12">
        <v>956.4</v>
      </c>
      <c r="AK142" s="12">
        <v>331.3</v>
      </c>
      <c r="AL142" s="12">
        <v>6.6</v>
      </c>
      <c r="AM142" s="12">
        <v>337.9</v>
      </c>
      <c r="AN142" s="12">
        <v>1.3</v>
      </c>
      <c r="AO142" s="12">
        <v>339.1</v>
      </c>
      <c r="AP142" s="12">
        <v>1.8</v>
      </c>
      <c r="AQ142" s="12">
        <v>341</v>
      </c>
      <c r="AR142" s="12">
        <v>201.8</v>
      </c>
      <c r="AS142" s="12">
        <v>9.8000000000000007</v>
      </c>
      <c r="AT142" s="12">
        <v>211.6</v>
      </c>
      <c r="AU142" s="12">
        <v>0.5</v>
      </c>
      <c r="AV142" s="12">
        <v>212.1</v>
      </c>
      <c r="AW142" s="12">
        <v>0.9</v>
      </c>
      <c r="AX142" s="12">
        <v>213</v>
      </c>
      <c r="AY142" s="12">
        <v>78.3</v>
      </c>
      <c r="AZ142" s="12">
        <v>7.9</v>
      </c>
      <c r="BA142" s="12">
        <v>86.2</v>
      </c>
      <c r="BB142" s="12">
        <v>0.5</v>
      </c>
      <c r="BC142" s="12">
        <v>86.7</v>
      </c>
      <c r="BD142" s="12">
        <v>1.6</v>
      </c>
      <c r="BE142" s="12">
        <v>88.3</v>
      </c>
      <c r="BF142" s="12">
        <f t="shared" si="36"/>
        <v>2008</v>
      </c>
      <c r="BG142" s="26">
        <v>39692</v>
      </c>
      <c r="BH142">
        <f t="shared" si="37"/>
        <v>1.5000000000000001E-2</v>
      </c>
      <c r="BI142" s="14">
        <f t="shared" si="38"/>
        <v>6.3659009133683912E-3</v>
      </c>
      <c r="BJ142">
        <f t="shared" si="39"/>
        <v>5.216857610474631E-3</v>
      </c>
      <c r="BK142">
        <f t="shared" si="40"/>
        <v>4.1148414850836999E-3</v>
      </c>
      <c r="BL142">
        <f t="shared" si="41"/>
        <v>5.5416143872856543E-3</v>
      </c>
      <c r="BM142">
        <f t="shared" si="42"/>
        <v>3.812316715542522E-3</v>
      </c>
      <c r="BN142">
        <f t="shared" si="43"/>
        <v>2.3474178403755869E-3</v>
      </c>
      <c r="BO142">
        <f t="shared" si="44"/>
        <v>5.6625141562853913E-3</v>
      </c>
      <c r="BQ142" s="12">
        <f t="shared" si="45"/>
        <v>2008</v>
      </c>
      <c r="BR142" s="26">
        <v>39692</v>
      </c>
      <c r="BS142">
        <f t="shared" si="46"/>
        <v>2.5000000000000001E-2</v>
      </c>
      <c r="BT142">
        <f t="shared" si="47"/>
        <v>3.5981179075560477E-3</v>
      </c>
      <c r="BU142">
        <f t="shared" si="48"/>
        <v>4.6031096563011456E-3</v>
      </c>
      <c r="BV142">
        <f t="shared" si="49"/>
        <v>5.7046666043205838E-3</v>
      </c>
      <c r="BW142">
        <f t="shared" si="50"/>
        <v>4.8097030531158505E-3</v>
      </c>
      <c r="BX142">
        <f t="shared" si="51"/>
        <v>5.2785923753665689E-3</v>
      </c>
      <c r="BY142">
        <f t="shared" si="52"/>
        <v>4.2253521126760568E-3</v>
      </c>
      <c r="BZ142">
        <f t="shared" si="53"/>
        <v>1.8120045300113252E-2</v>
      </c>
    </row>
    <row r="143" spans="1:78" x14ac:dyDescent="0.2">
      <c r="A143" s="8" t="s">
        <v>155</v>
      </c>
      <c r="B143" s="12">
        <v>123.8</v>
      </c>
      <c r="C143" s="12">
        <v>7</v>
      </c>
      <c r="D143" s="12">
        <v>130.80000000000001</v>
      </c>
      <c r="E143" s="12">
        <v>2</v>
      </c>
      <c r="F143" s="12">
        <v>132.9</v>
      </c>
      <c r="G143" s="12">
        <v>1.5</v>
      </c>
      <c r="H143" s="12">
        <v>134.30000000000001</v>
      </c>
      <c r="I143" s="12">
        <v>366.2</v>
      </c>
      <c r="J143" s="12">
        <v>15.8</v>
      </c>
      <c r="K143" s="12">
        <v>382</v>
      </c>
      <c r="L143" s="12">
        <v>3</v>
      </c>
      <c r="M143" s="12">
        <v>384.9</v>
      </c>
      <c r="N143" s="12">
        <v>5.5</v>
      </c>
      <c r="O143" s="12">
        <v>390.5</v>
      </c>
      <c r="P143" s="12">
        <v>986.3</v>
      </c>
      <c r="Q143" s="12">
        <v>18</v>
      </c>
      <c r="R143" s="12">
        <v>1004.3</v>
      </c>
      <c r="S143" s="12">
        <v>7.7</v>
      </c>
      <c r="T143" s="12">
        <v>1012</v>
      </c>
      <c r="U143" s="12">
        <v>9.1</v>
      </c>
      <c r="V143" s="12">
        <v>1021.1</v>
      </c>
      <c r="W143" s="12">
        <v>1029.3</v>
      </c>
      <c r="X143" s="12">
        <v>19.3</v>
      </c>
      <c r="Y143" s="12">
        <v>1048.5999999999999</v>
      </c>
      <c r="Z143" s="12">
        <v>4.5</v>
      </c>
      <c r="AA143" s="12">
        <v>1053.0999999999999</v>
      </c>
      <c r="AB143" s="12">
        <v>4.5</v>
      </c>
      <c r="AC143" s="12">
        <v>1057.5999999999999</v>
      </c>
      <c r="AD143" s="12">
        <v>943.4</v>
      </c>
      <c r="AE143" s="12">
        <v>26.5</v>
      </c>
      <c r="AF143" s="12">
        <v>969.8</v>
      </c>
      <c r="AG143" s="12">
        <v>3.4</v>
      </c>
      <c r="AH143" s="12">
        <v>973.3</v>
      </c>
      <c r="AI143" s="12">
        <v>8.1999999999999993</v>
      </c>
      <c r="AJ143" s="12">
        <v>981.5</v>
      </c>
      <c r="AK143" s="12">
        <v>328.4</v>
      </c>
      <c r="AL143" s="12">
        <v>8.3000000000000007</v>
      </c>
      <c r="AM143" s="12">
        <v>336.8</v>
      </c>
      <c r="AN143" s="12">
        <v>1</v>
      </c>
      <c r="AO143" s="12">
        <v>337.7</v>
      </c>
      <c r="AP143" s="12">
        <v>8</v>
      </c>
      <c r="AQ143" s="12">
        <v>345.7</v>
      </c>
      <c r="AR143" s="12">
        <v>193</v>
      </c>
      <c r="AS143" s="12">
        <v>10.1</v>
      </c>
      <c r="AT143" s="12">
        <v>203.1</v>
      </c>
      <c r="AU143" s="10" t="s">
        <v>23</v>
      </c>
      <c r="AV143" s="12">
        <v>203.1</v>
      </c>
      <c r="AW143" s="12">
        <v>7.7</v>
      </c>
      <c r="AX143" s="12">
        <v>210.8</v>
      </c>
      <c r="AY143" s="12">
        <v>70.3</v>
      </c>
      <c r="AZ143" s="12">
        <v>10.7</v>
      </c>
      <c r="BA143" s="12">
        <v>81.099999999999994</v>
      </c>
      <c r="BB143" s="10" t="s">
        <v>23</v>
      </c>
      <c r="BC143" s="12">
        <v>81.099999999999994</v>
      </c>
      <c r="BD143" s="12">
        <v>3.7</v>
      </c>
      <c r="BE143" s="12">
        <v>84.8</v>
      </c>
      <c r="BF143" s="12">
        <f t="shared" si="36"/>
        <v>2008</v>
      </c>
      <c r="BG143" s="26">
        <v>39722</v>
      </c>
      <c r="BH143">
        <f t="shared" si="37"/>
        <v>1.4892032762472076E-2</v>
      </c>
      <c r="BI143" s="14">
        <f t="shared" si="38"/>
        <v>7.6824583866837385E-3</v>
      </c>
      <c r="BJ143">
        <f t="shared" si="39"/>
        <v>7.5408872784252278E-3</v>
      </c>
      <c r="BK143">
        <f t="shared" si="40"/>
        <v>4.2549167927382753E-3</v>
      </c>
      <c r="BL143">
        <f t="shared" si="41"/>
        <v>3.4640855832908813E-3</v>
      </c>
      <c r="BM143">
        <f t="shared" si="42"/>
        <v>2.8926815157651145E-3</v>
      </c>
      <c r="BN143" t="e">
        <f t="shared" si="43"/>
        <v>#VALUE!</v>
      </c>
      <c r="BO143" t="e">
        <f t="shared" si="44"/>
        <v>#VALUE!</v>
      </c>
      <c r="BQ143" s="12">
        <f t="shared" si="45"/>
        <v>2008</v>
      </c>
      <c r="BR143" s="26">
        <v>39722</v>
      </c>
      <c r="BS143">
        <f t="shared" si="46"/>
        <v>1.1169024571854057E-2</v>
      </c>
      <c r="BT143">
        <f t="shared" si="47"/>
        <v>1.4084507042253521E-2</v>
      </c>
      <c r="BU143">
        <f t="shared" si="48"/>
        <v>8.9119576926843594E-3</v>
      </c>
      <c r="BV143">
        <f t="shared" si="49"/>
        <v>4.2549167927382753E-3</v>
      </c>
      <c r="BW143">
        <f t="shared" si="50"/>
        <v>8.3545593479368314E-3</v>
      </c>
      <c r="BX143">
        <f t="shared" si="51"/>
        <v>2.3141452126120916E-2</v>
      </c>
      <c r="BY143">
        <f t="shared" si="52"/>
        <v>3.6527514231499053E-2</v>
      </c>
      <c r="BZ143">
        <f t="shared" si="53"/>
        <v>4.3632075471698117E-2</v>
      </c>
    </row>
    <row r="144" spans="1:78" x14ac:dyDescent="0.2">
      <c r="A144" s="8" t="s">
        <v>156</v>
      </c>
      <c r="B144" s="12">
        <v>114.6</v>
      </c>
      <c r="C144" s="12">
        <v>7.3</v>
      </c>
      <c r="D144" s="12">
        <v>122</v>
      </c>
      <c r="E144" s="12">
        <v>2.8</v>
      </c>
      <c r="F144" s="12">
        <v>124.8</v>
      </c>
      <c r="G144" s="12">
        <v>1.9</v>
      </c>
      <c r="H144" s="12">
        <v>126.7</v>
      </c>
      <c r="I144" s="12">
        <v>342.3</v>
      </c>
      <c r="J144" s="12">
        <v>15.7</v>
      </c>
      <c r="K144" s="12">
        <v>358</v>
      </c>
      <c r="L144" s="12">
        <v>7.1</v>
      </c>
      <c r="M144" s="12">
        <v>365.1</v>
      </c>
      <c r="N144" s="12">
        <v>6.7</v>
      </c>
      <c r="O144" s="12">
        <v>371.8</v>
      </c>
      <c r="P144" s="12">
        <v>956.1</v>
      </c>
      <c r="Q144" s="12">
        <v>22.5</v>
      </c>
      <c r="R144" s="12">
        <v>978.6</v>
      </c>
      <c r="S144" s="12">
        <v>8.9</v>
      </c>
      <c r="T144" s="12">
        <v>987.5</v>
      </c>
      <c r="U144" s="12">
        <v>10.9</v>
      </c>
      <c r="V144" s="12">
        <v>998.4</v>
      </c>
      <c r="W144" s="12">
        <v>1026.9000000000001</v>
      </c>
      <c r="X144" s="12">
        <v>19.3</v>
      </c>
      <c r="Y144" s="12">
        <v>1046.2</v>
      </c>
      <c r="Z144" s="12">
        <v>5.2</v>
      </c>
      <c r="AA144" s="12">
        <v>1051.4000000000001</v>
      </c>
      <c r="AB144" s="12">
        <v>7.5</v>
      </c>
      <c r="AC144" s="12">
        <v>1058.8</v>
      </c>
      <c r="AD144" s="12">
        <v>936.2</v>
      </c>
      <c r="AE144" s="12">
        <v>17.600000000000001</v>
      </c>
      <c r="AF144" s="12">
        <v>953.7</v>
      </c>
      <c r="AG144" s="12">
        <v>5.3</v>
      </c>
      <c r="AH144" s="12">
        <v>959</v>
      </c>
      <c r="AI144" s="12">
        <v>9.5</v>
      </c>
      <c r="AJ144" s="12">
        <v>968.5</v>
      </c>
      <c r="AK144" s="12">
        <v>325.2</v>
      </c>
      <c r="AL144" s="12">
        <v>8.3000000000000007</v>
      </c>
      <c r="AM144" s="12">
        <v>333.5</v>
      </c>
      <c r="AN144" s="12">
        <v>1.8</v>
      </c>
      <c r="AO144" s="12">
        <v>335.3</v>
      </c>
      <c r="AP144" s="12">
        <v>4.0999999999999996</v>
      </c>
      <c r="AQ144" s="12">
        <v>339.4</v>
      </c>
      <c r="AR144" s="12">
        <v>197.5</v>
      </c>
      <c r="AS144" s="12">
        <v>6.7</v>
      </c>
      <c r="AT144" s="12">
        <v>204.2</v>
      </c>
      <c r="AU144" s="12">
        <v>0.5</v>
      </c>
      <c r="AV144" s="12">
        <v>204.7</v>
      </c>
      <c r="AW144" s="12">
        <v>7.2</v>
      </c>
      <c r="AX144" s="12">
        <v>211.9</v>
      </c>
      <c r="AY144" s="12">
        <v>70.2</v>
      </c>
      <c r="AZ144" s="12">
        <v>6</v>
      </c>
      <c r="BA144" s="12">
        <v>76.2</v>
      </c>
      <c r="BB144" s="10" t="s">
        <v>23</v>
      </c>
      <c r="BC144" s="12">
        <v>76.2</v>
      </c>
      <c r="BD144" s="12">
        <v>3.8</v>
      </c>
      <c r="BE144" s="12">
        <v>80</v>
      </c>
      <c r="BF144" s="12">
        <f t="shared" si="36"/>
        <v>2008</v>
      </c>
      <c r="BG144" s="26">
        <v>39753</v>
      </c>
      <c r="BH144">
        <f t="shared" si="37"/>
        <v>2.2099447513812154E-2</v>
      </c>
      <c r="BI144" s="14">
        <f t="shared" si="38"/>
        <v>1.9096288327057558E-2</v>
      </c>
      <c r="BJ144">
        <f t="shared" si="39"/>
        <v>8.9142628205128218E-3</v>
      </c>
      <c r="BK144">
        <f t="shared" si="40"/>
        <v>4.9112202493388742E-3</v>
      </c>
      <c r="BL144">
        <f t="shared" si="41"/>
        <v>5.4723799690242639E-3</v>
      </c>
      <c r="BM144">
        <f t="shared" si="42"/>
        <v>5.303476723629936E-3</v>
      </c>
      <c r="BN144">
        <f t="shared" si="43"/>
        <v>2.3596035865974517E-3</v>
      </c>
      <c r="BO144" t="e">
        <f t="shared" si="44"/>
        <v>#VALUE!</v>
      </c>
      <c r="BQ144" s="12">
        <f t="shared" si="45"/>
        <v>2008</v>
      </c>
      <c r="BR144" s="26">
        <v>39753</v>
      </c>
      <c r="BS144">
        <f t="shared" si="46"/>
        <v>1.4996053670086818E-2</v>
      </c>
      <c r="BT144">
        <f t="shared" si="47"/>
        <v>1.8020441097364174E-2</v>
      </c>
      <c r="BU144">
        <f t="shared" si="48"/>
        <v>1.091746794871795E-2</v>
      </c>
      <c r="BV144">
        <f t="shared" si="49"/>
        <v>7.0834907442387613E-3</v>
      </c>
      <c r="BW144">
        <f t="shared" si="50"/>
        <v>9.80898296334538E-3</v>
      </c>
      <c r="BX144">
        <f t="shared" si="51"/>
        <v>1.2080141426045963E-2</v>
      </c>
      <c r="BY144">
        <f t="shared" si="52"/>
        <v>3.3978291647003306E-2</v>
      </c>
      <c r="BZ144">
        <f t="shared" si="53"/>
        <v>4.7500000000000001E-2</v>
      </c>
    </row>
    <row r="145" spans="1:78" x14ac:dyDescent="0.2">
      <c r="A145" s="8" t="s">
        <v>157</v>
      </c>
      <c r="B145" s="12">
        <v>114.4</v>
      </c>
      <c r="C145" s="12">
        <v>5.4</v>
      </c>
      <c r="D145" s="12">
        <v>119.8</v>
      </c>
      <c r="E145" s="12">
        <v>0.9</v>
      </c>
      <c r="F145" s="12">
        <v>120.7</v>
      </c>
      <c r="G145" s="12">
        <v>4.0999999999999996</v>
      </c>
      <c r="H145" s="12">
        <v>124.8</v>
      </c>
      <c r="I145" s="12">
        <v>354.1</v>
      </c>
      <c r="J145" s="12">
        <v>15.5</v>
      </c>
      <c r="K145" s="12">
        <v>369.6</v>
      </c>
      <c r="L145" s="12">
        <v>3.1</v>
      </c>
      <c r="M145" s="12">
        <v>372.6</v>
      </c>
      <c r="N145" s="12">
        <v>2</v>
      </c>
      <c r="O145" s="12">
        <v>374.6</v>
      </c>
      <c r="P145" s="12">
        <v>940.7</v>
      </c>
      <c r="Q145" s="12">
        <v>18.7</v>
      </c>
      <c r="R145" s="12">
        <v>959.4</v>
      </c>
      <c r="S145" s="12">
        <v>8.3000000000000007</v>
      </c>
      <c r="T145" s="12">
        <v>967.7</v>
      </c>
      <c r="U145" s="12">
        <v>7</v>
      </c>
      <c r="V145" s="12">
        <v>974.7</v>
      </c>
      <c r="W145" s="12">
        <v>1016.7</v>
      </c>
      <c r="X145" s="12">
        <v>18.899999999999999</v>
      </c>
      <c r="Y145" s="12">
        <v>1035.5999999999999</v>
      </c>
      <c r="Z145" s="12">
        <v>4.5</v>
      </c>
      <c r="AA145" s="12">
        <v>1040.0999999999999</v>
      </c>
      <c r="AB145" s="12">
        <v>5.5</v>
      </c>
      <c r="AC145" s="12">
        <v>1045.7</v>
      </c>
      <c r="AD145" s="12">
        <v>955</v>
      </c>
      <c r="AE145" s="12">
        <v>23.8</v>
      </c>
      <c r="AF145" s="12">
        <v>978.8</v>
      </c>
      <c r="AG145" s="12">
        <v>4</v>
      </c>
      <c r="AH145" s="12">
        <v>982.7</v>
      </c>
      <c r="AI145" s="12">
        <v>5.2</v>
      </c>
      <c r="AJ145" s="12">
        <v>987.9</v>
      </c>
      <c r="AK145" s="12">
        <v>337</v>
      </c>
      <c r="AL145" s="12">
        <v>7.3</v>
      </c>
      <c r="AM145" s="12">
        <v>344.3</v>
      </c>
      <c r="AN145" s="12">
        <v>1.3</v>
      </c>
      <c r="AO145" s="12">
        <v>345.5</v>
      </c>
      <c r="AP145" s="12">
        <v>3.3</v>
      </c>
      <c r="AQ145" s="12">
        <v>348.8</v>
      </c>
      <c r="AR145" s="12">
        <v>204.5</v>
      </c>
      <c r="AS145" s="12">
        <v>9.5</v>
      </c>
      <c r="AT145" s="12">
        <v>214</v>
      </c>
      <c r="AU145" s="12">
        <v>2</v>
      </c>
      <c r="AV145" s="12">
        <v>216</v>
      </c>
      <c r="AW145" s="12">
        <v>3.9</v>
      </c>
      <c r="AX145" s="12">
        <v>219.9</v>
      </c>
      <c r="AY145" s="12">
        <v>71</v>
      </c>
      <c r="AZ145" s="12">
        <v>7.8</v>
      </c>
      <c r="BA145" s="12">
        <v>78.8</v>
      </c>
      <c r="BB145" s="12">
        <v>0.6</v>
      </c>
      <c r="BC145" s="12">
        <v>79.400000000000006</v>
      </c>
      <c r="BD145" s="12">
        <v>3.5</v>
      </c>
      <c r="BE145" s="12">
        <v>82.8</v>
      </c>
      <c r="BF145" s="12">
        <f t="shared" si="36"/>
        <v>2008</v>
      </c>
      <c r="BG145" s="26">
        <v>39783</v>
      </c>
      <c r="BH145">
        <f t="shared" si="37"/>
        <v>7.2115384615384619E-3</v>
      </c>
      <c r="BI145" s="14">
        <f t="shared" si="38"/>
        <v>8.2754938601174582E-3</v>
      </c>
      <c r="BJ145">
        <f t="shared" si="39"/>
        <v>8.5154406484046381E-3</v>
      </c>
      <c r="BK145">
        <f t="shared" si="40"/>
        <v>4.3033374772879409E-3</v>
      </c>
      <c r="BL145">
        <f t="shared" si="41"/>
        <v>4.0489928130377573E-3</v>
      </c>
      <c r="BM145">
        <f t="shared" si="42"/>
        <v>3.7270642201834864E-3</v>
      </c>
      <c r="BN145">
        <f t="shared" si="43"/>
        <v>9.0950432014552073E-3</v>
      </c>
      <c r="BO145">
        <f t="shared" si="44"/>
        <v>7.246376811594203E-3</v>
      </c>
      <c r="BQ145" s="12">
        <f t="shared" si="45"/>
        <v>2008</v>
      </c>
      <c r="BR145" s="26">
        <v>39783</v>
      </c>
      <c r="BS145">
        <f t="shared" si="46"/>
        <v>3.2852564102564104E-2</v>
      </c>
      <c r="BT145">
        <f t="shared" si="47"/>
        <v>5.3390282968499726E-3</v>
      </c>
      <c r="BU145">
        <f t="shared" si="48"/>
        <v>7.1816969323894525E-3</v>
      </c>
      <c r="BV145">
        <f t="shared" si="49"/>
        <v>5.2596346944630392E-3</v>
      </c>
      <c r="BW145">
        <f t="shared" si="50"/>
        <v>5.2636906569490842E-3</v>
      </c>
      <c r="BX145">
        <f t="shared" si="51"/>
        <v>9.4610091743119254E-3</v>
      </c>
      <c r="BY145">
        <f t="shared" si="52"/>
        <v>1.7735334242837651E-2</v>
      </c>
      <c r="BZ145">
        <f t="shared" si="53"/>
        <v>4.2270531400966184E-2</v>
      </c>
    </row>
    <row r="146" spans="1:78" x14ac:dyDescent="0.2">
      <c r="A146" s="8" t="s">
        <v>158</v>
      </c>
      <c r="B146" s="12">
        <v>118</v>
      </c>
      <c r="C146" s="12">
        <v>13.3</v>
      </c>
      <c r="D146" s="12">
        <v>131.30000000000001</v>
      </c>
      <c r="E146" s="12">
        <v>2.6</v>
      </c>
      <c r="F146" s="12">
        <v>133.80000000000001</v>
      </c>
      <c r="G146" s="12">
        <v>8.1</v>
      </c>
      <c r="H146" s="12">
        <v>141.9</v>
      </c>
      <c r="I146" s="12">
        <v>362.2</v>
      </c>
      <c r="J146" s="12">
        <v>15.1</v>
      </c>
      <c r="K146" s="12">
        <v>377.3</v>
      </c>
      <c r="L146" s="12">
        <v>4.4000000000000004</v>
      </c>
      <c r="M146" s="12">
        <v>381.6</v>
      </c>
      <c r="N146" s="12">
        <v>14.5</v>
      </c>
      <c r="O146" s="12">
        <v>396.1</v>
      </c>
      <c r="P146" s="12">
        <v>953.9</v>
      </c>
      <c r="Q146" s="12">
        <v>28.1</v>
      </c>
      <c r="R146" s="12">
        <v>982</v>
      </c>
      <c r="S146" s="12">
        <v>9.6999999999999993</v>
      </c>
      <c r="T146" s="12">
        <v>991.6</v>
      </c>
      <c r="U146" s="12">
        <v>6.1</v>
      </c>
      <c r="V146" s="12">
        <v>997.7</v>
      </c>
      <c r="W146" s="12">
        <v>997.4</v>
      </c>
      <c r="X146" s="12">
        <v>22.9</v>
      </c>
      <c r="Y146" s="12">
        <v>1020.3</v>
      </c>
      <c r="Z146" s="12">
        <v>6.6</v>
      </c>
      <c r="AA146" s="12">
        <v>1026.9000000000001</v>
      </c>
      <c r="AB146" s="12">
        <v>11.7</v>
      </c>
      <c r="AC146" s="12">
        <v>1038.5999999999999</v>
      </c>
      <c r="AD146" s="12">
        <v>895.1</v>
      </c>
      <c r="AE146" s="12">
        <v>23</v>
      </c>
      <c r="AF146" s="12">
        <v>918.1</v>
      </c>
      <c r="AG146" s="12">
        <v>6.3</v>
      </c>
      <c r="AH146" s="12">
        <v>924.4</v>
      </c>
      <c r="AI146" s="12">
        <v>12.7</v>
      </c>
      <c r="AJ146" s="12">
        <v>937.1</v>
      </c>
      <c r="AK146" s="12">
        <v>311.8</v>
      </c>
      <c r="AL146" s="12">
        <v>12.5</v>
      </c>
      <c r="AM146" s="12">
        <v>324.3</v>
      </c>
      <c r="AN146" s="12">
        <v>2</v>
      </c>
      <c r="AO146" s="12">
        <v>326.2</v>
      </c>
      <c r="AP146" s="12">
        <v>5.6</v>
      </c>
      <c r="AQ146" s="12">
        <v>331.8</v>
      </c>
      <c r="AR146" s="12">
        <v>196.2</v>
      </c>
      <c r="AS146" s="12">
        <v>12.9</v>
      </c>
      <c r="AT146" s="12">
        <v>209.2</v>
      </c>
      <c r="AU146" s="12">
        <v>2.2000000000000002</v>
      </c>
      <c r="AV146" s="12">
        <v>211.3</v>
      </c>
      <c r="AW146" s="12">
        <v>4</v>
      </c>
      <c r="AX146" s="12">
        <v>215.4</v>
      </c>
      <c r="AY146" s="12">
        <v>71.8</v>
      </c>
      <c r="AZ146" s="12">
        <v>8.1</v>
      </c>
      <c r="BA146" s="12">
        <v>79.900000000000006</v>
      </c>
      <c r="BB146" s="10" t="s">
        <v>23</v>
      </c>
      <c r="BC146" s="12">
        <v>79.900000000000006</v>
      </c>
      <c r="BD146" s="12">
        <v>4.5999999999999996</v>
      </c>
      <c r="BE146" s="12">
        <v>84.5</v>
      </c>
      <c r="BF146" s="12">
        <f t="shared" si="36"/>
        <v>2009</v>
      </c>
      <c r="BG146" s="26">
        <v>39814</v>
      </c>
      <c r="BH146">
        <f t="shared" si="37"/>
        <v>1.8322762508809019E-2</v>
      </c>
      <c r="BI146" s="14">
        <f t="shared" si="38"/>
        <v>1.110830598333754E-2</v>
      </c>
      <c r="BJ146">
        <f t="shared" si="39"/>
        <v>9.7223614312919697E-3</v>
      </c>
      <c r="BK146">
        <f t="shared" si="40"/>
        <v>6.3547082611207393E-3</v>
      </c>
      <c r="BL146">
        <f t="shared" si="41"/>
        <v>6.7228684238608474E-3</v>
      </c>
      <c r="BM146">
        <f t="shared" si="42"/>
        <v>6.0277275467148879E-3</v>
      </c>
      <c r="BN146">
        <f t="shared" si="43"/>
        <v>1.0213556174558961E-2</v>
      </c>
      <c r="BO146" t="e">
        <f t="shared" si="44"/>
        <v>#VALUE!</v>
      </c>
      <c r="BQ146" s="12">
        <f t="shared" si="45"/>
        <v>2009</v>
      </c>
      <c r="BR146" s="26">
        <v>39814</v>
      </c>
      <c r="BS146">
        <f t="shared" si="46"/>
        <v>5.7082452431289635E-2</v>
      </c>
      <c r="BT146">
        <f t="shared" si="47"/>
        <v>3.6606917445089621E-2</v>
      </c>
      <c r="BU146">
        <f t="shared" si="48"/>
        <v>6.1140623433897957E-3</v>
      </c>
      <c r="BV146">
        <f t="shared" si="49"/>
        <v>1.1265164644714038E-2</v>
      </c>
      <c r="BW146">
        <f t="shared" si="50"/>
        <v>1.3552449044925833E-2</v>
      </c>
      <c r="BX146">
        <f t="shared" si="51"/>
        <v>1.6877637130801686E-2</v>
      </c>
      <c r="BY146">
        <f t="shared" si="52"/>
        <v>1.8570102135561744E-2</v>
      </c>
      <c r="BZ146">
        <f t="shared" si="53"/>
        <v>5.4437869822485205E-2</v>
      </c>
    </row>
    <row r="147" spans="1:78" x14ac:dyDescent="0.2">
      <c r="A147" s="8" t="s">
        <v>159</v>
      </c>
      <c r="B147" s="12">
        <v>109</v>
      </c>
      <c r="C147" s="12">
        <v>14</v>
      </c>
      <c r="D147" s="12">
        <v>123</v>
      </c>
      <c r="E147" s="12">
        <v>1.2</v>
      </c>
      <c r="F147" s="12">
        <v>124.2</v>
      </c>
      <c r="G147" s="12">
        <v>5.5</v>
      </c>
      <c r="H147" s="12">
        <v>129.69999999999999</v>
      </c>
      <c r="I147" s="12">
        <v>332.4</v>
      </c>
      <c r="J147" s="12">
        <v>21.2</v>
      </c>
      <c r="K147" s="12">
        <v>353.6</v>
      </c>
      <c r="L147" s="12">
        <v>4.9000000000000004</v>
      </c>
      <c r="M147" s="12">
        <v>358.5</v>
      </c>
      <c r="N147" s="12">
        <v>7.5</v>
      </c>
      <c r="O147" s="12">
        <v>366</v>
      </c>
      <c r="P147" s="12">
        <v>948.7</v>
      </c>
      <c r="Q147" s="12">
        <v>16.899999999999999</v>
      </c>
      <c r="R147" s="12">
        <v>965.6</v>
      </c>
      <c r="S147" s="12">
        <v>10.1</v>
      </c>
      <c r="T147" s="12">
        <v>975.7</v>
      </c>
      <c r="U147" s="12">
        <v>6.2</v>
      </c>
      <c r="V147" s="12">
        <v>981.9</v>
      </c>
      <c r="W147" s="12">
        <v>976.1</v>
      </c>
      <c r="X147" s="12">
        <v>18.100000000000001</v>
      </c>
      <c r="Y147" s="12">
        <v>994.2</v>
      </c>
      <c r="Z147" s="12">
        <v>3.8</v>
      </c>
      <c r="AA147" s="12">
        <v>997.9</v>
      </c>
      <c r="AB147" s="12">
        <v>7.6</v>
      </c>
      <c r="AC147" s="12">
        <v>1005.6</v>
      </c>
      <c r="AD147" s="12">
        <v>896.4</v>
      </c>
      <c r="AE147" s="12">
        <v>19.600000000000001</v>
      </c>
      <c r="AF147" s="12">
        <v>916</v>
      </c>
      <c r="AG147" s="12">
        <v>4.7</v>
      </c>
      <c r="AH147" s="12">
        <v>920.7</v>
      </c>
      <c r="AI147" s="12">
        <v>6.4</v>
      </c>
      <c r="AJ147" s="12">
        <v>927.2</v>
      </c>
      <c r="AK147" s="12">
        <v>324.7</v>
      </c>
      <c r="AL147" s="12">
        <v>7.9</v>
      </c>
      <c r="AM147" s="12">
        <v>332.6</v>
      </c>
      <c r="AN147" s="12">
        <v>1.5</v>
      </c>
      <c r="AO147" s="12">
        <v>334.1</v>
      </c>
      <c r="AP147" s="12">
        <v>2.1</v>
      </c>
      <c r="AQ147" s="12">
        <v>336.1</v>
      </c>
      <c r="AR147" s="12">
        <v>199.8</v>
      </c>
      <c r="AS147" s="12">
        <v>11.2</v>
      </c>
      <c r="AT147" s="12">
        <v>211.1</v>
      </c>
      <c r="AU147" s="12">
        <v>1.5</v>
      </c>
      <c r="AV147" s="12">
        <v>212.6</v>
      </c>
      <c r="AW147" s="12">
        <v>3.5</v>
      </c>
      <c r="AX147" s="12">
        <v>216.1</v>
      </c>
      <c r="AY147" s="12">
        <v>67.2</v>
      </c>
      <c r="AZ147" s="12">
        <v>6.4</v>
      </c>
      <c r="BA147" s="12">
        <v>73.599999999999994</v>
      </c>
      <c r="BB147" s="10" t="s">
        <v>23</v>
      </c>
      <c r="BC147" s="12">
        <v>73.599999999999994</v>
      </c>
      <c r="BD147" s="12">
        <v>2.8</v>
      </c>
      <c r="BE147" s="12">
        <v>76.5</v>
      </c>
      <c r="BF147" s="12">
        <f t="shared" si="36"/>
        <v>2009</v>
      </c>
      <c r="BG147" s="26">
        <v>39845</v>
      </c>
      <c r="BH147">
        <f t="shared" si="37"/>
        <v>9.2521202775636083E-3</v>
      </c>
      <c r="BI147" s="14">
        <f t="shared" si="38"/>
        <v>1.3387978142076503E-2</v>
      </c>
      <c r="BJ147">
        <f t="shared" si="39"/>
        <v>1.0286179855382422E-2</v>
      </c>
      <c r="BK147">
        <f t="shared" si="40"/>
        <v>3.7788385043754967E-3</v>
      </c>
      <c r="BL147">
        <f t="shared" si="41"/>
        <v>5.0690250215703189E-3</v>
      </c>
      <c r="BM147">
        <f t="shared" si="42"/>
        <v>4.4629574531389465E-3</v>
      </c>
      <c r="BN147">
        <f t="shared" si="43"/>
        <v>6.9412309116149932E-3</v>
      </c>
      <c r="BO147" t="e">
        <f t="shared" si="44"/>
        <v>#VALUE!</v>
      </c>
      <c r="BQ147" s="12">
        <f t="shared" si="45"/>
        <v>2009</v>
      </c>
      <c r="BR147" s="26">
        <v>39845</v>
      </c>
      <c r="BS147">
        <f t="shared" si="46"/>
        <v>4.2405551272166539E-2</v>
      </c>
      <c r="BT147">
        <f t="shared" si="47"/>
        <v>2.0491803278688523E-2</v>
      </c>
      <c r="BU147">
        <f t="shared" si="48"/>
        <v>6.3142886240961406E-3</v>
      </c>
      <c r="BV147">
        <f t="shared" si="49"/>
        <v>7.5576770087509935E-3</v>
      </c>
      <c r="BW147">
        <f t="shared" si="50"/>
        <v>6.9025021570319244E-3</v>
      </c>
      <c r="BX147">
        <f t="shared" si="51"/>
        <v>6.2481404343945257E-3</v>
      </c>
      <c r="BY147">
        <f t="shared" si="52"/>
        <v>1.6196205460434984E-2</v>
      </c>
      <c r="BZ147">
        <f t="shared" si="53"/>
        <v>3.6601307189542479E-2</v>
      </c>
    </row>
    <row r="148" spans="1:78" x14ac:dyDescent="0.2">
      <c r="A148" s="8" t="s">
        <v>160</v>
      </c>
      <c r="B148" s="12">
        <v>103.4</v>
      </c>
      <c r="C148" s="12">
        <v>17.100000000000001</v>
      </c>
      <c r="D148" s="12">
        <v>120.5</v>
      </c>
      <c r="E148" s="12">
        <v>3.6</v>
      </c>
      <c r="F148" s="12">
        <v>124.1</v>
      </c>
      <c r="G148" s="12">
        <v>3.3</v>
      </c>
      <c r="H148" s="12">
        <v>127.4</v>
      </c>
      <c r="I148" s="12">
        <v>319.8</v>
      </c>
      <c r="J148" s="12">
        <v>22.8</v>
      </c>
      <c r="K148" s="12">
        <v>342.6</v>
      </c>
      <c r="L148" s="12">
        <v>7.9</v>
      </c>
      <c r="M148" s="12">
        <v>350.5</v>
      </c>
      <c r="N148" s="12">
        <v>8.6</v>
      </c>
      <c r="O148" s="12">
        <v>359.2</v>
      </c>
      <c r="P148" s="12">
        <v>911.7</v>
      </c>
      <c r="Q148" s="12">
        <v>30.4</v>
      </c>
      <c r="R148" s="12">
        <v>942.1</v>
      </c>
      <c r="S148" s="12">
        <v>8.5</v>
      </c>
      <c r="T148" s="12">
        <v>950.6</v>
      </c>
      <c r="U148" s="12">
        <v>6.1</v>
      </c>
      <c r="V148" s="12">
        <v>956.8</v>
      </c>
      <c r="W148" s="12">
        <v>1011</v>
      </c>
      <c r="X148" s="12">
        <v>21.9</v>
      </c>
      <c r="Y148" s="12">
        <v>1032.9000000000001</v>
      </c>
      <c r="Z148" s="12">
        <v>4.5</v>
      </c>
      <c r="AA148" s="12">
        <v>1037.5</v>
      </c>
      <c r="AB148" s="12">
        <v>5.0999999999999996</v>
      </c>
      <c r="AC148" s="12">
        <v>1042.5999999999999</v>
      </c>
      <c r="AD148" s="12">
        <v>950.3</v>
      </c>
      <c r="AE148" s="12">
        <v>16.3</v>
      </c>
      <c r="AF148" s="12">
        <v>966.6</v>
      </c>
      <c r="AG148" s="12">
        <v>8.6999999999999993</v>
      </c>
      <c r="AH148" s="12">
        <v>975.3</v>
      </c>
      <c r="AI148" s="12">
        <v>7.4</v>
      </c>
      <c r="AJ148" s="12">
        <v>982.7</v>
      </c>
      <c r="AK148" s="12">
        <v>335.2</v>
      </c>
      <c r="AL148" s="12">
        <v>14.3</v>
      </c>
      <c r="AM148" s="12">
        <v>349.5</v>
      </c>
      <c r="AN148" s="12">
        <v>1.1000000000000001</v>
      </c>
      <c r="AO148" s="12">
        <v>350.6</v>
      </c>
      <c r="AP148" s="12">
        <v>3.4</v>
      </c>
      <c r="AQ148" s="12">
        <v>354</v>
      </c>
      <c r="AR148" s="12">
        <v>201.5</v>
      </c>
      <c r="AS148" s="12">
        <v>12.3</v>
      </c>
      <c r="AT148" s="12">
        <v>213.7</v>
      </c>
      <c r="AU148" s="12">
        <v>1.3</v>
      </c>
      <c r="AV148" s="12">
        <v>215.1</v>
      </c>
      <c r="AW148" s="12">
        <v>7.4</v>
      </c>
      <c r="AX148" s="12">
        <v>222.5</v>
      </c>
      <c r="AY148" s="12">
        <v>72.900000000000006</v>
      </c>
      <c r="AZ148" s="12">
        <v>8.4</v>
      </c>
      <c r="BA148" s="12">
        <v>81.3</v>
      </c>
      <c r="BB148" s="12">
        <v>1.2</v>
      </c>
      <c r="BC148" s="12">
        <v>82.5</v>
      </c>
      <c r="BD148" s="12">
        <v>1.3</v>
      </c>
      <c r="BE148" s="12">
        <v>83.8</v>
      </c>
      <c r="BF148" s="12">
        <f t="shared" si="36"/>
        <v>2009</v>
      </c>
      <c r="BG148" s="26">
        <v>39873</v>
      </c>
      <c r="BH148">
        <f t="shared" si="37"/>
        <v>2.8257456828885398E-2</v>
      </c>
      <c r="BI148" s="14">
        <f t="shared" si="38"/>
        <v>2.1993318485523387E-2</v>
      </c>
      <c r="BJ148">
        <f t="shared" si="39"/>
        <v>8.8837792642140478E-3</v>
      </c>
      <c r="BK148">
        <f t="shared" si="40"/>
        <v>4.316132745060426E-3</v>
      </c>
      <c r="BL148">
        <f t="shared" si="41"/>
        <v>8.8531596621552848E-3</v>
      </c>
      <c r="BM148">
        <f t="shared" si="42"/>
        <v>3.1073446327683617E-3</v>
      </c>
      <c r="BN148">
        <f t="shared" si="43"/>
        <v>5.8426966292134831E-3</v>
      </c>
      <c r="BO148">
        <f t="shared" si="44"/>
        <v>1.4319809069212411E-2</v>
      </c>
      <c r="BQ148" s="12">
        <f t="shared" si="45"/>
        <v>2009</v>
      </c>
      <c r="BR148" s="26">
        <v>39873</v>
      </c>
      <c r="BS148">
        <f t="shared" si="46"/>
        <v>2.5902668759811613E-2</v>
      </c>
      <c r="BT148">
        <f t="shared" si="47"/>
        <v>2.3942093541202674E-2</v>
      </c>
      <c r="BU148">
        <f t="shared" si="48"/>
        <v>6.375418060200669E-3</v>
      </c>
      <c r="BV148">
        <f t="shared" si="49"/>
        <v>4.8916171110684825E-3</v>
      </c>
      <c r="BW148">
        <f t="shared" si="50"/>
        <v>7.5302737356263355E-3</v>
      </c>
      <c r="BX148">
        <f t="shared" si="51"/>
        <v>9.6045197740112984E-3</v>
      </c>
      <c r="BY148">
        <f t="shared" si="52"/>
        <v>3.3258426966292137E-2</v>
      </c>
      <c r="BZ148">
        <f t="shared" si="53"/>
        <v>1.5513126491646779E-2</v>
      </c>
    </row>
    <row r="149" spans="1:78" x14ac:dyDescent="0.2">
      <c r="A149" s="8" t="s">
        <v>161</v>
      </c>
      <c r="B149" s="12">
        <v>102.6</v>
      </c>
      <c r="C149" s="12">
        <v>4.5999999999999996</v>
      </c>
      <c r="D149" s="12">
        <v>107.2</v>
      </c>
      <c r="E149" s="12">
        <v>1</v>
      </c>
      <c r="F149" s="12">
        <v>108.2</v>
      </c>
      <c r="G149" s="12">
        <v>3.4</v>
      </c>
      <c r="H149" s="12">
        <v>111.6</v>
      </c>
      <c r="I149" s="12">
        <v>340.9</v>
      </c>
      <c r="J149" s="12">
        <v>11.9</v>
      </c>
      <c r="K149" s="12">
        <v>352.8</v>
      </c>
      <c r="L149" s="12">
        <v>6</v>
      </c>
      <c r="M149" s="12">
        <v>358.9</v>
      </c>
      <c r="N149" s="12">
        <v>3.4</v>
      </c>
      <c r="O149" s="12">
        <v>362.2</v>
      </c>
      <c r="P149" s="12">
        <v>917.7</v>
      </c>
      <c r="Q149" s="12">
        <v>15.1</v>
      </c>
      <c r="R149" s="12">
        <v>932.8</v>
      </c>
      <c r="S149" s="12">
        <v>11.3</v>
      </c>
      <c r="T149" s="12">
        <v>944</v>
      </c>
      <c r="U149" s="12">
        <v>5.3</v>
      </c>
      <c r="V149" s="12">
        <v>949.3</v>
      </c>
      <c r="W149" s="12">
        <v>988.3</v>
      </c>
      <c r="X149" s="12">
        <v>21.6</v>
      </c>
      <c r="Y149" s="12">
        <v>1009.9</v>
      </c>
      <c r="Z149" s="12">
        <v>5.2</v>
      </c>
      <c r="AA149" s="12">
        <v>1015</v>
      </c>
      <c r="AB149" s="12">
        <v>5.9</v>
      </c>
      <c r="AC149" s="12">
        <v>1021</v>
      </c>
      <c r="AD149" s="12">
        <v>933.9</v>
      </c>
      <c r="AE149" s="12">
        <v>25.6</v>
      </c>
      <c r="AF149" s="12">
        <v>959.6</v>
      </c>
      <c r="AG149" s="12">
        <v>5.2</v>
      </c>
      <c r="AH149" s="12">
        <v>964.8</v>
      </c>
      <c r="AI149" s="12">
        <v>6.8</v>
      </c>
      <c r="AJ149" s="12">
        <v>971.6</v>
      </c>
      <c r="AK149" s="12">
        <v>342.6</v>
      </c>
      <c r="AL149" s="12">
        <v>9.1</v>
      </c>
      <c r="AM149" s="12">
        <v>351.7</v>
      </c>
      <c r="AN149" s="12">
        <v>1.1000000000000001</v>
      </c>
      <c r="AO149" s="12">
        <v>352.8</v>
      </c>
      <c r="AP149" s="12">
        <v>1.4</v>
      </c>
      <c r="AQ149" s="12">
        <v>354.2</v>
      </c>
      <c r="AR149" s="12">
        <v>201.6</v>
      </c>
      <c r="AS149" s="12">
        <v>7</v>
      </c>
      <c r="AT149" s="12">
        <v>208.6</v>
      </c>
      <c r="AU149" s="12">
        <v>0.4</v>
      </c>
      <c r="AV149" s="12">
        <v>209</v>
      </c>
      <c r="AW149" s="12">
        <v>4</v>
      </c>
      <c r="AX149" s="12">
        <v>213</v>
      </c>
      <c r="AY149" s="12">
        <v>77.8</v>
      </c>
      <c r="AZ149" s="12">
        <v>8.6</v>
      </c>
      <c r="BA149" s="12">
        <v>86.4</v>
      </c>
      <c r="BB149" s="10" t="s">
        <v>23</v>
      </c>
      <c r="BC149" s="12">
        <v>86.4</v>
      </c>
      <c r="BD149" s="12">
        <v>2</v>
      </c>
      <c r="BE149" s="12">
        <v>88.3</v>
      </c>
      <c r="BF149" s="12">
        <f t="shared" si="36"/>
        <v>2009</v>
      </c>
      <c r="BG149" s="26">
        <v>39904</v>
      </c>
      <c r="BH149">
        <f t="shared" si="37"/>
        <v>8.9605734767025103E-3</v>
      </c>
      <c r="BI149" s="14">
        <f t="shared" si="38"/>
        <v>1.6565433462175594E-2</v>
      </c>
      <c r="BJ149">
        <f t="shared" si="39"/>
        <v>1.1903507847887919E-2</v>
      </c>
      <c r="BK149">
        <f t="shared" si="40"/>
        <v>5.0930460333006855E-3</v>
      </c>
      <c r="BL149">
        <f t="shared" si="41"/>
        <v>5.3519967064635651E-3</v>
      </c>
      <c r="BM149">
        <f t="shared" si="42"/>
        <v>3.1055900621118015E-3</v>
      </c>
      <c r="BN149">
        <f t="shared" si="43"/>
        <v>1.8779342723004697E-3</v>
      </c>
      <c r="BO149" t="e">
        <f t="shared" si="44"/>
        <v>#VALUE!</v>
      </c>
      <c r="BQ149" s="12">
        <f t="shared" si="45"/>
        <v>2009</v>
      </c>
      <c r="BR149" s="26">
        <v>39904</v>
      </c>
      <c r="BS149">
        <f t="shared" si="46"/>
        <v>3.046594982078853E-2</v>
      </c>
      <c r="BT149">
        <f t="shared" si="47"/>
        <v>9.3870789618995028E-3</v>
      </c>
      <c r="BU149">
        <f t="shared" si="48"/>
        <v>5.5830612029916784E-3</v>
      </c>
      <c r="BV149">
        <f t="shared" si="49"/>
        <v>5.7786483839373168E-3</v>
      </c>
      <c r="BW149">
        <f t="shared" si="50"/>
        <v>6.9987649238369698E-3</v>
      </c>
      <c r="BX149">
        <f t="shared" si="51"/>
        <v>3.952569169960474E-3</v>
      </c>
      <c r="BY149">
        <f t="shared" si="52"/>
        <v>1.8779342723004695E-2</v>
      </c>
      <c r="BZ149">
        <f t="shared" si="53"/>
        <v>2.2650056625141565E-2</v>
      </c>
    </row>
    <row r="150" spans="1:78" x14ac:dyDescent="0.2">
      <c r="A150" s="8" t="s">
        <v>162</v>
      </c>
      <c r="B150" s="12">
        <v>105.7</v>
      </c>
      <c r="C150" s="12">
        <v>11.5</v>
      </c>
      <c r="D150" s="12">
        <v>117.2</v>
      </c>
      <c r="E150" s="12">
        <v>1.9</v>
      </c>
      <c r="F150" s="12">
        <v>119.1</v>
      </c>
      <c r="G150" s="12">
        <v>2.7</v>
      </c>
      <c r="H150" s="12">
        <v>121.8</v>
      </c>
      <c r="I150" s="12">
        <v>338.5</v>
      </c>
      <c r="J150" s="12">
        <v>23.7</v>
      </c>
      <c r="K150" s="12">
        <v>362.2</v>
      </c>
      <c r="L150" s="12">
        <v>5</v>
      </c>
      <c r="M150" s="12">
        <v>367.1</v>
      </c>
      <c r="N150" s="12">
        <v>7</v>
      </c>
      <c r="O150" s="12">
        <v>374.1</v>
      </c>
      <c r="P150" s="12">
        <v>936.9</v>
      </c>
      <c r="Q150" s="12">
        <v>21.6</v>
      </c>
      <c r="R150" s="12">
        <v>958.6</v>
      </c>
      <c r="S150" s="12">
        <v>10.7</v>
      </c>
      <c r="T150" s="12">
        <v>969.2</v>
      </c>
      <c r="U150" s="12">
        <v>6.4</v>
      </c>
      <c r="V150" s="12">
        <v>975.6</v>
      </c>
      <c r="W150" s="12">
        <v>996.9</v>
      </c>
      <c r="X150" s="12">
        <v>16</v>
      </c>
      <c r="Y150" s="12">
        <v>1012.9</v>
      </c>
      <c r="Z150" s="12">
        <v>7.5</v>
      </c>
      <c r="AA150" s="12">
        <v>1020.3</v>
      </c>
      <c r="AB150" s="12">
        <v>7.1</v>
      </c>
      <c r="AC150" s="12">
        <v>1027.5</v>
      </c>
      <c r="AD150" s="12">
        <v>924.9</v>
      </c>
      <c r="AE150" s="12">
        <v>18.7</v>
      </c>
      <c r="AF150" s="12">
        <v>943.6</v>
      </c>
      <c r="AG150" s="12">
        <v>5.2</v>
      </c>
      <c r="AH150" s="12">
        <v>948.7</v>
      </c>
      <c r="AI150" s="12">
        <v>6.1</v>
      </c>
      <c r="AJ150" s="12">
        <v>954.8</v>
      </c>
      <c r="AK150" s="12">
        <v>336</v>
      </c>
      <c r="AL150" s="12">
        <v>10.8</v>
      </c>
      <c r="AM150" s="12">
        <v>346.8</v>
      </c>
      <c r="AN150" s="12">
        <v>2</v>
      </c>
      <c r="AO150" s="12">
        <v>348.8</v>
      </c>
      <c r="AP150" s="12">
        <v>6.2</v>
      </c>
      <c r="AQ150" s="12">
        <v>355</v>
      </c>
      <c r="AR150" s="12">
        <v>205.5</v>
      </c>
      <c r="AS150" s="12">
        <v>11.7</v>
      </c>
      <c r="AT150" s="12">
        <v>217.2</v>
      </c>
      <c r="AU150" s="12">
        <v>2.1</v>
      </c>
      <c r="AV150" s="12">
        <v>219.3</v>
      </c>
      <c r="AW150" s="12">
        <v>3.8</v>
      </c>
      <c r="AX150" s="12">
        <v>223.1</v>
      </c>
      <c r="AY150" s="12">
        <v>77.5</v>
      </c>
      <c r="AZ150" s="12">
        <v>6.4</v>
      </c>
      <c r="BA150" s="12">
        <v>83.9</v>
      </c>
      <c r="BB150" s="12">
        <v>0.3</v>
      </c>
      <c r="BC150" s="12">
        <v>84.2</v>
      </c>
      <c r="BD150" s="12">
        <v>3.1</v>
      </c>
      <c r="BE150" s="12">
        <v>87.2</v>
      </c>
      <c r="BF150" s="12">
        <f t="shared" si="36"/>
        <v>2009</v>
      </c>
      <c r="BG150" s="26">
        <v>39934</v>
      </c>
      <c r="BH150">
        <f t="shared" si="37"/>
        <v>1.5599343185550082E-2</v>
      </c>
      <c r="BI150" s="14">
        <f t="shared" si="38"/>
        <v>1.3365410318096765E-2</v>
      </c>
      <c r="BJ150">
        <f t="shared" si="39"/>
        <v>1.096760967609676E-2</v>
      </c>
      <c r="BK150">
        <f t="shared" si="40"/>
        <v>7.2992700729927005E-3</v>
      </c>
      <c r="BL150">
        <f t="shared" si="41"/>
        <v>5.446166736489318E-3</v>
      </c>
      <c r="BM150">
        <f t="shared" si="42"/>
        <v>5.6338028169014088E-3</v>
      </c>
      <c r="BN150">
        <f t="shared" si="43"/>
        <v>9.4128193635141192E-3</v>
      </c>
      <c r="BO150">
        <f t="shared" si="44"/>
        <v>3.440366972477064E-3</v>
      </c>
      <c r="BQ150" s="12">
        <f t="shared" si="45"/>
        <v>2009</v>
      </c>
      <c r="BR150" s="26">
        <v>39934</v>
      </c>
      <c r="BS150">
        <f t="shared" si="46"/>
        <v>2.2167487684729065E-2</v>
      </c>
      <c r="BT150">
        <f t="shared" si="47"/>
        <v>1.8711574445335472E-2</v>
      </c>
      <c r="BU150">
        <f t="shared" si="48"/>
        <v>6.560065600656007E-3</v>
      </c>
      <c r="BV150">
        <f t="shared" si="49"/>
        <v>6.9099756690997561E-3</v>
      </c>
      <c r="BW150">
        <f t="shared" si="50"/>
        <v>6.3887725178047756E-3</v>
      </c>
      <c r="BX150">
        <f t="shared" si="51"/>
        <v>1.7464788732394366E-2</v>
      </c>
      <c r="BY150">
        <f t="shared" si="52"/>
        <v>1.7032720753025549E-2</v>
      </c>
      <c r="BZ150">
        <f t="shared" si="53"/>
        <v>3.5550458715596332E-2</v>
      </c>
    </row>
    <row r="151" spans="1:78" x14ac:dyDescent="0.2">
      <c r="A151" s="8" t="s">
        <v>163</v>
      </c>
      <c r="B151" s="12">
        <v>93.1</v>
      </c>
      <c r="C151" s="12">
        <v>9.6</v>
      </c>
      <c r="D151" s="12">
        <v>102.7</v>
      </c>
      <c r="E151" s="12">
        <v>1.9</v>
      </c>
      <c r="F151" s="12">
        <v>104.6</v>
      </c>
      <c r="G151" s="12">
        <v>1.8</v>
      </c>
      <c r="H151" s="12">
        <v>106.4</v>
      </c>
      <c r="I151" s="12">
        <v>325.89999999999998</v>
      </c>
      <c r="J151" s="12">
        <v>12.6</v>
      </c>
      <c r="K151" s="12">
        <v>338.4</v>
      </c>
      <c r="L151" s="12">
        <v>5.6</v>
      </c>
      <c r="M151" s="12">
        <v>344.1</v>
      </c>
      <c r="N151" s="12">
        <v>3.1</v>
      </c>
      <c r="O151" s="12">
        <v>347.1</v>
      </c>
      <c r="P151" s="12">
        <v>913</v>
      </c>
      <c r="Q151" s="12">
        <v>26.8</v>
      </c>
      <c r="R151" s="12">
        <v>939.8</v>
      </c>
      <c r="S151" s="12">
        <v>6.5</v>
      </c>
      <c r="T151" s="12">
        <v>946.4</v>
      </c>
      <c r="U151" s="12">
        <v>8.5</v>
      </c>
      <c r="V151" s="12">
        <v>954.8</v>
      </c>
      <c r="W151" s="12">
        <v>1008.2</v>
      </c>
      <c r="X151" s="12">
        <v>21.6</v>
      </c>
      <c r="Y151" s="12">
        <v>1029.8</v>
      </c>
      <c r="Z151" s="12">
        <v>4.2</v>
      </c>
      <c r="AA151" s="12">
        <v>1033.9000000000001</v>
      </c>
      <c r="AB151" s="12">
        <v>5.4</v>
      </c>
      <c r="AC151" s="12">
        <v>1039.4000000000001</v>
      </c>
      <c r="AD151" s="12">
        <v>930.6</v>
      </c>
      <c r="AE151" s="12">
        <v>19.8</v>
      </c>
      <c r="AF151" s="12">
        <v>950.4</v>
      </c>
      <c r="AG151" s="12">
        <v>8.1</v>
      </c>
      <c r="AH151" s="12">
        <v>958.5</v>
      </c>
      <c r="AI151" s="12">
        <v>8.4</v>
      </c>
      <c r="AJ151" s="12">
        <v>966.8</v>
      </c>
      <c r="AK151" s="12">
        <v>349.2</v>
      </c>
      <c r="AL151" s="12">
        <v>6.4</v>
      </c>
      <c r="AM151" s="12">
        <v>355.6</v>
      </c>
      <c r="AN151" s="12">
        <v>0.5</v>
      </c>
      <c r="AO151" s="12">
        <v>356.1</v>
      </c>
      <c r="AP151" s="12">
        <v>2</v>
      </c>
      <c r="AQ151" s="12">
        <v>358.1</v>
      </c>
      <c r="AR151" s="12">
        <v>182.5</v>
      </c>
      <c r="AS151" s="12">
        <v>16.100000000000001</v>
      </c>
      <c r="AT151" s="12">
        <v>198.6</v>
      </c>
      <c r="AU151" s="12">
        <v>0.8</v>
      </c>
      <c r="AV151" s="12">
        <v>199.4</v>
      </c>
      <c r="AW151" s="12">
        <v>4.4000000000000004</v>
      </c>
      <c r="AX151" s="12">
        <v>203.9</v>
      </c>
      <c r="AY151" s="12">
        <v>77.2</v>
      </c>
      <c r="AZ151" s="12">
        <v>8.5</v>
      </c>
      <c r="BA151" s="12">
        <v>85.7</v>
      </c>
      <c r="BB151" s="10" t="s">
        <v>23</v>
      </c>
      <c r="BC151" s="12">
        <v>85.7</v>
      </c>
      <c r="BD151" s="12">
        <v>3.1</v>
      </c>
      <c r="BE151" s="12">
        <v>88.9</v>
      </c>
      <c r="BF151" s="12">
        <f t="shared" si="36"/>
        <v>2009</v>
      </c>
      <c r="BG151" s="26">
        <v>39965</v>
      </c>
      <c r="BH151">
        <f t="shared" si="37"/>
        <v>1.7857142857142856E-2</v>
      </c>
      <c r="BI151" s="14">
        <f t="shared" si="38"/>
        <v>1.6133679055027366E-2</v>
      </c>
      <c r="BJ151">
        <f t="shared" si="39"/>
        <v>6.8077084206116471E-3</v>
      </c>
      <c r="BK151">
        <f t="shared" si="40"/>
        <v>4.0407927650567632E-3</v>
      </c>
      <c r="BL151">
        <f t="shared" si="41"/>
        <v>8.3781547372776162E-3</v>
      </c>
      <c r="BM151">
        <f t="shared" si="42"/>
        <v>1.3962580284836636E-3</v>
      </c>
      <c r="BN151">
        <f t="shared" si="43"/>
        <v>3.9234919077979404E-3</v>
      </c>
      <c r="BO151" t="e">
        <f t="shared" si="44"/>
        <v>#VALUE!</v>
      </c>
      <c r="BQ151" s="12">
        <f t="shared" si="45"/>
        <v>2009</v>
      </c>
      <c r="BR151" s="26">
        <v>39965</v>
      </c>
      <c r="BS151">
        <f t="shared" si="46"/>
        <v>1.6917293233082706E-2</v>
      </c>
      <c r="BT151">
        <f t="shared" si="47"/>
        <v>8.931143762604437E-3</v>
      </c>
      <c r="BU151">
        <f t="shared" si="48"/>
        <v>8.9023879346459989E-3</v>
      </c>
      <c r="BV151">
        <f t="shared" si="49"/>
        <v>5.1953049836444103E-3</v>
      </c>
      <c r="BW151">
        <f t="shared" si="50"/>
        <v>8.6884567645841952E-3</v>
      </c>
      <c r="BX151">
        <f t="shared" si="51"/>
        <v>5.5850321139346544E-3</v>
      </c>
      <c r="BY151">
        <f t="shared" si="52"/>
        <v>2.1579205492888671E-2</v>
      </c>
      <c r="BZ151">
        <f t="shared" si="53"/>
        <v>3.4870641169853764E-2</v>
      </c>
    </row>
    <row r="152" spans="1:78" x14ac:dyDescent="0.2">
      <c r="A152" s="8" t="s">
        <v>164</v>
      </c>
      <c r="B152" s="12">
        <v>96.3</v>
      </c>
      <c r="C152" s="12">
        <v>6.2</v>
      </c>
      <c r="D152" s="12">
        <v>102.5</v>
      </c>
      <c r="E152" s="12">
        <v>3</v>
      </c>
      <c r="F152" s="12">
        <v>105.4</v>
      </c>
      <c r="G152" s="12">
        <v>2.4</v>
      </c>
      <c r="H152" s="12">
        <v>107.8</v>
      </c>
      <c r="I152" s="12">
        <v>331.6</v>
      </c>
      <c r="J152" s="12">
        <v>15.4</v>
      </c>
      <c r="K152" s="12">
        <v>347</v>
      </c>
      <c r="L152" s="12">
        <v>5.4</v>
      </c>
      <c r="M152" s="12">
        <v>352.4</v>
      </c>
      <c r="N152" s="12">
        <v>4.8</v>
      </c>
      <c r="O152" s="12">
        <v>357.1</v>
      </c>
      <c r="P152" s="12">
        <v>923.4</v>
      </c>
      <c r="Q152" s="12">
        <v>20.9</v>
      </c>
      <c r="R152" s="12">
        <v>944.3</v>
      </c>
      <c r="S152" s="12">
        <v>7.7</v>
      </c>
      <c r="T152" s="12">
        <v>952</v>
      </c>
      <c r="U152" s="12">
        <v>9.1</v>
      </c>
      <c r="V152" s="12">
        <v>961.1</v>
      </c>
      <c r="W152" s="12">
        <v>986.5</v>
      </c>
      <c r="X152" s="12">
        <v>23.8</v>
      </c>
      <c r="Y152" s="12">
        <v>1010.3</v>
      </c>
      <c r="Z152" s="12">
        <v>7.4</v>
      </c>
      <c r="AA152" s="12">
        <v>1017.7</v>
      </c>
      <c r="AB152" s="12">
        <v>7.5</v>
      </c>
      <c r="AC152" s="12">
        <v>1025.2</v>
      </c>
      <c r="AD152" s="12">
        <v>931.2</v>
      </c>
      <c r="AE152" s="12">
        <v>27.7</v>
      </c>
      <c r="AF152" s="12">
        <v>958.9</v>
      </c>
      <c r="AG152" s="12">
        <v>5.0999999999999996</v>
      </c>
      <c r="AH152" s="12">
        <v>964</v>
      </c>
      <c r="AI152" s="12">
        <v>8.1999999999999993</v>
      </c>
      <c r="AJ152" s="12">
        <v>972.2</v>
      </c>
      <c r="AK152" s="12">
        <v>346</v>
      </c>
      <c r="AL152" s="12">
        <v>4.7</v>
      </c>
      <c r="AM152" s="12">
        <v>350.7</v>
      </c>
      <c r="AN152" s="12">
        <v>2</v>
      </c>
      <c r="AO152" s="12">
        <v>352.7</v>
      </c>
      <c r="AP152" s="12">
        <v>4.5</v>
      </c>
      <c r="AQ152" s="12">
        <v>357.2</v>
      </c>
      <c r="AR152" s="12">
        <v>196.5</v>
      </c>
      <c r="AS152" s="12">
        <v>8.1</v>
      </c>
      <c r="AT152" s="12">
        <v>204.7</v>
      </c>
      <c r="AU152" s="12">
        <v>0.9</v>
      </c>
      <c r="AV152" s="12">
        <v>205.6</v>
      </c>
      <c r="AW152" s="12">
        <v>3</v>
      </c>
      <c r="AX152" s="12">
        <v>208.5</v>
      </c>
      <c r="AY152" s="12">
        <v>73.900000000000006</v>
      </c>
      <c r="AZ152" s="12">
        <v>8</v>
      </c>
      <c r="BA152" s="12">
        <v>82</v>
      </c>
      <c r="BB152" s="12">
        <v>0.5</v>
      </c>
      <c r="BC152" s="12">
        <v>82.4</v>
      </c>
      <c r="BD152" s="12">
        <v>2.7</v>
      </c>
      <c r="BE152" s="12">
        <v>85.2</v>
      </c>
      <c r="BF152" s="12">
        <f t="shared" si="36"/>
        <v>2009</v>
      </c>
      <c r="BG152" s="26">
        <v>39995</v>
      </c>
      <c r="BH152">
        <f t="shared" si="37"/>
        <v>2.7829313543599257E-2</v>
      </c>
      <c r="BI152" s="14">
        <f t="shared" si="38"/>
        <v>1.512181461775413E-2</v>
      </c>
      <c r="BJ152">
        <f t="shared" si="39"/>
        <v>8.0116533139111441E-3</v>
      </c>
      <c r="BK152">
        <f t="shared" si="40"/>
        <v>7.21810378462739E-3</v>
      </c>
      <c r="BL152">
        <f t="shared" si="41"/>
        <v>5.2458341904957819E-3</v>
      </c>
      <c r="BM152">
        <f t="shared" si="42"/>
        <v>5.5991041433370659E-3</v>
      </c>
      <c r="BN152">
        <f t="shared" si="43"/>
        <v>4.3165467625899279E-3</v>
      </c>
      <c r="BO152">
        <f t="shared" si="44"/>
        <v>5.8685446009389668E-3</v>
      </c>
      <c r="BQ152" s="12">
        <f t="shared" si="45"/>
        <v>2009</v>
      </c>
      <c r="BR152" s="26">
        <v>39995</v>
      </c>
      <c r="BS152">
        <f t="shared" si="46"/>
        <v>2.2263450834879406E-2</v>
      </c>
      <c r="BT152">
        <f t="shared" si="47"/>
        <v>1.3441612993559227E-2</v>
      </c>
      <c r="BU152">
        <f t="shared" si="48"/>
        <v>9.4683175528040772E-3</v>
      </c>
      <c r="BV152">
        <f t="shared" si="49"/>
        <v>7.3156457276628943E-3</v>
      </c>
      <c r="BW152">
        <f t="shared" si="50"/>
        <v>8.4344785023657675E-3</v>
      </c>
      <c r="BX152">
        <f t="shared" si="51"/>
        <v>1.25979843225084E-2</v>
      </c>
      <c r="BY152">
        <f t="shared" si="52"/>
        <v>1.4388489208633094E-2</v>
      </c>
      <c r="BZ152">
        <f t="shared" si="53"/>
        <v>3.1690140845070422E-2</v>
      </c>
    </row>
    <row r="153" spans="1:78" x14ac:dyDescent="0.2">
      <c r="A153" s="8" t="s">
        <v>165</v>
      </c>
      <c r="B153" s="12">
        <v>91.2</v>
      </c>
      <c r="C153" s="12">
        <v>9.9</v>
      </c>
      <c r="D153" s="12">
        <v>101.1</v>
      </c>
      <c r="E153" s="12">
        <v>1.7</v>
      </c>
      <c r="F153" s="12">
        <v>102.8</v>
      </c>
      <c r="G153" s="12">
        <v>3.9</v>
      </c>
      <c r="H153" s="12">
        <v>106.7</v>
      </c>
      <c r="I153" s="12">
        <v>327.5</v>
      </c>
      <c r="J153" s="12">
        <v>18.7</v>
      </c>
      <c r="K153" s="12">
        <v>346.2</v>
      </c>
      <c r="L153" s="12">
        <v>5.8</v>
      </c>
      <c r="M153" s="12">
        <v>352</v>
      </c>
      <c r="N153" s="12">
        <v>6</v>
      </c>
      <c r="O153" s="12">
        <v>358</v>
      </c>
      <c r="P153" s="12">
        <v>914.9</v>
      </c>
      <c r="Q153" s="12">
        <v>27</v>
      </c>
      <c r="R153" s="12">
        <v>941.8</v>
      </c>
      <c r="S153" s="12">
        <v>9.1</v>
      </c>
      <c r="T153" s="12">
        <v>950.9</v>
      </c>
      <c r="U153" s="12">
        <v>9.6</v>
      </c>
      <c r="V153" s="12">
        <v>960.5</v>
      </c>
      <c r="W153" s="12">
        <v>975.1</v>
      </c>
      <c r="X153" s="12">
        <v>20.8</v>
      </c>
      <c r="Y153" s="12">
        <v>995.9</v>
      </c>
      <c r="Z153" s="12">
        <v>8.5</v>
      </c>
      <c r="AA153" s="12">
        <v>1004.4</v>
      </c>
      <c r="AB153" s="12">
        <v>10.5</v>
      </c>
      <c r="AC153" s="12">
        <v>1014.9</v>
      </c>
      <c r="AD153" s="12">
        <v>925.7</v>
      </c>
      <c r="AE153" s="12">
        <v>24</v>
      </c>
      <c r="AF153" s="12">
        <v>949.7</v>
      </c>
      <c r="AG153" s="12">
        <v>5.8</v>
      </c>
      <c r="AH153" s="12">
        <v>955.5</v>
      </c>
      <c r="AI153" s="12">
        <v>9</v>
      </c>
      <c r="AJ153" s="12">
        <v>964.5</v>
      </c>
      <c r="AK153" s="12">
        <v>340.3</v>
      </c>
      <c r="AL153" s="12">
        <v>12.2</v>
      </c>
      <c r="AM153" s="12">
        <v>352.5</v>
      </c>
      <c r="AN153" s="12">
        <v>0.8</v>
      </c>
      <c r="AO153" s="12">
        <v>353.4</v>
      </c>
      <c r="AP153" s="12">
        <v>5.8</v>
      </c>
      <c r="AQ153" s="12">
        <v>359.2</v>
      </c>
      <c r="AR153" s="12">
        <v>198.5</v>
      </c>
      <c r="AS153" s="12">
        <v>10.4</v>
      </c>
      <c r="AT153" s="12">
        <v>208.9</v>
      </c>
      <c r="AU153" s="12">
        <v>1.3</v>
      </c>
      <c r="AV153" s="12">
        <v>210.2</v>
      </c>
      <c r="AW153" s="12">
        <v>4.7</v>
      </c>
      <c r="AX153" s="12">
        <v>214.9</v>
      </c>
      <c r="AY153" s="12">
        <v>74.7</v>
      </c>
      <c r="AZ153" s="12">
        <v>7.1</v>
      </c>
      <c r="BA153" s="12">
        <v>81.8</v>
      </c>
      <c r="BB153" s="12">
        <v>0.1</v>
      </c>
      <c r="BC153" s="12">
        <v>82</v>
      </c>
      <c r="BD153" s="12">
        <v>5</v>
      </c>
      <c r="BE153" s="12">
        <v>87</v>
      </c>
      <c r="BF153" s="12">
        <f t="shared" si="36"/>
        <v>2009</v>
      </c>
      <c r="BG153" s="26">
        <v>40026</v>
      </c>
      <c r="BH153">
        <f t="shared" si="37"/>
        <v>1.5932521087160263E-2</v>
      </c>
      <c r="BI153" s="14">
        <f t="shared" si="38"/>
        <v>1.6201117318435754E-2</v>
      </c>
      <c r="BJ153">
        <f t="shared" si="39"/>
        <v>9.4742321707444038E-3</v>
      </c>
      <c r="BK153">
        <f t="shared" si="40"/>
        <v>8.3752093802345069E-3</v>
      </c>
      <c r="BL153">
        <f t="shared" si="41"/>
        <v>6.0134784862623117E-3</v>
      </c>
      <c r="BM153">
        <f t="shared" si="42"/>
        <v>2.2271714922049001E-3</v>
      </c>
      <c r="BN153">
        <f t="shared" si="43"/>
        <v>6.0493252675663097E-3</v>
      </c>
      <c r="BO153">
        <f t="shared" si="44"/>
        <v>1.1494252873563218E-3</v>
      </c>
      <c r="BQ153" s="12">
        <f t="shared" si="45"/>
        <v>2009</v>
      </c>
      <c r="BR153" s="26">
        <v>40026</v>
      </c>
      <c r="BS153">
        <f t="shared" si="46"/>
        <v>3.6551077788191187E-2</v>
      </c>
      <c r="BT153">
        <f t="shared" si="47"/>
        <v>1.6759776536312849E-2</v>
      </c>
      <c r="BU153">
        <f t="shared" si="48"/>
        <v>9.9947943779281623E-3</v>
      </c>
      <c r="BV153">
        <f t="shared" si="49"/>
        <v>1.0345846881466154E-2</v>
      </c>
      <c r="BW153">
        <f t="shared" si="50"/>
        <v>9.3312597200622092E-3</v>
      </c>
      <c r="BX153">
        <f t="shared" si="51"/>
        <v>1.6146993318485525E-2</v>
      </c>
      <c r="BY153">
        <f t="shared" si="52"/>
        <v>2.1870637505816658E-2</v>
      </c>
      <c r="BZ153">
        <f t="shared" si="53"/>
        <v>5.7471264367816091E-2</v>
      </c>
    </row>
    <row r="154" spans="1:78" x14ac:dyDescent="0.2">
      <c r="A154" s="8" t="s">
        <v>166</v>
      </c>
      <c r="B154" s="12">
        <v>89.4</v>
      </c>
      <c r="C154" s="12">
        <v>5.8</v>
      </c>
      <c r="D154" s="12">
        <v>95.2</v>
      </c>
      <c r="E154" s="12">
        <v>2</v>
      </c>
      <c r="F154" s="12">
        <v>97.2</v>
      </c>
      <c r="G154" s="12">
        <v>1.6</v>
      </c>
      <c r="H154" s="12">
        <v>98.7</v>
      </c>
      <c r="I154" s="12">
        <v>318</v>
      </c>
      <c r="J154" s="12">
        <v>9.6</v>
      </c>
      <c r="K154" s="12">
        <v>327.60000000000002</v>
      </c>
      <c r="L154" s="12">
        <v>5.3</v>
      </c>
      <c r="M154" s="12">
        <v>332.8</v>
      </c>
      <c r="N154" s="12">
        <v>1.6</v>
      </c>
      <c r="O154" s="12">
        <v>334.5</v>
      </c>
      <c r="P154" s="12">
        <v>896.3</v>
      </c>
      <c r="Q154" s="12">
        <v>11.5</v>
      </c>
      <c r="R154" s="12">
        <v>907.9</v>
      </c>
      <c r="S154" s="12">
        <v>9.4</v>
      </c>
      <c r="T154" s="12">
        <v>917.3</v>
      </c>
      <c r="U154" s="12">
        <v>3.1</v>
      </c>
      <c r="V154" s="12">
        <v>920.4</v>
      </c>
      <c r="W154" s="12">
        <v>979.7</v>
      </c>
      <c r="X154" s="12">
        <v>14.8</v>
      </c>
      <c r="Y154" s="12">
        <v>994.5</v>
      </c>
      <c r="Z154" s="12">
        <v>7.2</v>
      </c>
      <c r="AA154" s="12">
        <v>1001.7</v>
      </c>
      <c r="AB154" s="12">
        <v>4.7</v>
      </c>
      <c r="AC154" s="12">
        <v>1006.4</v>
      </c>
      <c r="AD154" s="12">
        <v>890.8</v>
      </c>
      <c r="AE154" s="12">
        <v>17.899999999999999</v>
      </c>
      <c r="AF154" s="12">
        <v>908.7</v>
      </c>
      <c r="AG154" s="12">
        <v>3.3</v>
      </c>
      <c r="AH154" s="12">
        <v>912</v>
      </c>
      <c r="AI154" s="12">
        <v>1.5</v>
      </c>
      <c r="AJ154" s="12">
        <v>913.5</v>
      </c>
      <c r="AK154" s="12">
        <v>316.8</v>
      </c>
      <c r="AL154" s="12">
        <v>8</v>
      </c>
      <c r="AM154" s="12">
        <v>324.8</v>
      </c>
      <c r="AN154" s="12">
        <v>0.8</v>
      </c>
      <c r="AO154" s="12">
        <v>325.5</v>
      </c>
      <c r="AP154" s="12">
        <v>2.4</v>
      </c>
      <c r="AQ154" s="12">
        <v>327.9</v>
      </c>
      <c r="AR154" s="12">
        <v>192.1</v>
      </c>
      <c r="AS154" s="12">
        <v>9.1999999999999993</v>
      </c>
      <c r="AT154" s="12">
        <v>201.3</v>
      </c>
      <c r="AU154" s="12">
        <v>0.6</v>
      </c>
      <c r="AV154" s="12">
        <v>201.9</v>
      </c>
      <c r="AW154" s="12">
        <v>4.3</v>
      </c>
      <c r="AX154" s="12">
        <v>206.2</v>
      </c>
      <c r="AY154" s="12">
        <v>75.900000000000006</v>
      </c>
      <c r="AZ154" s="12">
        <v>4.2</v>
      </c>
      <c r="BA154" s="12">
        <v>80.099999999999994</v>
      </c>
      <c r="BB154" s="10" t="s">
        <v>23</v>
      </c>
      <c r="BC154" s="12">
        <v>80.099999999999994</v>
      </c>
      <c r="BD154" s="12">
        <v>1.6</v>
      </c>
      <c r="BE154" s="12">
        <v>81.599999999999994</v>
      </c>
      <c r="BF154" s="12">
        <f t="shared" si="36"/>
        <v>2009</v>
      </c>
      <c r="BG154" s="26">
        <v>40057</v>
      </c>
      <c r="BH154">
        <f t="shared" si="37"/>
        <v>2.0263424518743668E-2</v>
      </c>
      <c r="BI154" s="14">
        <f t="shared" si="38"/>
        <v>1.5844544095665172E-2</v>
      </c>
      <c r="BJ154">
        <f t="shared" si="39"/>
        <v>1.0212950890916993E-2</v>
      </c>
      <c r="BK154">
        <f t="shared" si="40"/>
        <v>7.1542130365659781E-3</v>
      </c>
      <c r="BL154">
        <f t="shared" si="41"/>
        <v>3.6124794745484401E-3</v>
      </c>
      <c r="BM154">
        <f t="shared" si="42"/>
        <v>2.4397682220189086E-3</v>
      </c>
      <c r="BN154">
        <f t="shared" si="43"/>
        <v>2.9097963142580021E-3</v>
      </c>
      <c r="BO154" t="e">
        <f t="shared" si="44"/>
        <v>#VALUE!</v>
      </c>
      <c r="BQ154" s="12">
        <f t="shared" si="45"/>
        <v>2009</v>
      </c>
      <c r="BR154" s="26">
        <v>40057</v>
      </c>
      <c r="BS154">
        <f t="shared" si="46"/>
        <v>1.6210739614994935E-2</v>
      </c>
      <c r="BT154">
        <f t="shared" si="47"/>
        <v>4.7832585949177881E-3</v>
      </c>
      <c r="BU154">
        <f t="shared" si="48"/>
        <v>3.3681008257279445E-3</v>
      </c>
      <c r="BV154">
        <f t="shared" si="49"/>
        <v>4.6701112877583469E-3</v>
      </c>
      <c r="BW154">
        <f t="shared" si="50"/>
        <v>1.6420361247947454E-3</v>
      </c>
      <c r="BX154">
        <f t="shared" si="51"/>
        <v>7.319304666056725E-3</v>
      </c>
      <c r="BY154">
        <f t="shared" si="52"/>
        <v>2.0853540252182348E-2</v>
      </c>
      <c r="BZ154">
        <f t="shared" si="53"/>
        <v>1.9607843137254905E-2</v>
      </c>
    </row>
    <row r="155" spans="1:78" x14ac:dyDescent="0.2">
      <c r="A155" s="8" t="s">
        <v>167</v>
      </c>
      <c r="B155" s="12">
        <v>90.6</v>
      </c>
      <c r="C155" s="12">
        <v>8.4</v>
      </c>
      <c r="D155" s="12">
        <v>99</v>
      </c>
      <c r="E155" s="12">
        <v>1.4</v>
      </c>
      <c r="F155" s="12">
        <v>100.4</v>
      </c>
      <c r="G155" s="12">
        <v>1</v>
      </c>
      <c r="H155" s="12">
        <v>101.4</v>
      </c>
      <c r="I155" s="12">
        <v>307.3</v>
      </c>
      <c r="J155" s="12">
        <v>19.7</v>
      </c>
      <c r="K155" s="12">
        <v>327.10000000000002</v>
      </c>
      <c r="L155" s="12">
        <v>5.4</v>
      </c>
      <c r="M155" s="12">
        <v>332.4</v>
      </c>
      <c r="N155" s="12">
        <v>6.3</v>
      </c>
      <c r="O155" s="12">
        <v>338.7</v>
      </c>
      <c r="P155" s="12">
        <v>880.7</v>
      </c>
      <c r="Q155" s="12">
        <v>21.1</v>
      </c>
      <c r="R155" s="12">
        <v>901.9</v>
      </c>
      <c r="S155" s="12">
        <v>10.199999999999999</v>
      </c>
      <c r="T155" s="12">
        <v>912.1</v>
      </c>
      <c r="U155" s="12">
        <v>5.6</v>
      </c>
      <c r="V155" s="12">
        <v>917.7</v>
      </c>
      <c r="W155" s="12">
        <v>942.7</v>
      </c>
      <c r="X155" s="12">
        <v>24</v>
      </c>
      <c r="Y155" s="12">
        <v>966.7</v>
      </c>
      <c r="Z155" s="12">
        <v>7.5</v>
      </c>
      <c r="AA155" s="12">
        <v>974.3</v>
      </c>
      <c r="AB155" s="12">
        <v>5.3</v>
      </c>
      <c r="AC155" s="12">
        <v>979.5</v>
      </c>
      <c r="AD155" s="12">
        <v>878.2</v>
      </c>
      <c r="AE155" s="12">
        <v>24.4</v>
      </c>
      <c r="AF155" s="12">
        <v>902.5</v>
      </c>
      <c r="AG155" s="12">
        <v>4.0999999999999996</v>
      </c>
      <c r="AH155" s="12">
        <v>906.7</v>
      </c>
      <c r="AI155" s="12">
        <v>8.4</v>
      </c>
      <c r="AJ155" s="12">
        <v>915</v>
      </c>
      <c r="AK155" s="12">
        <v>321.89999999999998</v>
      </c>
      <c r="AL155" s="12">
        <v>13.7</v>
      </c>
      <c r="AM155" s="12">
        <v>335.6</v>
      </c>
      <c r="AN155" s="12">
        <v>1.8</v>
      </c>
      <c r="AO155" s="12">
        <v>337.4</v>
      </c>
      <c r="AP155" s="12">
        <v>2.1</v>
      </c>
      <c r="AQ155" s="12">
        <v>339.5</v>
      </c>
      <c r="AR155" s="12">
        <v>187.2</v>
      </c>
      <c r="AS155" s="12">
        <v>10.8</v>
      </c>
      <c r="AT155" s="12">
        <v>198.1</v>
      </c>
      <c r="AU155" s="12">
        <v>0.5</v>
      </c>
      <c r="AV155" s="12">
        <v>198.6</v>
      </c>
      <c r="AW155" s="12">
        <v>4.2</v>
      </c>
      <c r="AX155" s="12">
        <v>202.7</v>
      </c>
      <c r="AY155" s="12">
        <v>74.5</v>
      </c>
      <c r="AZ155" s="12">
        <v>7.5</v>
      </c>
      <c r="BA155" s="12">
        <v>82</v>
      </c>
      <c r="BB155" s="10" t="s">
        <v>23</v>
      </c>
      <c r="BC155" s="12">
        <v>82</v>
      </c>
      <c r="BD155" s="12">
        <v>3.7</v>
      </c>
      <c r="BE155" s="12">
        <v>85.7</v>
      </c>
      <c r="BF155" s="12">
        <f t="shared" si="36"/>
        <v>2009</v>
      </c>
      <c r="BG155" s="26">
        <v>40087</v>
      </c>
      <c r="BH155">
        <f t="shared" si="37"/>
        <v>1.380670611439842E-2</v>
      </c>
      <c r="BI155" s="14">
        <f t="shared" si="38"/>
        <v>1.5943312666076175E-2</v>
      </c>
      <c r="BJ155">
        <f t="shared" si="39"/>
        <v>1.1114743380189604E-2</v>
      </c>
      <c r="BK155">
        <f t="shared" si="40"/>
        <v>7.656967840735069E-3</v>
      </c>
      <c r="BL155">
        <f t="shared" si="41"/>
        <v>4.4808743169398903E-3</v>
      </c>
      <c r="BM155">
        <f t="shared" si="42"/>
        <v>5.301914580265096E-3</v>
      </c>
      <c r="BN155">
        <f t="shared" si="43"/>
        <v>2.4666995559940799E-3</v>
      </c>
      <c r="BO155" t="e">
        <f t="shared" si="44"/>
        <v>#VALUE!</v>
      </c>
      <c r="BQ155" s="12">
        <f t="shared" si="45"/>
        <v>2009</v>
      </c>
      <c r="BR155" s="26">
        <v>40087</v>
      </c>
      <c r="BS155">
        <f t="shared" si="46"/>
        <v>9.8619329388560158E-3</v>
      </c>
      <c r="BT155">
        <f t="shared" si="47"/>
        <v>1.8600531443755536E-2</v>
      </c>
      <c r="BU155">
        <f t="shared" si="48"/>
        <v>6.1022120518688019E-3</v>
      </c>
      <c r="BV155">
        <f t="shared" si="49"/>
        <v>5.4109239407861155E-3</v>
      </c>
      <c r="BW155">
        <f t="shared" si="50"/>
        <v>9.180327868852459E-3</v>
      </c>
      <c r="BX155">
        <f t="shared" si="51"/>
        <v>6.1855670103092789E-3</v>
      </c>
      <c r="BY155">
        <f t="shared" si="52"/>
        <v>2.0720276270350273E-2</v>
      </c>
      <c r="BZ155">
        <f t="shared" si="53"/>
        <v>4.3173862310385065E-2</v>
      </c>
    </row>
    <row r="156" spans="1:78" x14ac:dyDescent="0.2">
      <c r="A156" s="8" t="s">
        <v>168</v>
      </c>
      <c r="B156" s="12">
        <v>83.2</v>
      </c>
      <c r="C156" s="12">
        <v>6</v>
      </c>
      <c r="D156" s="12">
        <v>89.2</v>
      </c>
      <c r="E156" s="12">
        <v>2.4</v>
      </c>
      <c r="F156" s="12">
        <v>91.6</v>
      </c>
      <c r="G156" s="12">
        <v>4</v>
      </c>
      <c r="H156" s="12">
        <v>95.5</v>
      </c>
      <c r="I156" s="12">
        <v>301.10000000000002</v>
      </c>
      <c r="J156" s="12">
        <v>17.2</v>
      </c>
      <c r="K156" s="12">
        <v>318.3</v>
      </c>
      <c r="L156" s="12">
        <v>3</v>
      </c>
      <c r="M156" s="12">
        <v>321.3</v>
      </c>
      <c r="N156" s="12">
        <v>2</v>
      </c>
      <c r="O156" s="12">
        <v>323.3</v>
      </c>
      <c r="P156" s="12">
        <v>896.9</v>
      </c>
      <c r="Q156" s="12">
        <v>19.5</v>
      </c>
      <c r="R156" s="12">
        <v>916.4</v>
      </c>
      <c r="S156" s="12">
        <v>5.0999999999999996</v>
      </c>
      <c r="T156" s="12">
        <v>921.5</v>
      </c>
      <c r="U156" s="12">
        <v>9.5</v>
      </c>
      <c r="V156" s="12">
        <v>931</v>
      </c>
      <c r="W156" s="12">
        <v>961.7</v>
      </c>
      <c r="X156" s="12">
        <v>21.5</v>
      </c>
      <c r="Y156" s="12">
        <v>983.1</v>
      </c>
      <c r="Z156" s="12">
        <v>3.1</v>
      </c>
      <c r="AA156" s="12">
        <v>986.2</v>
      </c>
      <c r="AB156" s="12">
        <v>8.9</v>
      </c>
      <c r="AC156" s="12">
        <v>995.1</v>
      </c>
      <c r="AD156" s="12">
        <v>921.3</v>
      </c>
      <c r="AE156" s="12">
        <v>14.9</v>
      </c>
      <c r="AF156" s="12">
        <v>936.2</v>
      </c>
      <c r="AG156" s="12">
        <v>2.5</v>
      </c>
      <c r="AH156" s="12">
        <v>938.7</v>
      </c>
      <c r="AI156" s="12">
        <v>6.2</v>
      </c>
      <c r="AJ156" s="12">
        <v>944.9</v>
      </c>
      <c r="AK156" s="12">
        <v>332.3</v>
      </c>
      <c r="AL156" s="12">
        <v>9.6999999999999993</v>
      </c>
      <c r="AM156" s="12">
        <v>342</v>
      </c>
      <c r="AN156" s="12">
        <v>2</v>
      </c>
      <c r="AO156" s="12">
        <v>344</v>
      </c>
      <c r="AP156" s="12">
        <v>1.5</v>
      </c>
      <c r="AQ156" s="12">
        <v>345.5</v>
      </c>
      <c r="AR156" s="12">
        <v>190.1</v>
      </c>
      <c r="AS156" s="12">
        <v>8.5</v>
      </c>
      <c r="AT156" s="12">
        <v>198.6</v>
      </c>
      <c r="AU156" s="12">
        <v>0.9</v>
      </c>
      <c r="AV156" s="12">
        <v>199.4</v>
      </c>
      <c r="AW156" s="12">
        <v>2.4</v>
      </c>
      <c r="AX156" s="12">
        <v>201.9</v>
      </c>
      <c r="AY156" s="12">
        <v>72.2</v>
      </c>
      <c r="AZ156" s="12">
        <v>6.2</v>
      </c>
      <c r="BA156" s="12">
        <v>78.3</v>
      </c>
      <c r="BB156" s="10" t="s">
        <v>23</v>
      </c>
      <c r="BC156" s="12">
        <v>78.3</v>
      </c>
      <c r="BD156" s="12">
        <v>3.9</v>
      </c>
      <c r="BE156" s="12">
        <v>82.2</v>
      </c>
      <c r="BF156" s="12">
        <f t="shared" si="36"/>
        <v>2009</v>
      </c>
      <c r="BG156" s="26">
        <v>40118</v>
      </c>
      <c r="BH156">
        <f t="shared" si="37"/>
        <v>2.5130890052356018E-2</v>
      </c>
      <c r="BI156" s="14">
        <f t="shared" si="38"/>
        <v>9.279307145066501E-3</v>
      </c>
      <c r="BJ156">
        <f t="shared" si="39"/>
        <v>5.4779806659505902E-3</v>
      </c>
      <c r="BK156">
        <f t="shared" si="40"/>
        <v>3.1152647975077881E-3</v>
      </c>
      <c r="BL156">
        <f t="shared" si="41"/>
        <v>2.6457826224997355E-3</v>
      </c>
      <c r="BM156">
        <f t="shared" si="42"/>
        <v>5.7887120115774236E-3</v>
      </c>
      <c r="BN156">
        <f t="shared" si="43"/>
        <v>4.4576523031203564E-3</v>
      </c>
      <c r="BO156" t="e">
        <f t="shared" si="44"/>
        <v>#VALUE!</v>
      </c>
      <c r="BQ156" s="12">
        <f t="shared" si="45"/>
        <v>2009</v>
      </c>
      <c r="BR156" s="26">
        <v>40118</v>
      </c>
      <c r="BS156">
        <f t="shared" si="46"/>
        <v>4.1884816753926704E-2</v>
      </c>
      <c r="BT156">
        <f t="shared" si="47"/>
        <v>6.1862047633776673E-3</v>
      </c>
      <c r="BU156">
        <f t="shared" si="48"/>
        <v>1.020408163265306E-2</v>
      </c>
      <c r="BV156">
        <f t="shared" si="49"/>
        <v>8.9438247412320371E-3</v>
      </c>
      <c r="BW156">
        <f t="shared" si="50"/>
        <v>6.5615409037993438E-3</v>
      </c>
      <c r="BX156">
        <f t="shared" si="51"/>
        <v>4.3415340086830683E-3</v>
      </c>
      <c r="BY156">
        <f t="shared" si="52"/>
        <v>1.188707280832095E-2</v>
      </c>
      <c r="BZ156">
        <f t="shared" si="53"/>
        <v>4.7445255474452552E-2</v>
      </c>
    </row>
    <row r="157" spans="1:78" x14ac:dyDescent="0.2">
      <c r="A157" s="8" t="s">
        <v>169</v>
      </c>
      <c r="B157" s="12">
        <v>93.5</v>
      </c>
      <c r="C157" s="12">
        <v>6.3</v>
      </c>
      <c r="D157" s="12">
        <v>99.9</v>
      </c>
      <c r="E157" s="12">
        <v>0.9</v>
      </c>
      <c r="F157" s="12">
        <v>100.8</v>
      </c>
      <c r="G157" s="12">
        <v>2.4</v>
      </c>
      <c r="H157" s="12">
        <v>103.2</v>
      </c>
      <c r="I157" s="12">
        <v>326.39999999999998</v>
      </c>
      <c r="J157" s="12">
        <v>17</v>
      </c>
      <c r="K157" s="12">
        <v>343.3</v>
      </c>
      <c r="L157" s="12">
        <v>4.7</v>
      </c>
      <c r="M157" s="12">
        <v>348</v>
      </c>
      <c r="N157" s="12">
        <v>1.8</v>
      </c>
      <c r="O157" s="12">
        <v>349.8</v>
      </c>
      <c r="P157" s="12">
        <v>907.3</v>
      </c>
      <c r="Q157" s="12">
        <v>23.2</v>
      </c>
      <c r="R157" s="12">
        <v>930.5</v>
      </c>
      <c r="S157" s="12">
        <v>7</v>
      </c>
      <c r="T157" s="12">
        <v>937.5</v>
      </c>
      <c r="U157" s="12">
        <v>7.8</v>
      </c>
      <c r="V157" s="12">
        <v>945.3</v>
      </c>
      <c r="W157" s="12">
        <v>947.3</v>
      </c>
      <c r="X157" s="12">
        <v>24</v>
      </c>
      <c r="Y157" s="12">
        <v>971.3</v>
      </c>
      <c r="Z157" s="12">
        <v>5</v>
      </c>
      <c r="AA157" s="12">
        <v>976.3</v>
      </c>
      <c r="AB157" s="12">
        <v>6.1</v>
      </c>
      <c r="AC157" s="12">
        <v>982.4</v>
      </c>
      <c r="AD157" s="12">
        <v>909.7</v>
      </c>
      <c r="AE157" s="12">
        <v>21.4</v>
      </c>
      <c r="AF157" s="12">
        <v>931</v>
      </c>
      <c r="AG157" s="12">
        <v>2.2000000000000002</v>
      </c>
      <c r="AH157" s="12">
        <v>933.2</v>
      </c>
      <c r="AI157" s="12">
        <v>4.4000000000000004</v>
      </c>
      <c r="AJ157" s="12">
        <v>937.6</v>
      </c>
      <c r="AK157" s="12">
        <v>336.4</v>
      </c>
      <c r="AL157" s="12">
        <v>8.1999999999999993</v>
      </c>
      <c r="AM157" s="12">
        <v>344.6</v>
      </c>
      <c r="AN157" s="12">
        <v>0.6</v>
      </c>
      <c r="AO157" s="12">
        <v>345.2</v>
      </c>
      <c r="AP157" s="12">
        <v>2.6</v>
      </c>
      <c r="AQ157" s="12">
        <v>347.9</v>
      </c>
      <c r="AR157" s="12">
        <v>197.1</v>
      </c>
      <c r="AS157" s="12">
        <v>10.199999999999999</v>
      </c>
      <c r="AT157" s="12">
        <v>207.3</v>
      </c>
      <c r="AU157" s="12">
        <v>0.8</v>
      </c>
      <c r="AV157" s="12">
        <v>208.1</v>
      </c>
      <c r="AW157" s="12">
        <v>3.8</v>
      </c>
      <c r="AX157" s="12">
        <v>211.9</v>
      </c>
      <c r="AY157" s="12">
        <v>76.900000000000006</v>
      </c>
      <c r="AZ157" s="12">
        <v>7.6</v>
      </c>
      <c r="BA157" s="12">
        <v>84.5</v>
      </c>
      <c r="BB157" s="10" t="s">
        <v>23</v>
      </c>
      <c r="BC157" s="12">
        <v>84.5</v>
      </c>
      <c r="BD157" s="12">
        <v>4.4000000000000004</v>
      </c>
      <c r="BE157" s="12">
        <v>89</v>
      </c>
      <c r="BF157" s="12">
        <f t="shared" si="36"/>
        <v>2009</v>
      </c>
      <c r="BG157" s="26">
        <v>40148</v>
      </c>
      <c r="BH157">
        <f t="shared" si="37"/>
        <v>8.7209302325581394E-3</v>
      </c>
      <c r="BI157" s="14">
        <f t="shared" si="38"/>
        <v>1.3436249285305889E-2</v>
      </c>
      <c r="BJ157">
        <f t="shared" si="39"/>
        <v>7.4050565957896964E-3</v>
      </c>
      <c r="BK157">
        <f t="shared" si="40"/>
        <v>5.0895765472312709E-3</v>
      </c>
      <c r="BL157">
        <f t="shared" si="41"/>
        <v>2.3464163822525599E-3</v>
      </c>
      <c r="BM157">
        <f t="shared" si="42"/>
        <v>1.7246335153779822E-3</v>
      </c>
      <c r="BN157">
        <f t="shared" si="43"/>
        <v>3.7753657385559227E-3</v>
      </c>
      <c r="BO157" t="e">
        <f t="shared" si="44"/>
        <v>#VALUE!</v>
      </c>
      <c r="BQ157" s="12">
        <f t="shared" si="45"/>
        <v>2009</v>
      </c>
      <c r="BR157" s="26">
        <v>40148</v>
      </c>
      <c r="BS157">
        <f t="shared" si="46"/>
        <v>2.3255813953488372E-2</v>
      </c>
      <c r="BT157">
        <f t="shared" si="47"/>
        <v>5.1457975986277877E-3</v>
      </c>
      <c r="BU157">
        <f t="shared" si="48"/>
        <v>8.2513487781656625E-3</v>
      </c>
      <c r="BV157">
        <f t="shared" si="49"/>
        <v>6.20928338762215E-3</v>
      </c>
      <c r="BW157">
        <f t="shared" si="50"/>
        <v>4.6928327645051199E-3</v>
      </c>
      <c r="BX157">
        <f t="shared" si="51"/>
        <v>7.4734118999712565E-3</v>
      </c>
      <c r="BY157">
        <f t="shared" si="52"/>
        <v>1.7932987258140631E-2</v>
      </c>
      <c r="BZ157">
        <f t="shared" si="53"/>
        <v>4.9438202247191018E-2</v>
      </c>
    </row>
    <row r="158" spans="1:78" x14ac:dyDescent="0.2">
      <c r="A158" s="8" t="s">
        <v>170</v>
      </c>
      <c r="B158" s="12">
        <v>101.7</v>
      </c>
      <c r="C158" s="12">
        <v>16.2</v>
      </c>
      <c r="D158" s="12">
        <v>117.9</v>
      </c>
      <c r="E158" s="12">
        <v>3.7</v>
      </c>
      <c r="F158" s="12">
        <v>121.6</v>
      </c>
      <c r="G158" s="12">
        <v>5.2</v>
      </c>
      <c r="H158" s="12">
        <v>126.8</v>
      </c>
      <c r="I158" s="12">
        <v>338.5</v>
      </c>
      <c r="J158" s="12">
        <v>21</v>
      </c>
      <c r="K158" s="12">
        <v>359.5</v>
      </c>
      <c r="L158" s="12">
        <v>5.5</v>
      </c>
      <c r="M158" s="12">
        <v>365</v>
      </c>
      <c r="N158" s="12">
        <v>8.4</v>
      </c>
      <c r="O158" s="12">
        <v>373.4</v>
      </c>
      <c r="P158" s="12">
        <v>934.9</v>
      </c>
      <c r="Q158" s="12">
        <v>30.6</v>
      </c>
      <c r="R158" s="12">
        <v>965.6</v>
      </c>
      <c r="S158" s="12">
        <v>5</v>
      </c>
      <c r="T158" s="12">
        <v>970.6</v>
      </c>
      <c r="U158" s="12">
        <v>13.4</v>
      </c>
      <c r="V158" s="12">
        <v>984</v>
      </c>
      <c r="W158" s="12">
        <v>979</v>
      </c>
      <c r="X158" s="12">
        <v>32.6</v>
      </c>
      <c r="Y158" s="12">
        <v>1011.6</v>
      </c>
      <c r="Z158" s="12">
        <v>8.6</v>
      </c>
      <c r="AA158" s="12">
        <v>1020.2</v>
      </c>
      <c r="AB158" s="12">
        <v>9.3000000000000007</v>
      </c>
      <c r="AC158" s="12">
        <v>1029.5</v>
      </c>
      <c r="AD158" s="12">
        <v>915.9</v>
      </c>
      <c r="AE158" s="12">
        <v>24.4</v>
      </c>
      <c r="AF158" s="12">
        <v>940.3</v>
      </c>
      <c r="AG158" s="12">
        <v>7.5</v>
      </c>
      <c r="AH158" s="12">
        <v>947.8</v>
      </c>
      <c r="AI158" s="12">
        <v>8.8000000000000007</v>
      </c>
      <c r="AJ158" s="12">
        <v>956.6</v>
      </c>
      <c r="AK158" s="12">
        <v>338.7</v>
      </c>
      <c r="AL158" s="12">
        <v>8.8000000000000007</v>
      </c>
      <c r="AM158" s="12">
        <v>347.4</v>
      </c>
      <c r="AN158" s="12">
        <v>3.3</v>
      </c>
      <c r="AO158" s="12">
        <v>350.8</v>
      </c>
      <c r="AP158" s="12">
        <v>6.8</v>
      </c>
      <c r="AQ158" s="12">
        <v>357.5</v>
      </c>
      <c r="AR158" s="12">
        <v>208.3</v>
      </c>
      <c r="AS158" s="12">
        <v>9</v>
      </c>
      <c r="AT158" s="12">
        <v>217.3</v>
      </c>
      <c r="AU158" s="12">
        <v>1.8</v>
      </c>
      <c r="AV158" s="12">
        <v>219.1</v>
      </c>
      <c r="AW158" s="12">
        <v>3.4</v>
      </c>
      <c r="AX158" s="12">
        <v>222.5</v>
      </c>
      <c r="AY158" s="12">
        <v>80.900000000000006</v>
      </c>
      <c r="AZ158" s="12">
        <v>9.4</v>
      </c>
      <c r="BA158" s="12">
        <v>90.3</v>
      </c>
      <c r="BB158" s="12">
        <v>0.5</v>
      </c>
      <c r="BC158" s="12">
        <v>90.9</v>
      </c>
      <c r="BD158" s="12">
        <v>4.7</v>
      </c>
      <c r="BE158" s="12">
        <v>95.6</v>
      </c>
      <c r="BF158" s="12">
        <f t="shared" si="36"/>
        <v>2010</v>
      </c>
      <c r="BG158" s="26">
        <v>40179</v>
      </c>
      <c r="BH158">
        <f t="shared" si="37"/>
        <v>2.9179810725552053E-2</v>
      </c>
      <c r="BI158" s="14">
        <f t="shared" si="38"/>
        <v>1.4729512587038029E-2</v>
      </c>
      <c r="BJ158">
        <f t="shared" si="39"/>
        <v>5.08130081300813E-3</v>
      </c>
      <c r="BK158">
        <f t="shared" si="40"/>
        <v>8.3535696940262253E-3</v>
      </c>
      <c r="BL158">
        <f t="shared" si="41"/>
        <v>7.8402676144679068E-3</v>
      </c>
      <c r="BM158">
        <f t="shared" si="42"/>
        <v>9.2307692307692299E-3</v>
      </c>
      <c r="BN158">
        <f t="shared" si="43"/>
        <v>8.0898876404494387E-3</v>
      </c>
      <c r="BO158">
        <f t="shared" si="44"/>
        <v>5.2301255230125529E-3</v>
      </c>
      <c r="BQ158" s="12">
        <f t="shared" si="45"/>
        <v>2010</v>
      </c>
      <c r="BR158" s="26">
        <v>40179</v>
      </c>
      <c r="BS158">
        <f t="shared" si="46"/>
        <v>4.1009463722397478E-2</v>
      </c>
      <c r="BT158">
        <f t="shared" si="47"/>
        <v>2.2495982860203538E-2</v>
      </c>
      <c r="BU158">
        <f t="shared" si="48"/>
        <v>1.3617886178861789E-2</v>
      </c>
      <c r="BV158">
        <f t="shared" si="49"/>
        <v>9.033511413307431E-3</v>
      </c>
      <c r="BW158">
        <f t="shared" si="50"/>
        <v>9.1992473343090117E-3</v>
      </c>
      <c r="BX158">
        <f t="shared" si="51"/>
        <v>1.9020979020979021E-2</v>
      </c>
      <c r="BY158">
        <f t="shared" si="52"/>
        <v>1.5280898876404493E-2</v>
      </c>
      <c r="BZ158">
        <f t="shared" si="53"/>
        <v>4.9163179916317995E-2</v>
      </c>
    </row>
    <row r="159" spans="1:78" x14ac:dyDescent="0.2">
      <c r="A159" s="8" t="s">
        <v>171</v>
      </c>
      <c r="B159" s="12">
        <v>90.4</v>
      </c>
      <c r="C159" s="12">
        <v>10.3</v>
      </c>
      <c r="D159" s="12">
        <v>100.7</v>
      </c>
      <c r="E159" s="12">
        <v>1.3</v>
      </c>
      <c r="F159" s="12">
        <v>102</v>
      </c>
      <c r="G159" s="12">
        <v>5</v>
      </c>
      <c r="H159" s="12">
        <v>107</v>
      </c>
      <c r="I159" s="12">
        <v>351.3</v>
      </c>
      <c r="J159" s="12">
        <v>15.7</v>
      </c>
      <c r="K159" s="12">
        <v>367</v>
      </c>
      <c r="L159" s="12">
        <v>5.3</v>
      </c>
      <c r="M159" s="12">
        <v>372.3</v>
      </c>
      <c r="N159" s="12">
        <v>4.3</v>
      </c>
      <c r="O159" s="12">
        <v>376.6</v>
      </c>
      <c r="P159" s="12">
        <v>948.3</v>
      </c>
      <c r="Q159" s="12">
        <v>27.7</v>
      </c>
      <c r="R159" s="12">
        <v>976</v>
      </c>
      <c r="S159" s="12">
        <v>6.4</v>
      </c>
      <c r="T159" s="12">
        <v>982.4</v>
      </c>
      <c r="U159" s="12">
        <v>12.1</v>
      </c>
      <c r="V159" s="12">
        <v>994.5</v>
      </c>
      <c r="W159" s="12">
        <v>974.6</v>
      </c>
      <c r="X159" s="12">
        <v>22.8</v>
      </c>
      <c r="Y159" s="12">
        <v>997.4</v>
      </c>
      <c r="Z159" s="12">
        <v>3.2</v>
      </c>
      <c r="AA159" s="12">
        <v>1000.6</v>
      </c>
      <c r="AB159" s="12">
        <v>6.1</v>
      </c>
      <c r="AC159" s="12">
        <v>1006.8</v>
      </c>
      <c r="AD159" s="12">
        <v>890.1</v>
      </c>
      <c r="AE159" s="12">
        <v>21.4</v>
      </c>
      <c r="AF159" s="12">
        <v>911.6</v>
      </c>
      <c r="AG159" s="12">
        <v>3.9</v>
      </c>
      <c r="AH159" s="12">
        <v>915.5</v>
      </c>
      <c r="AI159" s="12">
        <v>10.199999999999999</v>
      </c>
      <c r="AJ159" s="12">
        <v>925.7</v>
      </c>
      <c r="AK159" s="12">
        <v>325.89999999999998</v>
      </c>
      <c r="AL159" s="12">
        <v>8.1999999999999993</v>
      </c>
      <c r="AM159" s="12">
        <v>334.1</v>
      </c>
      <c r="AN159" s="12">
        <v>1.5</v>
      </c>
      <c r="AO159" s="12">
        <v>335.6</v>
      </c>
      <c r="AP159" s="12">
        <v>3.1</v>
      </c>
      <c r="AQ159" s="12">
        <v>338.7</v>
      </c>
      <c r="AR159" s="12">
        <v>204.3</v>
      </c>
      <c r="AS159" s="12">
        <v>10.199999999999999</v>
      </c>
      <c r="AT159" s="12">
        <v>214.5</v>
      </c>
      <c r="AU159" s="12">
        <v>1.7</v>
      </c>
      <c r="AV159" s="12">
        <v>216.2</v>
      </c>
      <c r="AW159" s="12">
        <v>4</v>
      </c>
      <c r="AX159" s="12">
        <v>220.2</v>
      </c>
      <c r="AY159" s="12">
        <v>78.400000000000006</v>
      </c>
      <c r="AZ159" s="12">
        <v>5.7</v>
      </c>
      <c r="BA159" s="12">
        <v>84.1</v>
      </c>
      <c r="BB159" s="10" t="s">
        <v>23</v>
      </c>
      <c r="BC159" s="12">
        <v>84.1</v>
      </c>
      <c r="BD159" s="12">
        <v>5.0999999999999996</v>
      </c>
      <c r="BE159" s="12">
        <v>89.1</v>
      </c>
      <c r="BF159" s="12">
        <f t="shared" si="36"/>
        <v>2010</v>
      </c>
      <c r="BG159" s="26">
        <v>40210</v>
      </c>
      <c r="BH159">
        <f t="shared" si="37"/>
        <v>1.2149532710280374E-2</v>
      </c>
      <c r="BI159" s="14">
        <f t="shared" si="38"/>
        <v>1.4073287307488049E-2</v>
      </c>
      <c r="BJ159">
        <f t="shared" si="39"/>
        <v>6.4353946706887889E-3</v>
      </c>
      <c r="BK159">
        <f t="shared" si="40"/>
        <v>3.1783869686134291E-3</v>
      </c>
      <c r="BL159">
        <f t="shared" si="41"/>
        <v>4.2130279788268332E-3</v>
      </c>
      <c r="BM159">
        <f t="shared" si="42"/>
        <v>4.4286979627989375E-3</v>
      </c>
      <c r="BN159">
        <f t="shared" si="43"/>
        <v>7.7202543142597642E-3</v>
      </c>
      <c r="BO159" t="e">
        <f t="shared" si="44"/>
        <v>#VALUE!</v>
      </c>
      <c r="BQ159" s="12">
        <f t="shared" si="45"/>
        <v>2010</v>
      </c>
      <c r="BR159" s="26">
        <v>40210</v>
      </c>
      <c r="BS159">
        <f t="shared" si="46"/>
        <v>4.6728971962616821E-2</v>
      </c>
      <c r="BT159">
        <f t="shared" si="47"/>
        <v>1.1417950079660115E-2</v>
      </c>
      <c r="BU159">
        <f t="shared" si="48"/>
        <v>1.2166918049270991E-2</v>
      </c>
      <c r="BV159">
        <f t="shared" si="49"/>
        <v>6.0588001589193486E-3</v>
      </c>
      <c r="BW159">
        <f t="shared" si="50"/>
        <v>1.1018688560008641E-2</v>
      </c>
      <c r="BX159">
        <f t="shared" si="51"/>
        <v>9.1526424564511381E-3</v>
      </c>
      <c r="BY159">
        <f t="shared" si="52"/>
        <v>1.8165304268846504E-2</v>
      </c>
      <c r="BZ159">
        <f t="shared" si="53"/>
        <v>5.7239057239057242E-2</v>
      </c>
    </row>
    <row r="160" spans="1:78" x14ac:dyDescent="0.2">
      <c r="A160" s="8" t="s">
        <v>172</v>
      </c>
      <c r="B160" s="12">
        <v>97.8</v>
      </c>
      <c r="C160" s="12">
        <v>14.3</v>
      </c>
      <c r="D160" s="12">
        <v>112.1</v>
      </c>
      <c r="E160" s="12">
        <v>2</v>
      </c>
      <c r="F160" s="12">
        <v>114.1</v>
      </c>
      <c r="G160" s="12">
        <v>2.1</v>
      </c>
      <c r="H160" s="12">
        <v>116.2</v>
      </c>
      <c r="I160" s="12">
        <v>343.2</v>
      </c>
      <c r="J160" s="12">
        <v>24.6</v>
      </c>
      <c r="K160" s="12">
        <v>367.8</v>
      </c>
      <c r="L160" s="12">
        <v>6.1</v>
      </c>
      <c r="M160" s="12">
        <v>373.9</v>
      </c>
      <c r="N160" s="12">
        <v>5.3</v>
      </c>
      <c r="O160" s="12">
        <v>379.2</v>
      </c>
      <c r="P160" s="12">
        <v>935.3</v>
      </c>
      <c r="Q160" s="12">
        <v>29.1</v>
      </c>
      <c r="R160" s="12">
        <v>964.4</v>
      </c>
      <c r="S160" s="12">
        <v>7</v>
      </c>
      <c r="T160" s="12">
        <v>971.4</v>
      </c>
      <c r="U160" s="12">
        <v>5.3</v>
      </c>
      <c r="V160" s="12">
        <v>976.6</v>
      </c>
      <c r="W160" s="12">
        <v>989.9</v>
      </c>
      <c r="X160" s="12">
        <v>25.1</v>
      </c>
      <c r="Y160" s="12">
        <v>1015</v>
      </c>
      <c r="Z160" s="12">
        <v>6.4</v>
      </c>
      <c r="AA160" s="12">
        <v>1021.4</v>
      </c>
      <c r="AB160" s="12">
        <v>10.5</v>
      </c>
      <c r="AC160" s="12">
        <v>1031.9000000000001</v>
      </c>
      <c r="AD160" s="12">
        <v>940.9</v>
      </c>
      <c r="AE160" s="12">
        <v>23.6</v>
      </c>
      <c r="AF160" s="12">
        <v>964.5</v>
      </c>
      <c r="AG160" s="12">
        <v>4.2</v>
      </c>
      <c r="AH160" s="12">
        <v>968.7</v>
      </c>
      <c r="AI160" s="12">
        <v>4.3</v>
      </c>
      <c r="AJ160" s="12">
        <v>972.9</v>
      </c>
      <c r="AK160" s="12">
        <v>332.7</v>
      </c>
      <c r="AL160" s="12">
        <v>10.3</v>
      </c>
      <c r="AM160" s="12">
        <v>343</v>
      </c>
      <c r="AN160" s="12">
        <v>2</v>
      </c>
      <c r="AO160" s="12">
        <v>345</v>
      </c>
      <c r="AP160" s="12">
        <v>2.2000000000000002</v>
      </c>
      <c r="AQ160" s="12">
        <v>347.3</v>
      </c>
      <c r="AR160" s="12">
        <v>203.7</v>
      </c>
      <c r="AS160" s="12">
        <v>11.2</v>
      </c>
      <c r="AT160" s="12">
        <v>214.9</v>
      </c>
      <c r="AU160" s="12">
        <v>0.7</v>
      </c>
      <c r="AV160" s="12">
        <v>215.6</v>
      </c>
      <c r="AW160" s="12">
        <v>5</v>
      </c>
      <c r="AX160" s="12">
        <v>220.6</v>
      </c>
      <c r="AY160" s="12">
        <v>77.3</v>
      </c>
      <c r="AZ160" s="12">
        <v>7.4</v>
      </c>
      <c r="BA160" s="12">
        <v>84.7</v>
      </c>
      <c r="BB160" s="10" t="s">
        <v>23</v>
      </c>
      <c r="BC160" s="12">
        <v>84.7</v>
      </c>
      <c r="BD160" s="12">
        <v>3.8</v>
      </c>
      <c r="BE160" s="12">
        <v>88.5</v>
      </c>
      <c r="BF160" s="12">
        <f t="shared" si="36"/>
        <v>2010</v>
      </c>
      <c r="BG160" s="26">
        <v>40238</v>
      </c>
      <c r="BH160">
        <f t="shared" si="37"/>
        <v>1.7211703958691909E-2</v>
      </c>
      <c r="BI160" s="14">
        <f t="shared" si="38"/>
        <v>1.6086497890295356E-2</v>
      </c>
      <c r="BJ160">
        <f t="shared" si="39"/>
        <v>7.1677247593692397E-3</v>
      </c>
      <c r="BK160">
        <f t="shared" si="40"/>
        <v>6.2021513712569049E-3</v>
      </c>
      <c r="BL160">
        <f t="shared" si="41"/>
        <v>4.3169904409497382E-3</v>
      </c>
      <c r="BM160">
        <f t="shared" si="42"/>
        <v>5.7587100489490351E-3</v>
      </c>
      <c r="BN160">
        <f t="shared" si="43"/>
        <v>3.1731640979147779E-3</v>
      </c>
      <c r="BO160" t="e">
        <f t="shared" si="44"/>
        <v>#VALUE!</v>
      </c>
      <c r="BQ160" s="12">
        <f t="shared" si="45"/>
        <v>2010</v>
      </c>
      <c r="BR160" s="26">
        <v>40238</v>
      </c>
      <c r="BS160">
        <f t="shared" si="46"/>
        <v>1.8072289156626505E-2</v>
      </c>
      <c r="BT160">
        <f t="shared" si="47"/>
        <v>1.3976793248945147E-2</v>
      </c>
      <c r="BU160">
        <f t="shared" si="48"/>
        <v>5.4269916035224247E-3</v>
      </c>
      <c r="BV160">
        <f t="shared" si="49"/>
        <v>1.0175404593468359E-2</v>
      </c>
      <c r="BW160">
        <f t="shared" si="50"/>
        <v>4.4197759276390176E-3</v>
      </c>
      <c r="BX160">
        <f t="shared" si="51"/>
        <v>6.3345810538439394E-3</v>
      </c>
      <c r="BY160">
        <f t="shared" si="52"/>
        <v>2.2665457842248413E-2</v>
      </c>
      <c r="BZ160">
        <f t="shared" si="53"/>
        <v>4.2937853107344631E-2</v>
      </c>
    </row>
    <row r="161" spans="1:78" x14ac:dyDescent="0.2">
      <c r="A161" s="8" t="s">
        <v>173</v>
      </c>
      <c r="B161" s="12">
        <v>101.8</v>
      </c>
      <c r="C161" s="12">
        <v>6.6</v>
      </c>
      <c r="D161" s="12">
        <v>108.4</v>
      </c>
      <c r="E161" s="12">
        <v>1.9</v>
      </c>
      <c r="F161" s="12">
        <v>110.3</v>
      </c>
      <c r="G161" s="12">
        <v>4.5999999999999996</v>
      </c>
      <c r="H161" s="12">
        <v>114.9</v>
      </c>
      <c r="I161" s="12">
        <v>336.6</v>
      </c>
      <c r="J161" s="12">
        <v>21.2</v>
      </c>
      <c r="K161" s="12">
        <v>357.8</v>
      </c>
      <c r="L161" s="12">
        <v>5.7</v>
      </c>
      <c r="M161" s="12">
        <v>363.5</v>
      </c>
      <c r="N161" s="12">
        <v>4.8</v>
      </c>
      <c r="O161" s="12">
        <v>368.3</v>
      </c>
      <c r="P161" s="12">
        <v>941.1</v>
      </c>
      <c r="Q161" s="12">
        <v>24.6</v>
      </c>
      <c r="R161" s="12">
        <v>965.7</v>
      </c>
      <c r="S161" s="12">
        <v>4.3</v>
      </c>
      <c r="T161" s="12">
        <v>970</v>
      </c>
      <c r="U161" s="12">
        <v>10.199999999999999</v>
      </c>
      <c r="V161" s="12">
        <v>980.2</v>
      </c>
      <c r="W161" s="12">
        <v>998.2</v>
      </c>
      <c r="X161" s="12">
        <v>15.3</v>
      </c>
      <c r="Y161" s="12">
        <v>1013.5</v>
      </c>
      <c r="Z161" s="12">
        <v>7</v>
      </c>
      <c r="AA161" s="12">
        <v>1020.5</v>
      </c>
      <c r="AB161" s="12">
        <v>10</v>
      </c>
      <c r="AC161" s="12">
        <v>1030.5</v>
      </c>
      <c r="AD161" s="12">
        <v>939.1</v>
      </c>
      <c r="AE161" s="12">
        <v>22.8</v>
      </c>
      <c r="AF161" s="12">
        <v>961.9</v>
      </c>
      <c r="AG161" s="12">
        <v>4.5</v>
      </c>
      <c r="AH161" s="12">
        <v>966.5</v>
      </c>
      <c r="AI161" s="12">
        <v>6</v>
      </c>
      <c r="AJ161" s="12">
        <v>972.5</v>
      </c>
      <c r="AK161" s="12">
        <v>341.3</v>
      </c>
      <c r="AL161" s="12">
        <v>11.1</v>
      </c>
      <c r="AM161" s="12">
        <v>352.4</v>
      </c>
      <c r="AN161" s="12">
        <v>1.9</v>
      </c>
      <c r="AO161" s="12">
        <v>354.3</v>
      </c>
      <c r="AP161" s="12">
        <v>3</v>
      </c>
      <c r="AQ161" s="12">
        <v>357.3</v>
      </c>
      <c r="AR161" s="12">
        <v>205.2</v>
      </c>
      <c r="AS161" s="12">
        <v>11.5</v>
      </c>
      <c r="AT161" s="12">
        <v>216.6</v>
      </c>
      <c r="AU161" s="12">
        <v>1.9</v>
      </c>
      <c r="AV161" s="12">
        <v>218.6</v>
      </c>
      <c r="AW161" s="12">
        <v>3.1</v>
      </c>
      <c r="AX161" s="12">
        <v>221.7</v>
      </c>
      <c r="AY161" s="12">
        <v>75.2</v>
      </c>
      <c r="AZ161" s="12">
        <v>7.8</v>
      </c>
      <c r="BA161" s="12">
        <v>83.1</v>
      </c>
      <c r="BB161" s="12">
        <v>0.5</v>
      </c>
      <c r="BC161" s="12">
        <v>83.6</v>
      </c>
      <c r="BD161" s="12">
        <v>3.3</v>
      </c>
      <c r="BE161" s="12">
        <v>86.9</v>
      </c>
      <c r="BF161" s="12">
        <f t="shared" si="36"/>
        <v>2010</v>
      </c>
      <c r="BG161" s="26">
        <v>40269</v>
      </c>
      <c r="BH161">
        <f t="shared" si="37"/>
        <v>1.6536118363794601E-2</v>
      </c>
      <c r="BI161" s="14">
        <f t="shared" si="38"/>
        <v>1.5476513711648113E-2</v>
      </c>
      <c r="BJ161">
        <f t="shared" si="39"/>
        <v>4.3868598245256065E-3</v>
      </c>
      <c r="BK161">
        <f t="shared" si="40"/>
        <v>6.7928190198932557E-3</v>
      </c>
      <c r="BL161">
        <f t="shared" si="41"/>
        <v>4.6272493573264782E-3</v>
      </c>
      <c r="BM161">
        <f t="shared" si="42"/>
        <v>5.3176602294990197E-3</v>
      </c>
      <c r="BN161">
        <f t="shared" si="43"/>
        <v>8.5701398285972039E-3</v>
      </c>
      <c r="BO161">
        <f t="shared" si="44"/>
        <v>5.7537399309551202E-3</v>
      </c>
      <c r="BQ161" s="12">
        <f t="shared" si="45"/>
        <v>2010</v>
      </c>
      <c r="BR161" s="26">
        <v>40269</v>
      </c>
      <c r="BS161">
        <f t="shared" si="46"/>
        <v>4.003481288076588E-2</v>
      </c>
      <c r="BT161">
        <f t="shared" si="47"/>
        <v>1.30328536519142E-2</v>
      </c>
      <c r="BU161">
        <f t="shared" si="48"/>
        <v>1.0406039583758415E-2</v>
      </c>
      <c r="BV161">
        <f t="shared" si="49"/>
        <v>9.7040271712760789E-3</v>
      </c>
      <c r="BW161">
        <f t="shared" si="50"/>
        <v>6.169665809768638E-3</v>
      </c>
      <c r="BX161">
        <f t="shared" si="51"/>
        <v>8.3963056255247689E-3</v>
      </c>
      <c r="BY161">
        <f t="shared" si="52"/>
        <v>1.3982859720342806E-2</v>
      </c>
      <c r="BZ161">
        <f t="shared" si="53"/>
        <v>3.7974683544303792E-2</v>
      </c>
    </row>
    <row r="162" spans="1:78" x14ac:dyDescent="0.2">
      <c r="A162" s="8" t="s">
        <v>174</v>
      </c>
      <c r="B162" s="12">
        <v>99.2</v>
      </c>
      <c r="C162" s="12">
        <v>10.9</v>
      </c>
      <c r="D162" s="12">
        <v>110.1</v>
      </c>
      <c r="E162" s="12">
        <v>2.9</v>
      </c>
      <c r="F162" s="12">
        <v>113</v>
      </c>
      <c r="G162" s="12">
        <v>3.2</v>
      </c>
      <c r="H162" s="12">
        <v>116.2</v>
      </c>
      <c r="I162" s="12">
        <v>335.1</v>
      </c>
      <c r="J162" s="12">
        <v>9.9</v>
      </c>
      <c r="K162" s="12">
        <v>345</v>
      </c>
      <c r="L162" s="12">
        <v>4.3</v>
      </c>
      <c r="M162" s="12">
        <v>349.3</v>
      </c>
      <c r="N162" s="12">
        <v>2.6</v>
      </c>
      <c r="O162" s="12">
        <v>351.9</v>
      </c>
      <c r="P162" s="12">
        <v>965</v>
      </c>
      <c r="Q162" s="12">
        <v>28</v>
      </c>
      <c r="R162" s="12">
        <v>993</v>
      </c>
      <c r="S162" s="12">
        <v>6.3</v>
      </c>
      <c r="T162" s="12">
        <v>999.4</v>
      </c>
      <c r="U162" s="12">
        <v>8.3000000000000007</v>
      </c>
      <c r="V162" s="12">
        <v>1007.7</v>
      </c>
      <c r="W162" s="12">
        <v>1024.2</v>
      </c>
      <c r="X162" s="12">
        <v>14.3</v>
      </c>
      <c r="Y162" s="12">
        <v>1038.4000000000001</v>
      </c>
      <c r="Z162" s="12">
        <v>7.4</v>
      </c>
      <c r="AA162" s="12">
        <v>1045.8</v>
      </c>
      <c r="AB162" s="12">
        <v>7.1</v>
      </c>
      <c r="AC162" s="12">
        <v>1053</v>
      </c>
      <c r="AD162" s="12">
        <v>941.6</v>
      </c>
      <c r="AE162" s="12">
        <v>20.100000000000001</v>
      </c>
      <c r="AF162" s="12">
        <v>961.6</v>
      </c>
      <c r="AG162" s="12">
        <v>5.0999999999999996</v>
      </c>
      <c r="AH162" s="12">
        <v>966.7</v>
      </c>
      <c r="AI162" s="12">
        <v>5.7</v>
      </c>
      <c r="AJ162" s="12">
        <v>972.4</v>
      </c>
      <c r="AK162" s="12">
        <v>333.9</v>
      </c>
      <c r="AL162" s="12">
        <v>10.6</v>
      </c>
      <c r="AM162" s="12">
        <v>344.5</v>
      </c>
      <c r="AN162" s="12">
        <v>2.6</v>
      </c>
      <c r="AO162" s="12">
        <v>347.1</v>
      </c>
      <c r="AP162" s="12">
        <v>5.5</v>
      </c>
      <c r="AQ162" s="12">
        <v>352.6</v>
      </c>
      <c r="AR162" s="12">
        <v>207.4</v>
      </c>
      <c r="AS162" s="12">
        <v>8.4</v>
      </c>
      <c r="AT162" s="12">
        <v>215.8</v>
      </c>
      <c r="AU162" s="12">
        <v>1.1000000000000001</v>
      </c>
      <c r="AV162" s="12">
        <v>216.9</v>
      </c>
      <c r="AW162" s="12">
        <v>3.8</v>
      </c>
      <c r="AX162" s="12">
        <v>220.7</v>
      </c>
      <c r="AY162" s="12">
        <v>77.8</v>
      </c>
      <c r="AZ162" s="12">
        <v>7.4</v>
      </c>
      <c r="BA162" s="12">
        <v>85.1</v>
      </c>
      <c r="BB162" s="12">
        <v>0.3</v>
      </c>
      <c r="BC162" s="12">
        <v>85.5</v>
      </c>
      <c r="BD162" s="12">
        <v>5.0999999999999996</v>
      </c>
      <c r="BE162" s="12">
        <v>90.6</v>
      </c>
      <c r="BF162" s="12">
        <f t="shared" si="36"/>
        <v>2010</v>
      </c>
      <c r="BG162" s="26">
        <v>40299</v>
      </c>
      <c r="BH162">
        <f t="shared" si="37"/>
        <v>2.4956970740103269E-2</v>
      </c>
      <c r="BI162" s="14">
        <f t="shared" si="38"/>
        <v>1.2219380505825519E-2</v>
      </c>
      <c r="BJ162">
        <f t="shared" si="39"/>
        <v>6.2518606728192913E-3</v>
      </c>
      <c r="BK162">
        <f t="shared" si="40"/>
        <v>7.0275403608736943E-3</v>
      </c>
      <c r="BL162">
        <f t="shared" si="41"/>
        <v>5.2447552447552441E-3</v>
      </c>
      <c r="BM162">
        <f t="shared" si="42"/>
        <v>7.3737946681792397E-3</v>
      </c>
      <c r="BN162">
        <f t="shared" si="43"/>
        <v>4.984141368373358E-3</v>
      </c>
      <c r="BO162">
        <f t="shared" si="44"/>
        <v>3.3112582781456954E-3</v>
      </c>
      <c r="BQ162" s="12">
        <f t="shared" si="45"/>
        <v>2010</v>
      </c>
      <c r="BR162" s="26">
        <v>40299</v>
      </c>
      <c r="BS162">
        <f t="shared" si="46"/>
        <v>2.7538726333907058E-2</v>
      </c>
      <c r="BT162">
        <f t="shared" si="47"/>
        <v>7.3884626314293838E-3</v>
      </c>
      <c r="BU162">
        <f t="shared" si="48"/>
        <v>8.2365783467301772E-3</v>
      </c>
      <c r="BV162">
        <f t="shared" si="49"/>
        <v>6.7426400759734093E-3</v>
      </c>
      <c r="BW162">
        <f t="shared" si="50"/>
        <v>5.86178527354998E-3</v>
      </c>
      <c r="BX162">
        <f t="shared" si="51"/>
        <v>1.5598411798071468E-2</v>
      </c>
      <c r="BY162">
        <f t="shared" si="52"/>
        <v>1.7217942908926143E-2</v>
      </c>
      <c r="BZ162">
        <f t="shared" si="53"/>
        <v>5.6291390728476824E-2</v>
      </c>
    </row>
    <row r="163" spans="1:78" x14ac:dyDescent="0.2">
      <c r="A163" s="8" t="s">
        <v>175</v>
      </c>
      <c r="B163" s="12">
        <v>94.7</v>
      </c>
      <c r="C163" s="12">
        <v>9.5</v>
      </c>
      <c r="D163" s="12">
        <v>104.2</v>
      </c>
      <c r="E163" s="12">
        <v>1</v>
      </c>
      <c r="F163" s="12">
        <v>105.3</v>
      </c>
      <c r="G163" s="12">
        <v>3.2</v>
      </c>
      <c r="H163" s="12">
        <v>108.5</v>
      </c>
      <c r="I163" s="12">
        <v>346.6</v>
      </c>
      <c r="J163" s="12">
        <v>18.399999999999999</v>
      </c>
      <c r="K163" s="12">
        <v>364.9</v>
      </c>
      <c r="L163" s="12">
        <v>4.8</v>
      </c>
      <c r="M163" s="12">
        <v>369.7</v>
      </c>
      <c r="N163" s="12">
        <v>4.2</v>
      </c>
      <c r="O163" s="12">
        <v>373.9</v>
      </c>
      <c r="P163" s="12">
        <v>927.4</v>
      </c>
      <c r="Q163" s="12">
        <v>25.7</v>
      </c>
      <c r="R163" s="12">
        <v>953</v>
      </c>
      <c r="S163" s="12">
        <v>5.6</v>
      </c>
      <c r="T163" s="12">
        <v>958.7</v>
      </c>
      <c r="U163" s="12">
        <v>8.3000000000000007</v>
      </c>
      <c r="V163" s="12">
        <v>966.9</v>
      </c>
      <c r="W163" s="12">
        <v>1011.6</v>
      </c>
      <c r="X163" s="12">
        <v>23.1</v>
      </c>
      <c r="Y163" s="12">
        <v>1034.7</v>
      </c>
      <c r="Z163" s="12">
        <v>4.9000000000000004</v>
      </c>
      <c r="AA163" s="12">
        <v>1039.7</v>
      </c>
      <c r="AB163" s="12">
        <v>5.3</v>
      </c>
      <c r="AC163" s="12">
        <v>1044.9000000000001</v>
      </c>
      <c r="AD163" s="12">
        <v>939.2</v>
      </c>
      <c r="AE163" s="12">
        <v>21.5</v>
      </c>
      <c r="AF163" s="12">
        <v>960.8</v>
      </c>
      <c r="AG163" s="12">
        <v>3.7</v>
      </c>
      <c r="AH163" s="12">
        <v>964.5</v>
      </c>
      <c r="AI163" s="12">
        <v>5.8</v>
      </c>
      <c r="AJ163" s="12">
        <v>970.3</v>
      </c>
      <c r="AK163" s="12">
        <v>344.8</v>
      </c>
      <c r="AL163" s="12">
        <v>7.3</v>
      </c>
      <c r="AM163" s="12">
        <v>352.1</v>
      </c>
      <c r="AN163" s="12">
        <v>2.4</v>
      </c>
      <c r="AO163" s="12">
        <v>354.5</v>
      </c>
      <c r="AP163" s="12">
        <v>4.4000000000000004</v>
      </c>
      <c r="AQ163" s="12">
        <v>358.9</v>
      </c>
      <c r="AR163" s="12">
        <v>214</v>
      </c>
      <c r="AS163" s="12">
        <v>9</v>
      </c>
      <c r="AT163" s="12">
        <v>222.9</v>
      </c>
      <c r="AU163" s="12">
        <v>0.8</v>
      </c>
      <c r="AV163" s="12">
        <v>223.8</v>
      </c>
      <c r="AW163" s="12">
        <v>3.5</v>
      </c>
      <c r="AX163" s="12">
        <v>227.2</v>
      </c>
      <c r="AY163" s="12">
        <v>81.3</v>
      </c>
      <c r="AZ163" s="12">
        <v>7.1</v>
      </c>
      <c r="BA163" s="12">
        <v>88.4</v>
      </c>
      <c r="BB163" s="12">
        <v>0.4</v>
      </c>
      <c r="BC163" s="12">
        <v>88.8</v>
      </c>
      <c r="BD163" s="12">
        <v>2.9</v>
      </c>
      <c r="BE163" s="12">
        <v>91.7</v>
      </c>
      <c r="BF163" s="12">
        <f t="shared" si="36"/>
        <v>2010</v>
      </c>
      <c r="BG163" s="26">
        <v>40330</v>
      </c>
      <c r="BH163">
        <f t="shared" si="37"/>
        <v>9.2165898617511521E-3</v>
      </c>
      <c r="BI163" s="14">
        <f t="shared" si="38"/>
        <v>1.2837657127574217E-2</v>
      </c>
      <c r="BJ163">
        <f t="shared" si="39"/>
        <v>5.7917054504085215E-3</v>
      </c>
      <c r="BK163">
        <f t="shared" si="40"/>
        <v>4.6894439659297543E-3</v>
      </c>
      <c r="BL163">
        <f t="shared" si="41"/>
        <v>3.8132536328970425E-3</v>
      </c>
      <c r="BM163">
        <f t="shared" si="42"/>
        <v>6.6870994706046257E-3</v>
      </c>
      <c r="BN163">
        <f t="shared" si="43"/>
        <v>3.5211267605633808E-3</v>
      </c>
      <c r="BO163">
        <f t="shared" si="44"/>
        <v>4.3620501635768813E-3</v>
      </c>
      <c r="BQ163" s="12">
        <f t="shared" si="45"/>
        <v>2010</v>
      </c>
      <c r="BR163" s="26">
        <v>40330</v>
      </c>
      <c r="BS163">
        <f t="shared" si="46"/>
        <v>2.9493087557603687E-2</v>
      </c>
      <c r="BT163">
        <f t="shared" si="47"/>
        <v>1.1232949986627442E-2</v>
      </c>
      <c r="BU163">
        <f t="shared" si="48"/>
        <v>8.5841348639983453E-3</v>
      </c>
      <c r="BV163">
        <f t="shared" si="49"/>
        <v>5.0722557182505497E-3</v>
      </c>
      <c r="BW163">
        <f t="shared" si="50"/>
        <v>5.9775327218386069E-3</v>
      </c>
      <c r="BX163">
        <f t="shared" si="51"/>
        <v>1.2259682362775148E-2</v>
      </c>
      <c r="BY163">
        <f t="shared" si="52"/>
        <v>1.5404929577464789E-2</v>
      </c>
      <c r="BZ163">
        <f t="shared" si="53"/>
        <v>3.1624863685932383E-2</v>
      </c>
    </row>
    <row r="164" spans="1:78" x14ac:dyDescent="0.2">
      <c r="A164" s="8" t="s">
        <v>176</v>
      </c>
      <c r="B164" s="12">
        <v>96.2</v>
      </c>
      <c r="C164" s="12">
        <v>5.6</v>
      </c>
      <c r="D164" s="12">
        <v>101.8</v>
      </c>
      <c r="E164" s="12">
        <v>1.9</v>
      </c>
      <c r="F164" s="12">
        <v>103.7</v>
      </c>
      <c r="G164" s="12">
        <v>1.7</v>
      </c>
      <c r="H164" s="12">
        <v>105.3</v>
      </c>
      <c r="I164" s="12">
        <v>328.2</v>
      </c>
      <c r="J164" s="12">
        <v>10.5</v>
      </c>
      <c r="K164" s="12">
        <v>338.7</v>
      </c>
      <c r="L164" s="12">
        <v>3.2</v>
      </c>
      <c r="M164" s="12">
        <v>341.9</v>
      </c>
      <c r="N164" s="12">
        <v>5</v>
      </c>
      <c r="O164" s="12">
        <v>346.9</v>
      </c>
      <c r="P164" s="12">
        <v>931.3</v>
      </c>
      <c r="Q164" s="12">
        <v>19.600000000000001</v>
      </c>
      <c r="R164" s="12">
        <v>950.9</v>
      </c>
      <c r="S164" s="12">
        <v>5.9</v>
      </c>
      <c r="T164" s="12">
        <v>956.8</v>
      </c>
      <c r="U164" s="12">
        <v>10.5</v>
      </c>
      <c r="V164" s="12">
        <v>967.3</v>
      </c>
      <c r="W164" s="12">
        <v>1009.6</v>
      </c>
      <c r="X164" s="12">
        <v>21.3</v>
      </c>
      <c r="Y164" s="12">
        <v>1030.9000000000001</v>
      </c>
      <c r="Z164" s="12">
        <v>5.4</v>
      </c>
      <c r="AA164" s="12">
        <v>1036.3</v>
      </c>
      <c r="AB164" s="12">
        <v>8.8000000000000007</v>
      </c>
      <c r="AC164" s="12">
        <v>1045.0999999999999</v>
      </c>
      <c r="AD164" s="12">
        <v>947.8</v>
      </c>
      <c r="AE164" s="12">
        <v>19.399999999999999</v>
      </c>
      <c r="AF164" s="12">
        <v>967.2</v>
      </c>
      <c r="AG164" s="12">
        <v>4.5</v>
      </c>
      <c r="AH164" s="12">
        <v>971.7</v>
      </c>
      <c r="AI164" s="12">
        <v>7.2</v>
      </c>
      <c r="AJ164" s="12">
        <v>979</v>
      </c>
      <c r="AK164" s="12">
        <v>351.7</v>
      </c>
      <c r="AL164" s="12">
        <v>12.1</v>
      </c>
      <c r="AM164" s="12">
        <v>363.8</v>
      </c>
      <c r="AN164" s="12">
        <v>2.8</v>
      </c>
      <c r="AO164" s="12">
        <v>366.6</v>
      </c>
      <c r="AP164" s="12">
        <v>3.9</v>
      </c>
      <c r="AQ164" s="12">
        <v>370.6</v>
      </c>
      <c r="AR164" s="12">
        <v>203.5</v>
      </c>
      <c r="AS164" s="12">
        <v>9.1999999999999993</v>
      </c>
      <c r="AT164" s="12">
        <v>212.7</v>
      </c>
      <c r="AU164" s="12">
        <v>0.8</v>
      </c>
      <c r="AV164" s="12">
        <v>213.5</v>
      </c>
      <c r="AW164" s="12">
        <v>4.9000000000000004</v>
      </c>
      <c r="AX164" s="12">
        <v>218.4</v>
      </c>
      <c r="AY164" s="12">
        <v>79.3</v>
      </c>
      <c r="AZ164" s="12">
        <v>6.9</v>
      </c>
      <c r="BA164" s="12">
        <v>86.2</v>
      </c>
      <c r="BB164" s="10" t="s">
        <v>23</v>
      </c>
      <c r="BC164" s="12">
        <v>86.2</v>
      </c>
      <c r="BD164" s="12">
        <v>3.7</v>
      </c>
      <c r="BE164" s="12">
        <v>89.9</v>
      </c>
      <c r="BF164" s="12">
        <f t="shared" si="36"/>
        <v>2010</v>
      </c>
      <c r="BG164" s="26">
        <v>40360</v>
      </c>
      <c r="BH164">
        <f t="shared" si="37"/>
        <v>1.8043684710351376E-2</v>
      </c>
      <c r="BI164" s="14">
        <f t="shared" si="38"/>
        <v>9.2245603920438173E-3</v>
      </c>
      <c r="BJ164">
        <f t="shared" si="39"/>
        <v>6.0994520831179578E-3</v>
      </c>
      <c r="BK164">
        <f t="shared" si="40"/>
        <v>5.1669696679743577E-3</v>
      </c>
      <c r="BL164">
        <f t="shared" si="41"/>
        <v>4.5965270684371808E-3</v>
      </c>
      <c r="BM164">
        <f t="shared" si="42"/>
        <v>7.5553157042633559E-3</v>
      </c>
      <c r="BN164">
        <f t="shared" si="43"/>
        <v>3.663003663003663E-3</v>
      </c>
      <c r="BO164" t="e">
        <f t="shared" si="44"/>
        <v>#VALUE!</v>
      </c>
      <c r="BQ164" s="12">
        <f t="shared" si="45"/>
        <v>2010</v>
      </c>
      <c r="BR164" s="26">
        <v>40360</v>
      </c>
      <c r="BS164">
        <f t="shared" si="46"/>
        <v>1.6144349477682812E-2</v>
      </c>
      <c r="BT164">
        <f t="shared" si="47"/>
        <v>1.4413375612568464E-2</v>
      </c>
      <c r="BU164">
        <f t="shared" si="48"/>
        <v>1.0854957097074331E-2</v>
      </c>
      <c r="BV164">
        <f t="shared" si="49"/>
        <v>8.4202468663285828E-3</v>
      </c>
      <c r="BW164">
        <f t="shared" si="50"/>
        <v>7.3544433094994898E-3</v>
      </c>
      <c r="BX164">
        <f t="shared" si="51"/>
        <v>1.0523475445223961E-2</v>
      </c>
      <c r="BY164">
        <f t="shared" si="52"/>
        <v>2.2435897435897436E-2</v>
      </c>
      <c r="BZ164">
        <f t="shared" si="53"/>
        <v>4.1156840934371525E-2</v>
      </c>
    </row>
    <row r="165" spans="1:78" x14ac:dyDescent="0.2">
      <c r="A165" s="8" t="s">
        <v>177</v>
      </c>
      <c r="B165" s="12">
        <v>94.5</v>
      </c>
      <c r="C165" s="12">
        <v>13.4</v>
      </c>
      <c r="D165" s="12">
        <v>107.9</v>
      </c>
      <c r="E165" s="12">
        <v>2.6</v>
      </c>
      <c r="F165" s="12">
        <v>110.6</v>
      </c>
      <c r="G165" s="12">
        <v>3.6</v>
      </c>
      <c r="H165" s="12">
        <v>114.1</v>
      </c>
      <c r="I165" s="12">
        <v>342.4</v>
      </c>
      <c r="J165" s="12">
        <v>22.4</v>
      </c>
      <c r="K165" s="12">
        <v>364.8</v>
      </c>
      <c r="L165" s="12">
        <v>4.9000000000000004</v>
      </c>
      <c r="M165" s="12">
        <v>369.6</v>
      </c>
      <c r="N165" s="12">
        <v>5.6</v>
      </c>
      <c r="O165" s="12">
        <v>375.3</v>
      </c>
      <c r="P165" s="12">
        <v>971.5</v>
      </c>
      <c r="Q165" s="12">
        <v>24.9</v>
      </c>
      <c r="R165" s="12">
        <v>996.5</v>
      </c>
      <c r="S165" s="12">
        <v>5.6</v>
      </c>
      <c r="T165" s="12">
        <v>1002.1</v>
      </c>
      <c r="U165" s="12">
        <v>9.3000000000000007</v>
      </c>
      <c r="V165" s="12">
        <v>1011.4</v>
      </c>
      <c r="W165" s="12">
        <v>1023</v>
      </c>
      <c r="X165" s="12">
        <v>19.5</v>
      </c>
      <c r="Y165" s="12">
        <v>1042.5</v>
      </c>
      <c r="Z165" s="12">
        <v>5.0999999999999996</v>
      </c>
      <c r="AA165" s="12">
        <v>1047.5999999999999</v>
      </c>
      <c r="AB165" s="12">
        <v>8</v>
      </c>
      <c r="AC165" s="12">
        <v>1055.5999999999999</v>
      </c>
      <c r="AD165" s="12">
        <v>926.5</v>
      </c>
      <c r="AE165" s="12">
        <v>21.9</v>
      </c>
      <c r="AF165" s="12">
        <v>948.4</v>
      </c>
      <c r="AG165" s="12">
        <v>4.0999999999999996</v>
      </c>
      <c r="AH165" s="12">
        <v>952.5</v>
      </c>
      <c r="AI165" s="12">
        <v>6</v>
      </c>
      <c r="AJ165" s="12">
        <v>958.4</v>
      </c>
      <c r="AK165" s="12">
        <v>354</v>
      </c>
      <c r="AL165" s="12">
        <v>13</v>
      </c>
      <c r="AM165" s="12">
        <v>367.1</v>
      </c>
      <c r="AN165" s="12">
        <v>0.8</v>
      </c>
      <c r="AO165" s="12">
        <v>367.8</v>
      </c>
      <c r="AP165" s="12">
        <v>5.7</v>
      </c>
      <c r="AQ165" s="12">
        <v>373.5</v>
      </c>
      <c r="AR165" s="12">
        <v>214.8</v>
      </c>
      <c r="AS165" s="12">
        <v>10.199999999999999</v>
      </c>
      <c r="AT165" s="12">
        <v>225</v>
      </c>
      <c r="AU165" s="12">
        <v>1.1000000000000001</v>
      </c>
      <c r="AV165" s="12">
        <v>226</v>
      </c>
      <c r="AW165" s="12">
        <v>4.4000000000000004</v>
      </c>
      <c r="AX165" s="12">
        <v>230.4</v>
      </c>
      <c r="AY165" s="12">
        <v>82.5</v>
      </c>
      <c r="AZ165" s="12">
        <v>9.4</v>
      </c>
      <c r="BA165" s="12">
        <v>91.9</v>
      </c>
      <c r="BB165" s="12">
        <v>0.5</v>
      </c>
      <c r="BC165" s="12">
        <v>92.5</v>
      </c>
      <c r="BD165" s="12">
        <v>4.0999999999999996</v>
      </c>
      <c r="BE165" s="12">
        <v>96.6</v>
      </c>
      <c r="BF165" s="12">
        <f t="shared" si="36"/>
        <v>2010</v>
      </c>
      <c r="BG165" s="26">
        <v>40391</v>
      </c>
      <c r="BH165">
        <f t="shared" si="37"/>
        <v>2.2787028921998249E-2</v>
      </c>
      <c r="BI165" s="14">
        <f t="shared" si="38"/>
        <v>1.3056221689315216E-2</v>
      </c>
      <c r="BJ165">
        <f t="shared" si="39"/>
        <v>5.53687957286929E-3</v>
      </c>
      <c r="BK165">
        <f t="shared" si="40"/>
        <v>4.8313755210306931E-3</v>
      </c>
      <c r="BL165">
        <f t="shared" si="41"/>
        <v>4.2779632721201997E-3</v>
      </c>
      <c r="BM165">
        <f t="shared" si="42"/>
        <v>2.1419009370816601E-3</v>
      </c>
      <c r="BN165">
        <f t="shared" si="43"/>
        <v>4.7743055555555559E-3</v>
      </c>
      <c r="BO165">
        <f t="shared" si="44"/>
        <v>5.175983436853002E-3</v>
      </c>
      <c r="BQ165" s="12">
        <f t="shared" si="45"/>
        <v>2010</v>
      </c>
      <c r="BR165" s="26">
        <v>40391</v>
      </c>
      <c r="BS165">
        <f t="shared" si="46"/>
        <v>3.15512708150745E-2</v>
      </c>
      <c r="BT165">
        <f t="shared" si="47"/>
        <v>1.4921396216360244E-2</v>
      </c>
      <c r="BU165">
        <f t="shared" si="48"/>
        <v>9.1951750049436426E-3</v>
      </c>
      <c r="BV165">
        <f t="shared" si="49"/>
        <v>7.578628268283441E-3</v>
      </c>
      <c r="BW165">
        <f t="shared" si="50"/>
        <v>6.2604340567612689E-3</v>
      </c>
      <c r="BX165">
        <f t="shared" si="51"/>
        <v>1.5261044176706828E-2</v>
      </c>
      <c r="BY165">
        <f t="shared" si="52"/>
        <v>1.9097222222222224E-2</v>
      </c>
      <c r="BZ165">
        <f t="shared" si="53"/>
        <v>4.2443064182194616E-2</v>
      </c>
    </row>
    <row r="166" spans="1:78" x14ac:dyDescent="0.2">
      <c r="A166" s="8" t="s">
        <v>178</v>
      </c>
      <c r="B166" s="12">
        <v>90.2</v>
      </c>
      <c r="C166" s="12">
        <v>4.5999999999999996</v>
      </c>
      <c r="D166" s="12">
        <v>94.8</v>
      </c>
      <c r="E166" s="12">
        <v>1.2</v>
      </c>
      <c r="F166" s="12">
        <v>96</v>
      </c>
      <c r="G166" s="12">
        <v>2</v>
      </c>
      <c r="H166" s="12">
        <v>97.9</v>
      </c>
      <c r="I166" s="12">
        <v>322.60000000000002</v>
      </c>
      <c r="J166" s="12">
        <v>15.4</v>
      </c>
      <c r="K166" s="12">
        <v>338</v>
      </c>
      <c r="L166" s="12">
        <v>2.2000000000000002</v>
      </c>
      <c r="M166" s="12">
        <v>340.2</v>
      </c>
      <c r="N166" s="12">
        <v>3.5</v>
      </c>
      <c r="O166" s="12">
        <v>343.7</v>
      </c>
      <c r="P166" s="12">
        <v>961.6</v>
      </c>
      <c r="Q166" s="12">
        <v>13.7</v>
      </c>
      <c r="R166" s="12">
        <v>975.3</v>
      </c>
      <c r="S166" s="12">
        <v>8.1</v>
      </c>
      <c r="T166" s="12">
        <v>983.4</v>
      </c>
      <c r="U166" s="12">
        <v>4.8</v>
      </c>
      <c r="V166" s="12">
        <v>988.2</v>
      </c>
      <c r="W166" s="12">
        <v>1029.5999999999999</v>
      </c>
      <c r="X166" s="12">
        <v>14.8</v>
      </c>
      <c r="Y166" s="12">
        <v>1044.4000000000001</v>
      </c>
      <c r="Z166" s="12">
        <v>3.1</v>
      </c>
      <c r="AA166" s="12">
        <v>1047.5</v>
      </c>
      <c r="AB166" s="12">
        <v>5.7</v>
      </c>
      <c r="AC166" s="12">
        <v>1053.2</v>
      </c>
      <c r="AD166" s="12">
        <v>944.5</v>
      </c>
      <c r="AE166" s="12">
        <v>14.4</v>
      </c>
      <c r="AF166" s="12">
        <v>958.9</v>
      </c>
      <c r="AG166" s="12">
        <v>3.7</v>
      </c>
      <c r="AH166" s="12">
        <v>962.5</v>
      </c>
      <c r="AI166" s="12">
        <v>4.4000000000000004</v>
      </c>
      <c r="AJ166" s="12">
        <v>966.9</v>
      </c>
      <c r="AK166" s="12">
        <v>358.7</v>
      </c>
      <c r="AL166" s="12">
        <v>8.3000000000000007</v>
      </c>
      <c r="AM166" s="12">
        <v>366.9</v>
      </c>
      <c r="AN166" s="12">
        <v>1.7</v>
      </c>
      <c r="AO166" s="12">
        <v>368.6</v>
      </c>
      <c r="AP166" s="12">
        <v>1</v>
      </c>
      <c r="AQ166" s="12">
        <v>369.7</v>
      </c>
      <c r="AR166" s="12">
        <v>208.7</v>
      </c>
      <c r="AS166" s="12">
        <v>11.1</v>
      </c>
      <c r="AT166" s="12">
        <v>219.9</v>
      </c>
      <c r="AU166" s="12">
        <v>0.5</v>
      </c>
      <c r="AV166" s="12">
        <v>220.3</v>
      </c>
      <c r="AW166" s="12">
        <v>2.2000000000000002</v>
      </c>
      <c r="AX166" s="12">
        <v>222.5</v>
      </c>
      <c r="AY166" s="12">
        <v>86.1</v>
      </c>
      <c r="AZ166" s="12">
        <v>6.1</v>
      </c>
      <c r="BA166" s="12">
        <v>92.1</v>
      </c>
      <c r="BB166" s="10" t="s">
        <v>23</v>
      </c>
      <c r="BC166" s="12">
        <v>92.1</v>
      </c>
      <c r="BD166" s="12">
        <v>2.8</v>
      </c>
      <c r="BE166" s="12">
        <v>94.9</v>
      </c>
      <c r="BF166" s="12">
        <f t="shared" si="36"/>
        <v>2010</v>
      </c>
      <c r="BG166" s="26">
        <v>40422</v>
      </c>
      <c r="BH166">
        <f t="shared" si="37"/>
        <v>1.2257405515832482E-2</v>
      </c>
      <c r="BI166" s="14">
        <f t="shared" si="38"/>
        <v>6.4009310445155669E-3</v>
      </c>
      <c r="BJ166">
        <f t="shared" si="39"/>
        <v>8.1967213114754085E-3</v>
      </c>
      <c r="BK166">
        <f t="shared" si="40"/>
        <v>2.9434105582985186E-3</v>
      </c>
      <c r="BL166">
        <f t="shared" si="41"/>
        <v>3.8266625297342025E-3</v>
      </c>
      <c r="BM166">
        <f t="shared" si="42"/>
        <v>4.598322964565864E-3</v>
      </c>
      <c r="BN166">
        <f t="shared" si="43"/>
        <v>2.2471910112359553E-3</v>
      </c>
      <c r="BO166" t="e">
        <f t="shared" si="44"/>
        <v>#VALUE!</v>
      </c>
      <c r="BQ166" s="12">
        <f t="shared" si="45"/>
        <v>2010</v>
      </c>
      <c r="BR166" s="26">
        <v>40422</v>
      </c>
      <c r="BS166">
        <f t="shared" si="46"/>
        <v>2.0429009193054137E-2</v>
      </c>
      <c r="BT166">
        <f t="shared" si="47"/>
        <v>1.0183299389002037E-2</v>
      </c>
      <c r="BU166">
        <f t="shared" si="48"/>
        <v>4.8573163327261682E-3</v>
      </c>
      <c r="BV166">
        <f t="shared" si="49"/>
        <v>5.4120774781617927E-3</v>
      </c>
      <c r="BW166">
        <f t="shared" si="50"/>
        <v>4.550625711035268E-3</v>
      </c>
      <c r="BX166">
        <f t="shared" si="51"/>
        <v>2.7048958615093319E-3</v>
      </c>
      <c r="BY166">
        <f t="shared" si="52"/>
        <v>9.8876404494382033E-3</v>
      </c>
      <c r="BZ166">
        <f t="shared" si="53"/>
        <v>2.9504741833508954E-2</v>
      </c>
    </row>
    <row r="167" spans="1:78" x14ac:dyDescent="0.2">
      <c r="A167" s="8" t="s">
        <v>179</v>
      </c>
      <c r="B167" s="12">
        <v>99.5</v>
      </c>
      <c r="C167" s="12">
        <v>9.3000000000000007</v>
      </c>
      <c r="D167" s="12">
        <v>108.9</v>
      </c>
      <c r="E167" s="12">
        <v>2.6</v>
      </c>
      <c r="F167" s="12">
        <v>111.5</v>
      </c>
      <c r="G167" s="12">
        <v>2.1</v>
      </c>
      <c r="H167" s="12">
        <v>113.5</v>
      </c>
      <c r="I167" s="12">
        <v>320.5</v>
      </c>
      <c r="J167" s="12">
        <v>17.8</v>
      </c>
      <c r="K167" s="12">
        <v>338.3</v>
      </c>
      <c r="L167" s="12">
        <v>4.0999999999999996</v>
      </c>
      <c r="M167" s="12">
        <v>342.4</v>
      </c>
      <c r="N167" s="12">
        <v>3</v>
      </c>
      <c r="O167" s="12">
        <v>345.4</v>
      </c>
      <c r="P167" s="12">
        <v>986.5</v>
      </c>
      <c r="Q167" s="12">
        <v>23.1</v>
      </c>
      <c r="R167" s="12">
        <v>1009.6</v>
      </c>
      <c r="S167" s="12">
        <v>7.5</v>
      </c>
      <c r="T167" s="12">
        <v>1017.1</v>
      </c>
      <c r="U167" s="12">
        <v>7.3</v>
      </c>
      <c r="V167" s="12">
        <v>1024.3</v>
      </c>
      <c r="W167" s="12">
        <v>1035.8</v>
      </c>
      <c r="X167" s="12">
        <v>24.3</v>
      </c>
      <c r="Y167" s="12">
        <v>1060</v>
      </c>
      <c r="Z167" s="12">
        <v>3.8</v>
      </c>
      <c r="AA167" s="12">
        <v>1063.9000000000001</v>
      </c>
      <c r="AB167" s="12">
        <v>6.3</v>
      </c>
      <c r="AC167" s="12">
        <v>1070.0999999999999</v>
      </c>
      <c r="AD167" s="12">
        <v>968</v>
      </c>
      <c r="AE167" s="12">
        <v>27.6</v>
      </c>
      <c r="AF167" s="12">
        <v>995.6</v>
      </c>
      <c r="AG167" s="12">
        <v>3.8</v>
      </c>
      <c r="AH167" s="12">
        <v>999.3</v>
      </c>
      <c r="AI167" s="12">
        <v>8</v>
      </c>
      <c r="AJ167" s="12">
        <v>1007.3</v>
      </c>
      <c r="AK167" s="12">
        <v>362.9</v>
      </c>
      <c r="AL167" s="12">
        <v>13.5</v>
      </c>
      <c r="AM167" s="12">
        <v>376.4</v>
      </c>
      <c r="AN167" s="12">
        <v>2.2000000000000002</v>
      </c>
      <c r="AO167" s="12">
        <v>378.6</v>
      </c>
      <c r="AP167" s="12">
        <v>4.5</v>
      </c>
      <c r="AQ167" s="12">
        <v>383.1</v>
      </c>
      <c r="AR167" s="12">
        <v>207.5</v>
      </c>
      <c r="AS167" s="12">
        <v>12.4</v>
      </c>
      <c r="AT167" s="12">
        <v>219.9</v>
      </c>
      <c r="AU167" s="12">
        <v>0.7</v>
      </c>
      <c r="AV167" s="12">
        <v>220.6</v>
      </c>
      <c r="AW167" s="12">
        <v>4.0999999999999996</v>
      </c>
      <c r="AX167" s="12">
        <v>224.7</v>
      </c>
      <c r="AY167" s="12">
        <v>89.7</v>
      </c>
      <c r="AZ167" s="12">
        <v>8.1999999999999993</v>
      </c>
      <c r="BA167" s="12">
        <v>97.9</v>
      </c>
      <c r="BB167" s="12">
        <v>0.4</v>
      </c>
      <c r="BC167" s="12">
        <v>98.3</v>
      </c>
      <c r="BD167" s="12">
        <v>2.7</v>
      </c>
      <c r="BE167" s="12">
        <v>101</v>
      </c>
      <c r="BF167" s="12">
        <f t="shared" si="36"/>
        <v>2010</v>
      </c>
      <c r="BG167" s="26">
        <v>40452</v>
      </c>
      <c r="BH167">
        <f t="shared" si="37"/>
        <v>2.2907488986784141E-2</v>
      </c>
      <c r="BI167" s="14">
        <f t="shared" si="38"/>
        <v>1.1870295309785756E-2</v>
      </c>
      <c r="BJ167">
        <f t="shared" si="39"/>
        <v>7.3220736112467053E-3</v>
      </c>
      <c r="BK167">
        <f t="shared" si="40"/>
        <v>3.5510699934585555E-3</v>
      </c>
      <c r="BL167">
        <f t="shared" si="41"/>
        <v>3.7724610344485256E-3</v>
      </c>
      <c r="BM167">
        <f t="shared" si="42"/>
        <v>5.7426259462281387E-3</v>
      </c>
      <c r="BN167">
        <f t="shared" si="43"/>
        <v>3.1152647975077881E-3</v>
      </c>
      <c r="BO167">
        <f t="shared" si="44"/>
        <v>3.9603960396039604E-3</v>
      </c>
      <c r="BQ167" s="12">
        <f t="shared" si="45"/>
        <v>2010</v>
      </c>
      <c r="BR167" s="26">
        <v>40452</v>
      </c>
      <c r="BS167">
        <f t="shared" si="46"/>
        <v>1.8502202643171806E-2</v>
      </c>
      <c r="BT167">
        <f t="shared" si="47"/>
        <v>8.6855819339895779E-3</v>
      </c>
      <c r="BU167">
        <f t="shared" si="48"/>
        <v>7.1268183149467926E-3</v>
      </c>
      <c r="BV167">
        <f t="shared" si="49"/>
        <v>5.8873002523128683E-3</v>
      </c>
      <c r="BW167">
        <f t="shared" si="50"/>
        <v>7.9420232304179498E-3</v>
      </c>
      <c r="BX167">
        <f t="shared" si="51"/>
        <v>1.1746280344557556E-2</v>
      </c>
      <c r="BY167">
        <f t="shared" si="52"/>
        <v>1.824655095683133E-2</v>
      </c>
      <c r="BZ167">
        <f t="shared" si="53"/>
        <v>2.6732673267326736E-2</v>
      </c>
    </row>
    <row r="168" spans="1:78" x14ac:dyDescent="0.2">
      <c r="A168" s="8" t="s">
        <v>180</v>
      </c>
      <c r="B168" s="12">
        <v>97.7</v>
      </c>
      <c r="C168" s="12">
        <v>9.1999999999999993</v>
      </c>
      <c r="D168" s="12">
        <v>106.9</v>
      </c>
      <c r="E168" s="12">
        <v>1.7</v>
      </c>
      <c r="F168" s="12">
        <v>108.6</v>
      </c>
      <c r="G168" s="12">
        <v>2.6</v>
      </c>
      <c r="H168" s="12">
        <v>111.2</v>
      </c>
      <c r="I168" s="12">
        <v>331.9</v>
      </c>
      <c r="J168" s="12">
        <v>15.2</v>
      </c>
      <c r="K168" s="12">
        <v>347.1</v>
      </c>
      <c r="L168" s="12">
        <v>2.4</v>
      </c>
      <c r="M168" s="12">
        <v>349.5</v>
      </c>
      <c r="N168" s="12">
        <v>5.3</v>
      </c>
      <c r="O168" s="12">
        <v>354.8</v>
      </c>
      <c r="P168" s="12">
        <v>989.9</v>
      </c>
      <c r="Q168" s="12">
        <v>21.6</v>
      </c>
      <c r="R168" s="12">
        <v>1011.5</v>
      </c>
      <c r="S168" s="12">
        <v>8.4</v>
      </c>
      <c r="T168" s="12">
        <v>1019.9</v>
      </c>
      <c r="U168" s="12">
        <v>6.4</v>
      </c>
      <c r="V168" s="12">
        <v>1026.3</v>
      </c>
      <c r="W168" s="12">
        <v>1039.2</v>
      </c>
      <c r="X168" s="12">
        <v>21.6</v>
      </c>
      <c r="Y168" s="12">
        <v>1060.8</v>
      </c>
      <c r="Z168" s="12">
        <v>4.3</v>
      </c>
      <c r="AA168" s="12">
        <v>1065.0999999999999</v>
      </c>
      <c r="AB168" s="12">
        <v>10.1</v>
      </c>
      <c r="AC168" s="12">
        <v>1075.2</v>
      </c>
      <c r="AD168" s="12">
        <v>959.7</v>
      </c>
      <c r="AE168" s="12">
        <v>17.5</v>
      </c>
      <c r="AF168" s="12">
        <v>977.2</v>
      </c>
      <c r="AG168" s="12">
        <v>2.1</v>
      </c>
      <c r="AH168" s="12">
        <v>979.3</v>
      </c>
      <c r="AI168" s="12">
        <v>7.5</v>
      </c>
      <c r="AJ168" s="12">
        <v>986.8</v>
      </c>
      <c r="AK168" s="12">
        <v>363.4</v>
      </c>
      <c r="AL168" s="12">
        <v>10.7</v>
      </c>
      <c r="AM168" s="12">
        <v>374</v>
      </c>
      <c r="AN168" s="12">
        <v>1.4</v>
      </c>
      <c r="AO168" s="12">
        <v>375.4</v>
      </c>
      <c r="AP168" s="12">
        <v>3.8</v>
      </c>
      <c r="AQ168" s="12">
        <v>379.2</v>
      </c>
      <c r="AR168" s="12">
        <v>207.5</v>
      </c>
      <c r="AS168" s="12">
        <v>11.6</v>
      </c>
      <c r="AT168" s="12">
        <v>219.1</v>
      </c>
      <c r="AU168" s="12">
        <v>0.4</v>
      </c>
      <c r="AV168" s="12">
        <v>219.6</v>
      </c>
      <c r="AW168" s="12">
        <v>2.6</v>
      </c>
      <c r="AX168" s="12">
        <v>222.1</v>
      </c>
      <c r="AY168" s="12">
        <v>93.1</v>
      </c>
      <c r="AZ168" s="12">
        <v>9.5</v>
      </c>
      <c r="BA168" s="12">
        <v>102.6</v>
      </c>
      <c r="BB168" s="10" t="s">
        <v>23</v>
      </c>
      <c r="BC168" s="12">
        <v>102.6</v>
      </c>
      <c r="BD168" s="12">
        <v>3.6</v>
      </c>
      <c r="BE168" s="12">
        <v>106.3</v>
      </c>
      <c r="BF168" s="12">
        <f t="shared" si="36"/>
        <v>2010</v>
      </c>
      <c r="BG168" s="26">
        <v>40483</v>
      </c>
      <c r="BH168">
        <f t="shared" si="37"/>
        <v>1.528776978417266E-2</v>
      </c>
      <c r="BI168" s="14">
        <f t="shared" si="38"/>
        <v>6.7643742953776773E-3</v>
      </c>
      <c r="BJ168">
        <f t="shared" si="39"/>
        <v>8.1847413037123649E-3</v>
      </c>
      <c r="BK168">
        <f t="shared" si="40"/>
        <v>3.9992559523809521E-3</v>
      </c>
      <c r="BL168">
        <f t="shared" si="41"/>
        <v>2.1280907985407379E-3</v>
      </c>
      <c r="BM168">
        <f t="shared" si="42"/>
        <v>3.6919831223628692E-3</v>
      </c>
      <c r="BN168">
        <f t="shared" si="43"/>
        <v>1.80099054479964E-3</v>
      </c>
      <c r="BO168" t="e">
        <f t="shared" si="44"/>
        <v>#VALUE!</v>
      </c>
      <c r="BQ168" s="12">
        <f t="shared" si="45"/>
        <v>2010</v>
      </c>
      <c r="BR168" s="26">
        <v>40483</v>
      </c>
      <c r="BS168">
        <f t="shared" si="46"/>
        <v>2.3381294964028777E-2</v>
      </c>
      <c r="BT168">
        <f t="shared" si="47"/>
        <v>1.4937993235625703E-2</v>
      </c>
      <c r="BU168">
        <f t="shared" si="48"/>
        <v>6.2359933742570407E-3</v>
      </c>
      <c r="BV168">
        <f t="shared" si="49"/>
        <v>9.3936011904761901E-3</v>
      </c>
      <c r="BW168">
        <f t="shared" si="50"/>
        <v>7.6003242805026353E-3</v>
      </c>
      <c r="BX168">
        <f t="shared" si="51"/>
        <v>1.0021097046413501E-2</v>
      </c>
      <c r="BY168">
        <f t="shared" si="52"/>
        <v>1.1706438541197659E-2</v>
      </c>
      <c r="BZ168">
        <f t="shared" si="53"/>
        <v>3.3866415804327379E-2</v>
      </c>
    </row>
    <row r="169" spans="1:78" x14ac:dyDescent="0.2">
      <c r="A169" s="8" t="s">
        <v>181</v>
      </c>
      <c r="B169" s="12">
        <v>99.8</v>
      </c>
      <c r="C169" s="12">
        <v>9.6</v>
      </c>
      <c r="D169" s="12">
        <v>109.5</v>
      </c>
      <c r="E169" s="12">
        <v>0.2</v>
      </c>
      <c r="F169" s="12">
        <v>109.6</v>
      </c>
      <c r="G169" s="12">
        <v>3.4</v>
      </c>
      <c r="H169" s="12">
        <v>113</v>
      </c>
      <c r="I169" s="12">
        <v>344.6</v>
      </c>
      <c r="J169" s="12">
        <v>19.100000000000001</v>
      </c>
      <c r="K169" s="12">
        <v>363.7</v>
      </c>
      <c r="L169" s="12">
        <v>2.1</v>
      </c>
      <c r="M169" s="12">
        <v>365.8</v>
      </c>
      <c r="N169" s="12">
        <v>3.2</v>
      </c>
      <c r="O169" s="12">
        <v>369</v>
      </c>
      <c r="P169" s="12">
        <v>985.4</v>
      </c>
      <c r="Q169" s="12">
        <v>22.5</v>
      </c>
      <c r="R169" s="12">
        <v>1007.9</v>
      </c>
      <c r="S169" s="12">
        <v>5</v>
      </c>
      <c r="T169" s="12">
        <v>1012.9</v>
      </c>
      <c r="U169" s="12">
        <v>6.8</v>
      </c>
      <c r="V169" s="12">
        <v>1019.7</v>
      </c>
      <c r="W169" s="12">
        <v>1018.7</v>
      </c>
      <c r="X169" s="12">
        <v>21</v>
      </c>
      <c r="Y169" s="12">
        <v>1039.5999999999999</v>
      </c>
      <c r="Z169" s="12">
        <v>3.3</v>
      </c>
      <c r="AA169" s="12">
        <v>1043</v>
      </c>
      <c r="AB169" s="12">
        <v>3.9</v>
      </c>
      <c r="AC169" s="12">
        <v>1046.8</v>
      </c>
      <c r="AD169" s="12">
        <v>964.5</v>
      </c>
      <c r="AE169" s="12">
        <v>22.5</v>
      </c>
      <c r="AF169" s="12">
        <v>987</v>
      </c>
      <c r="AG169" s="12">
        <v>3.9</v>
      </c>
      <c r="AH169" s="12">
        <v>990.9</v>
      </c>
      <c r="AI169" s="12">
        <v>7.6</v>
      </c>
      <c r="AJ169" s="12">
        <v>998.4</v>
      </c>
      <c r="AK169" s="12">
        <v>365.8</v>
      </c>
      <c r="AL169" s="12">
        <v>13.5</v>
      </c>
      <c r="AM169" s="12">
        <v>379.3</v>
      </c>
      <c r="AN169" s="12">
        <v>0.7</v>
      </c>
      <c r="AO169" s="12">
        <v>380</v>
      </c>
      <c r="AP169" s="12">
        <v>4.0999999999999996</v>
      </c>
      <c r="AQ169" s="12">
        <v>384.1</v>
      </c>
      <c r="AR169" s="12">
        <v>223.3</v>
      </c>
      <c r="AS169" s="12">
        <v>10.6</v>
      </c>
      <c r="AT169" s="12">
        <v>233.9</v>
      </c>
      <c r="AU169" s="12">
        <v>1.5</v>
      </c>
      <c r="AV169" s="12">
        <v>235.4</v>
      </c>
      <c r="AW169" s="12">
        <v>2.5</v>
      </c>
      <c r="AX169" s="12">
        <v>237.9</v>
      </c>
      <c r="AY169" s="12">
        <v>94.4</v>
      </c>
      <c r="AZ169" s="12">
        <v>8.1999999999999993</v>
      </c>
      <c r="BA169" s="12">
        <v>102.6</v>
      </c>
      <c r="BB169" s="10" t="s">
        <v>23</v>
      </c>
      <c r="BC169" s="12">
        <v>102.6</v>
      </c>
      <c r="BD169" s="12">
        <v>4.2</v>
      </c>
      <c r="BE169" s="12">
        <v>106.9</v>
      </c>
      <c r="BF169" s="12">
        <f t="shared" si="36"/>
        <v>2010</v>
      </c>
      <c r="BG169" s="26">
        <v>40513</v>
      </c>
      <c r="BH169">
        <f t="shared" si="37"/>
        <v>1.769911504424779E-3</v>
      </c>
      <c r="BI169" s="14">
        <f t="shared" si="38"/>
        <v>5.6910569105691061E-3</v>
      </c>
      <c r="BJ169">
        <f t="shared" si="39"/>
        <v>4.9034029616553884E-3</v>
      </c>
      <c r="BK169">
        <f t="shared" si="40"/>
        <v>3.1524646541841801E-3</v>
      </c>
      <c r="BL169">
        <f t="shared" si="41"/>
        <v>3.90625E-3</v>
      </c>
      <c r="BM169">
        <f t="shared" si="42"/>
        <v>1.8224420723769849E-3</v>
      </c>
      <c r="BN169">
        <f t="shared" si="43"/>
        <v>6.3051702395964691E-3</v>
      </c>
      <c r="BO169" t="e">
        <f t="shared" si="44"/>
        <v>#VALUE!</v>
      </c>
      <c r="BQ169" s="12">
        <f t="shared" si="45"/>
        <v>2010</v>
      </c>
      <c r="BR169" s="26">
        <v>40513</v>
      </c>
      <c r="BS169">
        <f t="shared" si="46"/>
        <v>3.0088495575221239E-2</v>
      </c>
      <c r="BT169">
        <f t="shared" si="47"/>
        <v>8.6720867208672087E-3</v>
      </c>
      <c r="BU169">
        <f t="shared" si="48"/>
        <v>6.6686280278513282E-3</v>
      </c>
      <c r="BV169">
        <f t="shared" si="49"/>
        <v>3.7256400458540316E-3</v>
      </c>
      <c r="BW169">
        <f t="shared" si="50"/>
        <v>7.612179487179487E-3</v>
      </c>
      <c r="BX169">
        <f t="shared" si="51"/>
        <v>1.0674303566779482E-2</v>
      </c>
      <c r="BY169">
        <f t="shared" si="52"/>
        <v>1.0508617065994114E-2</v>
      </c>
      <c r="BZ169">
        <f t="shared" si="53"/>
        <v>3.9289055191768008E-2</v>
      </c>
    </row>
    <row r="170" spans="1:78" x14ac:dyDescent="0.2">
      <c r="A170" s="8" t="s">
        <v>182</v>
      </c>
      <c r="B170" s="12">
        <v>101.8</v>
      </c>
      <c r="C170" s="12">
        <v>11.6</v>
      </c>
      <c r="D170" s="12">
        <v>113.4</v>
      </c>
      <c r="E170" s="12">
        <v>4.3</v>
      </c>
      <c r="F170" s="12">
        <v>117.7</v>
      </c>
      <c r="G170" s="12">
        <v>6.3</v>
      </c>
      <c r="H170" s="12">
        <v>124</v>
      </c>
      <c r="I170" s="12">
        <v>342.5</v>
      </c>
      <c r="J170" s="12">
        <v>17.7</v>
      </c>
      <c r="K170" s="12">
        <v>360.2</v>
      </c>
      <c r="L170" s="12">
        <v>7.4</v>
      </c>
      <c r="M170" s="12">
        <v>367.7</v>
      </c>
      <c r="N170" s="12">
        <v>12</v>
      </c>
      <c r="O170" s="12">
        <v>379.7</v>
      </c>
      <c r="P170" s="12">
        <v>991.1</v>
      </c>
      <c r="Q170" s="12">
        <v>33.1</v>
      </c>
      <c r="R170" s="12">
        <v>1024.2</v>
      </c>
      <c r="S170" s="12">
        <v>7.6</v>
      </c>
      <c r="T170" s="12">
        <v>1031.8</v>
      </c>
      <c r="U170" s="12">
        <v>11.4</v>
      </c>
      <c r="V170" s="12">
        <v>1043.2</v>
      </c>
      <c r="W170" s="12">
        <v>999.2</v>
      </c>
      <c r="X170" s="12">
        <v>27.2</v>
      </c>
      <c r="Y170" s="12">
        <v>1026.4000000000001</v>
      </c>
      <c r="Z170" s="12">
        <v>6.9</v>
      </c>
      <c r="AA170" s="12">
        <v>1033.4000000000001</v>
      </c>
      <c r="AB170" s="12">
        <v>12.1</v>
      </c>
      <c r="AC170" s="12">
        <v>1045.5</v>
      </c>
      <c r="AD170" s="12">
        <v>925.5</v>
      </c>
      <c r="AE170" s="12">
        <v>26.3</v>
      </c>
      <c r="AF170" s="12">
        <v>951.9</v>
      </c>
      <c r="AG170" s="12">
        <v>6.1</v>
      </c>
      <c r="AH170" s="12">
        <v>958</v>
      </c>
      <c r="AI170" s="12">
        <v>11.2</v>
      </c>
      <c r="AJ170" s="12">
        <v>969.1</v>
      </c>
      <c r="AK170" s="12">
        <v>360.5</v>
      </c>
      <c r="AL170" s="12">
        <v>12.4</v>
      </c>
      <c r="AM170" s="12">
        <v>372.9</v>
      </c>
      <c r="AN170" s="12">
        <v>3.2</v>
      </c>
      <c r="AO170" s="12">
        <v>376.1</v>
      </c>
      <c r="AP170" s="12">
        <v>5.8</v>
      </c>
      <c r="AQ170" s="12">
        <v>381.8</v>
      </c>
      <c r="AR170" s="12">
        <v>217.5</v>
      </c>
      <c r="AS170" s="12">
        <v>12.6</v>
      </c>
      <c r="AT170" s="12">
        <v>230.1</v>
      </c>
      <c r="AU170" s="12">
        <v>1</v>
      </c>
      <c r="AV170" s="12">
        <v>231</v>
      </c>
      <c r="AW170" s="12">
        <v>6.7</v>
      </c>
      <c r="AX170" s="12">
        <v>237.7</v>
      </c>
      <c r="AY170" s="12">
        <v>90.4</v>
      </c>
      <c r="AZ170" s="12">
        <v>7.8</v>
      </c>
      <c r="BA170" s="12">
        <v>98.2</v>
      </c>
      <c r="BB170" s="12">
        <v>0.3</v>
      </c>
      <c r="BC170" s="12">
        <v>98.5</v>
      </c>
      <c r="BD170" s="12">
        <v>4.0999999999999996</v>
      </c>
      <c r="BE170" s="12">
        <v>102.6</v>
      </c>
      <c r="BF170" s="12">
        <f t="shared" si="36"/>
        <v>2011</v>
      </c>
      <c r="BG170" s="26">
        <v>40544</v>
      </c>
      <c r="BH170">
        <f t="shared" si="37"/>
        <v>3.4677419354838708E-2</v>
      </c>
      <c r="BI170" s="14">
        <f t="shared" si="38"/>
        <v>1.9489070318672638E-2</v>
      </c>
      <c r="BJ170">
        <f t="shared" si="39"/>
        <v>7.2852760736196315E-3</v>
      </c>
      <c r="BK170">
        <f t="shared" si="40"/>
        <v>6.5997130559540896E-3</v>
      </c>
      <c r="BL170">
        <f t="shared" si="41"/>
        <v>6.2945000515942625E-3</v>
      </c>
      <c r="BM170">
        <f t="shared" si="42"/>
        <v>8.3813514929282351E-3</v>
      </c>
      <c r="BN170">
        <f t="shared" si="43"/>
        <v>4.2069835927639881E-3</v>
      </c>
      <c r="BO170">
        <f t="shared" si="44"/>
        <v>2.9239766081871343E-3</v>
      </c>
      <c r="BQ170" s="12">
        <f t="shared" si="45"/>
        <v>2011</v>
      </c>
      <c r="BR170" s="26">
        <v>40544</v>
      </c>
      <c r="BS170">
        <f t="shared" si="46"/>
        <v>5.0806451612903224E-2</v>
      </c>
      <c r="BT170">
        <f t="shared" si="47"/>
        <v>3.1603897814063739E-2</v>
      </c>
      <c r="BU170">
        <f t="shared" si="48"/>
        <v>1.0927914110429447E-2</v>
      </c>
      <c r="BV170">
        <f t="shared" si="49"/>
        <v>1.1573409851745577E-2</v>
      </c>
      <c r="BW170">
        <f t="shared" si="50"/>
        <v>1.155711484882881E-2</v>
      </c>
      <c r="BX170">
        <f t="shared" si="51"/>
        <v>1.5191199580932424E-2</v>
      </c>
      <c r="BY170">
        <f t="shared" si="52"/>
        <v>2.8186790071518725E-2</v>
      </c>
      <c r="BZ170">
        <f t="shared" si="53"/>
        <v>3.9961013645224169E-2</v>
      </c>
    </row>
    <row r="171" spans="1:78" x14ac:dyDescent="0.2">
      <c r="A171" s="8" t="s">
        <v>183</v>
      </c>
      <c r="B171" s="12">
        <v>93.3</v>
      </c>
      <c r="C171" s="12">
        <v>12.5</v>
      </c>
      <c r="D171" s="12">
        <v>105.8</v>
      </c>
      <c r="E171" s="12">
        <v>3.2</v>
      </c>
      <c r="F171" s="12">
        <v>109</v>
      </c>
      <c r="G171" s="12">
        <v>5</v>
      </c>
      <c r="H171" s="12">
        <v>113.9</v>
      </c>
      <c r="I171" s="12">
        <v>333</v>
      </c>
      <c r="J171" s="12">
        <v>18.899999999999999</v>
      </c>
      <c r="K171" s="12">
        <v>352</v>
      </c>
      <c r="L171" s="12">
        <v>5</v>
      </c>
      <c r="M171" s="12">
        <v>357</v>
      </c>
      <c r="N171" s="12">
        <v>4.3</v>
      </c>
      <c r="O171" s="12">
        <v>361.3</v>
      </c>
      <c r="P171" s="12">
        <v>943.3</v>
      </c>
      <c r="Q171" s="12">
        <v>19.600000000000001</v>
      </c>
      <c r="R171" s="12">
        <v>962.9</v>
      </c>
      <c r="S171" s="12">
        <v>5.9</v>
      </c>
      <c r="T171" s="12">
        <v>968.7</v>
      </c>
      <c r="U171" s="12">
        <v>7</v>
      </c>
      <c r="V171" s="12">
        <v>975.7</v>
      </c>
      <c r="W171" s="12">
        <v>970.3</v>
      </c>
      <c r="X171" s="12">
        <v>17.600000000000001</v>
      </c>
      <c r="Y171" s="12">
        <v>987.9</v>
      </c>
      <c r="Z171" s="12">
        <v>2.2999999999999998</v>
      </c>
      <c r="AA171" s="12">
        <v>990.2</v>
      </c>
      <c r="AB171" s="12">
        <v>7.1</v>
      </c>
      <c r="AC171" s="12">
        <v>997.4</v>
      </c>
      <c r="AD171" s="12">
        <v>893.8</v>
      </c>
      <c r="AE171" s="12">
        <v>23.4</v>
      </c>
      <c r="AF171" s="12">
        <v>917.2</v>
      </c>
      <c r="AG171" s="12">
        <v>2.1</v>
      </c>
      <c r="AH171" s="12">
        <v>919.3</v>
      </c>
      <c r="AI171" s="12">
        <v>5.7</v>
      </c>
      <c r="AJ171" s="12">
        <v>925</v>
      </c>
      <c r="AK171" s="12">
        <v>353.4</v>
      </c>
      <c r="AL171" s="12">
        <v>10.9</v>
      </c>
      <c r="AM171" s="12">
        <v>364.3</v>
      </c>
      <c r="AN171" s="12">
        <v>1.5</v>
      </c>
      <c r="AO171" s="12">
        <v>365.7</v>
      </c>
      <c r="AP171" s="12">
        <v>1.2</v>
      </c>
      <c r="AQ171" s="12">
        <v>366.9</v>
      </c>
      <c r="AR171" s="12">
        <v>217.3</v>
      </c>
      <c r="AS171" s="12">
        <v>8.1</v>
      </c>
      <c r="AT171" s="12">
        <v>225.4</v>
      </c>
      <c r="AU171" s="12">
        <v>0.6</v>
      </c>
      <c r="AV171" s="12">
        <v>226</v>
      </c>
      <c r="AW171" s="12">
        <v>1.8</v>
      </c>
      <c r="AX171" s="12">
        <v>227.9</v>
      </c>
      <c r="AY171" s="12">
        <v>88.2</v>
      </c>
      <c r="AZ171" s="12">
        <v>9</v>
      </c>
      <c r="BA171" s="12">
        <v>97.2</v>
      </c>
      <c r="BB171" s="10" t="s">
        <v>23</v>
      </c>
      <c r="BC171" s="12">
        <v>97.2</v>
      </c>
      <c r="BD171" s="12">
        <v>2.6</v>
      </c>
      <c r="BE171" s="12">
        <v>99.7</v>
      </c>
      <c r="BF171" s="12">
        <f t="shared" si="36"/>
        <v>2011</v>
      </c>
      <c r="BG171" s="26">
        <v>40575</v>
      </c>
      <c r="BH171">
        <f t="shared" si="37"/>
        <v>2.8094820017559263E-2</v>
      </c>
      <c r="BI171" s="14">
        <f t="shared" si="38"/>
        <v>1.383891502906172E-2</v>
      </c>
      <c r="BJ171">
        <f t="shared" si="39"/>
        <v>6.046940657989136E-3</v>
      </c>
      <c r="BK171">
        <f t="shared" si="40"/>
        <v>2.3059955885301785E-3</v>
      </c>
      <c r="BL171">
        <f t="shared" si="41"/>
        <v>2.2702702702702702E-3</v>
      </c>
      <c r="BM171">
        <f t="shared" si="42"/>
        <v>4.0883074407195427E-3</v>
      </c>
      <c r="BN171">
        <f t="shared" si="43"/>
        <v>2.6327336551118909E-3</v>
      </c>
      <c r="BO171" t="e">
        <f t="shared" si="44"/>
        <v>#VALUE!</v>
      </c>
      <c r="BQ171" s="12">
        <f t="shared" si="45"/>
        <v>2011</v>
      </c>
      <c r="BR171" s="26">
        <v>40575</v>
      </c>
      <c r="BS171">
        <f t="shared" si="46"/>
        <v>4.3898156277436345E-2</v>
      </c>
      <c r="BT171">
        <f t="shared" si="47"/>
        <v>1.190146692499308E-2</v>
      </c>
      <c r="BU171">
        <f t="shared" si="48"/>
        <v>7.1743363738854156E-3</v>
      </c>
      <c r="BV171">
        <f t="shared" si="49"/>
        <v>7.1185081211148984E-3</v>
      </c>
      <c r="BW171">
        <f t="shared" si="50"/>
        <v>6.1621621621621627E-3</v>
      </c>
      <c r="BX171">
        <f t="shared" si="51"/>
        <v>3.2706459525756338E-3</v>
      </c>
      <c r="BY171">
        <f t="shared" si="52"/>
        <v>7.8982009653356736E-3</v>
      </c>
      <c r="BZ171">
        <f t="shared" si="53"/>
        <v>2.6078234704112337E-2</v>
      </c>
    </row>
    <row r="172" spans="1:78" x14ac:dyDescent="0.2">
      <c r="A172" s="8" t="s">
        <v>184</v>
      </c>
      <c r="B172" s="12">
        <v>97.2</v>
      </c>
      <c r="C172" s="12">
        <v>12.3</v>
      </c>
      <c r="D172" s="12">
        <v>109.5</v>
      </c>
      <c r="E172" s="12">
        <v>1.1000000000000001</v>
      </c>
      <c r="F172" s="12">
        <v>110.7</v>
      </c>
      <c r="G172" s="12">
        <v>4.3</v>
      </c>
      <c r="H172" s="12">
        <v>115</v>
      </c>
      <c r="I172" s="12">
        <v>337.9</v>
      </c>
      <c r="J172" s="12">
        <v>27.8</v>
      </c>
      <c r="K172" s="12">
        <v>365.7</v>
      </c>
      <c r="L172" s="12">
        <v>3.7</v>
      </c>
      <c r="M172" s="12">
        <v>369.4</v>
      </c>
      <c r="N172" s="12">
        <v>7.2</v>
      </c>
      <c r="O172" s="12">
        <v>376.6</v>
      </c>
      <c r="P172" s="12">
        <v>984.6</v>
      </c>
      <c r="Q172" s="12">
        <v>24.8</v>
      </c>
      <c r="R172" s="12">
        <v>1009.3</v>
      </c>
      <c r="S172" s="12">
        <v>7</v>
      </c>
      <c r="T172" s="12">
        <v>1016.3</v>
      </c>
      <c r="U172" s="12">
        <v>8</v>
      </c>
      <c r="V172" s="12">
        <v>1024.3</v>
      </c>
      <c r="W172" s="12">
        <v>1032.4000000000001</v>
      </c>
      <c r="X172" s="12">
        <v>22.7</v>
      </c>
      <c r="Y172" s="12">
        <v>1055.0999999999999</v>
      </c>
      <c r="Z172" s="12">
        <v>6.1</v>
      </c>
      <c r="AA172" s="12">
        <v>1061.2</v>
      </c>
      <c r="AB172" s="12">
        <v>5.2</v>
      </c>
      <c r="AC172" s="12">
        <v>1066.4000000000001</v>
      </c>
      <c r="AD172" s="12">
        <v>944.2</v>
      </c>
      <c r="AE172" s="12">
        <v>24.6</v>
      </c>
      <c r="AF172" s="12">
        <v>968.9</v>
      </c>
      <c r="AG172" s="12">
        <v>5</v>
      </c>
      <c r="AH172" s="12">
        <v>973.8</v>
      </c>
      <c r="AI172" s="12">
        <v>7</v>
      </c>
      <c r="AJ172" s="12">
        <v>980.8</v>
      </c>
      <c r="AK172" s="12">
        <v>361</v>
      </c>
      <c r="AL172" s="12">
        <v>14.6</v>
      </c>
      <c r="AM172" s="12">
        <v>375.6</v>
      </c>
      <c r="AN172" s="12">
        <v>0.8</v>
      </c>
      <c r="AO172" s="12">
        <v>376.5</v>
      </c>
      <c r="AP172" s="12">
        <v>3.3</v>
      </c>
      <c r="AQ172" s="12">
        <v>379.8</v>
      </c>
      <c r="AR172" s="12">
        <v>227.4</v>
      </c>
      <c r="AS172" s="12">
        <v>12.9</v>
      </c>
      <c r="AT172" s="12">
        <v>240.3</v>
      </c>
      <c r="AU172" s="12">
        <v>0.3</v>
      </c>
      <c r="AV172" s="12">
        <v>240.6</v>
      </c>
      <c r="AW172" s="12">
        <v>3</v>
      </c>
      <c r="AX172" s="12">
        <v>243.6</v>
      </c>
      <c r="AY172" s="12">
        <v>87</v>
      </c>
      <c r="AZ172" s="12">
        <v>6.9</v>
      </c>
      <c r="BA172" s="12">
        <v>93.9</v>
      </c>
      <c r="BB172" s="12">
        <v>0.3</v>
      </c>
      <c r="BC172" s="12">
        <v>94.2</v>
      </c>
      <c r="BD172" s="12">
        <v>3.4</v>
      </c>
      <c r="BE172" s="12">
        <v>97.6</v>
      </c>
      <c r="BF172" s="12">
        <f t="shared" si="36"/>
        <v>2011</v>
      </c>
      <c r="BG172" s="26">
        <v>40603</v>
      </c>
      <c r="BH172">
        <f t="shared" si="37"/>
        <v>9.5652173913043492E-3</v>
      </c>
      <c r="BI172" s="14">
        <f t="shared" si="38"/>
        <v>9.8247477429633558E-3</v>
      </c>
      <c r="BJ172">
        <f t="shared" si="39"/>
        <v>6.833935370496925E-3</v>
      </c>
      <c r="BK172">
        <f t="shared" si="40"/>
        <v>5.7201800450112517E-3</v>
      </c>
      <c r="BL172">
        <f t="shared" si="41"/>
        <v>5.0978792822185971E-3</v>
      </c>
      <c r="BM172">
        <f t="shared" si="42"/>
        <v>2.1063717746182204E-3</v>
      </c>
      <c r="BN172">
        <f t="shared" si="43"/>
        <v>1.2315270935960591E-3</v>
      </c>
      <c r="BO172">
        <f t="shared" si="44"/>
        <v>3.0737704918032786E-3</v>
      </c>
      <c r="BQ172" s="12">
        <f t="shared" si="45"/>
        <v>2011</v>
      </c>
      <c r="BR172" s="26">
        <v>40603</v>
      </c>
      <c r="BS172">
        <f t="shared" si="46"/>
        <v>3.7391304347826088E-2</v>
      </c>
      <c r="BT172">
        <f t="shared" si="47"/>
        <v>1.9118428040361124E-2</v>
      </c>
      <c r="BU172">
        <f t="shared" si="48"/>
        <v>7.8102118519964856E-3</v>
      </c>
      <c r="BV172">
        <f t="shared" si="49"/>
        <v>4.8762190547636903E-3</v>
      </c>
      <c r="BW172">
        <f t="shared" si="50"/>
        <v>7.1370309951060366E-3</v>
      </c>
      <c r="BX172">
        <f t="shared" si="51"/>
        <v>8.6887835703001581E-3</v>
      </c>
      <c r="BY172">
        <f t="shared" si="52"/>
        <v>1.2315270935960592E-2</v>
      </c>
      <c r="BZ172">
        <f t="shared" si="53"/>
        <v>3.4836065573770496E-2</v>
      </c>
    </row>
    <row r="173" spans="1:78" x14ac:dyDescent="0.2">
      <c r="A173" s="8" t="s">
        <v>185</v>
      </c>
      <c r="B173" s="12">
        <v>89.3</v>
      </c>
      <c r="C173" s="12">
        <v>7.9</v>
      </c>
      <c r="D173" s="12">
        <v>97.2</v>
      </c>
      <c r="E173" s="12">
        <v>3.7</v>
      </c>
      <c r="F173" s="12">
        <v>100.9</v>
      </c>
      <c r="G173" s="12">
        <v>2.5</v>
      </c>
      <c r="H173" s="12">
        <v>103.4</v>
      </c>
      <c r="I173" s="12">
        <v>347.3</v>
      </c>
      <c r="J173" s="12">
        <v>15.5</v>
      </c>
      <c r="K173" s="12">
        <v>362.8</v>
      </c>
      <c r="L173" s="12">
        <v>3.7</v>
      </c>
      <c r="M173" s="12">
        <v>366.5</v>
      </c>
      <c r="N173" s="12">
        <v>6.2</v>
      </c>
      <c r="O173" s="12">
        <v>372.7</v>
      </c>
      <c r="P173" s="12">
        <v>1003.7</v>
      </c>
      <c r="Q173" s="12">
        <v>22.4</v>
      </c>
      <c r="R173" s="12">
        <v>1026.0999999999999</v>
      </c>
      <c r="S173" s="12">
        <v>5.3</v>
      </c>
      <c r="T173" s="12">
        <v>1031.5</v>
      </c>
      <c r="U173" s="12">
        <v>7.9</v>
      </c>
      <c r="V173" s="12">
        <v>1039.4000000000001</v>
      </c>
      <c r="W173" s="12">
        <v>1028.0999999999999</v>
      </c>
      <c r="X173" s="12">
        <v>20</v>
      </c>
      <c r="Y173" s="12">
        <v>1048</v>
      </c>
      <c r="Z173" s="12">
        <v>6.7</v>
      </c>
      <c r="AA173" s="12">
        <v>1054.7</v>
      </c>
      <c r="AB173" s="12">
        <v>6.5</v>
      </c>
      <c r="AC173" s="12">
        <v>1061.2</v>
      </c>
      <c r="AD173" s="12">
        <v>952.5</v>
      </c>
      <c r="AE173" s="12">
        <v>23.3</v>
      </c>
      <c r="AF173" s="12">
        <v>975.8</v>
      </c>
      <c r="AG173" s="12">
        <v>6.2</v>
      </c>
      <c r="AH173" s="12">
        <v>982</v>
      </c>
      <c r="AI173" s="12">
        <v>7.6</v>
      </c>
      <c r="AJ173" s="12">
        <v>989.6</v>
      </c>
      <c r="AK173" s="12">
        <v>362.8</v>
      </c>
      <c r="AL173" s="12">
        <v>13.8</v>
      </c>
      <c r="AM173" s="12">
        <v>376.6</v>
      </c>
      <c r="AN173" s="12">
        <v>3.5</v>
      </c>
      <c r="AO173" s="12">
        <v>380.1</v>
      </c>
      <c r="AP173" s="12">
        <v>2.9</v>
      </c>
      <c r="AQ173" s="12">
        <v>383</v>
      </c>
      <c r="AR173" s="12">
        <v>229.5</v>
      </c>
      <c r="AS173" s="12">
        <v>8.8000000000000007</v>
      </c>
      <c r="AT173" s="12">
        <v>238.2</v>
      </c>
      <c r="AU173" s="12">
        <v>2.1</v>
      </c>
      <c r="AV173" s="12">
        <v>240.3</v>
      </c>
      <c r="AW173" s="12">
        <v>3.2</v>
      </c>
      <c r="AX173" s="12">
        <v>243.5</v>
      </c>
      <c r="AY173" s="12">
        <v>89.4</v>
      </c>
      <c r="AZ173" s="12">
        <v>4.7</v>
      </c>
      <c r="BA173" s="12">
        <v>94.1</v>
      </c>
      <c r="BB173" s="10" t="s">
        <v>23</v>
      </c>
      <c r="BC173" s="12">
        <v>94.1</v>
      </c>
      <c r="BD173" s="12">
        <v>4.2</v>
      </c>
      <c r="BE173" s="12">
        <v>98.3</v>
      </c>
      <c r="BF173" s="12">
        <f t="shared" si="36"/>
        <v>2011</v>
      </c>
      <c r="BG173" s="26">
        <v>40634</v>
      </c>
      <c r="BH173">
        <f t="shared" si="37"/>
        <v>3.5783365570599614E-2</v>
      </c>
      <c r="BI173" s="14">
        <f t="shared" si="38"/>
        <v>9.9275556748054748E-3</v>
      </c>
      <c r="BJ173">
        <f t="shared" si="39"/>
        <v>5.099095632095439E-3</v>
      </c>
      <c r="BK173">
        <f t="shared" si="40"/>
        <v>6.3136072370900869E-3</v>
      </c>
      <c r="BL173">
        <f t="shared" si="41"/>
        <v>6.265157639450283E-3</v>
      </c>
      <c r="BM173">
        <f t="shared" si="42"/>
        <v>9.138381201044387E-3</v>
      </c>
      <c r="BN173">
        <f t="shared" si="43"/>
        <v>8.6242299794661199E-3</v>
      </c>
      <c r="BO173" t="e">
        <f t="shared" si="44"/>
        <v>#VALUE!</v>
      </c>
      <c r="BQ173" s="12">
        <f t="shared" si="45"/>
        <v>2011</v>
      </c>
      <c r="BR173" s="26">
        <v>40634</v>
      </c>
      <c r="BS173">
        <f t="shared" si="46"/>
        <v>2.4177949709864602E-2</v>
      </c>
      <c r="BT173">
        <f t="shared" si="47"/>
        <v>1.6635363563187552E-2</v>
      </c>
      <c r="BU173">
        <f t="shared" si="48"/>
        <v>7.6005387723686738E-3</v>
      </c>
      <c r="BV173">
        <f t="shared" si="49"/>
        <v>6.1251413494157556E-3</v>
      </c>
      <c r="BW173">
        <f t="shared" si="50"/>
        <v>7.679870654810024E-3</v>
      </c>
      <c r="BX173">
        <f t="shared" si="51"/>
        <v>7.5718015665796343E-3</v>
      </c>
      <c r="BY173">
        <f t="shared" si="52"/>
        <v>1.3141683778234088E-2</v>
      </c>
      <c r="BZ173">
        <f t="shared" si="53"/>
        <v>4.2726347914547304E-2</v>
      </c>
    </row>
    <row r="174" spans="1:78" x14ac:dyDescent="0.2">
      <c r="A174" s="8" t="s">
        <v>186</v>
      </c>
      <c r="B174" s="12">
        <v>91.1</v>
      </c>
      <c r="C174" s="12">
        <v>5.8</v>
      </c>
      <c r="D174" s="12">
        <v>97</v>
      </c>
      <c r="E174" s="12">
        <v>1.9</v>
      </c>
      <c r="F174" s="12">
        <v>98.9</v>
      </c>
      <c r="G174" s="12">
        <v>1.2</v>
      </c>
      <c r="H174" s="12">
        <v>100.1</v>
      </c>
      <c r="I174" s="12">
        <v>339.2</v>
      </c>
      <c r="J174" s="12">
        <v>15</v>
      </c>
      <c r="K174" s="12">
        <v>354.2</v>
      </c>
      <c r="L174" s="12">
        <v>4.8</v>
      </c>
      <c r="M174" s="12">
        <v>359</v>
      </c>
      <c r="N174" s="12">
        <v>4.0999999999999996</v>
      </c>
      <c r="O174" s="12">
        <v>363.1</v>
      </c>
      <c r="P174" s="12">
        <v>1009.7</v>
      </c>
      <c r="Q174" s="12">
        <v>28.7</v>
      </c>
      <c r="R174" s="12">
        <v>1038.4000000000001</v>
      </c>
      <c r="S174" s="12">
        <v>6.8</v>
      </c>
      <c r="T174" s="12">
        <v>1045.2</v>
      </c>
      <c r="U174" s="12">
        <v>9.6999999999999993</v>
      </c>
      <c r="V174" s="12">
        <v>1054.9000000000001</v>
      </c>
      <c r="W174" s="12">
        <v>1030.2</v>
      </c>
      <c r="X174" s="12">
        <v>15</v>
      </c>
      <c r="Y174" s="12">
        <v>1045.2</v>
      </c>
      <c r="Z174" s="12">
        <v>4.0999999999999996</v>
      </c>
      <c r="AA174" s="12">
        <v>1049.3</v>
      </c>
      <c r="AB174" s="12">
        <v>4.5999999999999996</v>
      </c>
      <c r="AC174" s="12">
        <v>1053.9000000000001</v>
      </c>
      <c r="AD174" s="12">
        <v>941.8</v>
      </c>
      <c r="AE174" s="12">
        <v>27.4</v>
      </c>
      <c r="AF174" s="12">
        <v>969.3</v>
      </c>
      <c r="AG174" s="12">
        <v>2.6</v>
      </c>
      <c r="AH174" s="12">
        <v>971.9</v>
      </c>
      <c r="AI174" s="12">
        <v>7.7</v>
      </c>
      <c r="AJ174" s="12">
        <v>979.6</v>
      </c>
      <c r="AK174" s="12">
        <v>358.7</v>
      </c>
      <c r="AL174" s="12">
        <v>11.9</v>
      </c>
      <c r="AM174" s="12">
        <v>370.6</v>
      </c>
      <c r="AN174" s="12">
        <v>1.9</v>
      </c>
      <c r="AO174" s="12">
        <v>372.4</v>
      </c>
      <c r="AP174" s="12">
        <v>3.5</v>
      </c>
      <c r="AQ174" s="12">
        <v>376</v>
      </c>
      <c r="AR174" s="12">
        <v>230.2</v>
      </c>
      <c r="AS174" s="12">
        <v>12.6</v>
      </c>
      <c r="AT174" s="12">
        <v>242.9</v>
      </c>
      <c r="AU174" s="12">
        <v>0.7</v>
      </c>
      <c r="AV174" s="12">
        <v>243.6</v>
      </c>
      <c r="AW174" s="12">
        <v>6.4</v>
      </c>
      <c r="AX174" s="12">
        <v>250</v>
      </c>
      <c r="AY174" s="12">
        <v>89.6</v>
      </c>
      <c r="AZ174" s="12">
        <v>7.6</v>
      </c>
      <c r="BA174" s="12">
        <v>97.2</v>
      </c>
      <c r="BB174" s="10" t="s">
        <v>23</v>
      </c>
      <c r="BC174" s="12">
        <v>97.2</v>
      </c>
      <c r="BD174" s="12">
        <v>2.5</v>
      </c>
      <c r="BE174" s="12">
        <v>99.7</v>
      </c>
      <c r="BF174" s="12">
        <f t="shared" si="36"/>
        <v>2011</v>
      </c>
      <c r="BG174" s="26">
        <v>40664</v>
      </c>
      <c r="BH174">
        <f t="shared" si="37"/>
        <v>1.898101898101898E-2</v>
      </c>
      <c r="BI174" s="14">
        <f t="shared" si="38"/>
        <v>1.321949876067199E-2</v>
      </c>
      <c r="BJ174">
        <f t="shared" si="39"/>
        <v>6.4461086358896568E-3</v>
      </c>
      <c r="BK174">
        <f t="shared" si="40"/>
        <v>3.8903121738305337E-3</v>
      </c>
      <c r="BL174">
        <f t="shared" si="41"/>
        <v>2.6541445487954268E-3</v>
      </c>
      <c r="BM174">
        <f t="shared" si="42"/>
        <v>5.0531914893617016E-3</v>
      </c>
      <c r="BN174">
        <f t="shared" si="43"/>
        <v>2.8E-3</v>
      </c>
      <c r="BO174" t="e">
        <f t="shared" si="44"/>
        <v>#VALUE!</v>
      </c>
      <c r="BQ174" s="12">
        <f t="shared" si="45"/>
        <v>2011</v>
      </c>
      <c r="BR174" s="26">
        <v>40664</v>
      </c>
      <c r="BS174">
        <f t="shared" si="46"/>
        <v>1.1988011988011988E-2</v>
      </c>
      <c r="BT174">
        <f t="shared" si="47"/>
        <v>1.1291655191407323E-2</v>
      </c>
      <c r="BU174">
        <f t="shared" si="48"/>
        <v>9.1951843776661279E-3</v>
      </c>
      <c r="BV174">
        <f t="shared" si="49"/>
        <v>4.3647404877123061E-3</v>
      </c>
      <c r="BW174">
        <f t="shared" si="50"/>
        <v>7.8603511637403024E-3</v>
      </c>
      <c r="BX174">
        <f t="shared" si="51"/>
        <v>9.3085106382978719E-3</v>
      </c>
      <c r="BY174">
        <f t="shared" si="52"/>
        <v>2.5600000000000001E-2</v>
      </c>
      <c r="BZ174">
        <f t="shared" si="53"/>
        <v>2.5075225677031094E-2</v>
      </c>
    </row>
    <row r="175" spans="1:78" x14ac:dyDescent="0.2">
      <c r="A175" s="8" t="s">
        <v>187</v>
      </c>
      <c r="B175" s="12">
        <v>90.7</v>
      </c>
      <c r="C175" s="12">
        <v>5.4</v>
      </c>
      <c r="D175" s="12">
        <v>96.1</v>
      </c>
      <c r="E175" s="12">
        <v>4.8</v>
      </c>
      <c r="F175" s="12">
        <v>100.9</v>
      </c>
      <c r="G175" s="12">
        <v>1.7</v>
      </c>
      <c r="H175" s="12">
        <v>102.6</v>
      </c>
      <c r="I175" s="12">
        <v>342.3</v>
      </c>
      <c r="J175" s="12">
        <v>11.1</v>
      </c>
      <c r="K175" s="12">
        <v>353.4</v>
      </c>
      <c r="L175" s="12">
        <v>5.2</v>
      </c>
      <c r="M175" s="12">
        <v>358.7</v>
      </c>
      <c r="N175" s="12">
        <v>1.8</v>
      </c>
      <c r="O175" s="12">
        <v>360.4</v>
      </c>
      <c r="P175" s="12">
        <v>992.5</v>
      </c>
      <c r="Q175" s="12">
        <v>20.7</v>
      </c>
      <c r="R175" s="12">
        <v>1013.3</v>
      </c>
      <c r="S175" s="12">
        <v>6.1</v>
      </c>
      <c r="T175" s="12">
        <v>1019.4</v>
      </c>
      <c r="U175" s="12">
        <v>4.4000000000000004</v>
      </c>
      <c r="V175" s="12">
        <v>1023.8</v>
      </c>
      <c r="W175" s="12">
        <v>1036.8</v>
      </c>
      <c r="X175" s="12">
        <v>19.8</v>
      </c>
      <c r="Y175" s="12">
        <v>1056.5</v>
      </c>
      <c r="Z175" s="12">
        <v>2.8</v>
      </c>
      <c r="AA175" s="12">
        <v>1059.4000000000001</v>
      </c>
      <c r="AB175" s="12">
        <v>6.4</v>
      </c>
      <c r="AC175" s="12">
        <v>1065.8</v>
      </c>
      <c r="AD175" s="12">
        <v>945.7</v>
      </c>
      <c r="AE175" s="12">
        <v>22.8</v>
      </c>
      <c r="AF175" s="12">
        <v>968.5</v>
      </c>
      <c r="AG175" s="12">
        <v>3.7</v>
      </c>
      <c r="AH175" s="12">
        <v>972.2</v>
      </c>
      <c r="AI175" s="12">
        <v>4.5</v>
      </c>
      <c r="AJ175" s="12">
        <v>976.7</v>
      </c>
      <c r="AK175" s="12">
        <v>355</v>
      </c>
      <c r="AL175" s="12">
        <v>12.8</v>
      </c>
      <c r="AM175" s="12">
        <v>367.8</v>
      </c>
      <c r="AN175" s="12">
        <v>1.2</v>
      </c>
      <c r="AO175" s="12">
        <v>369.1</v>
      </c>
      <c r="AP175" s="12">
        <v>3</v>
      </c>
      <c r="AQ175" s="12">
        <v>372.1</v>
      </c>
      <c r="AR175" s="12">
        <v>229.8</v>
      </c>
      <c r="AS175" s="12">
        <v>10</v>
      </c>
      <c r="AT175" s="12">
        <v>239.8</v>
      </c>
      <c r="AU175" s="12">
        <v>0.8</v>
      </c>
      <c r="AV175" s="12">
        <v>240.6</v>
      </c>
      <c r="AW175" s="12">
        <v>3.3</v>
      </c>
      <c r="AX175" s="12">
        <v>243.9</v>
      </c>
      <c r="AY175" s="12">
        <v>87.8</v>
      </c>
      <c r="AZ175" s="12">
        <v>6.1</v>
      </c>
      <c r="BA175" s="12">
        <v>93.9</v>
      </c>
      <c r="BB175" s="10" t="s">
        <v>23</v>
      </c>
      <c r="BC175" s="12">
        <v>93.9</v>
      </c>
      <c r="BD175" s="12">
        <v>1.7</v>
      </c>
      <c r="BE175" s="12">
        <v>95.6</v>
      </c>
      <c r="BF175" s="12">
        <f t="shared" si="36"/>
        <v>2011</v>
      </c>
      <c r="BG175" s="26">
        <v>40695</v>
      </c>
      <c r="BH175">
        <f t="shared" si="37"/>
        <v>4.6783625730994149E-2</v>
      </c>
      <c r="BI175" s="14">
        <f t="shared" si="38"/>
        <v>1.4428412874583798E-2</v>
      </c>
      <c r="BJ175">
        <f t="shared" si="39"/>
        <v>5.9581949599531161E-3</v>
      </c>
      <c r="BK175">
        <f t="shared" si="40"/>
        <v>2.6271345468192905E-3</v>
      </c>
      <c r="BL175">
        <f t="shared" si="41"/>
        <v>3.7882666120610219E-3</v>
      </c>
      <c r="BM175">
        <f t="shared" si="42"/>
        <v>3.2249395323837673E-3</v>
      </c>
      <c r="BN175">
        <f t="shared" si="43"/>
        <v>3.2800328003280035E-3</v>
      </c>
      <c r="BO175" t="e">
        <f t="shared" si="44"/>
        <v>#VALUE!</v>
      </c>
      <c r="BQ175" s="12">
        <f t="shared" si="45"/>
        <v>2011</v>
      </c>
      <c r="BR175" s="26">
        <v>40695</v>
      </c>
      <c r="BS175">
        <f t="shared" si="46"/>
        <v>1.6569200779727095E-2</v>
      </c>
      <c r="BT175">
        <f t="shared" si="47"/>
        <v>4.9944506104328528E-3</v>
      </c>
      <c r="BU175">
        <f t="shared" si="48"/>
        <v>4.2977143973432315E-3</v>
      </c>
      <c r="BV175">
        <f t="shared" si="49"/>
        <v>6.004878964158379E-3</v>
      </c>
      <c r="BW175">
        <f t="shared" si="50"/>
        <v>4.6073512849390801E-3</v>
      </c>
      <c r="BX175">
        <f t="shared" si="51"/>
        <v>8.0623488309594198E-3</v>
      </c>
      <c r="BY175">
        <f t="shared" si="52"/>
        <v>1.3530135301353012E-2</v>
      </c>
      <c r="BZ175">
        <f t="shared" si="53"/>
        <v>1.7782426778242679E-2</v>
      </c>
    </row>
    <row r="176" spans="1:78" x14ac:dyDescent="0.2">
      <c r="A176" s="8" t="s">
        <v>188</v>
      </c>
      <c r="B176" s="12">
        <v>86.8</v>
      </c>
      <c r="C176" s="12">
        <v>5.5</v>
      </c>
      <c r="D176" s="12">
        <v>92.3</v>
      </c>
      <c r="E176" s="12">
        <v>2.2999999999999998</v>
      </c>
      <c r="F176" s="12">
        <v>94.6</v>
      </c>
      <c r="G176" s="12">
        <v>2.2999999999999998</v>
      </c>
      <c r="H176" s="12">
        <v>96.8</v>
      </c>
      <c r="I176" s="12">
        <v>343.2</v>
      </c>
      <c r="J176" s="12">
        <v>19.2</v>
      </c>
      <c r="K176" s="12">
        <v>362.4</v>
      </c>
      <c r="L176" s="12">
        <v>4.2</v>
      </c>
      <c r="M176" s="12">
        <v>366.6</v>
      </c>
      <c r="N176" s="12">
        <v>4.8</v>
      </c>
      <c r="O176" s="12">
        <v>371.5</v>
      </c>
      <c r="P176" s="12">
        <v>989.8</v>
      </c>
      <c r="Q176" s="12">
        <v>22.3</v>
      </c>
      <c r="R176" s="12">
        <v>1012.1</v>
      </c>
      <c r="S176" s="12">
        <v>5.5</v>
      </c>
      <c r="T176" s="12">
        <v>1017.6</v>
      </c>
      <c r="U176" s="12">
        <v>6.6</v>
      </c>
      <c r="V176" s="12">
        <v>1024.2</v>
      </c>
      <c r="W176" s="12">
        <v>1031.2</v>
      </c>
      <c r="X176" s="12">
        <v>24.3</v>
      </c>
      <c r="Y176" s="12">
        <v>1055.5</v>
      </c>
      <c r="Z176" s="12">
        <v>7.2</v>
      </c>
      <c r="AA176" s="12">
        <v>1062.7</v>
      </c>
      <c r="AB176" s="12">
        <v>6.1</v>
      </c>
      <c r="AC176" s="12">
        <v>1068.8</v>
      </c>
      <c r="AD176" s="12">
        <v>934.4</v>
      </c>
      <c r="AE176" s="12">
        <v>21.8</v>
      </c>
      <c r="AF176" s="12">
        <v>956.2</v>
      </c>
      <c r="AG176" s="12">
        <v>4.5999999999999996</v>
      </c>
      <c r="AH176" s="12">
        <v>960.8</v>
      </c>
      <c r="AI176" s="12">
        <v>7.8</v>
      </c>
      <c r="AJ176" s="12">
        <v>968.7</v>
      </c>
      <c r="AK176" s="12">
        <v>360.2</v>
      </c>
      <c r="AL176" s="12">
        <v>12.5</v>
      </c>
      <c r="AM176" s="12">
        <v>372.7</v>
      </c>
      <c r="AN176" s="12">
        <v>1.6</v>
      </c>
      <c r="AO176" s="12">
        <v>374.3</v>
      </c>
      <c r="AP176" s="12">
        <v>6.5</v>
      </c>
      <c r="AQ176" s="12">
        <v>380.8</v>
      </c>
      <c r="AR176" s="12">
        <v>221.1</v>
      </c>
      <c r="AS176" s="12">
        <v>12.7</v>
      </c>
      <c r="AT176" s="12">
        <v>233.8</v>
      </c>
      <c r="AU176" s="12">
        <v>0.4</v>
      </c>
      <c r="AV176" s="12">
        <v>234.2</v>
      </c>
      <c r="AW176" s="12">
        <v>3.4</v>
      </c>
      <c r="AX176" s="12">
        <v>237.6</v>
      </c>
      <c r="AY176" s="12">
        <v>93</v>
      </c>
      <c r="AZ176" s="12">
        <v>7.9</v>
      </c>
      <c r="BA176" s="12">
        <v>101</v>
      </c>
      <c r="BB176" s="10" t="s">
        <v>23</v>
      </c>
      <c r="BC176" s="12">
        <v>101</v>
      </c>
      <c r="BD176" s="12">
        <v>7.4</v>
      </c>
      <c r="BE176" s="12">
        <v>108.3</v>
      </c>
      <c r="BF176" s="12">
        <f t="shared" si="36"/>
        <v>2011</v>
      </c>
      <c r="BG176" s="26">
        <v>40725</v>
      </c>
      <c r="BH176">
        <f t="shared" si="37"/>
        <v>2.3760330578512394E-2</v>
      </c>
      <c r="BI176" s="14">
        <f t="shared" si="38"/>
        <v>1.1305518169582774E-2</v>
      </c>
      <c r="BJ176">
        <f t="shared" si="39"/>
        <v>5.3700449131029093E-3</v>
      </c>
      <c r="BK176">
        <f t="shared" si="40"/>
        <v>6.7365269461077846E-3</v>
      </c>
      <c r="BL176">
        <f t="shared" si="41"/>
        <v>4.7486321874677393E-3</v>
      </c>
      <c r="BM176">
        <f t="shared" si="42"/>
        <v>4.2016806722689074E-3</v>
      </c>
      <c r="BN176">
        <f t="shared" si="43"/>
        <v>1.6835016835016836E-3</v>
      </c>
      <c r="BO176" t="e">
        <f t="shared" si="44"/>
        <v>#VALUE!</v>
      </c>
      <c r="BQ176" s="12">
        <f t="shared" si="45"/>
        <v>2011</v>
      </c>
      <c r="BR176" s="26">
        <v>40725</v>
      </c>
      <c r="BS176">
        <f t="shared" si="46"/>
        <v>2.3760330578512394E-2</v>
      </c>
      <c r="BT176">
        <f t="shared" si="47"/>
        <v>1.2920592193808882E-2</v>
      </c>
      <c r="BU176">
        <f t="shared" si="48"/>
        <v>6.444053895723491E-3</v>
      </c>
      <c r="BV176">
        <f t="shared" si="49"/>
        <v>5.7073353293413173E-3</v>
      </c>
      <c r="BW176">
        <f t="shared" si="50"/>
        <v>8.0520284917931246E-3</v>
      </c>
      <c r="BX176">
        <f t="shared" si="51"/>
        <v>1.7069327731092435E-2</v>
      </c>
      <c r="BY176">
        <f t="shared" si="52"/>
        <v>1.4309764309764311E-2</v>
      </c>
      <c r="BZ176">
        <f t="shared" si="53"/>
        <v>6.8328716528162511E-2</v>
      </c>
    </row>
    <row r="177" spans="1:78" x14ac:dyDescent="0.2">
      <c r="A177" s="8" t="s">
        <v>189</v>
      </c>
      <c r="B177" s="12">
        <v>81.900000000000006</v>
      </c>
      <c r="C177" s="12">
        <v>12.6</v>
      </c>
      <c r="D177" s="12">
        <v>94.4</v>
      </c>
      <c r="E177" s="12">
        <v>2</v>
      </c>
      <c r="F177" s="12">
        <v>96.4</v>
      </c>
      <c r="G177" s="12">
        <v>4.4000000000000004</v>
      </c>
      <c r="H177" s="12">
        <v>100.9</v>
      </c>
      <c r="I177" s="12">
        <v>328.1</v>
      </c>
      <c r="J177" s="12">
        <v>14.4</v>
      </c>
      <c r="K177" s="12">
        <v>342.5</v>
      </c>
      <c r="L177" s="12">
        <v>6.1</v>
      </c>
      <c r="M177" s="12">
        <v>348.6</v>
      </c>
      <c r="N177" s="12">
        <v>5.8</v>
      </c>
      <c r="O177" s="12">
        <v>354.4</v>
      </c>
      <c r="P177" s="12">
        <v>964.8</v>
      </c>
      <c r="Q177" s="12">
        <v>25.4</v>
      </c>
      <c r="R177" s="12">
        <v>990.2</v>
      </c>
      <c r="S177" s="12">
        <v>4.2</v>
      </c>
      <c r="T177" s="12">
        <v>994.4</v>
      </c>
      <c r="U177" s="12">
        <v>7.2</v>
      </c>
      <c r="V177" s="12">
        <v>1001.6</v>
      </c>
      <c r="W177" s="12">
        <v>1011.5</v>
      </c>
      <c r="X177" s="12">
        <v>21.9</v>
      </c>
      <c r="Y177" s="12">
        <v>1033.4000000000001</v>
      </c>
      <c r="Z177" s="12">
        <v>7</v>
      </c>
      <c r="AA177" s="12">
        <v>1040.4000000000001</v>
      </c>
      <c r="AB177" s="12">
        <v>10.3</v>
      </c>
      <c r="AC177" s="12">
        <v>1050.7</v>
      </c>
      <c r="AD177" s="12">
        <v>937.7</v>
      </c>
      <c r="AE177" s="12">
        <v>20</v>
      </c>
      <c r="AF177" s="12">
        <v>957.7</v>
      </c>
      <c r="AG177" s="12">
        <v>5.9</v>
      </c>
      <c r="AH177" s="12">
        <v>963.6</v>
      </c>
      <c r="AI177" s="12">
        <v>6.5</v>
      </c>
      <c r="AJ177" s="12">
        <v>970.1</v>
      </c>
      <c r="AK177" s="12">
        <v>354.7</v>
      </c>
      <c r="AL177" s="12">
        <v>9.6</v>
      </c>
      <c r="AM177" s="12">
        <v>364.3</v>
      </c>
      <c r="AN177" s="12">
        <v>2.1</v>
      </c>
      <c r="AO177" s="12">
        <v>366.4</v>
      </c>
      <c r="AP177" s="12">
        <v>4.5</v>
      </c>
      <c r="AQ177" s="12">
        <v>371</v>
      </c>
      <c r="AR177" s="12">
        <v>222.6</v>
      </c>
      <c r="AS177" s="12">
        <v>9.3000000000000007</v>
      </c>
      <c r="AT177" s="12">
        <v>231.9</v>
      </c>
      <c r="AU177" s="12">
        <v>2.8</v>
      </c>
      <c r="AV177" s="12">
        <v>234.7</v>
      </c>
      <c r="AW177" s="12">
        <v>5.5</v>
      </c>
      <c r="AX177" s="12">
        <v>240.2</v>
      </c>
      <c r="AY177" s="12">
        <v>93.4</v>
      </c>
      <c r="AZ177" s="12">
        <v>8.8000000000000007</v>
      </c>
      <c r="BA177" s="12">
        <v>102.2</v>
      </c>
      <c r="BB177" s="12">
        <v>0.6</v>
      </c>
      <c r="BC177" s="12">
        <v>102.9</v>
      </c>
      <c r="BD177" s="12">
        <v>3.8</v>
      </c>
      <c r="BE177" s="12">
        <v>106.7</v>
      </c>
      <c r="BF177" s="12">
        <f t="shared" si="36"/>
        <v>2011</v>
      </c>
      <c r="BG177" s="26">
        <v>40756</v>
      </c>
      <c r="BH177">
        <f t="shared" si="37"/>
        <v>1.9821605550049554E-2</v>
      </c>
      <c r="BI177" s="14">
        <f t="shared" si="38"/>
        <v>1.7212189616252822E-2</v>
      </c>
      <c r="BJ177">
        <f t="shared" si="39"/>
        <v>4.193290734824281E-3</v>
      </c>
      <c r="BK177">
        <f t="shared" si="40"/>
        <v>6.6622251832111927E-3</v>
      </c>
      <c r="BL177">
        <f t="shared" si="41"/>
        <v>6.0818472322440986E-3</v>
      </c>
      <c r="BM177">
        <f t="shared" si="42"/>
        <v>5.6603773584905665E-3</v>
      </c>
      <c r="BN177">
        <f t="shared" si="43"/>
        <v>1.1656952539550375E-2</v>
      </c>
      <c r="BO177">
        <f t="shared" si="44"/>
        <v>5.6232427366447978E-3</v>
      </c>
      <c r="BQ177" s="12">
        <f t="shared" si="45"/>
        <v>2011</v>
      </c>
      <c r="BR177" s="26">
        <v>40756</v>
      </c>
      <c r="BS177">
        <f t="shared" si="46"/>
        <v>4.3607532210109018E-2</v>
      </c>
      <c r="BT177">
        <f t="shared" si="47"/>
        <v>1.636568848758465E-2</v>
      </c>
      <c r="BU177">
        <f t="shared" si="48"/>
        <v>7.1884984025559102E-3</v>
      </c>
      <c r="BV177">
        <f t="shared" si="49"/>
        <v>9.8029884838678975E-3</v>
      </c>
      <c r="BW177">
        <f t="shared" si="50"/>
        <v>6.7003401711163797E-3</v>
      </c>
      <c r="BX177">
        <f t="shared" si="51"/>
        <v>1.2129380053908356E-2</v>
      </c>
      <c r="BY177">
        <f t="shared" si="52"/>
        <v>2.2897585345545379E-2</v>
      </c>
      <c r="BZ177">
        <f t="shared" si="53"/>
        <v>3.5613870665417054E-2</v>
      </c>
    </row>
    <row r="178" spans="1:78" x14ac:dyDescent="0.2">
      <c r="A178" s="8" t="s">
        <v>190</v>
      </c>
      <c r="B178" s="12">
        <v>76.099999999999994</v>
      </c>
      <c r="C178" s="12">
        <v>8.5</v>
      </c>
      <c r="D178" s="12">
        <v>84.6</v>
      </c>
      <c r="E178" s="12">
        <v>1.5</v>
      </c>
      <c r="F178" s="12">
        <v>86.1</v>
      </c>
      <c r="G178" s="12">
        <v>0.6</v>
      </c>
      <c r="H178" s="12">
        <v>86.7</v>
      </c>
      <c r="I178" s="12">
        <v>344.8</v>
      </c>
      <c r="J178" s="12">
        <v>11.1</v>
      </c>
      <c r="K178" s="12">
        <v>355.9</v>
      </c>
      <c r="L178" s="12">
        <v>2.5</v>
      </c>
      <c r="M178" s="12">
        <v>358.4</v>
      </c>
      <c r="N178" s="12">
        <v>1.6</v>
      </c>
      <c r="O178" s="12">
        <v>360</v>
      </c>
      <c r="P178" s="12">
        <v>989.8</v>
      </c>
      <c r="Q178" s="12">
        <v>16.399999999999999</v>
      </c>
      <c r="R178" s="12">
        <v>1006.2</v>
      </c>
      <c r="S178" s="12">
        <v>6.6</v>
      </c>
      <c r="T178" s="12">
        <v>1012.8</v>
      </c>
      <c r="U178" s="12">
        <v>3.6</v>
      </c>
      <c r="V178" s="12">
        <v>1016.4</v>
      </c>
      <c r="W178" s="12">
        <v>1000.4</v>
      </c>
      <c r="X178" s="12">
        <v>16.899999999999999</v>
      </c>
      <c r="Y178" s="12">
        <v>1017.2</v>
      </c>
      <c r="Z178" s="12">
        <v>7</v>
      </c>
      <c r="AA178" s="12">
        <v>1024.2</v>
      </c>
      <c r="AB178" s="12">
        <v>5.0999999999999996</v>
      </c>
      <c r="AC178" s="12">
        <v>1029.3</v>
      </c>
      <c r="AD178" s="12">
        <v>937.8</v>
      </c>
      <c r="AE178" s="12">
        <v>16.899999999999999</v>
      </c>
      <c r="AF178" s="12">
        <v>954.7</v>
      </c>
      <c r="AG178" s="12">
        <v>7</v>
      </c>
      <c r="AH178" s="12">
        <v>961.7</v>
      </c>
      <c r="AI178" s="12">
        <v>6.5</v>
      </c>
      <c r="AJ178" s="12">
        <v>968.2</v>
      </c>
      <c r="AK178" s="12">
        <v>358</v>
      </c>
      <c r="AL178" s="12">
        <v>9.5</v>
      </c>
      <c r="AM178" s="12">
        <v>367.5</v>
      </c>
      <c r="AN178" s="12">
        <v>2.2000000000000002</v>
      </c>
      <c r="AO178" s="12">
        <v>369.7</v>
      </c>
      <c r="AP178" s="12">
        <v>2.5</v>
      </c>
      <c r="AQ178" s="12">
        <v>372.2</v>
      </c>
      <c r="AR178" s="12">
        <v>219</v>
      </c>
      <c r="AS178" s="12">
        <v>9.1</v>
      </c>
      <c r="AT178" s="12">
        <v>228.1</v>
      </c>
      <c r="AU178" s="12">
        <v>0.4</v>
      </c>
      <c r="AV178" s="12">
        <v>228.5</v>
      </c>
      <c r="AW178" s="12">
        <v>3</v>
      </c>
      <c r="AX178" s="12">
        <v>231.5</v>
      </c>
      <c r="AY178" s="12">
        <v>95.9</v>
      </c>
      <c r="AZ178" s="12">
        <v>5.9</v>
      </c>
      <c r="BA178" s="12">
        <v>101.8</v>
      </c>
      <c r="BB178" s="10" t="s">
        <v>23</v>
      </c>
      <c r="BC178" s="12">
        <v>101.8</v>
      </c>
      <c r="BD178" s="12">
        <v>3</v>
      </c>
      <c r="BE178" s="12">
        <v>104.7</v>
      </c>
      <c r="BF178" s="12">
        <f t="shared" si="36"/>
        <v>2011</v>
      </c>
      <c r="BG178" s="26">
        <v>40787</v>
      </c>
      <c r="BH178">
        <f t="shared" si="37"/>
        <v>1.7301038062283735E-2</v>
      </c>
      <c r="BI178" s="14">
        <f t="shared" si="38"/>
        <v>6.9444444444444441E-3</v>
      </c>
      <c r="BJ178">
        <f t="shared" si="39"/>
        <v>6.4935064935064931E-3</v>
      </c>
      <c r="BK178">
        <f t="shared" si="40"/>
        <v>6.8007383658797247E-3</v>
      </c>
      <c r="BL178">
        <f t="shared" si="41"/>
        <v>7.2299111753769876E-3</v>
      </c>
      <c r="BM178">
        <f t="shared" si="42"/>
        <v>5.9108006448146165E-3</v>
      </c>
      <c r="BN178">
        <f t="shared" si="43"/>
        <v>1.7278617710583155E-3</v>
      </c>
      <c r="BO178" t="e">
        <f t="shared" si="44"/>
        <v>#VALUE!</v>
      </c>
      <c r="BQ178" s="12">
        <f t="shared" si="45"/>
        <v>2011</v>
      </c>
      <c r="BR178" s="26">
        <v>40787</v>
      </c>
      <c r="BS178">
        <f t="shared" si="46"/>
        <v>6.9204152249134942E-3</v>
      </c>
      <c r="BT178">
        <f t="shared" si="47"/>
        <v>4.4444444444444444E-3</v>
      </c>
      <c r="BU178">
        <f t="shared" si="48"/>
        <v>3.5419126328217238E-3</v>
      </c>
      <c r="BV178">
        <f t="shared" si="49"/>
        <v>4.9548236665695128E-3</v>
      </c>
      <c r="BW178">
        <f t="shared" si="50"/>
        <v>6.7134889485643461E-3</v>
      </c>
      <c r="BX178">
        <f t="shared" si="51"/>
        <v>6.7168189145620635E-3</v>
      </c>
      <c r="BY178">
        <f t="shared" si="52"/>
        <v>1.2958963282937365E-2</v>
      </c>
      <c r="BZ178">
        <f t="shared" si="53"/>
        <v>2.8653295128939826E-2</v>
      </c>
    </row>
    <row r="179" spans="1:78" x14ac:dyDescent="0.2">
      <c r="A179" s="8" t="s">
        <v>191</v>
      </c>
      <c r="B179" s="12">
        <v>77.2</v>
      </c>
      <c r="C179" s="12">
        <v>11.3</v>
      </c>
      <c r="D179" s="12">
        <v>88.5</v>
      </c>
      <c r="E179" s="12">
        <v>1.7</v>
      </c>
      <c r="F179" s="12">
        <v>90.2</v>
      </c>
      <c r="G179" s="12">
        <v>2.2999999999999998</v>
      </c>
      <c r="H179" s="12">
        <v>92.6</v>
      </c>
      <c r="I179" s="12">
        <v>335.3</v>
      </c>
      <c r="J179" s="12">
        <v>21.3</v>
      </c>
      <c r="K179" s="12">
        <v>356.6</v>
      </c>
      <c r="L179" s="12">
        <v>4.0999999999999996</v>
      </c>
      <c r="M179" s="12">
        <v>360.7</v>
      </c>
      <c r="N179" s="12">
        <v>3.9</v>
      </c>
      <c r="O179" s="12">
        <v>364.6</v>
      </c>
      <c r="P179" s="12">
        <v>990.7</v>
      </c>
      <c r="Q179" s="12">
        <v>28</v>
      </c>
      <c r="R179" s="12">
        <v>1018.7</v>
      </c>
      <c r="S179" s="12">
        <v>6.5</v>
      </c>
      <c r="T179" s="12">
        <v>1025.0999999999999</v>
      </c>
      <c r="U179" s="12">
        <v>8.6</v>
      </c>
      <c r="V179" s="12">
        <v>1033.8</v>
      </c>
      <c r="W179" s="12">
        <v>989.7</v>
      </c>
      <c r="X179" s="12">
        <v>23</v>
      </c>
      <c r="Y179" s="12">
        <v>1012.6</v>
      </c>
      <c r="Z179" s="12">
        <v>8</v>
      </c>
      <c r="AA179" s="12">
        <v>1020.7</v>
      </c>
      <c r="AB179" s="12">
        <v>8.8000000000000007</v>
      </c>
      <c r="AC179" s="12">
        <v>1029.4000000000001</v>
      </c>
      <c r="AD179" s="12">
        <v>952.6</v>
      </c>
      <c r="AE179" s="12">
        <v>21.6</v>
      </c>
      <c r="AF179" s="12">
        <v>974.2</v>
      </c>
      <c r="AG179" s="12">
        <v>4.8</v>
      </c>
      <c r="AH179" s="12">
        <v>979</v>
      </c>
      <c r="AI179" s="12">
        <v>5.4</v>
      </c>
      <c r="AJ179" s="12">
        <v>984.3</v>
      </c>
      <c r="AK179" s="12">
        <v>355.4</v>
      </c>
      <c r="AL179" s="12">
        <v>10</v>
      </c>
      <c r="AM179" s="12">
        <v>365.4</v>
      </c>
      <c r="AN179" s="12">
        <v>0.9</v>
      </c>
      <c r="AO179" s="12">
        <v>366.3</v>
      </c>
      <c r="AP179" s="12">
        <v>3.7</v>
      </c>
      <c r="AQ179" s="12">
        <v>370.1</v>
      </c>
      <c r="AR179" s="12">
        <v>219.3</v>
      </c>
      <c r="AS179" s="12">
        <v>12.3</v>
      </c>
      <c r="AT179" s="12">
        <v>231.6</v>
      </c>
      <c r="AU179" s="12">
        <v>0.3</v>
      </c>
      <c r="AV179" s="12">
        <v>231.9</v>
      </c>
      <c r="AW179" s="12">
        <v>5.8</v>
      </c>
      <c r="AX179" s="12">
        <v>237.7</v>
      </c>
      <c r="AY179" s="12">
        <v>92.8</v>
      </c>
      <c r="AZ179" s="12">
        <v>8.9</v>
      </c>
      <c r="BA179" s="12">
        <v>101.7</v>
      </c>
      <c r="BB179" s="12">
        <v>0.3</v>
      </c>
      <c r="BC179" s="12">
        <v>102</v>
      </c>
      <c r="BD179" s="12">
        <v>4.3</v>
      </c>
      <c r="BE179" s="12">
        <v>106.4</v>
      </c>
      <c r="BF179" s="12">
        <f t="shared" si="36"/>
        <v>2011</v>
      </c>
      <c r="BG179" s="26">
        <v>40817</v>
      </c>
      <c r="BH179">
        <f t="shared" si="37"/>
        <v>1.8358531317494601E-2</v>
      </c>
      <c r="BI179" s="14">
        <f t="shared" si="38"/>
        <v>1.1245200219418539E-2</v>
      </c>
      <c r="BJ179">
        <f t="shared" si="39"/>
        <v>6.2874830721609595E-3</v>
      </c>
      <c r="BK179">
        <f t="shared" si="40"/>
        <v>7.771517388770157E-3</v>
      </c>
      <c r="BL179">
        <f t="shared" si="41"/>
        <v>4.8765620237732395E-3</v>
      </c>
      <c r="BM179">
        <f t="shared" si="42"/>
        <v>2.4317751958930016E-3</v>
      </c>
      <c r="BN179">
        <f t="shared" si="43"/>
        <v>1.2620950778291964E-3</v>
      </c>
      <c r="BO179">
        <f t="shared" si="44"/>
        <v>2.819548872180451E-3</v>
      </c>
      <c r="BQ179" s="12">
        <f t="shared" si="45"/>
        <v>2011</v>
      </c>
      <c r="BR179" s="26">
        <v>40817</v>
      </c>
      <c r="BS179">
        <f t="shared" si="46"/>
        <v>2.4838012958963283E-2</v>
      </c>
      <c r="BT179">
        <f t="shared" si="47"/>
        <v>1.0696653867251781E-2</v>
      </c>
      <c r="BU179">
        <f t="shared" si="48"/>
        <v>8.3188237570129622E-3</v>
      </c>
      <c r="BV179">
        <f t="shared" si="49"/>
        <v>8.5486691276471724E-3</v>
      </c>
      <c r="BW179">
        <f t="shared" si="50"/>
        <v>5.4861322767448956E-3</v>
      </c>
      <c r="BX179">
        <f t="shared" si="51"/>
        <v>9.9972980275601191E-3</v>
      </c>
      <c r="BY179">
        <f t="shared" si="52"/>
        <v>2.4400504838031131E-2</v>
      </c>
      <c r="BZ179">
        <f t="shared" si="53"/>
        <v>4.0413533834586464E-2</v>
      </c>
    </row>
    <row r="180" spans="1:78" x14ac:dyDescent="0.2">
      <c r="A180" s="8" t="s">
        <v>192</v>
      </c>
      <c r="B180" s="12">
        <v>83.4</v>
      </c>
      <c r="C180" s="12">
        <v>7.7</v>
      </c>
      <c r="D180" s="12">
        <v>91.1</v>
      </c>
      <c r="E180" s="12">
        <v>2.5</v>
      </c>
      <c r="F180" s="12">
        <v>93.6</v>
      </c>
      <c r="G180" s="12">
        <v>1.5</v>
      </c>
      <c r="H180" s="12">
        <v>95.1</v>
      </c>
      <c r="I180" s="12">
        <v>338.5</v>
      </c>
      <c r="J180" s="12">
        <v>11.1</v>
      </c>
      <c r="K180" s="12">
        <v>349.6</v>
      </c>
      <c r="L180" s="12">
        <v>4.5999999999999996</v>
      </c>
      <c r="M180" s="12">
        <v>354.2</v>
      </c>
      <c r="N180" s="12">
        <v>2.4</v>
      </c>
      <c r="O180" s="12">
        <v>356.6</v>
      </c>
      <c r="P180" s="12">
        <v>978</v>
      </c>
      <c r="Q180" s="12">
        <v>23.3</v>
      </c>
      <c r="R180" s="12">
        <v>1001.3</v>
      </c>
      <c r="S180" s="12">
        <v>7.5</v>
      </c>
      <c r="T180" s="12">
        <v>1008.8</v>
      </c>
      <c r="U180" s="12">
        <v>5.8</v>
      </c>
      <c r="V180" s="12">
        <v>1014.6</v>
      </c>
      <c r="W180" s="12">
        <v>1002.8</v>
      </c>
      <c r="X180" s="12">
        <v>32.1</v>
      </c>
      <c r="Y180" s="12">
        <v>1034.9000000000001</v>
      </c>
      <c r="Z180" s="12">
        <v>8.3000000000000007</v>
      </c>
      <c r="AA180" s="12">
        <v>1043.2</v>
      </c>
      <c r="AB180" s="12">
        <v>5.7</v>
      </c>
      <c r="AC180" s="12">
        <v>1049</v>
      </c>
      <c r="AD180" s="12">
        <v>949.8</v>
      </c>
      <c r="AE180" s="12">
        <v>22.9</v>
      </c>
      <c r="AF180" s="12">
        <v>972.7</v>
      </c>
      <c r="AG180" s="12">
        <v>4.2</v>
      </c>
      <c r="AH180" s="12">
        <v>976.8</v>
      </c>
      <c r="AI180" s="12">
        <v>10.9</v>
      </c>
      <c r="AJ180" s="12">
        <v>987.7</v>
      </c>
      <c r="AK180" s="12">
        <v>357.6</v>
      </c>
      <c r="AL180" s="12">
        <v>9</v>
      </c>
      <c r="AM180" s="12">
        <v>366.6</v>
      </c>
      <c r="AN180" s="12">
        <v>1.4</v>
      </c>
      <c r="AO180" s="12">
        <v>368</v>
      </c>
      <c r="AP180" s="12">
        <v>5.4</v>
      </c>
      <c r="AQ180" s="12">
        <v>373.4</v>
      </c>
      <c r="AR180" s="12">
        <v>213.2</v>
      </c>
      <c r="AS180" s="12">
        <v>12.8</v>
      </c>
      <c r="AT180" s="12">
        <v>226</v>
      </c>
      <c r="AU180" s="12">
        <v>0.8</v>
      </c>
      <c r="AV180" s="12">
        <v>226.8</v>
      </c>
      <c r="AW180" s="12">
        <v>4.4000000000000004</v>
      </c>
      <c r="AX180" s="12">
        <v>231.2</v>
      </c>
      <c r="AY180" s="12">
        <v>96.4</v>
      </c>
      <c r="AZ180" s="12">
        <v>10.1</v>
      </c>
      <c r="BA180" s="12">
        <v>106.4</v>
      </c>
      <c r="BB180" s="12">
        <v>0.3</v>
      </c>
      <c r="BC180" s="12">
        <v>106.8</v>
      </c>
      <c r="BD180" s="12">
        <v>6.2</v>
      </c>
      <c r="BE180" s="12">
        <v>113</v>
      </c>
      <c r="BF180" s="12">
        <f t="shared" si="36"/>
        <v>2011</v>
      </c>
      <c r="BG180" s="26">
        <v>40848</v>
      </c>
      <c r="BH180">
        <f t="shared" si="37"/>
        <v>2.6288117770767616E-2</v>
      </c>
      <c r="BI180" s="14">
        <f t="shared" si="38"/>
        <v>1.2899607403252942E-2</v>
      </c>
      <c r="BJ180">
        <f t="shared" si="39"/>
        <v>7.392075694855115E-3</v>
      </c>
      <c r="BK180">
        <f t="shared" si="40"/>
        <v>7.9122974261201153E-3</v>
      </c>
      <c r="BL180">
        <f t="shared" si="41"/>
        <v>4.2523033309709423E-3</v>
      </c>
      <c r="BM180">
        <f t="shared" si="42"/>
        <v>3.7493304767005891E-3</v>
      </c>
      <c r="BN180">
        <f t="shared" si="43"/>
        <v>3.4602076124567479E-3</v>
      </c>
      <c r="BO180">
        <f t="shared" si="44"/>
        <v>2.6548672566371681E-3</v>
      </c>
      <c r="BQ180" s="12">
        <f t="shared" si="45"/>
        <v>2011</v>
      </c>
      <c r="BR180" s="26">
        <v>40848</v>
      </c>
      <c r="BS180">
        <f t="shared" si="46"/>
        <v>1.577287066246057E-2</v>
      </c>
      <c r="BT180">
        <f t="shared" si="47"/>
        <v>6.730229949523275E-3</v>
      </c>
      <c r="BU180">
        <f t="shared" si="48"/>
        <v>5.7165385373546219E-3</v>
      </c>
      <c r="BV180">
        <f t="shared" si="49"/>
        <v>5.4337464251668259E-3</v>
      </c>
      <c r="BW180">
        <f t="shared" si="50"/>
        <v>1.1035739597043636E-2</v>
      </c>
      <c r="BX180">
        <f t="shared" si="51"/>
        <v>1.4461703267273703E-2</v>
      </c>
      <c r="BY180">
        <f t="shared" si="52"/>
        <v>1.9031141868512114E-2</v>
      </c>
      <c r="BZ180">
        <f t="shared" si="53"/>
        <v>5.4867256637168141E-2</v>
      </c>
    </row>
    <row r="181" spans="1:78" x14ac:dyDescent="0.2">
      <c r="A181" s="8" t="s">
        <v>193</v>
      </c>
      <c r="B181" s="12">
        <v>83.6</v>
      </c>
      <c r="C181" s="12">
        <v>6.5</v>
      </c>
      <c r="D181" s="12">
        <v>90.1</v>
      </c>
      <c r="E181" s="12">
        <v>2.9</v>
      </c>
      <c r="F181" s="12">
        <v>93.1</v>
      </c>
      <c r="G181" s="12">
        <v>0.8</v>
      </c>
      <c r="H181" s="12">
        <v>93.9</v>
      </c>
      <c r="I181" s="12">
        <v>356.8</v>
      </c>
      <c r="J181" s="12">
        <v>15.2</v>
      </c>
      <c r="K181" s="12">
        <v>372</v>
      </c>
      <c r="L181" s="12">
        <v>1.4</v>
      </c>
      <c r="M181" s="12">
        <v>373.3</v>
      </c>
      <c r="N181" s="12">
        <v>6.8</v>
      </c>
      <c r="O181" s="12">
        <v>380.2</v>
      </c>
      <c r="P181" s="12">
        <v>995.2</v>
      </c>
      <c r="Q181" s="12">
        <v>21.4</v>
      </c>
      <c r="R181" s="12">
        <v>1016.5</v>
      </c>
      <c r="S181" s="12">
        <v>8</v>
      </c>
      <c r="T181" s="12">
        <v>1024.5999999999999</v>
      </c>
      <c r="U181" s="12">
        <v>6.8</v>
      </c>
      <c r="V181" s="12">
        <v>1031.4000000000001</v>
      </c>
      <c r="W181" s="12">
        <v>1014.3</v>
      </c>
      <c r="X181" s="12">
        <v>19.2</v>
      </c>
      <c r="Y181" s="12">
        <v>1033.5999999999999</v>
      </c>
      <c r="Z181" s="12">
        <v>5.7</v>
      </c>
      <c r="AA181" s="12">
        <v>1039.3</v>
      </c>
      <c r="AB181" s="12">
        <v>10.4</v>
      </c>
      <c r="AC181" s="12">
        <v>1049.7</v>
      </c>
      <c r="AD181" s="12">
        <v>944.9</v>
      </c>
      <c r="AE181" s="12">
        <v>18.399999999999999</v>
      </c>
      <c r="AF181" s="12">
        <v>963.3</v>
      </c>
      <c r="AG181" s="12">
        <v>1.9</v>
      </c>
      <c r="AH181" s="12">
        <v>965.2</v>
      </c>
      <c r="AI181" s="12">
        <v>8.9</v>
      </c>
      <c r="AJ181" s="12">
        <v>974.1</v>
      </c>
      <c r="AK181" s="12">
        <v>355</v>
      </c>
      <c r="AL181" s="12">
        <v>13.9</v>
      </c>
      <c r="AM181" s="12">
        <v>368.9</v>
      </c>
      <c r="AN181" s="12">
        <v>1.7</v>
      </c>
      <c r="AO181" s="12">
        <v>370.5</v>
      </c>
      <c r="AP181" s="12">
        <v>4.5</v>
      </c>
      <c r="AQ181" s="12">
        <v>375.1</v>
      </c>
      <c r="AR181" s="12">
        <v>221.7</v>
      </c>
      <c r="AS181" s="12">
        <v>8.4</v>
      </c>
      <c r="AT181" s="12">
        <v>230.1</v>
      </c>
      <c r="AU181" s="12">
        <v>0.4</v>
      </c>
      <c r="AV181" s="12">
        <v>230.5</v>
      </c>
      <c r="AW181" s="12">
        <v>5.2</v>
      </c>
      <c r="AX181" s="12">
        <v>235.7</v>
      </c>
      <c r="AY181" s="12">
        <v>100.3</v>
      </c>
      <c r="AZ181" s="12">
        <v>7.9</v>
      </c>
      <c r="BA181" s="12">
        <v>108.2</v>
      </c>
      <c r="BB181" s="12">
        <v>0.1</v>
      </c>
      <c r="BC181" s="12">
        <v>108.3</v>
      </c>
      <c r="BD181" s="12">
        <v>4.8</v>
      </c>
      <c r="BE181" s="12">
        <v>113</v>
      </c>
      <c r="BF181" s="12">
        <f t="shared" si="36"/>
        <v>2011</v>
      </c>
      <c r="BG181" s="26">
        <v>40878</v>
      </c>
      <c r="BH181">
        <f t="shared" si="37"/>
        <v>3.0883919062832797E-2</v>
      </c>
      <c r="BI181" s="14">
        <f t="shared" si="38"/>
        <v>3.682272488164124E-3</v>
      </c>
      <c r="BJ181">
        <f t="shared" si="39"/>
        <v>7.7564475470234626E-3</v>
      </c>
      <c r="BK181">
        <f t="shared" si="40"/>
        <v>5.4301228922549296E-3</v>
      </c>
      <c r="BL181">
        <f t="shared" si="41"/>
        <v>1.9505184272661943E-3</v>
      </c>
      <c r="BM181">
        <f t="shared" si="42"/>
        <v>4.5321247667288716E-3</v>
      </c>
      <c r="BN181">
        <f t="shared" si="43"/>
        <v>1.6970725498515063E-3</v>
      </c>
      <c r="BO181">
        <f t="shared" si="44"/>
        <v>8.8495575221238948E-4</v>
      </c>
      <c r="BQ181" s="12">
        <f t="shared" si="45"/>
        <v>2011</v>
      </c>
      <c r="BR181" s="26">
        <v>40878</v>
      </c>
      <c r="BS181">
        <f t="shared" si="46"/>
        <v>8.5197018104366355E-3</v>
      </c>
      <c r="BT181">
        <f t="shared" si="47"/>
        <v>1.7885323513940031E-2</v>
      </c>
      <c r="BU181">
        <f t="shared" si="48"/>
        <v>6.592980414969943E-3</v>
      </c>
      <c r="BV181">
        <f t="shared" si="49"/>
        <v>9.9075926455177675E-3</v>
      </c>
      <c r="BW181">
        <f t="shared" si="50"/>
        <v>9.1366389487732274E-3</v>
      </c>
      <c r="BX181">
        <f t="shared" si="51"/>
        <v>1.1996800853105838E-2</v>
      </c>
      <c r="BY181">
        <f t="shared" si="52"/>
        <v>2.2061943148069581E-2</v>
      </c>
      <c r="BZ181">
        <f t="shared" si="53"/>
        <v>4.247787610619469E-2</v>
      </c>
    </row>
    <row r="182" spans="1:78" x14ac:dyDescent="0.2">
      <c r="A182" s="8" t="s">
        <v>194</v>
      </c>
      <c r="B182" s="12">
        <v>93.4</v>
      </c>
      <c r="C182" s="12">
        <v>16.3</v>
      </c>
      <c r="D182" s="12">
        <v>109.7</v>
      </c>
      <c r="E182" s="12">
        <v>0.7</v>
      </c>
      <c r="F182" s="12">
        <v>110.5</v>
      </c>
      <c r="G182" s="12">
        <v>5.6</v>
      </c>
      <c r="H182" s="12">
        <v>116.1</v>
      </c>
      <c r="I182" s="12">
        <v>355.9</v>
      </c>
      <c r="J182" s="12">
        <v>19.5</v>
      </c>
      <c r="K182" s="12">
        <v>375.4</v>
      </c>
      <c r="L182" s="12">
        <v>4.9000000000000004</v>
      </c>
      <c r="M182" s="12">
        <v>380.3</v>
      </c>
      <c r="N182" s="12">
        <v>6.4</v>
      </c>
      <c r="O182" s="12">
        <v>386.6</v>
      </c>
      <c r="P182" s="12">
        <v>984.3</v>
      </c>
      <c r="Q182" s="12">
        <v>33.4</v>
      </c>
      <c r="R182" s="12">
        <v>1017.8</v>
      </c>
      <c r="S182" s="12">
        <v>13</v>
      </c>
      <c r="T182" s="12">
        <v>1030.8</v>
      </c>
      <c r="U182" s="12">
        <v>11.1</v>
      </c>
      <c r="V182" s="12">
        <v>1041.8</v>
      </c>
      <c r="W182" s="12">
        <v>991.3</v>
      </c>
      <c r="X182" s="12">
        <v>22.5</v>
      </c>
      <c r="Y182" s="12">
        <v>1013.8</v>
      </c>
      <c r="Z182" s="12">
        <v>5.7</v>
      </c>
      <c r="AA182" s="12">
        <v>1019.5</v>
      </c>
      <c r="AB182" s="12">
        <v>11.6</v>
      </c>
      <c r="AC182" s="12">
        <v>1031.0999999999999</v>
      </c>
      <c r="AD182" s="12">
        <v>945.9</v>
      </c>
      <c r="AE182" s="12">
        <v>20.6</v>
      </c>
      <c r="AF182" s="12">
        <v>966.5</v>
      </c>
      <c r="AG182" s="12">
        <v>8.6</v>
      </c>
      <c r="AH182" s="12">
        <v>975.1</v>
      </c>
      <c r="AI182" s="12">
        <v>14.4</v>
      </c>
      <c r="AJ182" s="12">
        <v>989.5</v>
      </c>
      <c r="AK182" s="12">
        <v>350.2</v>
      </c>
      <c r="AL182" s="12">
        <v>9.3000000000000007</v>
      </c>
      <c r="AM182" s="12">
        <v>359.5</v>
      </c>
      <c r="AN182" s="12">
        <v>1.1000000000000001</v>
      </c>
      <c r="AO182" s="12">
        <v>360.6</v>
      </c>
      <c r="AP182" s="12">
        <v>3.4</v>
      </c>
      <c r="AQ182" s="12">
        <v>364</v>
      </c>
      <c r="AR182" s="12">
        <v>213.9</v>
      </c>
      <c r="AS182" s="12">
        <v>12</v>
      </c>
      <c r="AT182" s="12">
        <v>225.9</v>
      </c>
      <c r="AU182" s="12">
        <v>0.8</v>
      </c>
      <c r="AV182" s="12">
        <v>226.7</v>
      </c>
      <c r="AW182" s="12">
        <v>7.9</v>
      </c>
      <c r="AX182" s="12">
        <v>234.6</v>
      </c>
      <c r="AY182" s="12">
        <v>101.6</v>
      </c>
      <c r="AZ182" s="12">
        <v>9</v>
      </c>
      <c r="BA182" s="12">
        <v>110.6</v>
      </c>
      <c r="BB182" s="12">
        <v>0.3</v>
      </c>
      <c r="BC182" s="12">
        <v>110.9</v>
      </c>
      <c r="BD182" s="12">
        <v>5.0999999999999996</v>
      </c>
      <c r="BE182" s="12">
        <v>116</v>
      </c>
      <c r="BF182" s="12">
        <f t="shared" si="36"/>
        <v>2012</v>
      </c>
      <c r="BG182" s="26">
        <v>40909</v>
      </c>
      <c r="BH182">
        <f t="shared" si="37"/>
        <v>6.029285099052541E-3</v>
      </c>
      <c r="BI182" s="14">
        <f t="shared" si="38"/>
        <v>1.2674599068804967E-2</v>
      </c>
      <c r="BJ182">
        <f t="shared" si="39"/>
        <v>1.2478402764446152E-2</v>
      </c>
      <c r="BK182">
        <f t="shared" si="40"/>
        <v>5.5280768111725352E-3</v>
      </c>
      <c r="BL182">
        <f t="shared" si="41"/>
        <v>8.6912582112177866E-3</v>
      </c>
      <c r="BM182">
        <f t="shared" si="42"/>
        <v>3.0219780219780221E-3</v>
      </c>
      <c r="BN182">
        <f t="shared" si="43"/>
        <v>3.4100596760443312E-3</v>
      </c>
      <c r="BO182">
        <f t="shared" si="44"/>
        <v>2.5862068965517241E-3</v>
      </c>
      <c r="BQ182" s="12">
        <f t="shared" si="45"/>
        <v>2012</v>
      </c>
      <c r="BR182" s="26">
        <v>40909</v>
      </c>
      <c r="BS182">
        <f t="shared" si="46"/>
        <v>4.8234280792420328E-2</v>
      </c>
      <c r="BT182">
        <f t="shared" si="47"/>
        <v>1.6554578375581996E-2</v>
      </c>
      <c r="BU182">
        <f t="shared" si="48"/>
        <v>1.065463620656556E-2</v>
      </c>
      <c r="BV182">
        <f t="shared" si="49"/>
        <v>1.1250121229754632E-2</v>
      </c>
      <c r="BW182">
        <f t="shared" si="50"/>
        <v>1.4552804446690248E-2</v>
      </c>
      <c r="BX182">
        <f t="shared" si="51"/>
        <v>9.3406593406593404E-3</v>
      </c>
      <c r="BY182">
        <f t="shared" si="52"/>
        <v>3.3674339300937765E-2</v>
      </c>
      <c r="BZ182">
        <f t="shared" si="53"/>
        <v>4.3965517241379308E-2</v>
      </c>
    </row>
    <row r="183" spans="1:78" x14ac:dyDescent="0.2">
      <c r="A183" s="8" t="s">
        <v>195</v>
      </c>
      <c r="B183" s="12">
        <v>97.2</v>
      </c>
      <c r="C183" s="12">
        <v>7.4</v>
      </c>
      <c r="D183" s="12">
        <v>104.6</v>
      </c>
      <c r="E183" s="12">
        <v>2.7</v>
      </c>
      <c r="F183" s="12">
        <v>107.4</v>
      </c>
      <c r="G183" s="12">
        <v>3.5</v>
      </c>
      <c r="H183" s="12">
        <v>110.9</v>
      </c>
      <c r="I183" s="12">
        <v>343</v>
      </c>
      <c r="J183" s="12">
        <v>22</v>
      </c>
      <c r="K183" s="12">
        <v>365</v>
      </c>
      <c r="L183" s="12">
        <v>4.8</v>
      </c>
      <c r="M183" s="12">
        <v>369.7</v>
      </c>
      <c r="N183" s="12">
        <v>8.1999999999999993</v>
      </c>
      <c r="O183" s="12">
        <v>378</v>
      </c>
      <c r="P183" s="12">
        <v>989.6</v>
      </c>
      <c r="Q183" s="12">
        <v>24.4</v>
      </c>
      <c r="R183" s="12">
        <v>1014</v>
      </c>
      <c r="S183" s="12">
        <v>5.6</v>
      </c>
      <c r="T183" s="12">
        <v>1019.6</v>
      </c>
      <c r="U183" s="12">
        <v>12.3</v>
      </c>
      <c r="V183" s="12">
        <v>1031.9000000000001</v>
      </c>
      <c r="W183" s="12">
        <v>1014.7</v>
      </c>
      <c r="X183" s="12">
        <v>18.7</v>
      </c>
      <c r="Y183" s="12">
        <v>1033.4000000000001</v>
      </c>
      <c r="Z183" s="12">
        <v>7.3</v>
      </c>
      <c r="AA183" s="12">
        <v>1040.7</v>
      </c>
      <c r="AB183" s="12">
        <v>8.8000000000000007</v>
      </c>
      <c r="AC183" s="12">
        <v>1049.5</v>
      </c>
      <c r="AD183" s="12">
        <v>920.7</v>
      </c>
      <c r="AE183" s="12">
        <v>22.5</v>
      </c>
      <c r="AF183" s="12">
        <v>943.3</v>
      </c>
      <c r="AG183" s="12">
        <v>5.4</v>
      </c>
      <c r="AH183" s="12">
        <v>948.7</v>
      </c>
      <c r="AI183" s="12">
        <v>8</v>
      </c>
      <c r="AJ183" s="12">
        <v>956.7</v>
      </c>
      <c r="AK183" s="12">
        <v>357.5</v>
      </c>
      <c r="AL183" s="12">
        <v>9</v>
      </c>
      <c r="AM183" s="12">
        <v>366.5</v>
      </c>
      <c r="AN183" s="12">
        <v>1.8</v>
      </c>
      <c r="AO183" s="12">
        <v>368.4</v>
      </c>
      <c r="AP183" s="12">
        <v>3.5</v>
      </c>
      <c r="AQ183" s="12">
        <v>371.8</v>
      </c>
      <c r="AR183" s="12">
        <v>217.9</v>
      </c>
      <c r="AS183" s="12">
        <v>11.6</v>
      </c>
      <c r="AT183" s="12">
        <v>229.6</v>
      </c>
      <c r="AU183" s="12">
        <v>1</v>
      </c>
      <c r="AV183" s="12">
        <v>230.6</v>
      </c>
      <c r="AW183" s="12">
        <v>2.6</v>
      </c>
      <c r="AX183" s="12">
        <v>233.2</v>
      </c>
      <c r="AY183" s="12">
        <v>96.2</v>
      </c>
      <c r="AZ183" s="12">
        <v>8.3000000000000007</v>
      </c>
      <c r="BA183" s="12">
        <v>104.5</v>
      </c>
      <c r="BB183" s="12">
        <v>0.3</v>
      </c>
      <c r="BC183" s="12">
        <v>104.8</v>
      </c>
      <c r="BD183" s="12">
        <v>7.1</v>
      </c>
      <c r="BE183" s="12">
        <v>111.9</v>
      </c>
      <c r="BF183" s="12">
        <f t="shared" si="36"/>
        <v>2012</v>
      </c>
      <c r="BG183" s="26">
        <v>40940</v>
      </c>
      <c r="BH183">
        <f t="shared" si="37"/>
        <v>2.4346257889990983E-2</v>
      </c>
      <c r="BI183" s="14">
        <f t="shared" si="38"/>
        <v>1.2698412698412698E-2</v>
      </c>
      <c r="BJ183">
        <f t="shared" si="39"/>
        <v>5.4268824498497912E-3</v>
      </c>
      <c r="BK183">
        <f t="shared" si="40"/>
        <v>6.9556931872320153E-3</v>
      </c>
      <c r="BL183">
        <f t="shared" si="41"/>
        <v>5.6444026340545629E-3</v>
      </c>
      <c r="BM183">
        <f t="shared" si="42"/>
        <v>4.8413125336202257E-3</v>
      </c>
      <c r="BN183">
        <f t="shared" si="43"/>
        <v>4.2881646655231562E-3</v>
      </c>
      <c r="BO183">
        <f t="shared" si="44"/>
        <v>2.6809651474530827E-3</v>
      </c>
      <c r="BQ183" s="12">
        <f t="shared" si="45"/>
        <v>2012</v>
      </c>
      <c r="BR183" s="26">
        <v>40940</v>
      </c>
      <c r="BS183">
        <f t="shared" si="46"/>
        <v>3.1559963931469794E-2</v>
      </c>
      <c r="BT183">
        <f t="shared" si="47"/>
        <v>2.1693121693121691E-2</v>
      </c>
      <c r="BU183">
        <f t="shared" si="48"/>
        <v>1.1919759666634364E-2</v>
      </c>
      <c r="BV183">
        <f t="shared" si="49"/>
        <v>8.3849452120057181E-3</v>
      </c>
      <c r="BW183">
        <f t="shared" si="50"/>
        <v>8.3620779763771292E-3</v>
      </c>
      <c r="BX183">
        <f t="shared" si="51"/>
        <v>9.4136632598171063E-3</v>
      </c>
      <c r="BY183">
        <f t="shared" si="52"/>
        <v>1.1149228130360208E-2</v>
      </c>
      <c r="BZ183">
        <f t="shared" si="53"/>
        <v>6.3449508489722958E-2</v>
      </c>
    </row>
    <row r="184" spans="1:78" x14ac:dyDescent="0.2">
      <c r="A184" s="8" t="s">
        <v>196</v>
      </c>
      <c r="B184" s="12">
        <v>94.1</v>
      </c>
      <c r="C184" s="12">
        <v>15.1</v>
      </c>
      <c r="D184" s="12">
        <v>109.2</v>
      </c>
      <c r="E184" s="12">
        <v>1.1000000000000001</v>
      </c>
      <c r="F184" s="12">
        <v>110.3</v>
      </c>
      <c r="G184" s="12">
        <v>3</v>
      </c>
      <c r="H184" s="12">
        <v>113.3</v>
      </c>
      <c r="I184" s="12">
        <v>322.2</v>
      </c>
      <c r="J184" s="12">
        <v>22.2</v>
      </c>
      <c r="K184" s="12">
        <v>344.4</v>
      </c>
      <c r="L184" s="12">
        <v>4.2</v>
      </c>
      <c r="M184" s="12">
        <v>348.5</v>
      </c>
      <c r="N184" s="12">
        <v>6.8</v>
      </c>
      <c r="O184" s="12">
        <v>355.4</v>
      </c>
      <c r="P184" s="12">
        <v>985.2</v>
      </c>
      <c r="Q184" s="12">
        <v>21.1</v>
      </c>
      <c r="R184" s="12">
        <v>1006.3</v>
      </c>
      <c r="S184" s="12">
        <v>6.7</v>
      </c>
      <c r="T184" s="12">
        <v>1013.1</v>
      </c>
      <c r="U184" s="12">
        <v>7.4</v>
      </c>
      <c r="V184" s="12">
        <v>1020.5</v>
      </c>
      <c r="W184" s="12">
        <v>1022.2</v>
      </c>
      <c r="X184" s="12">
        <v>23</v>
      </c>
      <c r="Y184" s="12">
        <v>1045.0999999999999</v>
      </c>
      <c r="Z184" s="12">
        <v>7.8</v>
      </c>
      <c r="AA184" s="12">
        <v>1052.9000000000001</v>
      </c>
      <c r="AB184" s="12">
        <v>6.5</v>
      </c>
      <c r="AC184" s="12">
        <v>1059.4000000000001</v>
      </c>
      <c r="AD184" s="12">
        <v>940.1</v>
      </c>
      <c r="AE184" s="12">
        <v>20.5</v>
      </c>
      <c r="AF184" s="12">
        <v>960.7</v>
      </c>
      <c r="AG184" s="12">
        <v>5.7</v>
      </c>
      <c r="AH184" s="12">
        <v>966.4</v>
      </c>
      <c r="AI184" s="12">
        <v>9.1</v>
      </c>
      <c r="AJ184" s="12">
        <v>975.5</v>
      </c>
      <c r="AK184" s="12">
        <v>351.5</v>
      </c>
      <c r="AL184" s="12">
        <v>13.2</v>
      </c>
      <c r="AM184" s="12">
        <v>364.8</v>
      </c>
      <c r="AN184" s="12">
        <v>0.1</v>
      </c>
      <c r="AO184" s="12">
        <v>364.8</v>
      </c>
      <c r="AP184" s="12">
        <v>5.9</v>
      </c>
      <c r="AQ184" s="12">
        <v>370.7</v>
      </c>
      <c r="AR184" s="12">
        <v>222.7</v>
      </c>
      <c r="AS184" s="12">
        <v>10.6</v>
      </c>
      <c r="AT184" s="12">
        <v>233.3</v>
      </c>
      <c r="AU184" s="12">
        <v>0.3</v>
      </c>
      <c r="AV184" s="12">
        <v>233.6</v>
      </c>
      <c r="AW184" s="12">
        <v>4.4000000000000004</v>
      </c>
      <c r="AX184" s="12">
        <v>238</v>
      </c>
      <c r="AY184" s="12">
        <v>94.2</v>
      </c>
      <c r="AZ184" s="12">
        <v>9.6999999999999993</v>
      </c>
      <c r="BA184" s="12">
        <v>103.9</v>
      </c>
      <c r="BB184" s="10" t="s">
        <v>23</v>
      </c>
      <c r="BC184" s="12">
        <v>103.9</v>
      </c>
      <c r="BD184" s="12">
        <v>4.8</v>
      </c>
      <c r="BE184" s="12">
        <v>108.7</v>
      </c>
      <c r="BF184" s="12">
        <f t="shared" si="36"/>
        <v>2012</v>
      </c>
      <c r="BG184" s="26">
        <v>40969</v>
      </c>
      <c r="BH184">
        <f t="shared" si="37"/>
        <v>9.7087378640776708E-3</v>
      </c>
      <c r="BI184" s="14">
        <f t="shared" si="38"/>
        <v>1.1817670230725944E-2</v>
      </c>
      <c r="BJ184">
        <f t="shared" si="39"/>
        <v>6.565409113179814E-3</v>
      </c>
      <c r="BK184">
        <f t="shared" si="40"/>
        <v>7.362658108363224E-3</v>
      </c>
      <c r="BL184">
        <f t="shared" si="41"/>
        <v>5.8431573552024602E-3</v>
      </c>
      <c r="BM184">
        <f t="shared" si="42"/>
        <v>2.6975991367682767E-4</v>
      </c>
      <c r="BN184">
        <f t="shared" si="43"/>
        <v>1.2605042016806721E-3</v>
      </c>
      <c r="BO184" t="e">
        <f t="shared" si="44"/>
        <v>#VALUE!</v>
      </c>
      <c r="BQ184" s="12">
        <f t="shared" si="45"/>
        <v>2012</v>
      </c>
      <c r="BR184" s="26">
        <v>40969</v>
      </c>
      <c r="BS184">
        <f t="shared" si="46"/>
        <v>2.6478375992939101E-2</v>
      </c>
      <c r="BT184">
        <f t="shared" si="47"/>
        <v>1.9133370849746766E-2</v>
      </c>
      <c r="BU184">
        <f t="shared" si="48"/>
        <v>7.2513473787359142E-3</v>
      </c>
      <c r="BV184">
        <f t="shared" si="49"/>
        <v>6.1355484236360197E-3</v>
      </c>
      <c r="BW184">
        <f t="shared" si="50"/>
        <v>9.3285494618144532E-3</v>
      </c>
      <c r="BX184">
        <f t="shared" si="51"/>
        <v>1.5915834906932831E-2</v>
      </c>
      <c r="BY184">
        <f t="shared" si="52"/>
        <v>1.8487394957983194E-2</v>
      </c>
      <c r="BZ184">
        <f t="shared" si="53"/>
        <v>4.415823367065317E-2</v>
      </c>
    </row>
    <row r="185" spans="1:78" x14ac:dyDescent="0.2">
      <c r="A185" s="8" t="s">
        <v>197</v>
      </c>
      <c r="B185" s="12">
        <v>94.2</v>
      </c>
      <c r="C185" s="12">
        <v>6.8</v>
      </c>
      <c r="D185" s="12">
        <v>101</v>
      </c>
      <c r="E185" s="12">
        <v>1.5</v>
      </c>
      <c r="F185" s="12">
        <v>102.5</v>
      </c>
      <c r="G185" s="12">
        <v>0.6</v>
      </c>
      <c r="H185" s="12">
        <v>103.1</v>
      </c>
      <c r="I185" s="12">
        <v>321.60000000000002</v>
      </c>
      <c r="J185" s="12">
        <v>17.899999999999999</v>
      </c>
      <c r="K185" s="12">
        <v>339.5</v>
      </c>
      <c r="L185" s="12">
        <v>3.7</v>
      </c>
      <c r="M185" s="12">
        <v>343.2</v>
      </c>
      <c r="N185" s="12">
        <v>4.8</v>
      </c>
      <c r="O185" s="12">
        <v>348</v>
      </c>
      <c r="P185" s="12">
        <v>1003.7</v>
      </c>
      <c r="Q185" s="12">
        <v>26.4</v>
      </c>
      <c r="R185" s="12">
        <v>1030.0999999999999</v>
      </c>
      <c r="S185" s="12">
        <v>4.5999999999999996</v>
      </c>
      <c r="T185" s="12">
        <v>1034.7</v>
      </c>
      <c r="U185" s="12">
        <v>10.9</v>
      </c>
      <c r="V185" s="12">
        <v>1045.7</v>
      </c>
      <c r="W185" s="12">
        <v>1034</v>
      </c>
      <c r="X185" s="12">
        <v>23.9</v>
      </c>
      <c r="Y185" s="12">
        <v>1058</v>
      </c>
      <c r="Z185" s="12">
        <v>7.3</v>
      </c>
      <c r="AA185" s="12">
        <v>1065.3</v>
      </c>
      <c r="AB185" s="12">
        <v>7</v>
      </c>
      <c r="AC185" s="12">
        <v>1072.3</v>
      </c>
      <c r="AD185" s="12">
        <v>963.5</v>
      </c>
      <c r="AE185" s="12">
        <v>24.1</v>
      </c>
      <c r="AF185" s="12">
        <v>987.6</v>
      </c>
      <c r="AG185" s="12">
        <v>3.5</v>
      </c>
      <c r="AH185" s="12">
        <v>991</v>
      </c>
      <c r="AI185" s="12">
        <v>8.1999999999999993</v>
      </c>
      <c r="AJ185" s="12">
        <v>999.3</v>
      </c>
      <c r="AK185" s="12">
        <v>352.9</v>
      </c>
      <c r="AL185" s="12">
        <v>11.7</v>
      </c>
      <c r="AM185" s="12">
        <v>364.6</v>
      </c>
      <c r="AN185" s="12">
        <v>1</v>
      </c>
      <c r="AO185" s="12">
        <v>365.6</v>
      </c>
      <c r="AP185" s="12">
        <v>4.8</v>
      </c>
      <c r="AQ185" s="12">
        <v>370.4</v>
      </c>
      <c r="AR185" s="12">
        <v>218.1</v>
      </c>
      <c r="AS185" s="12">
        <v>10.3</v>
      </c>
      <c r="AT185" s="12">
        <v>228.3</v>
      </c>
      <c r="AU185" s="12">
        <v>0.8</v>
      </c>
      <c r="AV185" s="12">
        <v>229.1</v>
      </c>
      <c r="AW185" s="12">
        <v>5</v>
      </c>
      <c r="AX185" s="12">
        <v>234.1</v>
      </c>
      <c r="AY185" s="12">
        <v>104.5</v>
      </c>
      <c r="AZ185" s="12">
        <v>10</v>
      </c>
      <c r="BA185" s="12">
        <v>114.5</v>
      </c>
      <c r="BB185" s="12">
        <v>0.5</v>
      </c>
      <c r="BC185" s="12">
        <v>115</v>
      </c>
      <c r="BD185" s="12">
        <v>3.4</v>
      </c>
      <c r="BE185" s="12">
        <v>118.4</v>
      </c>
      <c r="BF185" s="12">
        <f t="shared" si="36"/>
        <v>2012</v>
      </c>
      <c r="BG185" s="26">
        <v>41000</v>
      </c>
      <c r="BH185">
        <f t="shared" si="37"/>
        <v>1.4548981571290011E-2</v>
      </c>
      <c r="BI185" s="14">
        <f t="shared" si="38"/>
        <v>1.0632183908045977E-2</v>
      </c>
      <c r="BJ185">
        <f t="shared" si="39"/>
        <v>4.3989671990054503E-3</v>
      </c>
      <c r="BK185">
        <f t="shared" si="40"/>
        <v>6.8077963256551336E-3</v>
      </c>
      <c r="BL185">
        <f t="shared" si="41"/>
        <v>3.502451716201341E-3</v>
      </c>
      <c r="BM185">
        <f t="shared" si="42"/>
        <v>2.699784017278618E-3</v>
      </c>
      <c r="BN185">
        <f t="shared" si="43"/>
        <v>3.4173430158052115E-3</v>
      </c>
      <c r="BO185">
        <f t="shared" si="44"/>
        <v>4.2229729729729723E-3</v>
      </c>
      <c r="BQ185" s="12">
        <f t="shared" si="45"/>
        <v>2012</v>
      </c>
      <c r="BR185" s="26">
        <v>41000</v>
      </c>
      <c r="BS185">
        <f t="shared" si="46"/>
        <v>5.8195926285160042E-3</v>
      </c>
      <c r="BT185">
        <f t="shared" si="47"/>
        <v>1.3793103448275862E-2</v>
      </c>
      <c r="BU185">
        <f t="shared" si="48"/>
        <v>1.0423639667208568E-2</v>
      </c>
      <c r="BV185">
        <f t="shared" si="49"/>
        <v>6.5280238739158824E-3</v>
      </c>
      <c r="BW185">
        <f t="shared" si="50"/>
        <v>8.2057440208145697E-3</v>
      </c>
      <c r="BX185">
        <f t="shared" si="51"/>
        <v>1.2958963282937365E-2</v>
      </c>
      <c r="BY185">
        <f t="shared" si="52"/>
        <v>2.1358393848782572E-2</v>
      </c>
      <c r="BZ185">
        <f t="shared" si="53"/>
        <v>2.8716216216216214E-2</v>
      </c>
    </row>
    <row r="186" spans="1:78" x14ac:dyDescent="0.2">
      <c r="A186" s="8" t="s">
        <v>198</v>
      </c>
      <c r="B186" s="12">
        <v>88</v>
      </c>
      <c r="C186" s="12">
        <v>7</v>
      </c>
      <c r="D186" s="12">
        <v>95</v>
      </c>
      <c r="E186" s="12">
        <v>1.7</v>
      </c>
      <c r="F186" s="12">
        <v>96.7</v>
      </c>
      <c r="G186" s="12">
        <v>3.5</v>
      </c>
      <c r="H186" s="12">
        <v>100.3</v>
      </c>
      <c r="I186" s="12">
        <v>322.2</v>
      </c>
      <c r="J186" s="12">
        <v>16.899999999999999</v>
      </c>
      <c r="K186" s="12">
        <v>339.1</v>
      </c>
      <c r="L186" s="12">
        <v>4.3</v>
      </c>
      <c r="M186" s="12">
        <v>343.4</v>
      </c>
      <c r="N186" s="12">
        <v>3</v>
      </c>
      <c r="O186" s="12">
        <v>346.4</v>
      </c>
      <c r="P186" s="12">
        <v>1023.6</v>
      </c>
      <c r="Q186" s="12">
        <v>19.600000000000001</v>
      </c>
      <c r="R186" s="12">
        <v>1043.2</v>
      </c>
      <c r="S186" s="12">
        <v>6.8</v>
      </c>
      <c r="T186" s="12">
        <v>1050</v>
      </c>
      <c r="U186" s="12">
        <v>8.8000000000000007</v>
      </c>
      <c r="V186" s="12">
        <v>1058.7</v>
      </c>
      <c r="W186" s="12">
        <v>1016.1</v>
      </c>
      <c r="X186" s="12">
        <v>23.9</v>
      </c>
      <c r="Y186" s="12">
        <v>1040</v>
      </c>
      <c r="Z186" s="12">
        <v>7.5</v>
      </c>
      <c r="AA186" s="12">
        <v>1047.5</v>
      </c>
      <c r="AB186" s="12">
        <v>5.2</v>
      </c>
      <c r="AC186" s="12">
        <v>1052.7</v>
      </c>
      <c r="AD186" s="12">
        <v>943.3</v>
      </c>
      <c r="AE186" s="12">
        <v>17</v>
      </c>
      <c r="AF186" s="12">
        <v>960.3</v>
      </c>
      <c r="AG186" s="12">
        <v>4.8</v>
      </c>
      <c r="AH186" s="12">
        <v>965.1</v>
      </c>
      <c r="AI186" s="12">
        <v>10.7</v>
      </c>
      <c r="AJ186" s="12">
        <v>975.8</v>
      </c>
      <c r="AK186" s="12">
        <v>359</v>
      </c>
      <c r="AL186" s="12">
        <v>8.9</v>
      </c>
      <c r="AM186" s="12">
        <v>367.9</v>
      </c>
      <c r="AN186" s="12">
        <v>1.5</v>
      </c>
      <c r="AO186" s="12">
        <v>369.4</v>
      </c>
      <c r="AP186" s="12">
        <v>5.7</v>
      </c>
      <c r="AQ186" s="12">
        <v>375.1</v>
      </c>
      <c r="AR186" s="12">
        <v>214.3</v>
      </c>
      <c r="AS186" s="12">
        <v>9.9</v>
      </c>
      <c r="AT186" s="12">
        <v>224.2</v>
      </c>
      <c r="AU186" s="12">
        <v>0.8</v>
      </c>
      <c r="AV186" s="12">
        <v>224.9</v>
      </c>
      <c r="AW186" s="12">
        <v>3.8</v>
      </c>
      <c r="AX186" s="12">
        <v>228.7</v>
      </c>
      <c r="AY186" s="12">
        <v>101.3</v>
      </c>
      <c r="AZ186" s="12">
        <v>6.2</v>
      </c>
      <c r="BA186" s="12">
        <v>107.5</v>
      </c>
      <c r="BB186" s="12">
        <v>0.4</v>
      </c>
      <c r="BC186" s="12">
        <v>107.9</v>
      </c>
      <c r="BD186" s="12">
        <v>4.3</v>
      </c>
      <c r="BE186" s="12">
        <v>112.2</v>
      </c>
      <c r="BF186" s="12">
        <f t="shared" si="36"/>
        <v>2012</v>
      </c>
      <c r="BG186" s="26">
        <v>41030</v>
      </c>
      <c r="BH186">
        <f t="shared" si="37"/>
        <v>1.6949152542372881E-2</v>
      </c>
      <c r="BI186" s="14">
        <f t="shared" si="38"/>
        <v>1.2413394919168591E-2</v>
      </c>
      <c r="BJ186">
        <f t="shared" si="39"/>
        <v>6.422971568905261E-3</v>
      </c>
      <c r="BK186">
        <f t="shared" si="40"/>
        <v>7.1245369051011684E-3</v>
      </c>
      <c r="BL186">
        <f t="shared" si="41"/>
        <v>4.9190407870465256E-3</v>
      </c>
      <c r="BM186">
        <f t="shared" si="42"/>
        <v>3.9989336177019457E-3</v>
      </c>
      <c r="BN186">
        <f t="shared" si="43"/>
        <v>3.4980323567993009E-3</v>
      </c>
      <c r="BO186">
        <f t="shared" si="44"/>
        <v>3.5650623885918006E-3</v>
      </c>
      <c r="BQ186" s="12">
        <f t="shared" si="45"/>
        <v>2012</v>
      </c>
      <c r="BR186" s="26">
        <v>41030</v>
      </c>
      <c r="BS186">
        <f t="shared" si="46"/>
        <v>3.4895314057826518E-2</v>
      </c>
      <c r="BT186">
        <f t="shared" si="47"/>
        <v>8.6605080831408787E-3</v>
      </c>
      <c r="BU186">
        <f t="shared" si="48"/>
        <v>8.3120808538773971E-3</v>
      </c>
      <c r="BV186">
        <f t="shared" si="49"/>
        <v>4.9396789208701435E-3</v>
      </c>
      <c r="BW186">
        <f t="shared" si="50"/>
        <v>1.096536175445788E-2</v>
      </c>
      <c r="BX186">
        <f t="shared" si="51"/>
        <v>1.5195947747267395E-2</v>
      </c>
      <c r="BY186">
        <f t="shared" si="52"/>
        <v>1.6615653694796676E-2</v>
      </c>
      <c r="BZ186">
        <f t="shared" si="53"/>
        <v>3.8324420677361852E-2</v>
      </c>
    </row>
    <row r="187" spans="1:78" x14ac:dyDescent="0.2">
      <c r="A187" s="8" t="s">
        <v>199</v>
      </c>
      <c r="B187" s="12">
        <v>82.8</v>
      </c>
      <c r="C187" s="12">
        <v>5.7</v>
      </c>
      <c r="D187" s="12">
        <v>88.5</v>
      </c>
      <c r="E187" s="12">
        <v>2.4</v>
      </c>
      <c r="F187" s="12">
        <v>90.9</v>
      </c>
      <c r="G187" s="12">
        <v>1.3</v>
      </c>
      <c r="H187" s="12">
        <v>92.1</v>
      </c>
      <c r="I187" s="12">
        <v>307.5</v>
      </c>
      <c r="J187" s="12">
        <v>20.399999999999999</v>
      </c>
      <c r="K187" s="12">
        <v>327.9</v>
      </c>
      <c r="L187" s="12">
        <v>5.9</v>
      </c>
      <c r="M187" s="12">
        <v>333.8</v>
      </c>
      <c r="N187" s="12">
        <v>6.6</v>
      </c>
      <c r="O187" s="12">
        <v>340.4</v>
      </c>
      <c r="P187" s="12">
        <v>1001.1</v>
      </c>
      <c r="Q187" s="12">
        <v>28.2</v>
      </c>
      <c r="R187" s="12">
        <v>1029.3</v>
      </c>
      <c r="S187" s="12">
        <v>9.1999999999999993</v>
      </c>
      <c r="T187" s="12">
        <v>1038.5</v>
      </c>
      <c r="U187" s="12">
        <v>11.5</v>
      </c>
      <c r="V187" s="12">
        <v>1050.0999999999999</v>
      </c>
      <c r="W187" s="12">
        <v>1035.8</v>
      </c>
      <c r="X187" s="12">
        <v>23.3</v>
      </c>
      <c r="Y187" s="12">
        <v>1059.2</v>
      </c>
      <c r="Z187" s="12">
        <v>4.7</v>
      </c>
      <c r="AA187" s="12">
        <v>1063.8</v>
      </c>
      <c r="AB187" s="12">
        <v>7.6</v>
      </c>
      <c r="AC187" s="12">
        <v>1071.5</v>
      </c>
      <c r="AD187" s="12">
        <v>924</v>
      </c>
      <c r="AE187" s="12">
        <v>26.7</v>
      </c>
      <c r="AF187" s="12">
        <v>950.6</v>
      </c>
      <c r="AG187" s="12">
        <v>5.5</v>
      </c>
      <c r="AH187" s="12">
        <v>956.2</v>
      </c>
      <c r="AI187" s="12">
        <v>10.199999999999999</v>
      </c>
      <c r="AJ187" s="12">
        <v>966.4</v>
      </c>
      <c r="AK187" s="12">
        <v>362</v>
      </c>
      <c r="AL187" s="12">
        <v>10.5</v>
      </c>
      <c r="AM187" s="12">
        <v>372.5</v>
      </c>
      <c r="AN187" s="12">
        <v>1.2</v>
      </c>
      <c r="AO187" s="12">
        <v>373.7</v>
      </c>
      <c r="AP187" s="12">
        <v>5.3</v>
      </c>
      <c r="AQ187" s="12">
        <v>379</v>
      </c>
      <c r="AR187" s="12">
        <v>221.5</v>
      </c>
      <c r="AS187" s="12">
        <v>11.3</v>
      </c>
      <c r="AT187" s="12">
        <v>232.8</v>
      </c>
      <c r="AU187" s="12">
        <v>1.4</v>
      </c>
      <c r="AV187" s="12">
        <v>234.2</v>
      </c>
      <c r="AW187" s="12">
        <v>4.7</v>
      </c>
      <c r="AX187" s="12">
        <v>238.9</v>
      </c>
      <c r="AY187" s="12">
        <v>102.3</v>
      </c>
      <c r="AZ187" s="12">
        <v>8</v>
      </c>
      <c r="BA187" s="12">
        <v>110.3</v>
      </c>
      <c r="BB187" s="10" t="s">
        <v>23</v>
      </c>
      <c r="BC187" s="12">
        <v>110.3</v>
      </c>
      <c r="BD187" s="12">
        <v>4.2</v>
      </c>
      <c r="BE187" s="12">
        <v>114.6</v>
      </c>
      <c r="BF187" s="12">
        <f t="shared" si="36"/>
        <v>2012</v>
      </c>
      <c r="BG187" s="26">
        <v>41061</v>
      </c>
      <c r="BH187">
        <f t="shared" si="37"/>
        <v>2.6058631921824105E-2</v>
      </c>
      <c r="BI187" s="14">
        <f t="shared" si="38"/>
        <v>1.7332549941245595E-2</v>
      </c>
      <c r="BJ187">
        <f t="shared" si="39"/>
        <v>8.7610703742500712E-3</v>
      </c>
      <c r="BK187">
        <f t="shared" si="40"/>
        <v>4.3863742417172193E-3</v>
      </c>
      <c r="BL187">
        <f t="shared" si="41"/>
        <v>5.6912251655629143E-3</v>
      </c>
      <c r="BM187">
        <f t="shared" si="42"/>
        <v>3.1662269129287598E-3</v>
      </c>
      <c r="BN187">
        <f t="shared" si="43"/>
        <v>5.8601925491837585E-3</v>
      </c>
      <c r="BO187" t="e">
        <f t="shared" si="44"/>
        <v>#VALUE!</v>
      </c>
      <c r="BQ187" s="12">
        <f t="shared" si="45"/>
        <v>2012</v>
      </c>
      <c r="BR187" s="26">
        <v>41061</v>
      </c>
      <c r="BS187">
        <f t="shared" si="46"/>
        <v>1.4115092290988058E-2</v>
      </c>
      <c r="BT187">
        <f t="shared" si="47"/>
        <v>1.9388954171562868E-2</v>
      </c>
      <c r="BU187">
        <f t="shared" si="48"/>
        <v>1.0951337967812591E-2</v>
      </c>
      <c r="BV187">
        <f t="shared" si="49"/>
        <v>7.0928604759682686E-3</v>
      </c>
      <c r="BW187">
        <f t="shared" si="50"/>
        <v>1.0554635761589404E-2</v>
      </c>
      <c r="BX187">
        <f t="shared" si="51"/>
        <v>1.3984168865435355E-2</v>
      </c>
      <c r="BY187">
        <f t="shared" si="52"/>
        <v>1.9673503557974047E-2</v>
      </c>
      <c r="BZ187">
        <f t="shared" si="53"/>
        <v>3.6649214659685868E-2</v>
      </c>
    </row>
    <row r="188" spans="1:78" x14ac:dyDescent="0.2">
      <c r="A188" s="8" t="s">
        <v>200</v>
      </c>
      <c r="B188" s="12">
        <v>81.3</v>
      </c>
      <c r="C188" s="12">
        <v>7.7</v>
      </c>
      <c r="D188" s="12">
        <v>89</v>
      </c>
      <c r="E188" s="12">
        <v>1.5</v>
      </c>
      <c r="F188" s="12">
        <v>90.4</v>
      </c>
      <c r="G188" s="12">
        <v>2.9</v>
      </c>
      <c r="H188" s="12">
        <v>93.3</v>
      </c>
      <c r="I188" s="12">
        <v>324.2</v>
      </c>
      <c r="J188" s="12">
        <v>13.5</v>
      </c>
      <c r="K188" s="12">
        <v>337.7</v>
      </c>
      <c r="L188" s="12">
        <v>4.3</v>
      </c>
      <c r="M188" s="12">
        <v>342</v>
      </c>
      <c r="N188" s="12">
        <v>6.9</v>
      </c>
      <c r="O188" s="12">
        <v>349</v>
      </c>
      <c r="P188" s="12">
        <v>1000</v>
      </c>
      <c r="Q188" s="12">
        <v>24.1</v>
      </c>
      <c r="R188" s="12">
        <v>1024.0999999999999</v>
      </c>
      <c r="S188" s="12">
        <v>7.3</v>
      </c>
      <c r="T188" s="12">
        <v>1031.5</v>
      </c>
      <c r="U188" s="12">
        <v>13.1</v>
      </c>
      <c r="V188" s="12">
        <v>1044.5</v>
      </c>
      <c r="W188" s="12">
        <v>1026.5</v>
      </c>
      <c r="X188" s="12">
        <v>20.6</v>
      </c>
      <c r="Y188" s="12">
        <v>1047.0999999999999</v>
      </c>
      <c r="Z188" s="12">
        <v>4.0999999999999996</v>
      </c>
      <c r="AA188" s="12">
        <v>1051.2</v>
      </c>
      <c r="AB188" s="12">
        <v>3</v>
      </c>
      <c r="AC188" s="12">
        <v>1054.2</v>
      </c>
      <c r="AD188" s="12">
        <v>936.2</v>
      </c>
      <c r="AE188" s="12">
        <v>29.4</v>
      </c>
      <c r="AF188" s="12">
        <v>965.7</v>
      </c>
      <c r="AG188" s="12">
        <v>3.7</v>
      </c>
      <c r="AH188" s="12">
        <v>969.4</v>
      </c>
      <c r="AI188" s="12">
        <v>11.3</v>
      </c>
      <c r="AJ188" s="12">
        <v>980.7</v>
      </c>
      <c r="AK188" s="12">
        <v>359.9</v>
      </c>
      <c r="AL188" s="12">
        <v>11</v>
      </c>
      <c r="AM188" s="12">
        <v>370.9</v>
      </c>
      <c r="AN188" s="12">
        <v>1.2</v>
      </c>
      <c r="AO188" s="12">
        <v>372.2</v>
      </c>
      <c r="AP188" s="12">
        <v>1.8</v>
      </c>
      <c r="AQ188" s="12">
        <v>373.9</v>
      </c>
      <c r="AR188" s="12">
        <v>213.1</v>
      </c>
      <c r="AS188" s="12">
        <v>15.4</v>
      </c>
      <c r="AT188" s="12">
        <v>228.5</v>
      </c>
      <c r="AU188" s="12">
        <v>1.9</v>
      </c>
      <c r="AV188" s="12">
        <v>230.4</v>
      </c>
      <c r="AW188" s="12">
        <v>5.3</v>
      </c>
      <c r="AX188" s="12">
        <v>235.7</v>
      </c>
      <c r="AY188" s="12">
        <v>109.3</v>
      </c>
      <c r="AZ188" s="12">
        <v>7</v>
      </c>
      <c r="BA188" s="12">
        <v>116.3</v>
      </c>
      <c r="BB188" s="12">
        <v>0.8</v>
      </c>
      <c r="BC188" s="12">
        <v>117.1</v>
      </c>
      <c r="BD188" s="12">
        <v>5.5</v>
      </c>
      <c r="BE188" s="12">
        <v>122.6</v>
      </c>
      <c r="BF188" s="12">
        <f t="shared" si="36"/>
        <v>2012</v>
      </c>
      <c r="BG188" s="26">
        <v>41091</v>
      </c>
      <c r="BH188">
        <f t="shared" si="37"/>
        <v>1.607717041800643E-2</v>
      </c>
      <c r="BI188" s="14">
        <f t="shared" si="38"/>
        <v>1.2320916905444125E-2</v>
      </c>
      <c r="BJ188">
        <f t="shared" si="39"/>
        <v>6.9889899473432266E-3</v>
      </c>
      <c r="BK188">
        <f t="shared" si="40"/>
        <v>3.8892050844242074E-3</v>
      </c>
      <c r="BL188">
        <f t="shared" si="41"/>
        <v>3.7728153359845007E-3</v>
      </c>
      <c r="BM188">
        <f t="shared" si="42"/>
        <v>3.2094142818935543E-3</v>
      </c>
      <c r="BN188">
        <f t="shared" si="43"/>
        <v>8.0610946117946544E-3</v>
      </c>
      <c r="BO188">
        <f t="shared" si="44"/>
        <v>6.5252854812398045E-3</v>
      </c>
      <c r="BQ188" s="12">
        <f t="shared" si="45"/>
        <v>2012</v>
      </c>
      <c r="BR188" s="26">
        <v>41091</v>
      </c>
      <c r="BS188">
        <f t="shared" si="46"/>
        <v>3.1082529474812434E-2</v>
      </c>
      <c r="BT188">
        <f t="shared" si="47"/>
        <v>1.9770773638968481E-2</v>
      </c>
      <c r="BU188">
        <f t="shared" si="48"/>
        <v>1.25418860698899E-2</v>
      </c>
      <c r="BV188">
        <f t="shared" si="49"/>
        <v>2.8457598178713715E-3</v>
      </c>
      <c r="BW188">
        <f t="shared" si="50"/>
        <v>1.1522381972060774E-2</v>
      </c>
      <c r="BX188">
        <f t="shared" si="51"/>
        <v>4.8141214228403324E-3</v>
      </c>
      <c r="BY188">
        <f t="shared" si="52"/>
        <v>2.2486211285532458E-2</v>
      </c>
      <c r="BZ188">
        <f t="shared" si="53"/>
        <v>4.4861337683523655E-2</v>
      </c>
    </row>
    <row r="189" spans="1:78" x14ac:dyDescent="0.2">
      <c r="A189" s="8" t="s">
        <v>201</v>
      </c>
      <c r="B189" s="12">
        <v>81.3</v>
      </c>
      <c r="C189" s="12">
        <v>10.199999999999999</v>
      </c>
      <c r="D189" s="12">
        <v>91.5</v>
      </c>
      <c r="E189" s="12">
        <v>1.3</v>
      </c>
      <c r="F189" s="12">
        <v>92.8</v>
      </c>
      <c r="G189" s="12">
        <v>3.6</v>
      </c>
      <c r="H189" s="12">
        <v>96.5</v>
      </c>
      <c r="I189" s="12">
        <v>321.60000000000002</v>
      </c>
      <c r="J189" s="12">
        <v>20.2</v>
      </c>
      <c r="K189" s="12">
        <v>341.7</v>
      </c>
      <c r="L189" s="12">
        <v>2.5</v>
      </c>
      <c r="M189" s="12">
        <v>344.3</v>
      </c>
      <c r="N189" s="12">
        <v>9.1999999999999993</v>
      </c>
      <c r="O189" s="12">
        <v>353.4</v>
      </c>
      <c r="P189" s="12">
        <v>987.6</v>
      </c>
      <c r="Q189" s="12">
        <v>24</v>
      </c>
      <c r="R189" s="12">
        <v>1011.6</v>
      </c>
      <c r="S189" s="12">
        <v>7.2</v>
      </c>
      <c r="T189" s="12">
        <v>1018.7</v>
      </c>
      <c r="U189" s="12">
        <v>14.8</v>
      </c>
      <c r="V189" s="12">
        <v>1033.5</v>
      </c>
      <c r="W189" s="12">
        <v>1045.7</v>
      </c>
      <c r="X189" s="12">
        <v>21.2</v>
      </c>
      <c r="Y189" s="12">
        <v>1066.8</v>
      </c>
      <c r="Z189" s="12">
        <v>4.5999999999999996</v>
      </c>
      <c r="AA189" s="12">
        <v>1071.4000000000001</v>
      </c>
      <c r="AB189" s="12">
        <v>6.5</v>
      </c>
      <c r="AC189" s="12">
        <v>1077.9000000000001</v>
      </c>
      <c r="AD189" s="12">
        <v>942.3</v>
      </c>
      <c r="AE189" s="12">
        <v>20.399999999999999</v>
      </c>
      <c r="AF189" s="12">
        <v>962.7</v>
      </c>
      <c r="AG189" s="12">
        <v>4.9000000000000004</v>
      </c>
      <c r="AH189" s="12">
        <v>967.6</v>
      </c>
      <c r="AI189" s="12">
        <v>12.3</v>
      </c>
      <c r="AJ189" s="12">
        <v>979.9</v>
      </c>
      <c r="AK189" s="12">
        <v>369.2</v>
      </c>
      <c r="AL189" s="12">
        <v>8.5</v>
      </c>
      <c r="AM189" s="12">
        <v>377.7</v>
      </c>
      <c r="AN189" s="12">
        <v>1.9</v>
      </c>
      <c r="AO189" s="12">
        <v>379.6</v>
      </c>
      <c r="AP189" s="12">
        <v>4.8</v>
      </c>
      <c r="AQ189" s="12">
        <v>384.4</v>
      </c>
      <c r="AR189" s="12">
        <v>220.3</v>
      </c>
      <c r="AS189" s="12">
        <v>9.1</v>
      </c>
      <c r="AT189" s="12">
        <v>229.4</v>
      </c>
      <c r="AU189" s="12">
        <v>1.4</v>
      </c>
      <c r="AV189" s="12">
        <v>230.8</v>
      </c>
      <c r="AW189" s="12">
        <v>6.2</v>
      </c>
      <c r="AX189" s="12">
        <v>237</v>
      </c>
      <c r="AY189" s="12">
        <v>102.6</v>
      </c>
      <c r="AZ189" s="12">
        <v>12.4</v>
      </c>
      <c r="BA189" s="12">
        <v>115.1</v>
      </c>
      <c r="BB189" s="12">
        <v>0.2</v>
      </c>
      <c r="BC189" s="12">
        <v>115.2</v>
      </c>
      <c r="BD189" s="12">
        <v>3.7</v>
      </c>
      <c r="BE189" s="12">
        <v>119</v>
      </c>
      <c r="BF189" s="12">
        <f t="shared" si="36"/>
        <v>2012</v>
      </c>
      <c r="BG189" s="26">
        <v>41122</v>
      </c>
      <c r="BH189">
        <f t="shared" si="37"/>
        <v>1.3471502590673576E-2</v>
      </c>
      <c r="BI189" s="14">
        <f t="shared" si="38"/>
        <v>7.0741369552914553E-3</v>
      </c>
      <c r="BJ189">
        <f t="shared" si="39"/>
        <v>6.9666182873730047E-3</v>
      </c>
      <c r="BK189">
        <f t="shared" si="40"/>
        <v>4.2675572873179324E-3</v>
      </c>
      <c r="BL189">
        <f t="shared" si="41"/>
        <v>5.0005102561485873E-3</v>
      </c>
      <c r="BM189">
        <f t="shared" si="42"/>
        <v>4.9427679500520291E-3</v>
      </c>
      <c r="BN189">
        <f t="shared" si="43"/>
        <v>5.9071729957805904E-3</v>
      </c>
      <c r="BO189">
        <f t="shared" si="44"/>
        <v>1.6806722689075631E-3</v>
      </c>
      <c r="BQ189" s="12">
        <f t="shared" si="45"/>
        <v>2012</v>
      </c>
      <c r="BR189" s="26">
        <v>41122</v>
      </c>
      <c r="BS189">
        <f t="shared" si="46"/>
        <v>3.7305699481865288E-2</v>
      </c>
      <c r="BT189">
        <f t="shared" si="47"/>
        <v>2.6032823995472552E-2</v>
      </c>
      <c r="BU189">
        <f t="shared" si="48"/>
        <v>1.4320270924044509E-2</v>
      </c>
      <c r="BV189">
        <f t="shared" si="49"/>
        <v>6.0302439929492526E-3</v>
      </c>
      <c r="BW189">
        <f t="shared" si="50"/>
        <v>1.2552301255230127E-2</v>
      </c>
      <c r="BX189">
        <f t="shared" si="51"/>
        <v>1.2486992715920915E-2</v>
      </c>
      <c r="BY189">
        <f t="shared" si="52"/>
        <v>2.6160337552742618E-2</v>
      </c>
      <c r="BZ189">
        <f t="shared" si="53"/>
        <v>3.1092436974789917E-2</v>
      </c>
    </row>
    <row r="190" spans="1:78" x14ac:dyDescent="0.2">
      <c r="A190" s="8" t="s">
        <v>202</v>
      </c>
      <c r="B190" s="12">
        <v>84.6</v>
      </c>
      <c r="C190" s="12">
        <v>4.0999999999999996</v>
      </c>
      <c r="D190" s="12">
        <v>88.7</v>
      </c>
      <c r="E190" s="12">
        <v>1.3</v>
      </c>
      <c r="F190" s="12">
        <v>90</v>
      </c>
      <c r="G190" s="12">
        <v>1.5</v>
      </c>
      <c r="H190" s="12">
        <v>91.5</v>
      </c>
      <c r="I190" s="12">
        <v>307.3</v>
      </c>
      <c r="J190" s="12">
        <v>17.899999999999999</v>
      </c>
      <c r="K190" s="12">
        <v>325.2</v>
      </c>
      <c r="L190" s="12">
        <v>5.2</v>
      </c>
      <c r="M190" s="12">
        <v>330.3</v>
      </c>
      <c r="N190" s="12">
        <v>4.7</v>
      </c>
      <c r="O190" s="12">
        <v>335</v>
      </c>
      <c r="P190" s="12">
        <v>980.6</v>
      </c>
      <c r="Q190" s="12">
        <v>16.3</v>
      </c>
      <c r="R190" s="12">
        <v>996.8</v>
      </c>
      <c r="S190" s="12">
        <v>9</v>
      </c>
      <c r="T190" s="12">
        <v>1005.8</v>
      </c>
      <c r="U190" s="12">
        <v>4</v>
      </c>
      <c r="V190" s="12">
        <v>1009.8</v>
      </c>
      <c r="W190" s="12">
        <v>1029.2</v>
      </c>
      <c r="X190" s="12">
        <v>14.2</v>
      </c>
      <c r="Y190" s="12">
        <v>1043.4000000000001</v>
      </c>
      <c r="Z190" s="12">
        <v>5.9</v>
      </c>
      <c r="AA190" s="12">
        <v>1049.3</v>
      </c>
      <c r="AB190" s="12">
        <v>4.3</v>
      </c>
      <c r="AC190" s="12">
        <v>1053.5</v>
      </c>
      <c r="AD190" s="12">
        <v>935.6</v>
      </c>
      <c r="AE190" s="12">
        <v>20.8</v>
      </c>
      <c r="AF190" s="12">
        <v>956.4</v>
      </c>
      <c r="AG190" s="12">
        <v>7.1</v>
      </c>
      <c r="AH190" s="12">
        <v>963.4</v>
      </c>
      <c r="AI190" s="12">
        <v>5.0999999999999996</v>
      </c>
      <c r="AJ190" s="12">
        <v>968.5</v>
      </c>
      <c r="AK190" s="12">
        <v>359.3</v>
      </c>
      <c r="AL190" s="12">
        <v>6.8</v>
      </c>
      <c r="AM190" s="12">
        <v>366.1</v>
      </c>
      <c r="AN190" s="12">
        <v>1.1000000000000001</v>
      </c>
      <c r="AO190" s="12">
        <v>367.2</v>
      </c>
      <c r="AP190" s="12">
        <v>2.2000000000000002</v>
      </c>
      <c r="AQ190" s="12">
        <v>369.4</v>
      </c>
      <c r="AR190" s="12">
        <v>226.7</v>
      </c>
      <c r="AS190" s="12">
        <v>11.3</v>
      </c>
      <c r="AT190" s="12">
        <v>238</v>
      </c>
      <c r="AU190" s="12">
        <v>0.4</v>
      </c>
      <c r="AV190" s="12">
        <v>238.4</v>
      </c>
      <c r="AW190" s="12">
        <v>4.9000000000000004</v>
      </c>
      <c r="AX190" s="12">
        <v>243.2</v>
      </c>
      <c r="AY190" s="12">
        <v>100.1</v>
      </c>
      <c r="AZ190" s="12">
        <v>9.6</v>
      </c>
      <c r="BA190" s="12">
        <v>109.6</v>
      </c>
      <c r="BB190" s="12">
        <v>0.4</v>
      </c>
      <c r="BC190" s="12">
        <v>110</v>
      </c>
      <c r="BD190" s="12">
        <v>2.8</v>
      </c>
      <c r="BE190" s="12">
        <v>112.8</v>
      </c>
      <c r="BF190" s="12">
        <f t="shared" si="36"/>
        <v>2012</v>
      </c>
      <c r="BG190" s="26">
        <v>41153</v>
      </c>
      <c r="BH190">
        <f t="shared" si="37"/>
        <v>1.4207650273224045E-2</v>
      </c>
      <c r="BI190" s="14">
        <f t="shared" si="38"/>
        <v>1.5522388059701494E-2</v>
      </c>
      <c r="BJ190">
        <f t="shared" si="39"/>
        <v>8.9126559714795012E-3</v>
      </c>
      <c r="BK190">
        <f t="shared" si="40"/>
        <v>5.6003796867584244E-3</v>
      </c>
      <c r="BL190">
        <f t="shared" si="41"/>
        <v>7.3309241094475994E-3</v>
      </c>
      <c r="BM190">
        <f t="shared" si="42"/>
        <v>2.9778018408229564E-3</v>
      </c>
      <c r="BN190">
        <f t="shared" si="43"/>
        <v>1.6447368421052633E-3</v>
      </c>
      <c r="BO190">
        <f t="shared" si="44"/>
        <v>3.5460992907801422E-3</v>
      </c>
      <c r="BQ190" s="12">
        <f t="shared" si="45"/>
        <v>2012</v>
      </c>
      <c r="BR190" s="26">
        <v>41153</v>
      </c>
      <c r="BS190">
        <f t="shared" si="46"/>
        <v>1.6393442622950821E-2</v>
      </c>
      <c r="BT190">
        <f t="shared" si="47"/>
        <v>1.4029850746268658E-2</v>
      </c>
      <c r="BU190">
        <f t="shared" si="48"/>
        <v>3.9611804317686676E-3</v>
      </c>
      <c r="BV190">
        <f t="shared" si="49"/>
        <v>4.081632653061224E-3</v>
      </c>
      <c r="BW190">
        <f t="shared" si="50"/>
        <v>5.2658750645327825E-3</v>
      </c>
      <c r="BX190">
        <f t="shared" si="51"/>
        <v>5.9556036816459127E-3</v>
      </c>
      <c r="BY190">
        <f t="shared" si="52"/>
        <v>2.0148026315789477E-2</v>
      </c>
      <c r="BZ190">
        <f t="shared" si="53"/>
        <v>2.4822695035460991E-2</v>
      </c>
    </row>
    <row r="191" spans="1:78" x14ac:dyDescent="0.2">
      <c r="A191" s="8" t="s">
        <v>203</v>
      </c>
      <c r="B191" s="12">
        <v>89.4</v>
      </c>
      <c r="C191" s="12">
        <v>6.2</v>
      </c>
      <c r="D191" s="12">
        <v>95.6</v>
      </c>
      <c r="E191" s="12">
        <v>2.5</v>
      </c>
      <c r="F191" s="12">
        <v>98.1</v>
      </c>
      <c r="G191" s="12">
        <v>2.1</v>
      </c>
      <c r="H191" s="12">
        <v>100.2</v>
      </c>
      <c r="I191" s="12">
        <v>333.4</v>
      </c>
      <c r="J191" s="12">
        <v>15.5</v>
      </c>
      <c r="K191" s="12">
        <v>348.9</v>
      </c>
      <c r="L191" s="12">
        <v>3.4</v>
      </c>
      <c r="M191" s="12">
        <v>352.3</v>
      </c>
      <c r="N191" s="12">
        <v>4.3</v>
      </c>
      <c r="O191" s="12">
        <v>356.5</v>
      </c>
      <c r="P191" s="12">
        <v>1035.5</v>
      </c>
      <c r="Q191" s="12">
        <v>28.1</v>
      </c>
      <c r="R191" s="12">
        <v>1063.7</v>
      </c>
      <c r="S191" s="12">
        <v>6.2</v>
      </c>
      <c r="T191" s="12">
        <v>1069.9000000000001</v>
      </c>
      <c r="U191" s="12">
        <v>10.7</v>
      </c>
      <c r="V191" s="12">
        <v>1080.7</v>
      </c>
      <c r="W191" s="12">
        <v>1037.2</v>
      </c>
      <c r="X191" s="12">
        <v>22.8</v>
      </c>
      <c r="Y191" s="12">
        <v>1060</v>
      </c>
      <c r="Z191" s="12">
        <v>5.5</v>
      </c>
      <c r="AA191" s="12">
        <v>1065.5</v>
      </c>
      <c r="AB191" s="12">
        <v>12.8</v>
      </c>
      <c r="AC191" s="12">
        <v>1078.3</v>
      </c>
      <c r="AD191" s="12">
        <v>946.7</v>
      </c>
      <c r="AE191" s="12">
        <v>25.1</v>
      </c>
      <c r="AF191" s="12">
        <v>971.8</v>
      </c>
      <c r="AG191" s="12">
        <v>4.4000000000000004</v>
      </c>
      <c r="AH191" s="12">
        <v>976.3</v>
      </c>
      <c r="AI191" s="12">
        <v>6.7</v>
      </c>
      <c r="AJ191" s="12">
        <v>983</v>
      </c>
      <c r="AK191" s="12">
        <v>360.8</v>
      </c>
      <c r="AL191" s="12">
        <v>15.5</v>
      </c>
      <c r="AM191" s="12">
        <v>376.3</v>
      </c>
      <c r="AN191" s="12">
        <v>2.1</v>
      </c>
      <c r="AO191" s="12">
        <v>378.3</v>
      </c>
      <c r="AP191" s="12">
        <v>2.2000000000000002</v>
      </c>
      <c r="AQ191" s="12">
        <v>380.5</v>
      </c>
      <c r="AR191" s="12">
        <v>230.8</v>
      </c>
      <c r="AS191" s="12">
        <v>16.7</v>
      </c>
      <c r="AT191" s="12">
        <v>247.5</v>
      </c>
      <c r="AU191" s="12">
        <v>0.6</v>
      </c>
      <c r="AV191" s="12">
        <v>248.1</v>
      </c>
      <c r="AW191" s="12">
        <v>3.3</v>
      </c>
      <c r="AX191" s="12">
        <v>251.3</v>
      </c>
      <c r="AY191" s="12">
        <v>95</v>
      </c>
      <c r="AZ191" s="12">
        <v>9.6</v>
      </c>
      <c r="BA191" s="12">
        <v>104.6</v>
      </c>
      <c r="BB191" s="12">
        <v>0.3</v>
      </c>
      <c r="BC191" s="12">
        <v>104.9</v>
      </c>
      <c r="BD191" s="12">
        <v>5.9</v>
      </c>
      <c r="BE191" s="12">
        <v>110.8</v>
      </c>
      <c r="BF191" s="12">
        <f t="shared" si="36"/>
        <v>2012</v>
      </c>
      <c r="BG191" s="26">
        <v>41183</v>
      </c>
      <c r="BH191">
        <f t="shared" si="37"/>
        <v>2.4950099800399202E-2</v>
      </c>
      <c r="BI191" s="14">
        <f t="shared" si="38"/>
        <v>9.5371669004207568E-3</v>
      </c>
      <c r="BJ191">
        <f t="shared" si="39"/>
        <v>5.7370223003608773E-3</v>
      </c>
      <c r="BK191">
        <f t="shared" si="40"/>
        <v>5.1006213484188073E-3</v>
      </c>
      <c r="BL191">
        <f t="shared" si="41"/>
        <v>4.4760935910478136E-3</v>
      </c>
      <c r="BM191">
        <f t="shared" si="42"/>
        <v>5.5190538764783182E-3</v>
      </c>
      <c r="BN191">
        <f t="shared" si="43"/>
        <v>2.3875845602865098E-3</v>
      </c>
      <c r="BO191">
        <f t="shared" si="44"/>
        <v>2.707581227436823E-3</v>
      </c>
      <c r="BQ191" s="12">
        <f t="shared" si="45"/>
        <v>2012</v>
      </c>
      <c r="BR191" s="26">
        <v>41183</v>
      </c>
      <c r="BS191">
        <f t="shared" si="46"/>
        <v>2.0958083832335328E-2</v>
      </c>
      <c r="BT191">
        <f t="shared" si="47"/>
        <v>1.2061711079943898E-2</v>
      </c>
      <c r="BU191">
        <f t="shared" si="48"/>
        <v>9.9009900990098994E-3</v>
      </c>
      <c r="BV191">
        <f t="shared" si="49"/>
        <v>1.1870536956320135E-2</v>
      </c>
      <c r="BW191">
        <f t="shared" si="50"/>
        <v>6.8158697863682609E-3</v>
      </c>
      <c r="BX191">
        <f t="shared" si="51"/>
        <v>5.7818659658344287E-3</v>
      </c>
      <c r="BY191">
        <f t="shared" si="52"/>
        <v>1.3131715081575804E-2</v>
      </c>
      <c r="BZ191">
        <f t="shared" si="53"/>
        <v>5.3249097472924195E-2</v>
      </c>
    </row>
    <row r="192" spans="1:78" x14ac:dyDescent="0.2">
      <c r="A192" s="8" t="s">
        <v>204</v>
      </c>
      <c r="B192" s="12">
        <v>89.1</v>
      </c>
      <c r="C192" s="12">
        <v>9.1999999999999993</v>
      </c>
      <c r="D192" s="12">
        <v>98.4</v>
      </c>
      <c r="E192" s="12">
        <v>1.2</v>
      </c>
      <c r="F192" s="12">
        <v>99.5</v>
      </c>
      <c r="G192" s="12">
        <v>3.5</v>
      </c>
      <c r="H192" s="12">
        <v>103</v>
      </c>
      <c r="I192" s="12">
        <v>336.5</v>
      </c>
      <c r="J192" s="12">
        <v>21.9</v>
      </c>
      <c r="K192" s="12">
        <v>358.4</v>
      </c>
      <c r="L192" s="12">
        <v>4.8</v>
      </c>
      <c r="M192" s="12">
        <v>363.2</v>
      </c>
      <c r="N192" s="12">
        <v>5</v>
      </c>
      <c r="O192" s="12">
        <v>368.2</v>
      </c>
      <c r="P192" s="12">
        <v>1022.7</v>
      </c>
      <c r="Q192" s="12">
        <v>27.5</v>
      </c>
      <c r="R192" s="12">
        <v>1050.2</v>
      </c>
      <c r="S192" s="12">
        <v>7.3</v>
      </c>
      <c r="T192" s="12">
        <v>1057.5</v>
      </c>
      <c r="U192" s="12">
        <v>11.2</v>
      </c>
      <c r="V192" s="12">
        <v>1068.7</v>
      </c>
      <c r="W192" s="12">
        <v>1045.2</v>
      </c>
      <c r="X192" s="12">
        <v>15.9</v>
      </c>
      <c r="Y192" s="12">
        <v>1061.0999999999999</v>
      </c>
      <c r="Z192" s="12">
        <v>2.8</v>
      </c>
      <c r="AA192" s="12">
        <v>1063.9000000000001</v>
      </c>
      <c r="AB192" s="12">
        <v>11.2</v>
      </c>
      <c r="AC192" s="12">
        <v>1075.0999999999999</v>
      </c>
      <c r="AD192" s="12">
        <v>966.8</v>
      </c>
      <c r="AE192" s="12">
        <v>23.7</v>
      </c>
      <c r="AF192" s="12">
        <v>990.5</v>
      </c>
      <c r="AG192" s="12">
        <v>3.2</v>
      </c>
      <c r="AH192" s="12">
        <v>993.7</v>
      </c>
      <c r="AI192" s="12">
        <v>9.8000000000000007</v>
      </c>
      <c r="AJ192" s="12">
        <v>1003.5</v>
      </c>
      <c r="AK192" s="12">
        <v>362.1</v>
      </c>
      <c r="AL192" s="12">
        <v>10.199999999999999</v>
      </c>
      <c r="AM192" s="12">
        <v>372.4</v>
      </c>
      <c r="AN192" s="12">
        <v>1.8</v>
      </c>
      <c r="AO192" s="12">
        <v>374.2</v>
      </c>
      <c r="AP192" s="12">
        <v>7.1</v>
      </c>
      <c r="AQ192" s="12">
        <v>381.3</v>
      </c>
      <c r="AR192" s="12">
        <v>231</v>
      </c>
      <c r="AS192" s="12">
        <v>8.6</v>
      </c>
      <c r="AT192" s="12">
        <v>239.6</v>
      </c>
      <c r="AU192" s="12">
        <v>1.4</v>
      </c>
      <c r="AV192" s="12">
        <v>241</v>
      </c>
      <c r="AW192" s="12">
        <v>5.0999999999999996</v>
      </c>
      <c r="AX192" s="12">
        <v>246.1</v>
      </c>
      <c r="AY192" s="12">
        <v>95</v>
      </c>
      <c r="AZ192" s="12">
        <v>7.3</v>
      </c>
      <c r="BA192" s="12">
        <v>102.3</v>
      </c>
      <c r="BB192" s="12">
        <v>0.5</v>
      </c>
      <c r="BC192" s="12">
        <v>102.8</v>
      </c>
      <c r="BD192" s="12">
        <v>4.2</v>
      </c>
      <c r="BE192" s="12">
        <v>107</v>
      </c>
      <c r="BF192" s="12">
        <f t="shared" si="36"/>
        <v>2012</v>
      </c>
      <c r="BG192" s="26">
        <v>41214</v>
      </c>
      <c r="BH192">
        <f t="shared" si="37"/>
        <v>1.1650485436893204E-2</v>
      </c>
      <c r="BI192" s="14">
        <f t="shared" si="38"/>
        <v>1.3036393264530146E-2</v>
      </c>
      <c r="BJ192">
        <f t="shared" si="39"/>
        <v>6.8307289229905489E-3</v>
      </c>
      <c r="BK192">
        <f t="shared" si="40"/>
        <v>2.6044088921960747E-3</v>
      </c>
      <c r="BL192">
        <f t="shared" si="41"/>
        <v>3.1888390632785254E-3</v>
      </c>
      <c r="BM192">
        <f t="shared" si="42"/>
        <v>4.7206923682140047E-3</v>
      </c>
      <c r="BN192">
        <f t="shared" si="43"/>
        <v>5.6887444128403087E-3</v>
      </c>
      <c r="BO192">
        <f t="shared" si="44"/>
        <v>4.6728971962616819E-3</v>
      </c>
      <c r="BQ192" s="12">
        <f t="shared" si="45"/>
        <v>2012</v>
      </c>
      <c r="BR192" s="26">
        <v>41214</v>
      </c>
      <c r="BS192">
        <f t="shared" si="46"/>
        <v>3.3980582524271843E-2</v>
      </c>
      <c r="BT192">
        <f t="shared" si="47"/>
        <v>1.3579576317218903E-2</v>
      </c>
      <c r="BU192">
        <f t="shared" si="48"/>
        <v>1.0480022457190978E-2</v>
      </c>
      <c r="BV192">
        <f t="shared" si="49"/>
        <v>1.0417635568784299E-2</v>
      </c>
      <c r="BW192">
        <f t="shared" si="50"/>
        <v>9.7658196312904837E-3</v>
      </c>
      <c r="BX192">
        <f t="shared" si="51"/>
        <v>1.8620508785733018E-2</v>
      </c>
      <c r="BY192">
        <f t="shared" si="52"/>
        <v>2.0723283218203981E-2</v>
      </c>
      <c r="BZ192">
        <f t="shared" si="53"/>
        <v>3.925233644859813E-2</v>
      </c>
    </row>
    <row r="193" spans="1:78" x14ac:dyDescent="0.2">
      <c r="A193" s="8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8"/>
      <c r="BI193" s="14"/>
    </row>
    <row r="194" spans="1:78" x14ac:dyDescent="0.2">
      <c r="A194" s="8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8"/>
      <c r="BH194" s="18" t="s">
        <v>226</v>
      </c>
      <c r="BI194" s="14"/>
      <c r="BS194" s="18" t="s">
        <v>227</v>
      </c>
    </row>
    <row r="195" spans="1:78" x14ac:dyDescent="0.2">
      <c r="A195" s="15" t="s">
        <v>205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5" t="s">
        <v>205</v>
      </c>
      <c r="BH195" t="s">
        <v>216</v>
      </c>
      <c r="BI195" t="s">
        <v>218</v>
      </c>
      <c r="BJ195" s="18" t="s">
        <v>221</v>
      </c>
      <c r="BK195" s="18" t="s">
        <v>222</v>
      </c>
      <c r="BL195" s="18" t="s">
        <v>223</v>
      </c>
      <c r="BM195" s="18" t="s">
        <v>219</v>
      </c>
      <c r="BN195" s="18" t="s">
        <v>220</v>
      </c>
      <c r="BO195" s="18" t="s">
        <v>224</v>
      </c>
      <c r="BS195" t="s">
        <v>216</v>
      </c>
      <c r="BT195" t="s">
        <v>218</v>
      </c>
      <c r="BU195" s="18" t="s">
        <v>221</v>
      </c>
      <c r="BV195" s="18" t="s">
        <v>222</v>
      </c>
      <c r="BW195" s="18" t="s">
        <v>223</v>
      </c>
      <c r="BX195" s="18" t="s">
        <v>219</v>
      </c>
      <c r="BY195" s="18" t="s">
        <v>220</v>
      </c>
      <c r="BZ195" s="18" t="s">
        <v>224</v>
      </c>
    </row>
    <row r="196" spans="1:78" x14ac:dyDescent="0.2">
      <c r="A196" s="8" t="s">
        <v>22</v>
      </c>
      <c r="B196" s="12">
        <v>10.9</v>
      </c>
      <c r="C196" s="12">
        <v>101</v>
      </c>
      <c r="D196" s="12">
        <v>111.9</v>
      </c>
      <c r="E196" s="12">
        <v>4</v>
      </c>
      <c r="F196" s="12">
        <v>115.8</v>
      </c>
      <c r="G196" s="12">
        <v>11.1</v>
      </c>
      <c r="H196" s="12">
        <v>126.9</v>
      </c>
      <c r="I196" s="12">
        <v>11.7</v>
      </c>
      <c r="J196" s="12">
        <v>59.6</v>
      </c>
      <c r="K196" s="12">
        <v>71.2</v>
      </c>
      <c r="L196" s="12">
        <v>4.2</v>
      </c>
      <c r="M196" s="12">
        <v>75.400000000000006</v>
      </c>
      <c r="N196" s="12">
        <v>4.9000000000000004</v>
      </c>
      <c r="O196" s="12">
        <v>80.400000000000006</v>
      </c>
      <c r="P196" s="12">
        <v>16.2</v>
      </c>
      <c r="Q196" s="12">
        <v>40.799999999999997</v>
      </c>
      <c r="R196" s="12">
        <v>57</v>
      </c>
      <c r="S196" s="12">
        <v>3.2</v>
      </c>
      <c r="T196" s="12">
        <v>60.2</v>
      </c>
      <c r="U196" s="12">
        <v>5.8</v>
      </c>
      <c r="V196" s="12">
        <v>66</v>
      </c>
      <c r="W196" s="12">
        <v>14.3</v>
      </c>
      <c r="X196" s="12">
        <v>38.1</v>
      </c>
      <c r="Y196" s="12">
        <v>52.4</v>
      </c>
      <c r="Z196" s="12">
        <v>2.1</v>
      </c>
      <c r="AA196" s="12">
        <v>54.5</v>
      </c>
      <c r="AB196" s="12">
        <v>2.7</v>
      </c>
      <c r="AC196" s="12">
        <v>57.2</v>
      </c>
      <c r="AD196" s="12">
        <v>12.9</v>
      </c>
      <c r="AE196" s="12">
        <v>29.5</v>
      </c>
      <c r="AF196" s="12">
        <v>42.4</v>
      </c>
      <c r="AG196" s="12">
        <v>3.7</v>
      </c>
      <c r="AH196" s="12">
        <v>46.1</v>
      </c>
      <c r="AI196" s="12">
        <v>4.8</v>
      </c>
      <c r="AJ196" s="12">
        <v>50.8</v>
      </c>
      <c r="AK196" s="12">
        <v>3.9</v>
      </c>
      <c r="AL196" s="12">
        <v>16.3</v>
      </c>
      <c r="AM196" s="12">
        <v>20.2</v>
      </c>
      <c r="AN196" s="12">
        <v>0.6</v>
      </c>
      <c r="AO196" s="12">
        <v>20.8</v>
      </c>
      <c r="AP196" s="12">
        <v>2.5</v>
      </c>
      <c r="AQ196" s="12">
        <v>23.4</v>
      </c>
      <c r="AR196" s="12">
        <v>4.0999999999999996</v>
      </c>
      <c r="AS196" s="12">
        <v>16.7</v>
      </c>
      <c r="AT196" s="12">
        <v>20.8</v>
      </c>
      <c r="AU196" s="12">
        <v>0.2</v>
      </c>
      <c r="AV196" s="12">
        <v>21</v>
      </c>
      <c r="AW196" s="12">
        <v>4.2</v>
      </c>
      <c r="AX196" s="12">
        <v>25.2</v>
      </c>
      <c r="AY196" s="12">
        <v>1.8</v>
      </c>
      <c r="AZ196" s="12">
        <v>23.3</v>
      </c>
      <c r="BA196" s="12">
        <v>25.1</v>
      </c>
      <c r="BB196" s="10" t="s">
        <v>23</v>
      </c>
      <c r="BC196" s="12">
        <v>25.1</v>
      </c>
      <c r="BD196" s="12">
        <v>6.5</v>
      </c>
      <c r="BE196" s="12">
        <v>31.6</v>
      </c>
      <c r="BF196" s="12"/>
      <c r="BG196" s="8"/>
    </row>
    <row r="197" spans="1:78" x14ac:dyDescent="0.2">
      <c r="A197" s="8" t="s">
        <v>24</v>
      </c>
      <c r="B197" s="12">
        <v>7.5</v>
      </c>
      <c r="C197" s="12">
        <v>98.7</v>
      </c>
      <c r="D197" s="12">
        <v>106.2</v>
      </c>
      <c r="E197" s="12">
        <v>4.4000000000000004</v>
      </c>
      <c r="F197" s="12">
        <v>110.6</v>
      </c>
      <c r="G197" s="12">
        <v>19.2</v>
      </c>
      <c r="H197" s="12">
        <v>129.80000000000001</v>
      </c>
      <c r="I197" s="12">
        <v>11.9</v>
      </c>
      <c r="J197" s="12">
        <v>57.3</v>
      </c>
      <c r="K197" s="12">
        <v>69.2</v>
      </c>
      <c r="L197" s="12">
        <v>4.2</v>
      </c>
      <c r="M197" s="12">
        <v>73.400000000000006</v>
      </c>
      <c r="N197" s="12">
        <v>6.7</v>
      </c>
      <c r="O197" s="12">
        <v>80.099999999999994</v>
      </c>
      <c r="P197" s="12">
        <v>17</v>
      </c>
      <c r="Q197" s="12">
        <v>35.9</v>
      </c>
      <c r="R197" s="12">
        <v>53</v>
      </c>
      <c r="S197" s="12">
        <v>5.5</v>
      </c>
      <c r="T197" s="12">
        <v>58.4</v>
      </c>
      <c r="U197" s="12">
        <v>5.0999999999999996</v>
      </c>
      <c r="V197" s="12">
        <v>63.5</v>
      </c>
      <c r="W197" s="12">
        <v>15.9</v>
      </c>
      <c r="X197" s="12">
        <v>35.6</v>
      </c>
      <c r="Y197" s="12">
        <v>51.5</v>
      </c>
      <c r="Z197" s="12">
        <v>3</v>
      </c>
      <c r="AA197" s="12">
        <v>54.5</v>
      </c>
      <c r="AB197" s="12">
        <v>2.9</v>
      </c>
      <c r="AC197" s="12">
        <v>57.4</v>
      </c>
      <c r="AD197" s="12">
        <v>12.7</v>
      </c>
      <c r="AE197" s="12">
        <v>32.200000000000003</v>
      </c>
      <c r="AF197" s="12">
        <v>44.9</v>
      </c>
      <c r="AG197" s="12">
        <v>3.2</v>
      </c>
      <c r="AH197" s="12">
        <v>48.1</v>
      </c>
      <c r="AI197" s="12">
        <v>2.1</v>
      </c>
      <c r="AJ197" s="12">
        <v>50.2</v>
      </c>
      <c r="AK197" s="12">
        <v>4.5999999999999996</v>
      </c>
      <c r="AL197" s="12">
        <v>17.5</v>
      </c>
      <c r="AM197" s="12">
        <v>22.1</v>
      </c>
      <c r="AN197" s="12">
        <v>1.8</v>
      </c>
      <c r="AO197" s="12">
        <v>23.9</v>
      </c>
      <c r="AP197" s="12">
        <v>2.2000000000000002</v>
      </c>
      <c r="AQ197" s="12">
        <v>26.1</v>
      </c>
      <c r="AR197" s="12">
        <v>4.8</v>
      </c>
      <c r="AS197" s="12">
        <v>17</v>
      </c>
      <c r="AT197" s="12">
        <v>21.8</v>
      </c>
      <c r="AU197" s="12">
        <v>0.2</v>
      </c>
      <c r="AV197" s="12">
        <v>22</v>
      </c>
      <c r="AW197" s="12">
        <v>1.6</v>
      </c>
      <c r="AX197" s="12">
        <v>23.6</v>
      </c>
      <c r="AY197" s="12">
        <v>3.8</v>
      </c>
      <c r="AZ197" s="12">
        <v>27.6</v>
      </c>
      <c r="BA197" s="12">
        <v>31.3</v>
      </c>
      <c r="BB197" s="10" t="s">
        <v>23</v>
      </c>
      <c r="BC197" s="12">
        <v>31.3</v>
      </c>
      <c r="BD197" s="12">
        <v>4.0999999999999996</v>
      </c>
      <c r="BE197" s="12">
        <v>35.5</v>
      </c>
      <c r="BF197" s="12"/>
      <c r="BG197" s="8"/>
    </row>
    <row r="198" spans="1:78" x14ac:dyDescent="0.2">
      <c r="A198" s="8" t="s">
        <v>25</v>
      </c>
      <c r="B198" s="12">
        <v>12.1</v>
      </c>
      <c r="C198" s="12">
        <v>102</v>
      </c>
      <c r="D198" s="12">
        <v>114.1</v>
      </c>
      <c r="E198" s="12">
        <v>3.8</v>
      </c>
      <c r="F198" s="12">
        <v>117.8</v>
      </c>
      <c r="G198" s="12">
        <v>11.6</v>
      </c>
      <c r="H198" s="12">
        <v>129.4</v>
      </c>
      <c r="I198" s="12">
        <v>17.600000000000001</v>
      </c>
      <c r="J198" s="12">
        <v>53.5</v>
      </c>
      <c r="K198" s="12">
        <v>71.099999999999994</v>
      </c>
      <c r="L198" s="12">
        <v>4.0999999999999996</v>
      </c>
      <c r="M198" s="12">
        <v>75.2</v>
      </c>
      <c r="N198" s="12">
        <v>5.5</v>
      </c>
      <c r="O198" s="12">
        <v>80.7</v>
      </c>
      <c r="P198" s="12">
        <v>17.600000000000001</v>
      </c>
      <c r="Q198" s="12">
        <v>40.9</v>
      </c>
      <c r="R198" s="12">
        <v>58.5</v>
      </c>
      <c r="S198" s="12">
        <v>3.8</v>
      </c>
      <c r="T198" s="12">
        <v>62.2</v>
      </c>
      <c r="U198" s="12">
        <v>3.6</v>
      </c>
      <c r="V198" s="12">
        <v>65.8</v>
      </c>
      <c r="W198" s="12">
        <v>17.100000000000001</v>
      </c>
      <c r="X198" s="12">
        <v>37.4</v>
      </c>
      <c r="Y198" s="12">
        <v>54.6</v>
      </c>
      <c r="Z198" s="12">
        <v>2.8</v>
      </c>
      <c r="AA198" s="12">
        <v>57.4</v>
      </c>
      <c r="AB198" s="12">
        <v>3.4</v>
      </c>
      <c r="AC198" s="12">
        <v>60.8</v>
      </c>
      <c r="AD198" s="12">
        <v>10.4</v>
      </c>
      <c r="AE198" s="12">
        <v>32.4</v>
      </c>
      <c r="AF198" s="12">
        <v>42.8</v>
      </c>
      <c r="AG198" s="12">
        <v>3</v>
      </c>
      <c r="AH198" s="12">
        <v>45.7</v>
      </c>
      <c r="AI198" s="12">
        <v>4.4000000000000004</v>
      </c>
      <c r="AJ198" s="12">
        <v>50.2</v>
      </c>
      <c r="AK198" s="12">
        <v>5.3</v>
      </c>
      <c r="AL198" s="12">
        <v>18.5</v>
      </c>
      <c r="AM198" s="12">
        <v>23.9</v>
      </c>
      <c r="AN198" s="12">
        <v>1.1000000000000001</v>
      </c>
      <c r="AO198" s="12">
        <v>24.9</v>
      </c>
      <c r="AP198" s="12">
        <v>3.8</v>
      </c>
      <c r="AQ198" s="12">
        <v>28.7</v>
      </c>
      <c r="AR198" s="12">
        <v>2</v>
      </c>
      <c r="AS198" s="12">
        <v>18.5</v>
      </c>
      <c r="AT198" s="12">
        <v>20.5</v>
      </c>
      <c r="AU198" s="12">
        <v>1.1000000000000001</v>
      </c>
      <c r="AV198" s="12">
        <v>21.6</v>
      </c>
      <c r="AW198" s="12">
        <v>4.2</v>
      </c>
      <c r="AX198" s="12">
        <v>25.8</v>
      </c>
      <c r="AY198" s="12">
        <v>3.5</v>
      </c>
      <c r="AZ198" s="12">
        <v>25.9</v>
      </c>
      <c r="BA198" s="12">
        <v>29.4</v>
      </c>
      <c r="BB198" s="10" t="s">
        <v>23</v>
      </c>
      <c r="BC198" s="12">
        <v>29.4</v>
      </c>
      <c r="BD198" s="12">
        <v>9.9</v>
      </c>
      <c r="BE198" s="12">
        <v>39.299999999999997</v>
      </c>
      <c r="BF198" s="12"/>
      <c r="BG198" s="8"/>
    </row>
    <row r="199" spans="1:78" x14ac:dyDescent="0.2">
      <c r="A199" s="8" t="s">
        <v>26</v>
      </c>
      <c r="B199" s="12">
        <v>13.4</v>
      </c>
      <c r="C199" s="12">
        <v>97</v>
      </c>
      <c r="D199" s="12">
        <v>110.5</v>
      </c>
      <c r="E199" s="12">
        <v>8.6</v>
      </c>
      <c r="F199" s="12">
        <v>119</v>
      </c>
      <c r="G199" s="12">
        <v>20.399999999999999</v>
      </c>
      <c r="H199" s="12">
        <v>139.5</v>
      </c>
      <c r="I199" s="12">
        <v>13.3</v>
      </c>
      <c r="J199" s="12">
        <v>45.8</v>
      </c>
      <c r="K199" s="12">
        <v>59.1</v>
      </c>
      <c r="L199" s="12">
        <v>6.6</v>
      </c>
      <c r="M199" s="12">
        <v>65.8</v>
      </c>
      <c r="N199" s="12">
        <v>4.7</v>
      </c>
      <c r="O199" s="12">
        <v>70.400000000000006</v>
      </c>
      <c r="P199" s="12">
        <v>15.3</v>
      </c>
      <c r="Q199" s="12">
        <v>38.299999999999997</v>
      </c>
      <c r="R199" s="12">
        <v>53.7</v>
      </c>
      <c r="S199" s="12">
        <v>5</v>
      </c>
      <c r="T199" s="12">
        <v>58.7</v>
      </c>
      <c r="U199" s="12">
        <v>2.9</v>
      </c>
      <c r="V199" s="12">
        <v>61.6</v>
      </c>
      <c r="W199" s="12">
        <v>12.2</v>
      </c>
      <c r="X199" s="12">
        <v>32.9</v>
      </c>
      <c r="Y199" s="12">
        <v>45.1</v>
      </c>
      <c r="Z199" s="12">
        <v>4</v>
      </c>
      <c r="AA199" s="12">
        <v>49.1</v>
      </c>
      <c r="AB199" s="12">
        <v>4</v>
      </c>
      <c r="AC199" s="12">
        <v>53.1</v>
      </c>
      <c r="AD199" s="12">
        <v>14.7</v>
      </c>
      <c r="AE199" s="12">
        <v>28</v>
      </c>
      <c r="AF199" s="12">
        <v>42.7</v>
      </c>
      <c r="AG199" s="12">
        <v>3.6</v>
      </c>
      <c r="AH199" s="12">
        <v>46.3</v>
      </c>
      <c r="AI199" s="12">
        <v>4.2</v>
      </c>
      <c r="AJ199" s="12">
        <v>50.5</v>
      </c>
      <c r="AK199" s="12">
        <v>2.9</v>
      </c>
      <c r="AL199" s="12">
        <v>18.399999999999999</v>
      </c>
      <c r="AM199" s="12">
        <v>21.4</v>
      </c>
      <c r="AN199" s="12">
        <v>0.6</v>
      </c>
      <c r="AO199" s="12">
        <v>22</v>
      </c>
      <c r="AP199" s="12">
        <v>4.5999999999999996</v>
      </c>
      <c r="AQ199" s="12">
        <v>26.6</v>
      </c>
      <c r="AR199" s="12">
        <v>5.2</v>
      </c>
      <c r="AS199" s="12">
        <v>18.100000000000001</v>
      </c>
      <c r="AT199" s="12">
        <v>23.3</v>
      </c>
      <c r="AU199" s="12">
        <v>0.6</v>
      </c>
      <c r="AV199" s="12">
        <v>23.9</v>
      </c>
      <c r="AW199" s="12">
        <v>3.5</v>
      </c>
      <c r="AX199" s="12">
        <v>27.4</v>
      </c>
      <c r="AY199" s="12">
        <v>3.1</v>
      </c>
      <c r="AZ199" s="12">
        <v>21.8</v>
      </c>
      <c r="BA199" s="12">
        <v>24.9</v>
      </c>
      <c r="BB199" s="10" t="s">
        <v>23</v>
      </c>
      <c r="BC199" s="12">
        <v>24.9</v>
      </c>
      <c r="BD199" s="12">
        <v>9.4</v>
      </c>
      <c r="BE199" s="12">
        <v>34.299999999999997</v>
      </c>
      <c r="BF199" s="12"/>
      <c r="BG199" s="8"/>
    </row>
    <row r="200" spans="1:78" x14ac:dyDescent="0.2">
      <c r="A200" s="8" t="s">
        <v>27</v>
      </c>
      <c r="B200" s="12">
        <v>9.8000000000000007</v>
      </c>
      <c r="C200" s="12">
        <v>92.1</v>
      </c>
      <c r="D200" s="12">
        <v>101.9</v>
      </c>
      <c r="E200" s="12">
        <v>5.8</v>
      </c>
      <c r="F200" s="12">
        <v>107.8</v>
      </c>
      <c r="G200" s="12">
        <v>16.399999999999999</v>
      </c>
      <c r="H200" s="12">
        <v>124.1</v>
      </c>
      <c r="I200" s="12">
        <v>16.600000000000001</v>
      </c>
      <c r="J200" s="12">
        <v>43.2</v>
      </c>
      <c r="K200" s="12">
        <v>59.7</v>
      </c>
      <c r="L200" s="12">
        <v>3.7</v>
      </c>
      <c r="M200" s="12">
        <v>63.4</v>
      </c>
      <c r="N200" s="12">
        <v>7.7</v>
      </c>
      <c r="O200" s="12">
        <v>71.2</v>
      </c>
      <c r="P200" s="12">
        <v>16</v>
      </c>
      <c r="Q200" s="12">
        <v>37.6</v>
      </c>
      <c r="R200" s="12">
        <v>53.6</v>
      </c>
      <c r="S200" s="12">
        <v>2.6</v>
      </c>
      <c r="T200" s="12">
        <v>56.2</v>
      </c>
      <c r="U200" s="12">
        <v>2.8</v>
      </c>
      <c r="V200" s="12">
        <v>59</v>
      </c>
      <c r="W200" s="12">
        <v>9.4</v>
      </c>
      <c r="X200" s="12">
        <v>33.299999999999997</v>
      </c>
      <c r="Y200" s="12">
        <v>42.7</v>
      </c>
      <c r="Z200" s="12">
        <v>4.2</v>
      </c>
      <c r="AA200" s="12">
        <v>46.8</v>
      </c>
      <c r="AB200" s="12">
        <v>3.1</v>
      </c>
      <c r="AC200" s="12">
        <v>49.9</v>
      </c>
      <c r="AD200" s="12">
        <v>12.1</v>
      </c>
      <c r="AE200" s="12">
        <v>30</v>
      </c>
      <c r="AF200" s="12">
        <v>42.1</v>
      </c>
      <c r="AG200" s="12">
        <v>2.5</v>
      </c>
      <c r="AH200" s="12">
        <v>44.6</v>
      </c>
      <c r="AI200" s="12">
        <v>3.5</v>
      </c>
      <c r="AJ200" s="12">
        <v>48.1</v>
      </c>
      <c r="AK200" s="12">
        <v>4.7</v>
      </c>
      <c r="AL200" s="12">
        <v>19.8</v>
      </c>
      <c r="AM200" s="12">
        <v>24.6</v>
      </c>
      <c r="AN200" s="12">
        <v>0.7</v>
      </c>
      <c r="AO200" s="12">
        <v>25.2</v>
      </c>
      <c r="AP200" s="12">
        <v>2.8</v>
      </c>
      <c r="AQ200" s="12">
        <v>28.1</v>
      </c>
      <c r="AR200" s="12">
        <v>3.4</v>
      </c>
      <c r="AS200" s="12">
        <v>17.3</v>
      </c>
      <c r="AT200" s="12">
        <v>20.7</v>
      </c>
      <c r="AU200" s="12">
        <v>1.3</v>
      </c>
      <c r="AV200" s="12">
        <v>22</v>
      </c>
      <c r="AW200" s="12">
        <v>3.1</v>
      </c>
      <c r="AX200" s="12">
        <v>25</v>
      </c>
      <c r="AY200" s="12">
        <v>4.3</v>
      </c>
      <c r="AZ200" s="12">
        <v>20.8</v>
      </c>
      <c r="BA200" s="12">
        <v>25</v>
      </c>
      <c r="BB200" s="10" t="s">
        <v>23</v>
      </c>
      <c r="BC200" s="12">
        <v>25</v>
      </c>
      <c r="BD200" s="12">
        <v>4.5</v>
      </c>
      <c r="BE200" s="12">
        <v>29.5</v>
      </c>
      <c r="BF200" s="12"/>
      <c r="BG200" s="8"/>
    </row>
    <row r="201" spans="1:78" x14ac:dyDescent="0.2">
      <c r="A201" s="8" t="s">
        <v>28</v>
      </c>
      <c r="B201" s="12">
        <v>6.2</v>
      </c>
      <c r="C201" s="12">
        <v>101.1</v>
      </c>
      <c r="D201" s="12">
        <v>107.3</v>
      </c>
      <c r="E201" s="12">
        <v>5.4</v>
      </c>
      <c r="F201" s="12">
        <v>112.7</v>
      </c>
      <c r="G201" s="12">
        <v>14.2</v>
      </c>
      <c r="H201" s="12">
        <v>126.9</v>
      </c>
      <c r="I201" s="12">
        <v>9.4</v>
      </c>
      <c r="J201" s="12">
        <v>47.6</v>
      </c>
      <c r="K201" s="12">
        <v>57</v>
      </c>
      <c r="L201" s="12">
        <v>2.9</v>
      </c>
      <c r="M201" s="12">
        <v>59.9</v>
      </c>
      <c r="N201" s="12">
        <v>5</v>
      </c>
      <c r="O201" s="12">
        <v>64.900000000000006</v>
      </c>
      <c r="P201" s="12">
        <v>17.2</v>
      </c>
      <c r="Q201" s="12">
        <v>42.6</v>
      </c>
      <c r="R201" s="12">
        <v>59.8</v>
      </c>
      <c r="S201" s="12">
        <v>4.7</v>
      </c>
      <c r="T201" s="12">
        <v>64.5</v>
      </c>
      <c r="U201" s="12">
        <v>3.8</v>
      </c>
      <c r="V201" s="12">
        <v>68.400000000000006</v>
      </c>
      <c r="W201" s="12">
        <v>13.9</v>
      </c>
      <c r="X201" s="12">
        <v>34.9</v>
      </c>
      <c r="Y201" s="12">
        <v>48.8</v>
      </c>
      <c r="Z201" s="12">
        <v>4.3</v>
      </c>
      <c r="AA201" s="12">
        <v>53.1</v>
      </c>
      <c r="AB201" s="12">
        <v>2.8</v>
      </c>
      <c r="AC201" s="12">
        <v>55.9</v>
      </c>
      <c r="AD201" s="12">
        <v>14.4</v>
      </c>
      <c r="AE201" s="12">
        <v>34.799999999999997</v>
      </c>
      <c r="AF201" s="12">
        <v>49.2</v>
      </c>
      <c r="AG201" s="12">
        <v>1.2</v>
      </c>
      <c r="AH201" s="12">
        <v>50.4</v>
      </c>
      <c r="AI201" s="12">
        <v>3</v>
      </c>
      <c r="AJ201" s="12">
        <v>53.4</v>
      </c>
      <c r="AK201" s="12">
        <v>5.3</v>
      </c>
      <c r="AL201" s="12">
        <v>20.6</v>
      </c>
      <c r="AM201" s="12">
        <v>25.9</v>
      </c>
      <c r="AN201" s="12">
        <v>0.3</v>
      </c>
      <c r="AO201" s="12">
        <v>26.2</v>
      </c>
      <c r="AP201" s="12">
        <v>1.8</v>
      </c>
      <c r="AQ201" s="12">
        <v>28</v>
      </c>
      <c r="AR201" s="12">
        <v>4.0999999999999996</v>
      </c>
      <c r="AS201" s="12">
        <v>20</v>
      </c>
      <c r="AT201" s="12">
        <v>24</v>
      </c>
      <c r="AU201" s="10" t="s">
        <v>23</v>
      </c>
      <c r="AV201" s="12">
        <v>24</v>
      </c>
      <c r="AW201" s="12">
        <v>3.3</v>
      </c>
      <c r="AX201" s="12">
        <v>27.3</v>
      </c>
      <c r="AY201" s="12">
        <v>3.4</v>
      </c>
      <c r="AZ201" s="12">
        <v>25.8</v>
      </c>
      <c r="BA201" s="12">
        <v>29.2</v>
      </c>
      <c r="BB201" s="10" t="s">
        <v>23</v>
      </c>
      <c r="BC201" s="12">
        <v>29.2</v>
      </c>
      <c r="BD201" s="12">
        <v>5.4</v>
      </c>
      <c r="BE201" s="12">
        <v>34.6</v>
      </c>
      <c r="BF201" s="12"/>
      <c r="BG201" s="8"/>
    </row>
    <row r="202" spans="1:78" x14ac:dyDescent="0.2">
      <c r="A202" s="8" t="s">
        <v>29</v>
      </c>
      <c r="B202" s="12">
        <v>6.1</v>
      </c>
      <c r="C202" s="12">
        <v>108.6</v>
      </c>
      <c r="D202" s="12">
        <v>114.7</v>
      </c>
      <c r="E202" s="12">
        <v>2.2000000000000002</v>
      </c>
      <c r="F202" s="12">
        <v>116.9</v>
      </c>
      <c r="G202" s="12">
        <v>12</v>
      </c>
      <c r="H202" s="12">
        <v>128.9</v>
      </c>
      <c r="I202" s="12">
        <v>12.3</v>
      </c>
      <c r="J202" s="12">
        <v>54.4</v>
      </c>
      <c r="K202" s="12">
        <v>66.8</v>
      </c>
      <c r="L202" s="12">
        <v>4.8</v>
      </c>
      <c r="M202" s="12">
        <v>71.599999999999994</v>
      </c>
      <c r="N202" s="12">
        <v>5.7</v>
      </c>
      <c r="O202" s="12">
        <v>77.3</v>
      </c>
      <c r="P202" s="12">
        <v>17</v>
      </c>
      <c r="Q202" s="12">
        <v>42.1</v>
      </c>
      <c r="R202" s="12">
        <v>59.1</v>
      </c>
      <c r="S202" s="12">
        <v>6.5</v>
      </c>
      <c r="T202" s="12">
        <v>65.599999999999994</v>
      </c>
      <c r="U202" s="12">
        <v>5.3</v>
      </c>
      <c r="V202" s="12">
        <v>70.900000000000006</v>
      </c>
      <c r="W202" s="12">
        <v>11.9</v>
      </c>
      <c r="X202" s="12">
        <v>35.700000000000003</v>
      </c>
      <c r="Y202" s="12">
        <v>47.6</v>
      </c>
      <c r="Z202" s="12">
        <v>3.2</v>
      </c>
      <c r="AA202" s="12">
        <v>50.8</v>
      </c>
      <c r="AB202" s="12">
        <v>3.7</v>
      </c>
      <c r="AC202" s="12">
        <v>54.5</v>
      </c>
      <c r="AD202" s="12">
        <v>11.8</v>
      </c>
      <c r="AE202" s="12">
        <v>33.799999999999997</v>
      </c>
      <c r="AF202" s="12">
        <v>45.6</v>
      </c>
      <c r="AG202" s="12">
        <v>2.2999999999999998</v>
      </c>
      <c r="AH202" s="12">
        <v>47.9</v>
      </c>
      <c r="AI202" s="12">
        <v>2</v>
      </c>
      <c r="AJ202" s="12">
        <v>50</v>
      </c>
      <c r="AK202" s="12">
        <v>6.3</v>
      </c>
      <c r="AL202" s="12">
        <v>19.899999999999999</v>
      </c>
      <c r="AM202" s="12">
        <v>26.2</v>
      </c>
      <c r="AN202" s="12">
        <v>1</v>
      </c>
      <c r="AO202" s="12">
        <v>27.2</v>
      </c>
      <c r="AP202" s="12">
        <v>2.4</v>
      </c>
      <c r="AQ202" s="12">
        <v>29.6</v>
      </c>
      <c r="AR202" s="12">
        <v>4.5</v>
      </c>
      <c r="AS202" s="12">
        <v>22.5</v>
      </c>
      <c r="AT202" s="12">
        <v>27</v>
      </c>
      <c r="AU202" s="10" t="s">
        <v>23</v>
      </c>
      <c r="AV202" s="12">
        <v>27</v>
      </c>
      <c r="AW202" s="12">
        <v>4.4000000000000004</v>
      </c>
      <c r="AX202" s="12">
        <v>31.4</v>
      </c>
      <c r="AY202" s="12">
        <v>5.7</v>
      </c>
      <c r="AZ202" s="12">
        <v>25.3</v>
      </c>
      <c r="BA202" s="12">
        <v>31</v>
      </c>
      <c r="BB202" s="10" t="s">
        <v>23</v>
      </c>
      <c r="BC202" s="12">
        <v>31</v>
      </c>
      <c r="BD202" s="12">
        <v>5.0999999999999996</v>
      </c>
      <c r="BE202" s="12">
        <v>36.1</v>
      </c>
      <c r="BF202" s="12"/>
      <c r="BG202" s="8"/>
    </row>
    <row r="203" spans="1:78" x14ac:dyDescent="0.2">
      <c r="A203" s="8" t="s">
        <v>30</v>
      </c>
      <c r="B203" s="12">
        <v>7.3</v>
      </c>
      <c r="C203" s="12">
        <v>102.7</v>
      </c>
      <c r="D203" s="12">
        <v>110</v>
      </c>
      <c r="E203" s="12">
        <v>5.6</v>
      </c>
      <c r="F203" s="12">
        <v>115.6</v>
      </c>
      <c r="G203" s="12">
        <v>16</v>
      </c>
      <c r="H203" s="12">
        <v>131.5</v>
      </c>
      <c r="I203" s="12">
        <v>12</v>
      </c>
      <c r="J203" s="12">
        <v>60.1</v>
      </c>
      <c r="K203" s="12">
        <v>72.099999999999994</v>
      </c>
      <c r="L203" s="12">
        <v>5.0999999999999996</v>
      </c>
      <c r="M203" s="12">
        <v>77.2</v>
      </c>
      <c r="N203" s="12">
        <v>6</v>
      </c>
      <c r="O203" s="12">
        <v>83.2</v>
      </c>
      <c r="P203" s="12">
        <v>12.9</v>
      </c>
      <c r="Q203" s="12">
        <v>46</v>
      </c>
      <c r="R203" s="12">
        <v>59</v>
      </c>
      <c r="S203" s="12">
        <v>5.7</v>
      </c>
      <c r="T203" s="12">
        <v>64.599999999999994</v>
      </c>
      <c r="U203" s="12">
        <v>3.2</v>
      </c>
      <c r="V203" s="12">
        <v>67.8</v>
      </c>
      <c r="W203" s="12">
        <v>13.5</v>
      </c>
      <c r="X203" s="12">
        <v>33</v>
      </c>
      <c r="Y203" s="12">
        <v>46.6</v>
      </c>
      <c r="Z203" s="12">
        <v>3.7</v>
      </c>
      <c r="AA203" s="12">
        <v>50.2</v>
      </c>
      <c r="AB203" s="12">
        <v>2.2999999999999998</v>
      </c>
      <c r="AC203" s="12">
        <v>52.6</v>
      </c>
      <c r="AD203" s="12">
        <v>14.8</v>
      </c>
      <c r="AE203" s="12">
        <v>33.9</v>
      </c>
      <c r="AF203" s="12">
        <v>48.7</v>
      </c>
      <c r="AG203" s="12">
        <v>1.8</v>
      </c>
      <c r="AH203" s="12">
        <v>50.5</v>
      </c>
      <c r="AI203" s="12">
        <v>3.3</v>
      </c>
      <c r="AJ203" s="12">
        <v>53.9</v>
      </c>
      <c r="AK203" s="12">
        <v>5.8</v>
      </c>
      <c r="AL203" s="12">
        <v>17.399999999999999</v>
      </c>
      <c r="AM203" s="12">
        <v>23.2</v>
      </c>
      <c r="AN203" s="12">
        <v>1.3</v>
      </c>
      <c r="AO203" s="12">
        <v>24.5</v>
      </c>
      <c r="AP203" s="12">
        <v>1.2</v>
      </c>
      <c r="AQ203" s="12">
        <v>25.7</v>
      </c>
      <c r="AR203" s="12">
        <v>3.9</v>
      </c>
      <c r="AS203" s="12">
        <v>23</v>
      </c>
      <c r="AT203" s="12">
        <v>26.9</v>
      </c>
      <c r="AU203" s="12">
        <v>0.6</v>
      </c>
      <c r="AV203" s="12">
        <v>27.5</v>
      </c>
      <c r="AW203" s="12">
        <v>2.6</v>
      </c>
      <c r="AX203" s="12">
        <v>30.1</v>
      </c>
      <c r="AY203" s="12">
        <v>3.2</v>
      </c>
      <c r="AZ203" s="12">
        <v>22.3</v>
      </c>
      <c r="BA203" s="12">
        <v>25.6</v>
      </c>
      <c r="BB203" s="10" t="s">
        <v>23</v>
      </c>
      <c r="BC203" s="12">
        <v>25.6</v>
      </c>
      <c r="BD203" s="12">
        <v>8.6999999999999993</v>
      </c>
      <c r="BE203" s="12">
        <v>34.200000000000003</v>
      </c>
      <c r="BF203" s="12"/>
      <c r="BG203" s="8"/>
    </row>
    <row r="204" spans="1:78" x14ac:dyDescent="0.2">
      <c r="A204" s="8" t="s">
        <v>31</v>
      </c>
      <c r="B204" s="12">
        <v>6.6</v>
      </c>
      <c r="C204" s="12">
        <v>108.4</v>
      </c>
      <c r="D204" s="12">
        <v>115</v>
      </c>
      <c r="E204" s="12">
        <v>2.5</v>
      </c>
      <c r="F204" s="12">
        <v>117.5</v>
      </c>
      <c r="G204" s="12">
        <v>15.6</v>
      </c>
      <c r="H204" s="12">
        <v>133.1</v>
      </c>
      <c r="I204" s="12">
        <v>9.3000000000000007</v>
      </c>
      <c r="J204" s="12">
        <v>65.5</v>
      </c>
      <c r="K204" s="12">
        <v>74.8</v>
      </c>
      <c r="L204" s="12">
        <v>5.0999999999999996</v>
      </c>
      <c r="M204" s="12">
        <v>79.900000000000006</v>
      </c>
      <c r="N204" s="12">
        <v>5.0999999999999996</v>
      </c>
      <c r="O204" s="12">
        <v>85</v>
      </c>
      <c r="P204" s="12">
        <v>17.899999999999999</v>
      </c>
      <c r="Q204" s="12">
        <v>45.3</v>
      </c>
      <c r="R204" s="12">
        <v>63.2</v>
      </c>
      <c r="S204" s="12">
        <v>5</v>
      </c>
      <c r="T204" s="12">
        <v>68.2</v>
      </c>
      <c r="U204" s="12">
        <v>4.9000000000000004</v>
      </c>
      <c r="V204" s="12">
        <v>73.2</v>
      </c>
      <c r="W204" s="12">
        <v>10.1</v>
      </c>
      <c r="X204" s="12">
        <v>40.299999999999997</v>
      </c>
      <c r="Y204" s="12">
        <v>50.4</v>
      </c>
      <c r="Z204" s="12">
        <v>2.6</v>
      </c>
      <c r="AA204" s="12">
        <v>52.9</v>
      </c>
      <c r="AB204" s="12">
        <v>2.4</v>
      </c>
      <c r="AC204" s="12">
        <v>55.4</v>
      </c>
      <c r="AD204" s="12">
        <v>13.8</v>
      </c>
      <c r="AE204" s="12">
        <v>33.6</v>
      </c>
      <c r="AF204" s="12">
        <v>47.4</v>
      </c>
      <c r="AG204" s="12">
        <v>3.2</v>
      </c>
      <c r="AH204" s="12">
        <v>50.5</v>
      </c>
      <c r="AI204" s="12">
        <v>4.0999999999999996</v>
      </c>
      <c r="AJ204" s="12">
        <v>54.7</v>
      </c>
      <c r="AK204" s="12">
        <v>7.1</v>
      </c>
      <c r="AL204" s="12">
        <v>21.6</v>
      </c>
      <c r="AM204" s="12">
        <v>28.7</v>
      </c>
      <c r="AN204" s="12">
        <v>1</v>
      </c>
      <c r="AO204" s="12">
        <v>29.7</v>
      </c>
      <c r="AP204" s="12">
        <v>2.7</v>
      </c>
      <c r="AQ204" s="12">
        <v>32.4</v>
      </c>
      <c r="AR204" s="12">
        <v>3.2</v>
      </c>
      <c r="AS204" s="12">
        <v>23</v>
      </c>
      <c r="AT204" s="12">
        <v>26.3</v>
      </c>
      <c r="AU204" s="12">
        <v>0.9</v>
      </c>
      <c r="AV204" s="12">
        <v>27.2</v>
      </c>
      <c r="AW204" s="12">
        <v>2.8</v>
      </c>
      <c r="AX204" s="12">
        <v>29.9</v>
      </c>
      <c r="AY204" s="12">
        <v>2</v>
      </c>
      <c r="AZ204" s="12">
        <v>23.6</v>
      </c>
      <c r="BA204" s="12">
        <v>25.6</v>
      </c>
      <c r="BB204" s="10" t="s">
        <v>23</v>
      </c>
      <c r="BC204" s="12">
        <v>25.6</v>
      </c>
      <c r="BD204" s="12">
        <v>6</v>
      </c>
      <c r="BE204" s="12">
        <v>31.6</v>
      </c>
      <c r="BF204" s="12"/>
      <c r="BG204" s="8"/>
    </row>
    <row r="205" spans="1:78" x14ac:dyDescent="0.2">
      <c r="A205" s="8" t="s">
        <v>32</v>
      </c>
      <c r="B205" s="12">
        <v>10.1</v>
      </c>
      <c r="C205" s="12">
        <v>105.9</v>
      </c>
      <c r="D205" s="12">
        <v>116</v>
      </c>
      <c r="E205" s="12">
        <v>3.8</v>
      </c>
      <c r="F205" s="12">
        <v>119.8</v>
      </c>
      <c r="G205" s="12">
        <v>11.4</v>
      </c>
      <c r="H205" s="12">
        <v>131.19999999999999</v>
      </c>
      <c r="I205" s="12">
        <v>18.8</v>
      </c>
      <c r="J205" s="12">
        <v>56.9</v>
      </c>
      <c r="K205" s="12">
        <v>75.8</v>
      </c>
      <c r="L205" s="12">
        <v>5.0999999999999996</v>
      </c>
      <c r="M205" s="12">
        <v>80.8</v>
      </c>
      <c r="N205" s="12">
        <v>5.3</v>
      </c>
      <c r="O205" s="12">
        <v>86.2</v>
      </c>
      <c r="P205" s="12">
        <v>19.899999999999999</v>
      </c>
      <c r="Q205" s="12">
        <v>36</v>
      </c>
      <c r="R205" s="12">
        <v>55.8</v>
      </c>
      <c r="S205" s="12">
        <v>4</v>
      </c>
      <c r="T205" s="12">
        <v>59.8</v>
      </c>
      <c r="U205" s="12">
        <v>4.5</v>
      </c>
      <c r="V205" s="12">
        <v>64.3</v>
      </c>
      <c r="W205" s="12">
        <v>16.399999999999999</v>
      </c>
      <c r="X205" s="12">
        <v>35.4</v>
      </c>
      <c r="Y205" s="12">
        <v>51.8</v>
      </c>
      <c r="Z205" s="12">
        <v>3.5</v>
      </c>
      <c r="AA205" s="12">
        <v>55.3</v>
      </c>
      <c r="AB205" s="12">
        <v>2.8</v>
      </c>
      <c r="AC205" s="12">
        <v>58.1</v>
      </c>
      <c r="AD205" s="12">
        <v>11.5</v>
      </c>
      <c r="AE205" s="12">
        <v>39.1</v>
      </c>
      <c r="AF205" s="12">
        <v>50.5</v>
      </c>
      <c r="AG205" s="12">
        <v>3.7</v>
      </c>
      <c r="AH205" s="12">
        <v>54.2</v>
      </c>
      <c r="AI205" s="12">
        <v>2.8</v>
      </c>
      <c r="AJ205" s="12">
        <v>57.1</v>
      </c>
      <c r="AK205" s="12">
        <v>6.6</v>
      </c>
      <c r="AL205" s="12">
        <v>20.5</v>
      </c>
      <c r="AM205" s="12">
        <v>27.1</v>
      </c>
      <c r="AN205" s="12">
        <v>1.3</v>
      </c>
      <c r="AO205" s="12">
        <v>28.4</v>
      </c>
      <c r="AP205" s="12">
        <v>3.2</v>
      </c>
      <c r="AQ205" s="12">
        <v>31.6</v>
      </c>
      <c r="AR205" s="12">
        <v>3.9</v>
      </c>
      <c r="AS205" s="12">
        <v>18.8</v>
      </c>
      <c r="AT205" s="12">
        <v>22.7</v>
      </c>
      <c r="AU205" s="12">
        <v>0.3</v>
      </c>
      <c r="AV205" s="12">
        <v>22.9</v>
      </c>
      <c r="AW205" s="12">
        <v>4.7</v>
      </c>
      <c r="AX205" s="12">
        <v>27.7</v>
      </c>
      <c r="AY205" s="12">
        <v>4.4000000000000004</v>
      </c>
      <c r="AZ205" s="12">
        <v>26.4</v>
      </c>
      <c r="BA205" s="12">
        <v>30.8</v>
      </c>
      <c r="BB205" s="10" t="s">
        <v>23</v>
      </c>
      <c r="BC205" s="12">
        <v>30.8</v>
      </c>
      <c r="BD205" s="12">
        <v>5.9</v>
      </c>
      <c r="BE205" s="12">
        <v>36.799999999999997</v>
      </c>
      <c r="BF205" s="12"/>
      <c r="BG205" s="8"/>
    </row>
    <row r="206" spans="1:78" x14ac:dyDescent="0.2">
      <c r="A206" s="8" t="s">
        <v>33</v>
      </c>
      <c r="B206" s="12">
        <v>6.9</v>
      </c>
      <c r="C206" s="12">
        <v>102.5</v>
      </c>
      <c r="D206" s="12">
        <v>109.4</v>
      </c>
      <c r="E206" s="12">
        <v>2.6</v>
      </c>
      <c r="F206" s="12">
        <v>112</v>
      </c>
      <c r="G206" s="12">
        <v>15.6</v>
      </c>
      <c r="H206" s="12">
        <v>127.6</v>
      </c>
      <c r="I206" s="12">
        <v>11.5</v>
      </c>
      <c r="J206" s="12">
        <v>55.7</v>
      </c>
      <c r="K206" s="12">
        <v>67.2</v>
      </c>
      <c r="L206" s="12">
        <v>5.0999999999999996</v>
      </c>
      <c r="M206" s="12">
        <v>72.3</v>
      </c>
      <c r="N206" s="12">
        <v>3.5</v>
      </c>
      <c r="O206" s="12">
        <v>75.7</v>
      </c>
      <c r="P206" s="12">
        <v>15.2</v>
      </c>
      <c r="Q206" s="12">
        <v>38</v>
      </c>
      <c r="R206" s="12">
        <v>53.2</v>
      </c>
      <c r="S206" s="12">
        <v>4.9000000000000004</v>
      </c>
      <c r="T206" s="12">
        <v>58.1</v>
      </c>
      <c r="U206" s="12">
        <v>4.5999999999999996</v>
      </c>
      <c r="V206" s="12">
        <v>62.7</v>
      </c>
      <c r="W206" s="12">
        <v>13.1</v>
      </c>
      <c r="X206" s="12">
        <v>33.799999999999997</v>
      </c>
      <c r="Y206" s="12">
        <v>46.9</v>
      </c>
      <c r="Z206" s="12">
        <v>3.2</v>
      </c>
      <c r="AA206" s="12">
        <v>50</v>
      </c>
      <c r="AB206" s="12">
        <v>4.5</v>
      </c>
      <c r="AC206" s="12">
        <v>54.5</v>
      </c>
      <c r="AD206" s="12">
        <v>15</v>
      </c>
      <c r="AE206" s="12">
        <v>36</v>
      </c>
      <c r="AF206" s="12">
        <v>51</v>
      </c>
      <c r="AG206" s="12">
        <v>4.7</v>
      </c>
      <c r="AH206" s="12">
        <v>55.7</v>
      </c>
      <c r="AI206" s="12">
        <v>4.0999999999999996</v>
      </c>
      <c r="AJ206" s="12">
        <v>59.8</v>
      </c>
      <c r="AK206" s="12">
        <v>4.7</v>
      </c>
      <c r="AL206" s="12">
        <v>16.899999999999999</v>
      </c>
      <c r="AM206" s="12">
        <v>21.6</v>
      </c>
      <c r="AN206" s="12">
        <v>1.4</v>
      </c>
      <c r="AO206" s="12">
        <v>23</v>
      </c>
      <c r="AP206" s="12">
        <v>3</v>
      </c>
      <c r="AQ206" s="12">
        <v>26</v>
      </c>
      <c r="AR206" s="12">
        <v>2.4</v>
      </c>
      <c r="AS206" s="12">
        <v>17.899999999999999</v>
      </c>
      <c r="AT206" s="12">
        <v>20.3</v>
      </c>
      <c r="AU206" s="12">
        <v>0.3</v>
      </c>
      <c r="AV206" s="12">
        <v>20.6</v>
      </c>
      <c r="AW206" s="12">
        <v>3.7</v>
      </c>
      <c r="AX206" s="12">
        <v>24.3</v>
      </c>
      <c r="AY206" s="12">
        <v>3</v>
      </c>
      <c r="AZ206" s="12">
        <v>19.7</v>
      </c>
      <c r="BA206" s="12">
        <v>22.7</v>
      </c>
      <c r="BB206" s="10" t="s">
        <v>23</v>
      </c>
      <c r="BC206" s="12">
        <v>22.7</v>
      </c>
      <c r="BD206" s="12">
        <v>9.9</v>
      </c>
      <c r="BE206" s="12">
        <v>32.6</v>
      </c>
      <c r="BF206" s="12"/>
      <c r="BG206" s="8"/>
    </row>
    <row r="207" spans="1:78" x14ac:dyDescent="0.2">
      <c r="A207" s="8" t="s">
        <v>34</v>
      </c>
      <c r="B207" s="12">
        <v>5.3</v>
      </c>
      <c r="C207" s="12">
        <v>109.7</v>
      </c>
      <c r="D207" s="12">
        <v>115</v>
      </c>
      <c r="E207" s="12">
        <v>1.6</v>
      </c>
      <c r="F207" s="12">
        <v>116.6</v>
      </c>
      <c r="G207" s="12">
        <v>8.1</v>
      </c>
      <c r="H207" s="12">
        <v>124.7</v>
      </c>
      <c r="I207" s="12">
        <v>12</v>
      </c>
      <c r="J207" s="12">
        <v>61.6</v>
      </c>
      <c r="K207" s="12">
        <v>73.599999999999994</v>
      </c>
      <c r="L207" s="12">
        <v>3.4</v>
      </c>
      <c r="M207" s="12">
        <v>77</v>
      </c>
      <c r="N207" s="12">
        <v>5.3</v>
      </c>
      <c r="O207" s="12">
        <v>82.3</v>
      </c>
      <c r="P207" s="12">
        <v>19.8</v>
      </c>
      <c r="Q207" s="12">
        <v>43.6</v>
      </c>
      <c r="R207" s="12">
        <v>63.4</v>
      </c>
      <c r="S207" s="12">
        <v>3.9</v>
      </c>
      <c r="T207" s="12">
        <v>67.2</v>
      </c>
      <c r="U207" s="12">
        <v>1.3</v>
      </c>
      <c r="V207" s="12">
        <v>68.5</v>
      </c>
      <c r="W207" s="12">
        <v>14.7</v>
      </c>
      <c r="X207" s="12">
        <v>39.299999999999997</v>
      </c>
      <c r="Y207" s="12">
        <v>54</v>
      </c>
      <c r="Z207" s="12">
        <v>3.1</v>
      </c>
      <c r="AA207" s="12">
        <v>57.1</v>
      </c>
      <c r="AB207" s="12">
        <v>1.7</v>
      </c>
      <c r="AC207" s="12">
        <v>58.7</v>
      </c>
      <c r="AD207" s="12">
        <v>16</v>
      </c>
      <c r="AE207" s="12">
        <v>32.5</v>
      </c>
      <c r="AF207" s="12">
        <v>48.5</v>
      </c>
      <c r="AG207" s="12">
        <v>2.9</v>
      </c>
      <c r="AH207" s="12">
        <v>51.4</v>
      </c>
      <c r="AI207" s="12">
        <v>2.8</v>
      </c>
      <c r="AJ207" s="12">
        <v>54.2</v>
      </c>
      <c r="AK207" s="12">
        <v>6.2</v>
      </c>
      <c r="AL207" s="12">
        <v>17.7</v>
      </c>
      <c r="AM207" s="12">
        <v>23.9</v>
      </c>
      <c r="AN207" s="12">
        <v>0.5</v>
      </c>
      <c r="AO207" s="12">
        <v>24.4</v>
      </c>
      <c r="AP207" s="12">
        <v>1</v>
      </c>
      <c r="AQ207" s="12">
        <v>25.4</v>
      </c>
      <c r="AR207" s="12">
        <v>3.7</v>
      </c>
      <c r="AS207" s="12">
        <v>20.7</v>
      </c>
      <c r="AT207" s="12">
        <v>24.4</v>
      </c>
      <c r="AU207" s="12">
        <v>0.3</v>
      </c>
      <c r="AV207" s="12">
        <v>24.6</v>
      </c>
      <c r="AW207" s="12">
        <v>2</v>
      </c>
      <c r="AX207" s="12">
        <v>26.6</v>
      </c>
      <c r="AY207" s="12">
        <v>2.7</v>
      </c>
      <c r="AZ207" s="12">
        <v>23</v>
      </c>
      <c r="BA207" s="12">
        <v>25.7</v>
      </c>
      <c r="BB207" s="10" t="s">
        <v>23</v>
      </c>
      <c r="BC207" s="12">
        <v>25.7</v>
      </c>
      <c r="BD207" s="12">
        <v>5.3</v>
      </c>
      <c r="BE207" s="12">
        <v>31</v>
      </c>
      <c r="BF207" s="12"/>
      <c r="BG207" s="8"/>
    </row>
    <row r="208" spans="1:78" x14ac:dyDescent="0.2">
      <c r="A208" s="8" t="s">
        <v>35</v>
      </c>
      <c r="B208" s="12">
        <v>8.1999999999999993</v>
      </c>
      <c r="C208" s="12">
        <v>116.8</v>
      </c>
      <c r="D208" s="12">
        <v>125</v>
      </c>
      <c r="E208" s="12">
        <v>2.6</v>
      </c>
      <c r="F208" s="12">
        <v>127.6</v>
      </c>
      <c r="G208" s="12">
        <v>14.4</v>
      </c>
      <c r="H208" s="12">
        <v>142</v>
      </c>
      <c r="I208" s="12">
        <v>15.6</v>
      </c>
      <c r="J208" s="12">
        <v>60.4</v>
      </c>
      <c r="K208" s="12">
        <v>76</v>
      </c>
      <c r="L208" s="12">
        <v>2.4</v>
      </c>
      <c r="M208" s="12">
        <v>78.400000000000006</v>
      </c>
      <c r="N208" s="12">
        <v>3.4</v>
      </c>
      <c r="O208" s="12">
        <v>81.8</v>
      </c>
      <c r="P208" s="12">
        <v>19.100000000000001</v>
      </c>
      <c r="Q208" s="12">
        <v>40.799999999999997</v>
      </c>
      <c r="R208" s="12">
        <v>59.9</v>
      </c>
      <c r="S208" s="12">
        <v>3.6</v>
      </c>
      <c r="T208" s="12">
        <v>63.5</v>
      </c>
      <c r="U208" s="12">
        <v>2.2999999999999998</v>
      </c>
      <c r="V208" s="12">
        <v>65.8</v>
      </c>
      <c r="W208" s="12">
        <v>14.5</v>
      </c>
      <c r="X208" s="12">
        <v>34.5</v>
      </c>
      <c r="Y208" s="12">
        <v>49</v>
      </c>
      <c r="Z208" s="12">
        <v>2.1</v>
      </c>
      <c r="AA208" s="12">
        <v>51.1</v>
      </c>
      <c r="AB208" s="12">
        <v>3.8</v>
      </c>
      <c r="AC208" s="12">
        <v>54.9</v>
      </c>
      <c r="AD208" s="12">
        <v>14.9</v>
      </c>
      <c r="AE208" s="12">
        <v>29.5</v>
      </c>
      <c r="AF208" s="12">
        <v>44.4</v>
      </c>
      <c r="AG208" s="12">
        <v>2.2999999999999998</v>
      </c>
      <c r="AH208" s="12">
        <v>46.8</v>
      </c>
      <c r="AI208" s="12">
        <v>3.5</v>
      </c>
      <c r="AJ208" s="12">
        <v>50.3</v>
      </c>
      <c r="AK208" s="12">
        <v>5.9</v>
      </c>
      <c r="AL208" s="12">
        <v>16.3</v>
      </c>
      <c r="AM208" s="12">
        <v>22.2</v>
      </c>
      <c r="AN208" s="12">
        <v>0.6</v>
      </c>
      <c r="AO208" s="12">
        <v>22.8</v>
      </c>
      <c r="AP208" s="12">
        <v>2.5</v>
      </c>
      <c r="AQ208" s="12">
        <v>25.3</v>
      </c>
      <c r="AR208" s="12">
        <v>4.8</v>
      </c>
      <c r="AS208" s="12">
        <v>20.100000000000001</v>
      </c>
      <c r="AT208" s="12">
        <v>24.9</v>
      </c>
      <c r="AU208" s="12">
        <v>1</v>
      </c>
      <c r="AV208" s="12">
        <v>25.8</v>
      </c>
      <c r="AW208" s="12">
        <v>5.6</v>
      </c>
      <c r="AX208" s="12">
        <v>31.5</v>
      </c>
      <c r="AY208" s="12">
        <v>4.2</v>
      </c>
      <c r="AZ208" s="12">
        <v>23.3</v>
      </c>
      <c r="BA208" s="12">
        <v>27.5</v>
      </c>
      <c r="BB208" s="12">
        <v>0.1</v>
      </c>
      <c r="BC208" s="12">
        <v>27.6</v>
      </c>
      <c r="BD208" s="12">
        <v>9.8000000000000007</v>
      </c>
      <c r="BE208" s="12">
        <v>37.4</v>
      </c>
      <c r="BF208" s="12"/>
      <c r="BG208" s="8"/>
    </row>
    <row r="209" spans="1:59" x14ac:dyDescent="0.2">
      <c r="A209" s="8" t="s">
        <v>36</v>
      </c>
      <c r="B209" s="12">
        <v>7.6</v>
      </c>
      <c r="C209" s="12">
        <v>111.1</v>
      </c>
      <c r="D209" s="12">
        <v>118.7</v>
      </c>
      <c r="E209" s="12">
        <v>6.2</v>
      </c>
      <c r="F209" s="12">
        <v>124.9</v>
      </c>
      <c r="G209" s="12">
        <v>13.4</v>
      </c>
      <c r="H209" s="12">
        <v>138.30000000000001</v>
      </c>
      <c r="I209" s="12">
        <v>9.6999999999999993</v>
      </c>
      <c r="J209" s="12">
        <v>65.7</v>
      </c>
      <c r="K209" s="12">
        <v>75.400000000000006</v>
      </c>
      <c r="L209" s="12">
        <v>5</v>
      </c>
      <c r="M209" s="12">
        <v>80.400000000000006</v>
      </c>
      <c r="N209" s="12">
        <v>7.8</v>
      </c>
      <c r="O209" s="12">
        <v>88.2</v>
      </c>
      <c r="P209" s="12">
        <v>14.8</v>
      </c>
      <c r="Q209" s="12">
        <v>48.3</v>
      </c>
      <c r="R209" s="12">
        <v>63</v>
      </c>
      <c r="S209" s="12">
        <v>3.4</v>
      </c>
      <c r="T209" s="12">
        <v>66.5</v>
      </c>
      <c r="U209" s="12">
        <v>4.8</v>
      </c>
      <c r="V209" s="12">
        <v>71.3</v>
      </c>
      <c r="W209" s="12">
        <v>15.8</v>
      </c>
      <c r="X209" s="12">
        <v>33.9</v>
      </c>
      <c r="Y209" s="12">
        <v>49.7</v>
      </c>
      <c r="Z209" s="12">
        <v>3.4</v>
      </c>
      <c r="AA209" s="12">
        <v>53.2</v>
      </c>
      <c r="AB209" s="12">
        <v>4.0999999999999996</v>
      </c>
      <c r="AC209" s="12">
        <v>57.3</v>
      </c>
      <c r="AD209" s="12">
        <v>12.9</v>
      </c>
      <c r="AE209" s="12">
        <v>34.1</v>
      </c>
      <c r="AF209" s="12">
        <v>47</v>
      </c>
      <c r="AG209" s="12">
        <v>1.7</v>
      </c>
      <c r="AH209" s="12">
        <v>48.7</v>
      </c>
      <c r="AI209" s="12">
        <v>2.5</v>
      </c>
      <c r="AJ209" s="12">
        <v>51.2</v>
      </c>
      <c r="AK209" s="12">
        <v>4.7</v>
      </c>
      <c r="AL209" s="12">
        <v>17.899999999999999</v>
      </c>
      <c r="AM209" s="12">
        <v>22.7</v>
      </c>
      <c r="AN209" s="12">
        <v>1.1000000000000001</v>
      </c>
      <c r="AO209" s="12">
        <v>23.8</v>
      </c>
      <c r="AP209" s="12">
        <v>3</v>
      </c>
      <c r="AQ209" s="12">
        <v>26.8</v>
      </c>
      <c r="AR209" s="12">
        <v>5.2</v>
      </c>
      <c r="AS209" s="12">
        <v>21.9</v>
      </c>
      <c r="AT209" s="12">
        <v>27.1</v>
      </c>
      <c r="AU209" s="12">
        <v>0.2</v>
      </c>
      <c r="AV209" s="12">
        <v>27.4</v>
      </c>
      <c r="AW209" s="12">
        <v>2.8</v>
      </c>
      <c r="AX209" s="12">
        <v>30.1</v>
      </c>
      <c r="AY209" s="12">
        <v>5.4</v>
      </c>
      <c r="AZ209" s="12">
        <v>22.9</v>
      </c>
      <c r="BA209" s="12">
        <v>28.3</v>
      </c>
      <c r="BB209" s="10" t="s">
        <v>23</v>
      </c>
      <c r="BC209" s="12">
        <v>28.3</v>
      </c>
      <c r="BD209" s="12">
        <v>6.6</v>
      </c>
      <c r="BE209" s="12">
        <v>35</v>
      </c>
      <c r="BF209" s="12"/>
      <c r="BG209" s="8"/>
    </row>
    <row r="210" spans="1:59" x14ac:dyDescent="0.2">
      <c r="A210" s="8" t="s">
        <v>37</v>
      </c>
      <c r="B210" s="12">
        <v>17.7</v>
      </c>
      <c r="C210" s="12">
        <v>113.8</v>
      </c>
      <c r="D210" s="12">
        <v>131.5</v>
      </c>
      <c r="E210" s="12">
        <v>3.1</v>
      </c>
      <c r="F210" s="12">
        <v>134.6</v>
      </c>
      <c r="G210" s="12">
        <v>9</v>
      </c>
      <c r="H210" s="12">
        <v>143.6</v>
      </c>
      <c r="I210" s="12">
        <v>21.3</v>
      </c>
      <c r="J210" s="12">
        <v>56</v>
      </c>
      <c r="K210" s="12">
        <v>77.2</v>
      </c>
      <c r="L210" s="12">
        <v>3.9</v>
      </c>
      <c r="M210" s="12">
        <v>81.099999999999994</v>
      </c>
      <c r="N210" s="12">
        <v>5.2</v>
      </c>
      <c r="O210" s="12">
        <v>86.2</v>
      </c>
      <c r="P210" s="12">
        <v>17.7</v>
      </c>
      <c r="Q210" s="12">
        <v>45</v>
      </c>
      <c r="R210" s="12">
        <v>62.7</v>
      </c>
      <c r="S210" s="12">
        <v>3.9</v>
      </c>
      <c r="T210" s="12">
        <v>66.599999999999994</v>
      </c>
      <c r="U210" s="12">
        <v>4</v>
      </c>
      <c r="V210" s="12">
        <v>70.599999999999994</v>
      </c>
      <c r="W210" s="12">
        <v>13.7</v>
      </c>
      <c r="X210" s="12">
        <v>37.1</v>
      </c>
      <c r="Y210" s="12">
        <v>50.8</v>
      </c>
      <c r="Z210" s="12">
        <v>3.7</v>
      </c>
      <c r="AA210" s="12">
        <v>54.5</v>
      </c>
      <c r="AB210" s="12">
        <v>1</v>
      </c>
      <c r="AC210" s="12">
        <v>55.5</v>
      </c>
      <c r="AD210" s="12">
        <v>15.7</v>
      </c>
      <c r="AE210" s="12">
        <v>36.5</v>
      </c>
      <c r="AF210" s="12">
        <v>52.2</v>
      </c>
      <c r="AG210" s="12">
        <v>2.2999999999999998</v>
      </c>
      <c r="AH210" s="12">
        <v>54.5</v>
      </c>
      <c r="AI210" s="12">
        <v>3</v>
      </c>
      <c r="AJ210" s="12">
        <v>57.5</v>
      </c>
      <c r="AK210" s="12">
        <v>4.5999999999999996</v>
      </c>
      <c r="AL210" s="12">
        <v>19.899999999999999</v>
      </c>
      <c r="AM210" s="12">
        <v>24.5</v>
      </c>
      <c r="AN210" s="12">
        <v>1.2</v>
      </c>
      <c r="AO210" s="12">
        <v>25.6</v>
      </c>
      <c r="AP210" s="12">
        <v>2.6</v>
      </c>
      <c r="AQ210" s="12">
        <v>28.3</v>
      </c>
      <c r="AR210" s="12">
        <v>2.7</v>
      </c>
      <c r="AS210" s="12">
        <v>22.6</v>
      </c>
      <c r="AT210" s="12">
        <v>25.3</v>
      </c>
      <c r="AU210" s="12">
        <v>0.7</v>
      </c>
      <c r="AV210" s="12">
        <v>26.1</v>
      </c>
      <c r="AW210" s="12">
        <v>3.1</v>
      </c>
      <c r="AX210" s="12">
        <v>29.1</v>
      </c>
      <c r="AY210" s="12">
        <v>2.5</v>
      </c>
      <c r="AZ210" s="12">
        <v>27.6</v>
      </c>
      <c r="BA210" s="12">
        <v>30.2</v>
      </c>
      <c r="BB210" s="10" t="s">
        <v>23</v>
      </c>
      <c r="BC210" s="12">
        <v>30.2</v>
      </c>
      <c r="BD210" s="12">
        <v>7.9</v>
      </c>
      <c r="BE210" s="12">
        <v>38.1</v>
      </c>
      <c r="BF210" s="12"/>
      <c r="BG210" s="8"/>
    </row>
    <row r="211" spans="1:59" x14ac:dyDescent="0.2">
      <c r="A211" s="8" t="s">
        <v>38</v>
      </c>
      <c r="B211" s="12">
        <v>15.5</v>
      </c>
      <c r="C211" s="12">
        <v>100</v>
      </c>
      <c r="D211" s="12">
        <v>115.5</v>
      </c>
      <c r="E211" s="12">
        <v>5.4</v>
      </c>
      <c r="F211" s="12">
        <v>120.9</v>
      </c>
      <c r="G211" s="12">
        <v>20.5</v>
      </c>
      <c r="H211" s="12">
        <v>141.4</v>
      </c>
      <c r="I211" s="12">
        <v>17.5</v>
      </c>
      <c r="J211" s="12">
        <v>52.4</v>
      </c>
      <c r="K211" s="12">
        <v>69.900000000000006</v>
      </c>
      <c r="L211" s="12">
        <v>4.7</v>
      </c>
      <c r="M211" s="12">
        <v>74.599999999999994</v>
      </c>
      <c r="N211" s="12">
        <v>6.6</v>
      </c>
      <c r="O211" s="12">
        <v>81.2</v>
      </c>
      <c r="P211" s="12">
        <v>20.8</v>
      </c>
      <c r="Q211" s="12">
        <v>37.799999999999997</v>
      </c>
      <c r="R211" s="12">
        <v>58.6</v>
      </c>
      <c r="S211" s="12">
        <v>7</v>
      </c>
      <c r="T211" s="12">
        <v>65.599999999999994</v>
      </c>
      <c r="U211" s="12">
        <v>6.3</v>
      </c>
      <c r="V211" s="12">
        <v>71.8</v>
      </c>
      <c r="W211" s="12">
        <v>14.8</v>
      </c>
      <c r="X211" s="12">
        <v>33.5</v>
      </c>
      <c r="Y211" s="12">
        <v>48.3</v>
      </c>
      <c r="Z211" s="12">
        <v>3.4</v>
      </c>
      <c r="AA211" s="12">
        <v>51.7</v>
      </c>
      <c r="AB211" s="12">
        <v>4.2</v>
      </c>
      <c r="AC211" s="12">
        <v>55.9</v>
      </c>
      <c r="AD211" s="12">
        <v>13.3</v>
      </c>
      <c r="AE211" s="12">
        <v>37.6</v>
      </c>
      <c r="AF211" s="12">
        <v>51</v>
      </c>
      <c r="AG211" s="12">
        <v>4.2</v>
      </c>
      <c r="AH211" s="12">
        <v>55.2</v>
      </c>
      <c r="AI211" s="12">
        <v>6.6</v>
      </c>
      <c r="AJ211" s="12">
        <v>61.7</v>
      </c>
      <c r="AK211" s="12">
        <v>5.7</v>
      </c>
      <c r="AL211" s="12">
        <v>18.100000000000001</v>
      </c>
      <c r="AM211" s="12">
        <v>23.8</v>
      </c>
      <c r="AN211" s="12">
        <v>1.2</v>
      </c>
      <c r="AO211" s="12">
        <v>25</v>
      </c>
      <c r="AP211" s="12">
        <v>1.4</v>
      </c>
      <c r="AQ211" s="12">
        <v>26.3</v>
      </c>
      <c r="AR211" s="12">
        <v>3.3</v>
      </c>
      <c r="AS211" s="12">
        <v>21.5</v>
      </c>
      <c r="AT211" s="12">
        <v>24.8</v>
      </c>
      <c r="AU211" s="12">
        <v>0.5</v>
      </c>
      <c r="AV211" s="12">
        <v>25.3</v>
      </c>
      <c r="AW211" s="12">
        <v>7.7</v>
      </c>
      <c r="AX211" s="12">
        <v>33</v>
      </c>
      <c r="AY211" s="12">
        <v>3.8</v>
      </c>
      <c r="AZ211" s="12">
        <v>24.7</v>
      </c>
      <c r="BA211" s="12">
        <v>28.5</v>
      </c>
      <c r="BB211" s="10" t="s">
        <v>23</v>
      </c>
      <c r="BC211" s="12">
        <v>28.5</v>
      </c>
      <c r="BD211" s="12">
        <v>11.4</v>
      </c>
      <c r="BE211" s="12">
        <v>39.9</v>
      </c>
      <c r="BF211" s="12"/>
      <c r="BG211" s="8"/>
    </row>
    <row r="212" spans="1:59" x14ac:dyDescent="0.2">
      <c r="A212" s="8" t="s">
        <v>39</v>
      </c>
      <c r="B212" s="12">
        <v>12.4</v>
      </c>
      <c r="C212" s="12">
        <v>92</v>
      </c>
      <c r="D212" s="12">
        <v>104.4</v>
      </c>
      <c r="E212" s="12">
        <v>7</v>
      </c>
      <c r="F212" s="12">
        <v>111.4</v>
      </c>
      <c r="G212" s="12">
        <v>17.100000000000001</v>
      </c>
      <c r="H212" s="12">
        <v>128.6</v>
      </c>
      <c r="I212" s="12">
        <v>13.7</v>
      </c>
      <c r="J212" s="12">
        <v>49.3</v>
      </c>
      <c r="K212" s="12">
        <v>63.1</v>
      </c>
      <c r="L212" s="12">
        <v>5.6</v>
      </c>
      <c r="M212" s="12">
        <v>68.7</v>
      </c>
      <c r="N212" s="12">
        <v>4.5999999999999996</v>
      </c>
      <c r="O212" s="12">
        <v>73.2</v>
      </c>
      <c r="P212" s="12">
        <v>15.1</v>
      </c>
      <c r="Q212" s="12">
        <v>38</v>
      </c>
      <c r="R212" s="12">
        <v>53.1</v>
      </c>
      <c r="S212" s="12">
        <v>5.2</v>
      </c>
      <c r="T212" s="12">
        <v>58.3</v>
      </c>
      <c r="U212" s="12">
        <v>3</v>
      </c>
      <c r="V212" s="12">
        <v>61.3</v>
      </c>
      <c r="W212" s="12">
        <v>17.7</v>
      </c>
      <c r="X212" s="12">
        <v>36.299999999999997</v>
      </c>
      <c r="Y212" s="12">
        <v>54</v>
      </c>
      <c r="Z212" s="12">
        <v>2.4</v>
      </c>
      <c r="AA212" s="12">
        <v>56.4</v>
      </c>
      <c r="AB212" s="12">
        <v>1.5</v>
      </c>
      <c r="AC212" s="12">
        <v>57.9</v>
      </c>
      <c r="AD212" s="12">
        <v>13.1</v>
      </c>
      <c r="AE212" s="12">
        <v>38.700000000000003</v>
      </c>
      <c r="AF212" s="12">
        <v>51.8</v>
      </c>
      <c r="AG212" s="12">
        <v>2.2000000000000002</v>
      </c>
      <c r="AH212" s="12">
        <v>54</v>
      </c>
      <c r="AI212" s="12">
        <v>4.0999999999999996</v>
      </c>
      <c r="AJ212" s="12">
        <v>58.1</v>
      </c>
      <c r="AK212" s="12">
        <v>4.5</v>
      </c>
      <c r="AL212" s="12">
        <v>19.899999999999999</v>
      </c>
      <c r="AM212" s="12">
        <v>24.4</v>
      </c>
      <c r="AN212" s="12">
        <v>1.1000000000000001</v>
      </c>
      <c r="AO212" s="12">
        <v>25.6</v>
      </c>
      <c r="AP212" s="12">
        <v>1.4</v>
      </c>
      <c r="AQ212" s="12">
        <v>26.9</v>
      </c>
      <c r="AR212" s="12">
        <v>5.4</v>
      </c>
      <c r="AS212" s="12">
        <v>18.2</v>
      </c>
      <c r="AT212" s="12">
        <v>23.6</v>
      </c>
      <c r="AU212" s="12">
        <v>0.8</v>
      </c>
      <c r="AV212" s="12">
        <v>24.5</v>
      </c>
      <c r="AW212" s="12">
        <v>4.0999999999999996</v>
      </c>
      <c r="AX212" s="12">
        <v>28.6</v>
      </c>
      <c r="AY212" s="12">
        <v>3.8</v>
      </c>
      <c r="AZ212" s="12">
        <v>23.2</v>
      </c>
      <c r="BA212" s="12">
        <v>27</v>
      </c>
      <c r="BB212" s="12">
        <v>0.3</v>
      </c>
      <c r="BC212" s="12">
        <v>27.3</v>
      </c>
      <c r="BD212" s="12">
        <v>11</v>
      </c>
      <c r="BE212" s="12">
        <v>38.200000000000003</v>
      </c>
      <c r="BF212" s="12"/>
      <c r="BG212" s="8"/>
    </row>
    <row r="213" spans="1:59" x14ac:dyDescent="0.2">
      <c r="A213" s="8" t="s">
        <v>40</v>
      </c>
      <c r="B213" s="12">
        <v>6.7</v>
      </c>
      <c r="C213" s="12">
        <v>102.9</v>
      </c>
      <c r="D213" s="12">
        <v>109.5</v>
      </c>
      <c r="E213" s="12">
        <v>5.2</v>
      </c>
      <c r="F213" s="12">
        <v>114.7</v>
      </c>
      <c r="G213" s="12">
        <v>9.6</v>
      </c>
      <c r="H213" s="12">
        <v>124.4</v>
      </c>
      <c r="I213" s="12">
        <v>9.9</v>
      </c>
      <c r="J213" s="12">
        <v>49.4</v>
      </c>
      <c r="K213" s="12">
        <v>59.3</v>
      </c>
      <c r="L213" s="12">
        <v>5.9</v>
      </c>
      <c r="M213" s="12">
        <v>65.099999999999994</v>
      </c>
      <c r="N213" s="12">
        <v>5.5</v>
      </c>
      <c r="O213" s="12">
        <v>70.599999999999994</v>
      </c>
      <c r="P213" s="12">
        <v>18.7</v>
      </c>
      <c r="Q213" s="12">
        <v>40.5</v>
      </c>
      <c r="R213" s="12">
        <v>59.2</v>
      </c>
      <c r="S213" s="12">
        <v>4.0999999999999996</v>
      </c>
      <c r="T213" s="12">
        <v>63.3</v>
      </c>
      <c r="U213" s="12">
        <v>3.3</v>
      </c>
      <c r="V213" s="12">
        <v>66.599999999999994</v>
      </c>
      <c r="W213" s="12">
        <v>15.8</v>
      </c>
      <c r="X213" s="12">
        <v>40.6</v>
      </c>
      <c r="Y213" s="12">
        <v>56.4</v>
      </c>
      <c r="Z213" s="12">
        <v>1.9</v>
      </c>
      <c r="AA213" s="12">
        <v>58.3</v>
      </c>
      <c r="AB213" s="12">
        <v>3.1</v>
      </c>
      <c r="AC213" s="12">
        <v>61.4</v>
      </c>
      <c r="AD213" s="12">
        <v>13</v>
      </c>
      <c r="AE213" s="12">
        <v>40.6</v>
      </c>
      <c r="AF213" s="12">
        <v>53.6</v>
      </c>
      <c r="AG213" s="12">
        <v>1</v>
      </c>
      <c r="AH213" s="12">
        <v>54.5</v>
      </c>
      <c r="AI213" s="12">
        <v>3.3</v>
      </c>
      <c r="AJ213" s="12">
        <v>57.8</v>
      </c>
      <c r="AK213" s="12">
        <v>5.9</v>
      </c>
      <c r="AL213" s="12">
        <v>21.3</v>
      </c>
      <c r="AM213" s="12">
        <v>27.2</v>
      </c>
      <c r="AN213" s="12">
        <v>0.9</v>
      </c>
      <c r="AO213" s="12">
        <v>28</v>
      </c>
      <c r="AP213" s="12">
        <v>1.6</v>
      </c>
      <c r="AQ213" s="12">
        <v>29.7</v>
      </c>
      <c r="AR213" s="12">
        <v>4</v>
      </c>
      <c r="AS213" s="12">
        <v>20.100000000000001</v>
      </c>
      <c r="AT213" s="12">
        <v>24.1</v>
      </c>
      <c r="AU213" s="10" t="s">
        <v>23</v>
      </c>
      <c r="AV213" s="12">
        <v>24.1</v>
      </c>
      <c r="AW213" s="12">
        <v>4.4000000000000004</v>
      </c>
      <c r="AX213" s="12">
        <v>28.5</v>
      </c>
      <c r="AY213" s="12">
        <v>3.9</v>
      </c>
      <c r="AZ213" s="12">
        <v>25.2</v>
      </c>
      <c r="BA213" s="12">
        <v>29</v>
      </c>
      <c r="BB213" s="10" t="s">
        <v>23</v>
      </c>
      <c r="BC213" s="12">
        <v>29</v>
      </c>
      <c r="BD213" s="12">
        <v>6.7</v>
      </c>
      <c r="BE213" s="12">
        <v>35.799999999999997</v>
      </c>
      <c r="BF213" s="12"/>
      <c r="BG213" s="8"/>
    </row>
    <row r="214" spans="1:59" x14ac:dyDescent="0.2">
      <c r="A214" s="8" t="s">
        <v>41</v>
      </c>
      <c r="B214" s="12">
        <v>10.199999999999999</v>
      </c>
      <c r="C214" s="12">
        <v>110.4</v>
      </c>
      <c r="D214" s="12">
        <v>120.6</v>
      </c>
      <c r="E214" s="12">
        <v>5.2</v>
      </c>
      <c r="F214" s="12">
        <v>125.8</v>
      </c>
      <c r="G214" s="12">
        <v>16.399999999999999</v>
      </c>
      <c r="H214" s="12">
        <v>142.19999999999999</v>
      </c>
      <c r="I214" s="12">
        <v>15</v>
      </c>
      <c r="J214" s="12">
        <v>60.3</v>
      </c>
      <c r="K214" s="12">
        <v>75.3</v>
      </c>
      <c r="L214" s="12">
        <v>4</v>
      </c>
      <c r="M214" s="12">
        <v>79.2</v>
      </c>
      <c r="N214" s="12">
        <v>3.6</v>
      </c>
      <c r="O214" s="12">
        <v>82.9</v>
      </c>
      <c r="P214" s="12">
        <v>17</v>
      </c>
      <c r="Q214" s="12">
        <v>42.4</v>
      </c>
      <c r="R214" s="12">
        <v>59.4</v>
      </c>
      <c r="S214" s="12">
        <v>4.8</v>
      </c>
      <c r="T214" s="12">
        <v>64.2</v>
      </c>
      <c r="U214" s="12">
        <v>5.9</v>
      </c>
      <c r="V214" s="12">
        <v>70.099999999999994</v>
      </c>
      <c r="W214" s="12">
        <v>16.2</v>
      </c>
      <c r="X214" s="12">
        <v>40.1</v>
      </c>
      <c r="Y214" s="12">
        <v>56.2</v>
      </c>
      <c r="Z214" s="12">
        <v>3.1</v>
      </c>
      <c r="AA214" s="12">
        <v>59.3</v>
      </c>
      <c r="AB214" s="12">
        <v>1.4</v>
      </c>
      <c r="AC214" s="12">
        <v>60.7</v>
      </c>
      <c r="AD214" s="12">
        <v>13.1</v>
      </c>
      <c r="AE214" s="12">
        <v>37</v>
      </c>
      <c r="AF214" s="12">
        <v>50.2</v>
      </c>
      <c r="AG214" s="12">
        <v>3.9</v>
      </c>
      <c r="AH214" s="12">
        <v>54</v>
      </c>
      <c r="AI214" s="12">
        <v>4.5999999999999996</v>
      </c>
      <c r="AJ214" s="12">
        <v>58.6</v>
      </c>
      <c r="AK214" s="12">
        <v>5.6</v>
      </c>
      <c r="AL214" s="12">
        <v>19.5</v>
      </c>
      <c r="AM214" s="12">
        <v>25.1</v>
      </c>
      <c r="AN214" s="10" t="s">
        <v>23</v>
      </c>
      <c r="AO214" s="12">
        <v>25.1</v>
      </c>
      <c r="AP214" s="12">
        <v>2.9</v>
      </c>
      <c r="AQ214" s="12">
        <v>27.9</v>
      </c>
      <c r="AR214" s="12">
        <v>3</v>
      </c>
      <c r="AS214" s="12">
        <v>23.1</v>
      </c>
      <c r="AT214" s="12">
        <v>26.2</v>
      </c>
      <c r="AU214" s="10" t="s">
        <v>23</v>
      </c>
      <c r="AV214" s="12">
        <v>26.2</v>
      </c>
      <c r="AW214" s="12">
        <v>5.8</v>
      </c>
      <c r="AX214" s="12">
        <v>31.9</v>
      </c>
      <c r="AY214" s="12">
        <v>4.5</v>
      </c>
      <c r="AZ214" s="12">
        <v>23.9</v>
      </c>
      <c r="BA214" s="12">
        <v>28.4</v>
      </c>
      <c r="BB214" s="12">
        <v>0.2</v>
      </c>
      <c r="BC214" s="12">
        <v>28.6</v>
      </c>
      <c r="BD214" s="12">
        <v>9.6999999999999993</v>
      </c>
      <c r="BE214" s="12">
        <v>38.299999999999997</v>
      </c>
      <c r="BF214" s="12"/>
      <c r="BG214" s="8"/>
    </row>
    <row r="215" spans="1:59" x14ac:dyDescent="0.2">
      <c r="A215" s="8" t="s">
        <v>42</v>
      </c>
      <c r="B215" s="12">
        <v>8.8000000000000007</v>
      </c>
      <c r="C215" s="12">
        <v>113.9</v>
      </c>
      <c r="D215" s="12">
        <v>122.7</v>
      </c>
      <c r="E215" s="12">
        <v>4.4000000000000004</v>
      </c>
      <c r="F215" s="12">
        <v>127.1</v>
      </c>
      <c r="G215" s="12">
        <v>15.2</v>
      </c>
      <c r="H215" s="12">
        <v>142.30000000000001</v>
      </c>
      <c r="I215" s="12">
        <v>11</v>
      </c>
      <c r="J215" s="12">
        <v>65.099999999999994</v>
      </c>
      <c r="K215" s="12">
        <v>76.099999999999994</v>
      </c>
      <c r="L215" s="12">
        <v>4.0999999999999996</v>
      </c>
      <c r="M215" s="12">
        <v>80.099999999999994</v>
      </c>
      <c r="N215" s="12">
        <v>5.3</v>
      </c>
      <c r="O215" s="12">
        <v>85.4</v>
      </c>
      <c r="P215" s="12">
        <v>16.3</v>
      </c>
      <c r="Q215" s="12">
        <v>47.3</v>
      </c>
      <c r="R215" s="12">
        <v>63.6</v>
      </c>
      <c r="S215" s="12">
        <v>5.0999999999999996</v>
      </c>
      <c r="T215" s="12">
        <v>68.7</v>
      </c>
      <c r="U215" s="12">
        <v>3.9</v>
      </c>
      <c r="V215" s="12">
        <v>72.599999999999994</v>
      </c>
      <c r="W215" s="12">
        <v>18.8</v>
      </c>
      <c r="X215" s="12">
        <v>41.9</v>
      </c>
      <c r="Y215" s="12">
        <v>60.7</v>
      </c>
      <c r="Z215" s="12">
        <v>3.9</v>
      </c>
      <c r="AA215" s="12">
        <v>64.599999999999994</v>
      </c>
      <c r="AB215" s="12">
        <v>5.4</v>
      </c>
      <c r="AC215" s="12">
        <v>70</v>
      </c>
      <c r="AD215" s="12">
        <v>13.3</v>
      </c>
      <c r="AE215" s="12">
        <v>40.200000000000003</v>
      </c>
      <c r="AF215" s="12">
        <v>53.6</v>
      </c>
      <c r="AG215" s="12">
        <v>2.2000000000000002</v>
      </c>
      <c r="AH215" s="12">
        <v>55.8</v>
      </c>
      <c r="AI215" s="12">
        <v>2.4</v>
      </c>
      <c r="AJ215" s="12">
        <v>58.2</v>
      </c>
      <c r="AK215" s="12">
        <v>6.8</v>
      </c>
      <c r="AL215" s="12">
        <v>21.9</v>
      </c>
      <c r="AM215" s="12">
        <v>28.7</v>
      </c>
      <c r="AN215" s="12">
        <v>1.4</v>
      </c>
      <c r="AO215" s="12">
        <v>30.1</v>
      </c>
      <c r="AP215" s="12">
        <v>2.7</v>
      </c>
      <c r="AQ215" s="12">
        <v>32.9</v>
      </c>
      <c r="AR215" s="12">
        <v>4.7</v>
      </c>
      <c r="AS215" s="12">
        <v>23</v>
      </c>
      <c r="AT215" s="12">
        <v>27.7</v>
      </c>
      <c r="AU215" s="12">
        <v>0.3</v>
      </c>
      <c r="AV215" s="12">
        <v>27.9</v>
      </c>
      <c r="AW215" s="12">
        <v>3</v>
      </c>
      <c r="AX215" s="12">
        <v>31</v>
      </c>
      <c r="AY215" s="12">
        <v>4.0999999999999996</v>
      </c>
      <c r="AZ215" s="12">
        <v>24.3</v>
      </c>
      <c r="BA215" s="12">
        <v>28.4</v>
      </c>
      <c r="BB215" s="10" t="s">
        <v>23</v>
      </c>
      <c r="BC215" s="12">
        <v>28.4</v>
      </c>
      <c r="BD215" s="12">
        <v>8</v>
      </c>
      <c r="BE215" s="12">
        <v>36.4</v>
      </c>
      <c r="BF215" s="12"/>
      <c r="BG215" s="8"/>
    </row>
    <row r="216" spans="1:59" x14ac:dyDescent="0.2">
      <c r="A216" s="8" t="s">
        <v>43</v>
      </c>
      <c r="B216" s="12">
        <v>7.1</v>
      </c>
      <c r="C216" s="12">
        <v>115.5</v>
      </c>
      <c r="D216" s="12">
        <v>122.7</v>
      </c>
      <c r="E216" s="12">
        <v>3.7</v>
      </c>
      <c r="F216" s="12">
        <v>126.3</v>
      </c>
      <c r="G216" s="12">
        <v>15.9</v>
      </c>
      <c r="H216" s="12">
        <v>142.30000000000001</v>
      </c>
      <c r="I216" s="12">
        <v>10.9</v>
      </c>
      <c r="J216" s="12">
        <v>67.900000000000006</v>
      </c>
      <c r="K216" s="12">
        <v>78.8</v>
      </c>
      <c r="L216" s="12">
        <v>4</v>
      </c>
      <c r="M216" s="12">
        <v>82.8</v>
      </c>
      <c r="N216" s="12">
        <v>5.6</v>
      </c>
      <c r="O216" s="12">
        <v>88.4</v>
      </c>
      <c r="P216" s="12">
        <v>15.5</v>
      </c>
      <c r="Q216" s="12">
        <v>45.1</v>
      </c>
      <c r="R216" s="12">
        <v>60.6</v>
      </c>
      <c r="S216" s="12">
        <v>3.7</v>
      </c>
      <c r="T216" s="12">
        <v>64.3</v>
      </c>
      <c r="U216" s="12">
        <v>4.8</v>
      </c>
      <c r="V216" s="12">
        <v>69.099999999999994</v>
      </c>
      <c r="W216" s="12">
        <v>14.6</v>
      </c>
      <c r="X216" s="12">
        <v>37.200000000000003</v>
      </c>
      <c r="Y216" s="12">
        <v>51.8</v>
      </c>
      <c r="Z216" s="12">
        <v>2.2999999999999998</v>
      </c>
      <c r="AA216" s="12">
        <v>54.1</v>
      </c>
      <c r="AB216" s="12">
        <v>3.2</v>
      </c>
      <c r="AC216" s="12">
        <v>57.3</v>
      </c>
      <c r="AD216" s="12">
        <v>15.1</v>
      </c>
      <c r="AE216" s="12">
        <v>43.4</v>
      </c>
      <c r="AF216" s="12">
        <v>58.5</v>
      </c>
      <c r="AG216" s="12">
        <v>1.2</v>
      </c>
      <c r="AH216" s="12">
        <v>59.7</v>
      </c>
      <c r="AI216" s="12">
        <v>4.5</v>
      </c>
      <c r="AJ216" s="12">
        <v>64.2</v>
      </c>
      <c r="AK216" s="12">
        <v>2.9</v>
      </c>
      <c r="AL216" s="12">
        <v>22.2</v>
      </c>
      <c r="AM216" s="12">
        <v>25.1</v>
      </c>
      <c r="AN216" s="12">
        <v>0.9</v>
      </c>
      <c r="AO216" s="12">
        <v>26.1</v>
      </c>
      <c r="AP216" s="12">
        <v>1</v>
      </c>
      <c r="AQ216" s="12">
        <v>27</v>
      </c>
      <c r="AR216" s="12">
        <v>4.4000000000000004</v>
      </c>
      <c r="AS216" s="12">
        <v>24.2</v>
      </c>
      <c r="AT216" s="12">
        <v>28.5</v>
      </c>
      <c r="AU216" s="12">
        <v>0.3</v>
      </c>
      <c r="AV216" s="12">
        <v>28.8</v>
      </c>
      <c r="AW216" s="12">
        <v>2.9</v>
      </c>
      <c r="AX216" s="12">
        <v>31.8</v>
      </c>
      <c r="AY216" s="12">
        <v>3.2</v>
      </c>
      <c r="AZ216" s="12">
        <v>23.9</v>
      </c>
      <c r="BA216" s="12">
        <v>27.1</v>
      </c>
      <c r="BB216" s="10" t="s">
        <v>23</v>
      </c>
      <c r="BC216" s="12">
        <v>27.1</v>
      </c>
      <c r="BD216" s="12">
        <v>7.6</v>
      </c>
      <c r="BE216" s="12">
        <v>34.700000000000003</v>
      </c>
      <c r="BF216" s="12"/>
      <c r="BG216" s="8"/>
    </row>
    <row r="217" spans="1:59" x14ac:dyDescent="0.2">
      <c r="A217" s="8" t="s">
        <v>44</v>
      </c>
      <c r="B217" s="12">
        <v>14.2</v>
      </c>
      <c r="C217" s="12">
        <v>113.5</v>
      </c>
      <c r="D217" s="12">
        <v>127.7</v>
      </c>
      <c r="E217" s="12">
        <v>3.6</v>
      </c>
      <c r="F217" s="12">
        <v>131.19999999999999</v>
      </c>
      <c r="G217" s="12">
        <v>14.1</v>
      </c>
      <c r="H217" s="12">
        <v>145.30000000000001</v>
      </c>
      <c r="I217" s="12">
        <v>15.4</v>
      </c>
      <c r="J217" s="12">
        <v>57.8</v>
      </c>
      <c r="K217" s="12">
        <v>73.2</v>
      </c>
      <c r="L217" s="12">
        <v>4.2</v>
      </c>
      <c r="M217" s="12">
        <v>77.400000000000006</v>
      </c>
      <c r="N217" s="12">
        <v>7.7</v>
      </c>
      <c r="O217" s="12">
        <v>85.1</v>
      </c>
      <c r="P217" s="12">
        <v>19.7</v>
      </c>
      <c r="Q217" s="12">
        <v>47</v>
      </c>
      <c r="R217" s="12">
        <v>66.7</v>
      </c>
      <c r="S217" s="12">
        <v>5.7</v>
      </c>
      <c r="T217" s="12">
        <v>72.3</v>
      </c>
      <c r="U217" s="12">
        <v>4.4000000000000004</v>
      </c>
      <c r="V217" s="12">
        <v>76.7</v>
      </c>
      <c r="W217" s="12">
        <v>15.7</v>
      </c>
      <c r="X217" s="12">
        <v>38.200000000000003</v>
      </c>
      <c r="Y217" s="12">
        <v>53.9</v>
      </c>
      <c r="Z217" s="12">
        <v>2.1</v>
      </c>
      <c r="AA217" s="12">
        <v>56</v>
      </c>
      <c r="AB217" s="12">
        <v>5.6</v>
      </c>
      <c r="AC217" s="12">
        <v>61.6</v>
      </c>
      <c r="AD217" s="12">
        <v>18.5</v>
      </c>
      <c r="AE217" s="12">
        <v>41.4</v>
      </c>
      <c r="AF217" s="12">
        <v>59.9</v>
      </c>
      <c r="AG217" s="12">
        <v>1.3</v>
      </c>
      <c r="AH217" s="12">
        <v>61.2</v>
      </c>
      <c r="AI217" s="12">
        <v>3.8</v>
      </c>
      <c r="AJ217" s="12">
        <v>65</v>
      </c>
      <c r="AK217" s="12">
        <v>7</v>
      </c>
      <c r="AL217" s="12">
        <v>21.2</v>
      </c>
      <c r="AM217" s="12">
        <v>28.1</v>
      </c>
      <c r="AN217" s="12">
        <v>0.6</v>
      </c>
      <c r="AO217" s="12">
        <v>28.7</v>
      </c>
      <c r="AP217" s="12">
        <v>2.2999999999999998</v>
      </c>
      <c r="AQ217" s="12">
        <v>31</v>
      </c>
      <c r="AR217" s="12">
        <v>4.7</v>
      </c>
      <c r="AS217" s="12">
        <v>25.2</v>
      </c>
      <c r="AT217" s="12">
        <v>29.9</v>
      </c>
      <c r="AU217" s="12">
        <v>0.3</v>
      </c>
      <c r="AV217" s="12">
        <v>30.2</v>
      </c>
      <c r="AW217" s="12">
        <v>4.2</v>
      </c>
      <c r="AX217" s="12">
        <v>34.4</v>
      </c>
      <c r="AY217" s="12">
        <v>3.6</v>
      </c>
      <c r="AZ217" s="12">
        <v>22.8</v>
      </c>
      <c r="BA217" s="12">
        <v>26.4</v>
      </c>
      <c r="BB217" s="10" t="s">
        <v>23</v>
      </c>
      <c r="BC217" s="12">
        <v>26.4</v>
      </c>
      <c r="BD217" s="12">
        <v>9.6</v>
      </c>
      <c r="BE217" s="12">
        <v>36</v>
      </c>
      <c r="BF217" s="12"/>
      <c r="BG217" s="8"/>
    </row>
    <row r="218" spans="1:59" x14ac:dyDescent="0.2">
      <c r="A218" s="8" t="s">
        <v>45</v>
      </c>
      <c r="B218" s="12">
        <v>5.9</v>
      </c>
      <c r="C218" s="12">
        <v>107.6</v>
      </c>
      <c r="D218" s="12">
        <v>113.4</v>
      </c>
      <c r="E218" s="12">
        <v>2.6</v>
      </c>
      <c r="F218" s="12">
        <v>116</v>
      </c>
      <c r="G218" s="12">
        <v>16.7</v>
      </c>
      <c r="H218" s="12">
        <v>132.69999999999999</v>
      </c>
      <c r="I218" s="12">
        <v>9.5</v>
      </c>
      <c r="J218" s="12">
        <v>57.6</v>
      </c>
      <c r="K218" s="12">
        <v>67.099999999999994</v>
      </c>
      <c r="L218" s="12">
        <v>4.4000000000000004</v>
      </c>
      <c r="M218" s="12">
        <v>71.5</v>
      </c>
      <c r="N218" s="12">
        <v>5.0999999999999996</v>
      </c>
      <c r="O218" s="12">
        <v>76.7</v>
      </c>
      <c r="P218" s="12">
        <v>11.2</v>
      </c>
      <c r="Q218" s="12">
        <v>44.2</v>
      </c>
      <c r="R218" s="12">
        <v>55.4</v>
      </c>
      <c r="S218" s="12">
        <v>3.9</v>
      </c>
      <c r="T218" s="12">
        <v>59.3</v>
      </c>
      <c r="U218" s="12">
        <v>6.1</v>
      </c>
      <c r="V218" s="12">
        <v>65.5</v>
      </c>
      <c r="W218" s="12">
        <v>13.5</v>
      </c>
      <c r="X218" s="12">
        <v>45.4</v>
      </c>
      <c r="Y218" s="12">
        <v>59</v>
      </c>
      <c r="Z218" s="12">
        <v>2.5</v>
      </c>
      <c r="AA218" s="12">
        <v>61.5</v>
      </c>
      <c r="AB218" s="12">
        <v>4.0999999999999996</v>
      </c>
      <c r="AC218" s="12">
        <v>65.599999999999994</v>
      </c>
      <c r="AD218" s="12">
        <v>12.4</v>
      </c>
      <c r="AE218" s="12">
        <v>40.9</v>
      </c>
      <c r="AF218" s="12">
        <v>53.3</v>
      </c>
      <c r="AG218" s="12">
        <v>1.7</v>
      </c>
      <c r="AH218" s="12">
        <v>55</v>
      </c>
      <c r="AI218" s="12">
        <v>4.9000000000000004</v>
      </c>
      <c r="AJ218" s="12">
        <v>59.9</v>
      </c>
      <c r="AK218" s="12">
        <v>4.7</v>
      </c>
      <c r="AL218" s="12">
        <v>20.2</v>
      </c>
      <c r="AM218" s="12">
        <v>24.9</v>
      </c>
      <c r="AN218" s="12">
        <v>2.2999999999999998</v>
      </c>
      <c r="AO218" s="12">
        <v>27.2</v>
      </c>
      <c r="AP218" s="12">
        <v>1.2</v>
      </c>
      <c r="AQ218" s="12">
        <v>28.4</v>
      </c>
      <c r="AR218" s="12">
        <v>3.7</v>
      </c>
      <c r="AS218" s="12">
        <v>26.4</v>
      </c>
      <c r="AT218" s="12">
        <v>30.2</v>
      </c>
      <c r="AU218" s="12">
        <v>0.9</v>
      </c>
      <c r="AV218" s="12">
        <v>31.1</v>
      </c>
      <c r="AW218" s="12">
        <v>3.9</v>
      </c>
      <c r="AX218" s="12">
        <v>35</v>
      </c>
      <c r="AY218" s="12">
        <v>4</v>
      </c>
      <c r="AZ218" s="12">
        <v>20.2</v>
      </c>
      <c r="BA218" s="12">
        <v>24.2</v>
      </c>
      <c r="BB218" s="10" t="s">
        <v>23</v>
      </c>
      <c r="BC218" s="12">
        <v>24.2</v>
      </c>
      <c r="BD218" s="12">
        <v>6.5</v>
      </c>
      <c r="BE218" s="12">
        <v>30.8</v>
      </c>
      <c r="BF218" s="12"/>
      <c r="BG218" s="8"/>
    </row>
    <row r="219" spans="1:59" x14ac:dyDescent="0.2">
      <c r="A219" s="8" t="s">
        <v>46</v>
      </c>
      <c r="B219" s="12">
        <v>7.7</v>
      </c>
      <c r="C219" s="12">
        <v>112.8</v>
      </c>
      <c r="D219" s="12">
        <v>120.5</v>
      </c>
      <c r="E219" s="12">
        <v>2</v>
      </c>
      <c r="F219" s="12">
        <v>122.5</v>
      </c>
      <c r="G219" s="12">
        <v>9.1999999999999993</v>
      </c>
      <c r="H219" s="12">
        <v>131.69999999999999</v>
      </c>
      <c r="I219" s="12">
        <v>12.9</v>
      </c>
      <c r="J219" s="12">
        <v>62.2</v>
      </c>
      <c r="K219" s="12">
        <v>75.099999999999994</v>
      </c>
      <c r="L219" s="12">
        <v>3.1</v>
      </c>
      <c r="M219" s="12">
        <v>78.3</v>
      </c>
      <c r="N219" s="12">
        <v>3.1</v>
      </c>
      <c r="O219" s="12">
        <v>81.3</v>
      </c>
      <c r="P219" s="12">
        <v>20.7</v>
      </c>
      <c r="Q219" s="12">
        <v>40.1</v>
      </c>
      <c r="R219" s="12">
        <v>60.8</v>
      </c>
      <c r="S219" s="12">
        <v>3.2</v>
      </c>
      <c r="T219" s="12">
        <v>64</v>
      </c>
      <c r="U219" s="12">
        <v>4.5999999999999996</v>
      </c>
      <c r="V219" s="12">
        <v>68.599999999999994</v>
      </c>
      <c r="W219" s="12">
        <v>16</v>
      </c>
      <c r="X219" s="12">
        <v>39.799999999999997</v>
      </c>
      <c r="Y219" s="12">
        <v>55.9</v>
      </c>
      <c r="Z219" s="12">
        <v>2.4</v>
      </c>
      <c r="AA219" s="12">
        <v>58.2</v>
      </c>
      <c r="AB219" s="12">
        <v>2.9</v>
      </c>
      <c r="AC219" s="12">
        <v>61.1</v>
      </c>
      <c r="AD219" s="12">
        <v>15.7</v>
      </c>
      <c r="AE219" s="12">
        <v>42.1</v>
      </c>
      <c r="AF219" s="12">
        <v>57.8</v>
      </c>
      <c r="AG219" s="12">
        <v>2.4</v>
      </c>
      <c r="AH219" s="12">
        <v>60.2</v>
      </c>
      <c r="AI219" s="12">
        <v>1.3</v>
      </c>
      <c r="AJ219" s="12">
        <v>61.5</v>
      </c>
      <c r="AK219" s="12">
        <v>6.7</v>
      </c>
      <c r="AL219" s="12">
        <v>18.100000000000001</v>
      </c>
      <c r="AM219" s="12">
        <v>24.8</v>
      </c>
      <c r="AN219" s="12">
        <v>1</v>
      </c>
      <c r="AO219" s="12">
        <v>25.8</v>
      </c>
      <c r="AP219" s="12">
        <v>1.6</v>
      </c>
      <c r="AQ219" s="12">
        <v>27.4</v>
      </c>
      <c r="AR219" s="12">
        <v>3.7</v>
      </c>
      <c r="AS219" s="12">
        <v>21.3</v>
      </c>
      <c r="AT219" s="12">
        <v>24.9</v>
      </c>
      <c r="AU219" s="12">
        <v>0.4</v>
      </c>
      <c r="AV219" s="12">
        <v>25.4</v>
      </c>
      <c r="AW219" s="12">
        <v>2.8</v>
      </c>
      <c r="AX219" s="12">
        <v>28.2</v>
      </c>
      <c r="AY219" s="12">
        <v>4</v>
      </c>
      <c r="AZ219" s="12">
        <v>22.9</v>
      </c>
      <c r="BA219" s="12">
        <v>26.9</v>
      </c>
      <c r="BB219" s="10" t="s">
        <v>23</v>
      </c>
      <c r="BC219" s="12">
        <v>26.9</v>
      </c>
      <c r="BD219" s="12">
        <v>3.3</v>
      </c>
      <c r="BE219" s="12">
        <v>30.2</v>
      </c>
      <c r="BF219" s="12"/>
      <c r="BG219" s="8"/>
    </row>
    <row r="220" spans="1:59" x14ac:dyDescent="0.2">
      <c r="A220" s="8" t="s">
        <v>47</v>
      </c>
      <c r="B220" s="12">
        <v>10.199999999999999</v>
      </c>
      <c r="C220" s="12">
        <v>107.7</v>
      </c>
      <c r="D220" s="12">
        <v>118</v>
      </c>
      <c r="E220" s="12">
        <v>1.6</v>
      </c>
      <c r="F220" s="12">
        <v>119.6</v>
      </c>
      <c r="G220" s="12">
        <v>18.7</v>
      </c>
      <c r="H220" s="12">
        <v>138.30000000000001</v>
      </c>
      <c r="I220" s="12">
        <v>8.9</v>
      </c>
      <c r="J220" s="12">
        <v>68</v>
      </c>
      <c r="K220" s="12">
        <v>76.8</v>
      </c>
      <c r="L220" s="12">
        <v>2.9</v>
      </c>
      <c r="M220" s="12">
        <v>79.8</v>
      </c>
      <c r="N220" s="12">
        <v>8.5</v>
      </c>
      <c r="O220" s="12">
        <v>88.3</v>
      </c>
      <c r="P220" s="12">
        <v>19.399999999999999</v>
      </c>
      <c r="Q220" s="12">
        <v>36.799999999999997</v>
      </c>
      <c r="R220" s="12">
        <v>56.2</v>
      </c>
      <c r="S220" s="12">
        <v>3.9</v>
      </c>
      <c r="T220" s="12">
        <v>60.1</v>
      </c>
      <c r="U220" s="12">
        <v>5.2</v>
      </c>
      <c r="V220" s="12">
        <v>65.3</v>
      </c>
      <c r="W220" s="12">
        <v>13.9</v>
      </c>
      <c r="X220" s="12">
        <v>33.299999999999997</v>
      </c>
      <c r="Y220" s="12">
        <v>47.3</v>
      </c>
      <c r="Z220" s="12">
        <v>1.3</v>
      </c>
      <c r="AA220" s="12">
        <v>48.6</v>
      </c>
      <c r="AB220" s="12">
        <v>3.9</v>
      </c>
      <c r="AC220" s="12">
        <v>52.5</v>
      </c>
      <c r="AD220" s="12">
        <v>12.7</v>
      </c>
      <c r="AE220" s="12">
        <v>40.9</v>
      </c>
      <c r="AF220" s="12">
        <v>53.6</v>
      </c>
      <c r="AG220" s="12">
        <v>1.2</v>
      </c>
      <c r="AH220" s="12">
        <v>54.7</v>
      </c>
      <c r="AI220" s="12">
        <v>4.7</v>
      </c>
      <c r="AJ220" s="12">
        <v>59.4</v>
      </c>
      <c r="AK220" s="12">
        <v>5.5</v>
      </c>
      <c r="AL220" s="12">
        <v>15.7</v>
      </c>
      <c r="AM220" s="12">
        <v>21.2</v>
      </c>
      <c r="AN220" s="12">
        <v>0.8</v>
      </c>
      <c r="AO220" s="12">
        <v>22</v>
      </c>
      <c r="AP220" s="12">
        <v>2.5</v>
      </c>
      <c r="AQ220" s="12">
        <v>24.5</v>
      </c>
      <c r="AR220" s="12">
        <v>1.9</v>
      </c>
      <c r="AS220" s="12">
        <v>19.600000000000001</v>
      </c>
      <c r="AT220" s="12">
        <v>21.5</v>
      </c>
      <c r="AU220" s="12">
        <v>0.1</v>
      </c>
      <c r="AV220" s="12">
        <v>21.7</v>
      </c>
      <c r="AW220" s="12">
        <v>3.4</v>
      </c>
      <c r="AX220" s="12">
        <v>25.1</v>
      </c>
      <c r="AY220" s="12">
        <v>5.7</v>
      </c>
      <c r="AZ220" s="12">
        <v>19.100000000000001</v>
      </c>
      <c r="BA220" s="12">
        <v>24.8</v>
      </c>
      <c r="BB220" s="12">
        <v>0.3</v>
      </c>
      <c r="BC220" s="12">
        <v>25.1</v>
      </c>
      <c r="BD220" s="12">
        <v>5.5</v>
      </c>
      <c r="BE220" s="12">
        <v>30.6</v>
      </c>
      <c r="BF220" s="12"/>
      <c r="BG220" s="8"/>
    </row>
    <row r="221" spans="1:59" x14ac:dyDescent="0.2">
      <c r="A221" s="8" t="s">
        <v>48</v>
      </c>
      <c r="B221" s="12">
        <v>8.1999999999999993</v>
      </c>
      <c r="C221" s="12">
        <v>108.4</v>
      </c>
      <c r="D221" s="12">
        <v>116.6</v>
      </c>
      <c r="E221" s="12">
        <v>2.9</v>
      </c>
      <c r="F221" s="12">
        <v>119.5</v>
      </c>
      <c r="G221" s="12">
        <v>16</v>
      </c>
      <c r="H221" s="12">
        <v>135.5</v>
      </c>
      <c r="I221" s="12">
        <v>11.1</v>
      </c>
      <c r="J221" s="12">
        <v>62.4</v>
      </c>
      <c r="K221" s="12">
        <v>73.5</v>
      </c>
      <c r="L221" s="12">
        <v>4.4000000000000004</v>
      </c>
      <c r="M221" s="12">
        <v>77.900000000000006</v>
      </c>
      <c r="N221" s="12">
        <v>9.3000000000000007</v>
      </c>
      <c r="O221" s="12">
        <v>87.2</v>
      </c>
      <c r="P221" s="12">
        <v>16.5</v>
      </c>
      <c r="Q221" s="12">
        <v>38.5</v>
      </c>
      <c r="R221" s="12">
        <v>54.9</v>
      </c>
      <c r="S221" s="12">
        <v>3.4</v>
      </c>
      <c r="T221" s="12">
        <v>58.4</v>
      </c>
      <c r="U221" s="12">
        <v>5.2</v>
      </c>
      <c r="V221" s="12">
        <v>63.6</v>
      </c>
      <c r="W221" s="12">
        <v>16.3</v>
      </c>
      <c r="X221" s="12">
        <v>37.299999999999997</v>
      </c>
      <c r="Y221" s="12">
        <v>53.6</v>
      </c>
      <c r="Z221" s="12">
        <v>2.8</v>
      </c>
      <c r="AA221" s="12">
        <v>56.4</v>
      </c>
      <c r="AB221" s="12">
        <v>2.5</v>
      </c>
      <c r="AC221" s="12">
        <v>58.9</v>
      </c>
      <c r="AD221" s="12">
        <v>18</v>
      </c>
      <c r="AE221" s="12">
        <v>44</v>
      </c>
      <c r="AF221" s="12">
        <v>62</v>
      </c>
      <c r="AG221" s="12">
        <v>1.7</v>
      </c>
      <c r="AH221" s="12">
        <v>63.7</v>
      </c>
      <c r="AI221" s="12">
        <v>3.8</v>
      </c>
      <c r="AJ221" s="12">
        <v>67.599999999999994</v>
      </c>
      <c r="AK221" s="12">
        <v>7.8</v>
      </c>
      <c r="AL221" s="12">
        <v>18.7</v>
      </c>
      <c r="AM221" s="12">
        <v>26.4</v>
      </c>
      <c r="AN221" s="12">
        <v>0.6</v>
      </c>
      <c r="AO221" s="12">
        <v>27</v>
      </c>
      <c r="AP221" s="12">
        <v>2</v>
      </c>
      <c r="AQ221" s="12">
        <v>29.1</v>
      </c>
      <c r="AR221" s="12">
        <v>5.3</v>
      </c>
      <c r="AS221" s="12">
        <v>19.2</v>
      </c>
      <c r="AT221" s="12">
        <v>24.4</v>
      </c>
      <c r="AU221" s="12">
        <v>0.3</v>
      </c>
      <c r="AV221" s="12">
        <v>24.7</v>
      </c>
      <c r="AW221" s="12">
        <v>2.4</v>
      </c>
      <c r="AX221" s="12">
        <v>27.1</v>
      </c>
      <c r="AY221" s="12">
        <v>2.6</v>
      </c>
      <c r="AZ221" s="12">
        <v>20.7</v>
      </c>
      <c r="BA221" s="12">
        <v>23.3</v>
      </c>
      <c r="BB221" s="10" t="s">
        <v>23</v>
      </c>
      <c r="BC221" s="12">
        <v>23.3</v>
      </c>
      <c r="BD221" s="12">
        <v>7</v>
      </c>
      <c r="BE221" s="12">
        <v>30.4</v>
      </c>
      <c r="BF221" s="12"/>
      <c r="BG221" s="8"/>
    </row>
    <row r="222" spans="1:59" x14ac:dyDescent="0.2">
      <c r="A222" s="8" t="s">
        <v>49</v>
      </c>
      <c r="B222" s="12">
        <v>15.4</v>
      </c>
      <c r="C222" s="12">
        <v>107.6</v>
      </c>
      <c r="D222" s="12">
        <v>123</v>
      </c>
      <c r="E222" s="12">
        <v>3.7</v>
      </c>
      <c r="F222" s="12">
        <v>126.7</v>
      </c>
      <c r="G222" s="12">
        <v>7.2</v>
      </c>
      <c r="H222" s="12">
        <v>133.9</v>
      </c>
      <c r="I222" s="12">
        <v>17.8</v>
      </c>
      <c r="J222" s="12">
        <v>53.1</v>
      </c>
      <c r="K222" s="12">
        <v>70.900000000000006</v>
      </c>
      <c r="L222" s="12">
        <v>3.2</v>
      </c>
      <c r="M222" s="12">
        <v>74.099999999999994</v>
      </c>
      <c r="N222" s="12">
        <v>4.4000000000000004</v>
      </c>
      <c r="O222" s="12">
        <v>78.5</v>
      </c>
      <c r="P222" s="12">
        <v>21.2</v>
      </c>
      <c r="Q222" s="12">
        <v>34.700000000000003</v>
      </c>
      <c r="R222" s="12">
        <v>55.9</v>
      </c>
      <c r="S222" s="12">
        <v>4.9000000000000004</v>
      </c>
      <c r="T222" s="12">
        <v>60.8</v>
      </c>
      <c r="U222" s="12">
        <v>3</v>
      </c>
      <c r="V222" s="12">
        <v>63.8</v>
      </c>
      <c r="W222" s="12">
        <v>14.8</v>
      </c>
      <c r="X222" s="12">
        <v>38.9</v>
      </c>
      <c r="Y222" s="12">
        <v>53.8</v>
      </c>
      <c r="Z222" s="12">
        <v>2.4</v>
      </c>
      <c r="AA222" s="12">
        <v>56.2</v>
      </c>
      <c r="AB222" s="12">
        <v>1.8</v>
      </c>
      <c r="AC222" s="12">
        <v>58</v>
      </c>
      <c r="AD222" s="12">
        <v>15.4</v>
      </c>
      <c r="AE222" s="12">
        <v>41.8</v>
      </c>
      <c r="AF222" s="12">
        <v>57.2</v>
      </c>
      <c r="AG222" s="12">
        <v>3.6</v>
      </c>
      <c r="AH222" s="12">
        <v>60.8</v>
      </c>
      <c r="AI222" s="12">
        <v>4.2</v>
      </c>
      <c r="AJ222" s="12">
        <v>65</v>
      </c>
      <c r="AK222" s="12">
        <v>6.7</v>
      </c>
      <c r="AL222" s="12">
        <v>17.7</v>
      </c>
      <c r="AM222" s="12">
        <v>24.3</v>
      </c>
      <c r="AN222" s="12">
        <v>0.8</v>
      </c>
      <c r="AO222" s="12">
        <v>25.1</v>
      </c>
      <c r="AP222" s="12">
        <v>3.6</v>
      </c>
      <c r="AQ222" s="12">
        <v>28.7</v>
      </c>
      <c r="AR222" s="12">
        <v>5</v>
      </c>
      <c r="AS222" s="12">
        <v>21.1</v>
      </c>
      <c r="AT222" s="12">
        <v>26.1</v>
      </c>
      <c r="AU222" s="10" t="s">
        <v>23</v>
      </c>
      <c r="AV222" s="12">
        <v>26.1</v>
      </c>
      <c r="AW222" s="12">
        <v>2.6</v>
      </c>
      <c r="AX222" s="12">
        <v>28.7</v>
      </c>
      <c r="AY222" s="12">
        <v>4.0999999999999996</v>
      </c>
      <c r="AZ222" s="12">
        <v>22.5</v>
      </c>
      <c r="BA222" s="12">
        <v>26.7</v>
      </c>
      <c r="BB222" s="10" t="s">
        <v>23</v>
      </c>
      <c r="BC222" s="12">
        <v>26.7</v>
      </c>
      <c r="BD222" s="12">
        <v>6.7</v>
      </c>
      <c r="BE222" s="12">
        <v>33.299999999999997</v>
      </c>
      <c r="BF222" s="12"/>
      <c r="BG222" s="8"/>
    </row>
    <row r="223" spans="1:59" x14ac:dyDescent="0.2">
      <c r="A223" s="8" t="s">
        <v>50</v>
      </c>
      <c r="B223" s="12">
        <v>12.5</v>
      </c>
      <c r="C223" s="12">
        <v>105.8</v>
      </c>
      <c r="D223" s="12">
        <v>118.3</v>
      </c>
      <c r="E223" s="12">
        <v>7.4</v>
      </c>
      <c r="F223" s="12">
        <v>125.7</v>
      </c>
      <c r="G223" s="12">
        <v>19.899999999999999</v>
      </c>
      <c r="H223" s="12">
        <v>145.6</v>
      </c>
      <c r="I223" s="12">
        <v>15.9</v>
      </c>
      <c r="J223" s="12">
        <v>52</v>
      </c>
      <c r="K223" s="12">
        <v>67.900000000000006</v>
      </c>
      <c r="L223" s="12">
        <v>3.9</v>
      </c>
      <c r="M223" s="12">
        <v>71.8</v>
      </c>
      <c r="N223" s="12">
        <v>6</v>
      </c>
      <c r="O223" s="12">
        <v>77.8</v>
      </c>
      <c r="P223" s="12">
        <v>18</v>
      </c>
      <c r="Q223" s="12">
        <v>30.6</v>
      </c>
      <c r="R223" s="12">
        <v>48.6</v>
      </c>
      <c r="S223" s="12">
        <v>6</v>
      </c>
      <c r="T223" s="12">
        <v>54.6</v>
      </c>
      <c r="U223" s="12">
        <v>8.1999999999999993</v>
      </c>
      <c r="V223" s="12">
        <v>62.8</v>
      </c>
      <c r="W223" s="12">
        <v>14.6</v>
      </c>
      <c r="X223" s="12">
        <v>39.4</v>
      </c>
      <c r="Y223" s="12">
        <v>53.9</v>
      </c>
      <c r="Z223" s="12">
        <v>3.4</v>
      </c>
      <c r="AA223" s="12">
        <v>57.3</v>
      </c>
      <c r="AB223" s="12">
        <v>4.2</v>
      </c>
      <c r="AC223" s="12">
        <v>61.5</v>
      </c>
      <c r="AD223" s="12">
        <v>10.199999999999999</v>
      </c>
      <c r="AE223" s="12">
        <v>41.5</v>
      </c>
      <c r="AF223" s="12">
        <v>51.6</v>
      </c>
      <c r="AG223" s="12">
        <v>1.1000000000000001</v>
      </c>
      <c r="AH223" s="12">
        <v>52.7</v>
      </c>
      <c r="AI223" s="12">
        <v>6.9</v>
      </c>
      <c r="AJ223" s="12">
        <v>59.6</v>
      </c>
      <c r="AK223" s="12">
        <v>4.3</v>
      </c>
      <c r="AL223" s="12">
        <v>17.600000000000001</v>
      </c>
      <c r="AM223" s="12">
        <v>21.9</v>
      </c>
      <c r="AN223" s="12">
        <v>0.8</v>
      </c>
      <c r="AO223" s="12">
        <v>22.7</v>
      </c>
      <c r="AP223" s="12">
        <v>3.4</v>
      </c>
      <c r="AQ223" s="12">
        <v>26.1</v>
      </c>
      <c r="AR223" s="12">
        <v>3.8</v>
      </c>
      <c r="AS223" s="12">
        <v>16.2</v>
      </c>
      <c r="AT223" s="12">
        <v>20</v>
      </c>
      <c r="AU223" s="12">
        <v>1.1000000000000001</v>
      </c>
      <c r="AV223" s="12">
        <v>21.1</v>
      </c>
      <c r="AW223" s="12">
        <v>6.2</v>
      </c>
      <c r="AX223" s="12">
        <v>27.3</v>
      </c>
      <c r="AY223" s="12">
        <v>3.6</v>
      </c>
      <c r="AZ223" s="12">
        <v>20</v>
      </c>
      <c r="BA223" s="12">
        <v>23.5</v>
      </c>
      <c r="BB223" s="10" t="s">
        <v>23</v>
      </c>
      <c r="BC223" s="12">
        <v>23.5</v>
      </c>
      <c r="BD223" s="12">
        <v>9.1</v>
      </c>
      <c r="BE223" s="12">
        <v>32.6</v>
      </c>
      <c r="BF223" s="12"/>
      <c r="BG223" s="8"/>
    </row>
    <row r="224" spans="1:59" x14ac:dyDescent="0.2">
      <c r="A224" s="8" t="s">
        <v>51</v>
      </c>
      <c r="B224" s="12">
        <v>9.1</v>
      </c>
      <c r="C224" s="12">
        <v>100.9</v>
      </c>
      <c r="D224" s="12">
        <v>110</v>
      </c>
      <c r="E224" s="12">
        <v>4.3</v>
      </c>
      <c r="F224" s="12">
        <v>114.3</v>
      </c>
      <c r="G224" s="12">
        <v>19.3</v>
      </c>
      <c r="H224" s="12">
        <v>133.6</v>
      </c>
      <c r="I224" s="12">
        <v>16.2</v>
      </c>
      <c r="J224" s="12">
        <v>47</v>
      </c>
      <c r="K224" s="12">
        <v>63.2</v>
      </c>
      <c r="L224" s="12">
        <v>3.9</v>
      </c>
      <c r="M224" s="12">
        <v>67.099999999999994</v>
      </c>
      <c r="N224" s="12">
        <v>4.7</v>
      </c>
      <c r="O224" s="12">
        <v>71.8</v>
      </c>
      <c r="P224" s="12">
        <v>19.899999999999999</v>
      </c>
      <c r="Q224" s="12">
        <v>32.700000000000003</v>
      </c>
      <c r="R224" s="12">
        <v>52.7</v>
      </c>
      <c r="S224" s="12">
        <v>5.3</v>
      </c>
      <c r="T224" s="12">
        <v>58</v>
      </c>
      <c r="U224" s="12">
        <v>4.7</v>
      </c>
      <c r="V224" s="12">
        <v>62.7</v>
      </c>
      <c r="W224" s="12">
        <v>18.8</v>
      </c>
      <c r="X224" s="12">
        <v>37.5</v>
      </c>
      <c r="Y224" s="12">
        <v>56.3</v>
      </c>
      <c r="Z224" s="12">
        <v>4.0999999999999996</v>
      </c>
      <c r="AA224" s="12">
        <v>60.5</v>
      </c>
      <c r="AB224" s="12">
        <v>2.1</v>
      </c>
      <c r="AC224" s="12">
        <v>62.6</v>
      </c>
      <c r="AD224" s="12">
        <v>16.5</v>
      </c>
      <c r="AE224" s="12">
        <v>42.2</v>
      </c>
      <c r="AF224" s="12">
        <v>58.7</v>
      </c>
      <c r="AG224" s="12">
        <v>1.4</v>
      </c>
      <c r="AH224" s="12">
        <v>60</v>
      </c>
      <c r="AI224" s="12">
        <v>4.4000000000000004</v>
      </c>
      <c r="AJ224" s="12">
        <v>64.400000000000006</v>
      </c>
      <c r="AK224" s="12">
        <v>8.3000000000000007</v>
      </c>
      <c r="AL224" s="12">
        <v>18.8</v>
      </c>
      <c r="AM224" s="12">
        <v>27.1</v>
      </c>
      <c r="AN224" s="12">
        <v>0.3</v>
      </c>
      <c r="AO224" s="12">
        <v>27.3</v>
      </c>
      <c r="AP224" s="12">
        <v>1.7</v>
      </c>
      <c r="AQ224" s="12">
        <v>29</v>
      </c>
      <c r="AR224" s="12">
        <v>5.0999999999999996</v>
      </c>
      <c r="AS224" s="12">
        <v>13.4</v>
      </c>
      <c r="AT224" s="12">
        <v>18.600000000000001</v>
      </c>
      <c r="AU224" s="12">
        <v>0.6</v>
      </c>
      <c r="AV224" s="12">
        <v>19.2</v>
      </c>
      <c r="AW224" s="12">
        <v>0.9</v>
      </c>
      <c r="AX224" s="12">
        <v>20.100000000000001</v>
      </c>
      <c r="AY224" s="12">
        <v>4.3</v>
      </c>
      <c r="AZ224" s="12">
        <v>21.2</v>
      </c>
      <c r="BA224" s="12">
        <v>25.5</v>
      </c>
      <c r="BB224" s="10" t="s">
        <v>23</v>
      </c>
      <c r="BC224" s="12">
        <v>25.5</v>
      </c>
      <c r="BD224" s="12">
        <v>6</v>
      </c>
      <c r="BE224" s="12">
        <v>31.5</v>
      </c>
      <c r="BF224" s="12"/>
      <c r="BG224" s="8"/>
    </row>
    <row r="225" spans="1:59" x14ac:dyDescent="0.2">
      <c r="A225" s="8" t="s">
        <v>52</v>
      </c>
      <c r="B225" s="12">
        <v>6.8</v>
      </c>
      <c r="C225" s="12">
        <v>111.1</v>
      </c>
      <c r="D225" s="12">
        <v>117.9</v>
      </c>
      <c r="E225" s="12">
        <v>6.7</v>
      </c>
      <c r="F225" s="12">
        <v>124.7</v>
      </c>
      <c r="G225" s="12">
        <v>14.5</v>
      </c>
      <c r="H225" s="12">
        <v>139.1</v>
      </c>
      <c r="I225" s="12">
        <v>11.7</v>
      </c>
      <c r="J225" s="12">
        <v>50.1</v>
      </c>
      <c r="K225" s="12">
        <v>61.8</v>
      </c>
      <c r="L225" s="12">
        <v>2.8</v>
      </c>
      <c r="M225" s="12">
        <v>64.599999999999994</v>
      </c>
      <c r="N225" s="12">
        <v>5.5</v>
      </c>
      <c r="O225" s="12">
        <v>70.2</v>
      </c>
      <c r="P225" s="12">
        <v>17.7</v>
      </c>
      <c r="Q225" s="12">
        <v>38.799999999999997</v>
      </c>
      <c r="R225" s="12">
        <v>56.6</v>
      </c>
      <c r="S225" s="12">
        <v>3.8</v>
      </c>
      <c r="T225" s="12">
        <v>60.4</v>
      </c>
      <c r="U225" s="12">
        <v>3.8</v>
      </c>
      <c r="V225" s="12">
        <v>64.2</v>
      </c>
      <c r="W225" s="12">
        <v>16.7</v>
      </c>
      <c r="X225" s="12">
        <v>37.799999999999997</v>
      </c>
      <c r="Y225" s="12">
        <v>54.5</v>
      </c>
      <c r="Z225" s="12">
        <v>2.8</v>
      </c>
      <c r="AA225" s="12">
        <v>57.2</v>
      </c>
      <c r="AB225" s="12">
        <v>2.2000000000000002</v>
      </c>
      <c r="AC225" s="12">
        <v>59.5</v>
      </c>
      <c r="AD225" s="12">
        <v>18.8</v>
      </c>
      <c r="AE225" s="12">
        <v>42.8</v>
      </c>
      <c r="AF225" s="12">
        <v>61.6</v>
      </c>
      <c r="AG225" s="12">
        <v>2.4</v>
      </c>
      <c r="AH225" s="12">
        <v>64</v>
      </c>
      <c r="AI225" s="12">
        <v>3.5</v>
      </c>
      <c r="AJ225" s="12">
        <v>67.400000000000006</v>
      </c>
      <c r="AK225" s="12">
        <v>3.7</v>
      </c>
      <c r="AL225" s="12">
        <v>18.3</v>
      </c>
      <c r="AM225" s="12">
        <v>22</v>
      </c>
      <c r="AN225" s="12">
        <v>0.6</v>
      </c>
      <c r="AO225" s="12">
        <v>22.6</v>
      </c>
      <c r="AP225" s="12">
        <v>2.4</v>
      </c>
      <c r="AQ225" s="12">
        <v>25</v>
      </c>
      <c r="AR225" s="12">
        <v>6.4</v>
      </c>
      <c r="AS225" s="12">
        <v>17.5</v>
      </c>
      <c r="AT225" s="12">
        <v>23.8</v>
      </c>
      <c r="AU225" s="12">
        <v>0.1</v>
      </c>
      <c r="AV225" s="12">
        <v>23.9</v>
      </c>
      <c r="AW225" s="12">
        <v>4.2</v>
      </c>
      <c r="AX225" s="12">
        <v>28.1</v>
      </c>
      <c r="AY225" s="12">
        <v>3.3</v>
      </c>
      <c r="AZ225" s="12">
        <v>29.1</v>
      </c>
      <c r="BA225" s="12">
        <v>32.299999999999997</v>
      </c>
      <c r="BB225" s="10" t="s">
        <v>23</v>
      </c>
      <c r="BC225" s="12">
        <v>32.299999999999997</v>
      </c>
      <c r="BD225" s="12">
        <v>4.0999999999999996</v>
      </c>
      <c r="BE225" s="12">
        <v>36.5</v>
      </c>
      <c r="BF225" s="12"/>
      <c r="BG225" s="8"/>
    </row>
    <row r="226" spans="1:59" x14ac:dyDescent="0.2">
      <c r="A226" s="8" t="s">
        <v>53</v>
      </c>
      <c r="B226" s="12">
        <v>8.6999999999999993</v>
      </c>
      <c r="C226" s="12">
        <v>118.8</v>
      </c>
      <c r="D226" s="12">
        <v>127.5</v>
      </c>
      <c r="E226" s="12">
        <v>6.3</v>
      </c>
      <c r="F226" s="12">
        <v>133.80000000000001</v>
      </c>
      <c r="G226" s="12">
        <v>14.7</v>
      </c>
      <c r="H226" s="12">
        <v>148.5</v>
      </c>
      <c r="I226" s="12">
        <v>13.7</v>
      </c>
      <c r="J226" s="12">
        <v>60.8</v>
      </c>
      <c r="K226" s="12">
        <v>74.5</v>
      </c>
      <c r="L226" s="12">
        <v>3</v>
      </c>
      <c r="M226" s="12">
        <v>77.599999999999994</v>
      </c>
      <c r="N226" s="12">
        <v>3.7</v>
      </c>
      <c r="O226" s="12">
        <v>81.3</v>
      </c>
      <c r="P226" s="12">
        <v>20.100000000000001</v>
      </c>
      <c r="Q226" s="12">
        <v>40.700000000000003</v>
      </c>
      <c r="R226" s="12">
        <v>60.8</v>
      </c>
      <c r="S226" s="12">
        <v>4</v>
      </c>
      <c r="T226" s="12">
        <v>64.8</v>
      </c>
      <c r="U226" s="12">
        <v>3.3</v>
      </c>
      <c r="V226" s="12">
        <v>68.099999999999994</v>
      </c>
      <c r="W226" s="12">
        <v>18.8</v>
      </c>
      <c r="X226" s="12">
        <v>34.1</v>
      </c>
      <c r="Y226" s="12">
        <v>52.9</v>
      </c>
      <c r="Z226" s="12">
        <v>4.3</v>
      </c>
      <c r="AA226" s="12">
        <v>57.2</v>
      </c>
      <c r="AB226" s="12">
        <v>3.2</v>
      </c>
      <c r="AC226" s="12">
        <v>60.4</v>
      </c>
      <c r="AD226" s="12">
        <v>16.8</v>
      </c>
      <c r="AE226" s="12">
        <v>42.8</v>
      </c>
      <c r="AF226" s="12">
        <v>59.6</v>
      </c>
      <c r="AG226" s="12">
        <v>1.9</v>
      </c>
      <c r="AH226" s="12">
        <v>61.5</v>
      </c>
      <c r="AI226" s="12">
        <v>3.2</v>
      </c>
      <c r="AJ226" s="12">
        <v>64.7</v>
      </c>
      <c r="AK226" s="12">
        <v>8.6999999999999993</v>
      </c>
      <c r="AL226" s="12">
        <v>19.600000000000001</v>
      </c>
      <c r="AM226" s="12">
        <v>28.2</v>
      </c>
      <c r="AN226" s="12">
        <v>0.4</v>
      </c>
      <c r="AO226" s="12">
        <v>28.7</v>
      </c>
      <c r="AP226" s="12">
        <v>2.8</v>
      </c>
      <c r="AQ226" s="12">
        <v>31.5</v>
      </c>
      <c r="AR226" s="12">
        <v>5.2</v>
      </c>
      <c r="AS226" s="12">
        <v>19.3</v>
      </c>
      <c r="AT226" s="12">
        <v>24.5</v>
      </c>
      <c r="AU226" s="12">
        <v>0.2</v>
      </c>
      <c r="AV226" s="12">
        <v>24.7</v>
      </c>
      <c r="AW226" s="12">
        <v>3.6</v>
      </c>
      <c r="AX226" s="12">
        <v>28.3</v>
      </c>
      <c r="AY226" s="12">
        <v>3.7</v>
      </c>
      <c r="AZ226" s="12">
        <v>27</v>
      </c>
      <c r="BA226" s="12">
        <v>30.7</v>
      </c>
      <c r="BB226" s="10" t="s">
        <v>23</v>
      </c>
      <c r="BC226" s="12">
        <v>30.7</v>
      </c>
      <c r="BD226" s="12">
        <v>7.8</v>
      </c>
      <c r="BE226" s="12">
        <v>38.4</v>
      </c>
      <c r="BF226" s="12"/>
      <c r="BG226" s="8"/>
    </row>
    <row r="227" spans="1:59" x14ac:dyDescent="0.2">
      <c r="A227" s="8" t="s">
        <v>54</v>
      </c>
      <c r="B227" s="12">
        <v>9.1999999999999993</v>
      </c>
      <c r="C227" s="12">
        <v>121.6</v>
      </c>
      <c r="D227" s="12">
        <v>130.80000000000001</v>
      </c>
      <c r="E227" s="12">
        <v>2.8</v>
      </c>
      <c r="F227" s="12">
        <v>133.6</v>
      </c>
      <c r="G227" s="12">
        <v>16.3</v>
      </c>
      <c r="H227" s="12">
        <v>149.80000000000001</v>
      </c>
      <c r="I227" s="12">
        <v>12.3</v>
      </c>
      <c r="J227" s="12">
        <v>63.5</v>
      </c>
      <c r="K227" s="12">
        <v>75.900000000000006</v>
      </c>
      <c r="L227" s="12">
        <v>3.6</v>
      </c>
      <c r="M227" s="12">
        <v>79.5</v>
      </c>
      <c r="N227" s="12">
        <v>10.1</v>
      </c>
      <c r="O227" s="12">
        <v>89.6</v>
      </c>
      <c r="P227" s="12">
        <v>17.100000000000001</v>
      </c>
      <c r="Q227" s="12">
        <v>46</v>
      </c>
      <c r="R227" s="12">
        <v>63.1</v>
      </c>
      <c r="S227" s="12">
        <v>4.3</v>
      </c>
      <c r="T227" s="12">
        <v>67.400000000000006</v>
      </c>
      <c r="U227" s="12">
        <v>4.0999999999999996</v>
      </c>
      <c r="V227" s="12">
        <v>71.5</v>
      </c>
      <c r="W227" s="12">
        <v>15.7</v>
      </c>
      <c r="X227" s="12">
        <v>40.9</v>
      </c>
      <c r="Y227" s="12">
        <v>56.5</v>
      </c>
      <c r="Z227" s="12">
        <v>5.6</v>
      </c>
      <c r="AA227" s="12">
        <v>62.1</v>
      </c>
      <c r="AB227" s="12">
        <v>3.3</v>
      </c>
      <c r="AC227" s="12">
        <v>65.400000000000006</v>
      </c>
      <c r="AD227" s="12">
        <v>15.3</v>
      </c>
      <c r="AE227" s="12">
        <v>43.4</v>
      </c>
      <c r="AF227" s="12">
        <v>58.7</v>
      </c>
      <c r="AG227" s="12">
        <v>2.1</v>
      </c>
      <c r="AH227" s="12">
        <v>60.8</v>
      </c>
      <c r="AI227" s="12">
        <v>3.4</v>
      </c>
      <c r="AJ227" s="12">
        <v>64.3</v>
      </c>
      <c r="AK227" s="12">
        <v>5.4</v>
      </c>
      <c r="AL227" s="12">
        <v>23.8</v>
      </c>
      <c r="AM227" s="12">
        <v>29.2</v>
      </c>
      <c r="AN227" s="12">
        <v>0.5</v>
      </c>
      <c r="AO227" s="12">
        <v>29.7</v>
      </c>
      <c r="AP227" s="12">
        <v>3.3</v>
      </c>
      <c r="AQ227" s="12">
        <v>32.9</v>
      </c>
      <c r="AR227" s="12">
        <v>3.9</v>
      </c>
      <c r="AS227" s="12">
        <v>21.9</v>
      </c>
      <c r="AT227" s="12">
        <v>25.8</v>
      </c>
      <c r="AU227" s="12">
        <v>0.2</v>
      </c>
      <c r="AV227" s="12">
        <v>26.1</v>
      </c>
      <c r="AW227" s="12">
        <v>1</v>
      </c>
      <c r="AX227" s="12">
        <v>27.1</v>
      </c>
      <c r="AY227" s="12">
        <v>4.3</v>
      </c>
      <c r="AZ227" s="12">
        <v>24</v>
      </c>
      <c r="BA227" s="12">
        <v>28.3</v>
      </c>
      <c r="BB227" s="10" t="s">
        <v>23</v>
      </c>
      <c r="BC227" s="12">
        <v>28.3</v>
      </c>
      <c r="BD227" s="12">
        <v>6.9</v>
      </c>
      <c r="BE227" s="12">
        <v>35.200000000000003</v>
      </c>
      <c r="BF227" s="12"/>
      <c r="BG227" s="8"/>
    </row>
    <row r="228" spans="1:59" x14ac:dyDescent="0.2">
      <c r="A228" s="8" t="s">
        <v>55</v>
      </c>
      <c r="B228" s="12">
        <v>10.5</v>
      </c>
      <c r="C228" s="12">
        <v>119.7</v>
      </c>
      <c r="D228" s="12">
        <v>130.19999999999999</v>
      </c>
      <c r="E228" s="12">
        <v>3.6</v>
      </c>
      <c r="F228" s="12">
        <v>133.80000000000001</v>
      </c>
      <c r="G228" s="12">
        <v>15.4</v>
      </c>
      <c r="H228" s="12">
        <v>149.1</v>
      </c>
      <c r="I228" s="12">
        <v>11.9</v>
      </c>
      <c r="J228" s="12">
        <v>57.5</v>
      </c>
      <c r="K228" s="12">
        <v>69.400000000000006</v>
      </c>
      <c r="L228" s="12">
        <v>2</v>
      </c>
      <c r="M228" s="12">
        <v>71.3</v>
      </c>
      <c r="N228" s="12">
        <v>6.7</v>
      </c>
      <c r="O228" s="12">
        <v>78</v>
      </c>
      <c r="P228" s="12">
        <v>17.600000000000001</v>
      </c>
      <c r="Q228" s="12">
        <v>43.9</v>
      </c>
      <c r="R228" s="12">
        <v>61.5</v>
      </c>
      <c r="S228" s="12">
        <v>2.4</v>
      </c>
      <c r="T228" s="12">
        <v>63.9</v>
      </c>
      <c r="U228" s="12">
        <v>3.6</v>
      </c>
      <c r="V228" s="12">
        <v>67.400000000000006</v>
      </c>
      <c r="W228" s="12">
        <v>16.7</v>
      </c>
      <c r="X228" s="12">
        <v>35.6</v>
      </c>
      <c r="Y228" s="12">
        <v>52.3</v>
      </c>
      <c r="Z228" s="12">
        <v>6.3</v>
      </c>
      <c r="AA228" s="12">
        <v>58.6</v>
      </c>
      <c r="AB228" s="12">
        <v>3</v>
      </c>
      <c r="AC228" s="12">
        <v>61.6</v>
      </c>
      <c r="AD228" s="12">
        <v>15.7</v>
      </c>
      <c r="AE228" s="12">
        <v>40.299999999999997</v>
      </c>
      <c r="AF228" s="12">
        <v>56</v>
      </c>
      <c r="AG228" s="12">
        <v>2.5</v>
      </c>
      <c r="AH228" s="12">
        <v>58.5</v>
      </c>
      <c r="AI228" s="12">
        <v>3.2</v>
      </c>
      <c r="AJ228" s="12">
        <v>61.7</v>
      </c>
      <c r="AK228" s="12">
        <v>6.9</v>
      </c>
      <c r="AL228" s="12">
        <v>25.3</v>
      </c>
      <c r="AM228" s="12">
        <v>32.299999999999997</v>
      </c>
      <c r="AN228" s="12">
        <v>1.9</v>
      </c>
      <c r="AO228" s="12">
        <v>34.200000000000003</v>
      </c>
      <c r="AP228" s="12">
        <v>3.4</v>
      </c>
      <c r="AQ228" s="12">
        <v>37.6</v>
      </c>
      <c r="AR228" s="12">
        <v>5</v>
      </c>
      <c r="AS228" s="12">
        <v>19.2</v>
      </c>
      <c r="AT228" s="12">
        <v>24.3</v>
      </c>
      <c r="AU228" s="12">
        <v>0.1</v>
      </c>
      <c r="AV228" s="12">
        <v>24.4</v>
      </c>
      <c r="AW228" s="12">
        <v>5.0999999999999996</v>
      </c>
      <c r="AX228" s="12">
        <v>29.5</v>
      </c>
      <c r="AY228" s="12">
        <v>3.8</v>
      </c>
      <c r="AZ228" s="12">
        <v>24.2</v>
      </c>
      <c r="BA228" s="12">
        <v>28</v>
      </c>
      <c r="BB228" s="10" t="s">
        <v>23</v>
      </c>
      <c r="BC228" s="12">
        <v>28</v>
      </c>
      <c r="BD228" s="12">
        <v>8</v>
      </c>
      <c r="BE228" s="12">
        <v>35.9</v>
      </c>
      <c r="BF228" s="12"/>
      <c r="BG228" s="8"/>
    </row>
    <row r="229" spans="1:59" x14ac:dyDescent="0.2">
      <c r="A229" s="8" t="s">
        <v>56</v>
      </c>
      <c r="B229" s="12">
        <v>12</v>
      </c>
      <c r="C229" s="12">
        <v>121.3</v>
      </c>
      <c r="D229" s="12">
        <v>133.19999999999999</v>
      </c>
      <c r="E229" s="12">
        <v>4.4000000000000004</v>
      </c>
      <c r="F229" s="12">
        <v>137.6</v>
      </c>
      <c r="G229" s="12">
        <v>10.9</v>
      </c>
      <c r="H229" s="12">
        <v>148.5</v>
      </c>
      <c r="I229" s="12">
        <v>18.7</v>
      </c>
      <c r="J229" s="12">
        <v>53.4</v>
      </c>
      <c r="K229" s="12">
        <v>72.099999999999994</v>
      </c>
      <c r="L229" s="12">
        <v>3.9</v>
      </c>
      <c r="M229" s="12">
        <v>76</v>
      </c>
      <c r="N229" s="12">
        <v>4.4000000000000004</v>
      </c>
      <c r="O229" s="12">
        <v>80.5</v>
      </c>
      <c r="P229" s="12">
        <v>23.1</v>
      </c>
      <c r="Q229" s="12">
        <v>44.1</v>
      </c>
      <c r="R229" s="12">
        <v>67.3</v>
      </c>
      <c r="S229" s="12">
        <v>4.5</v>
      </c>
      <c r="T229" s="12">
        <v>71.8</v>
      </c>
      <c r="U229" s="12">
        <v>4.0999999999999996</v>
      </c>
      <c r="V229" s="12">
        <v>75.900000000000006</v>
      </c>
      <c r="W229" s="12">
        <v>17.5</v>
      </c>
      <c r="X229" s="12">
        <v>33.200000000000003</v>
      </c>
      <c r="Y229" s="12">
        <v>50.7</v>
      </c>
      <c r="Z229" s="12">
        <v>2.1</v>
      </c>
      <c r="AA229" s="12">
        <v>52.7</v>
      </c>
      <c r="AB229" s="12">
        <v>2.7</v>
      </c>
      <c r="AC229" s="12">
        <v>55.4</v>
      </c>
      <c r="AD229" s="12">
        <v>19.399999999999999</v>
      </c>
      <c r="AE229" s="12">
        <v>36.299999999999997</v>
      </c>
      <c r="AF229" s="12">
        <v>55.7</v>
      </c>
      <c r="AG229" s="12">
        <v>2.6</v>
      </c>
      <c r="AH229" s="12">
        <v>58.3</v>
      </c>
      <c r="AI229" s="12">
        <v>3.2</v>
      </c>
      <c r="AJ229" s="12">
        <v>61.6</v>
      </c>
      <c r="AK229" s="12">
        <v>7.6</v>
      </c>
      <c r="AL229" s="12">
        <v>21.7</v>
      </c>
      <c r="AM229" s="12">
        <v>29.3</v>
      </c>
      <c r="AN229" s="12">
        <v>0.3</v>
      </c>
      <c r="AO229" s="12">
        <v>29.6</v>
      </c>
      <c r="AP229" s="12">
        <v>4</v>
      </c>
      <c r="AQ229" s="12">
        <v>33.6</v>
      </c>
      <c r="AR229" s="12">
        <v>4.4000000000000004</v>
      </c>
      <c r="AS229" s="12">
        <v>16.899999999999999</v>
      </c>
      <c r="AT229" s="12">
        <v>21.3</v>
      </c>
      <c r="AU229" s="10" t="s">
        <v>23</v>
      </c>
      <c r="AV229" s="12">
        <v>21.3</v>
      </c>
      <c r="AW229" s="12">
        <v>3.6</v>
      </c>
      <c r="AX229" s="12">
        <v>24.9</v>
      </c>
      <c r="AY229" s="12">
        <v>3</v>
      </c>
      <c r="AZ229" s="12">
        <v>28.2</v>
      </c>
      <c r="BA229" s="12">
        <v>31.3</v>
      </c>
      <c r="BB229" s="10" t="s">
        <v>23</v>
      </c>
      <c r="BC229" s="12">
        <v>31.3</v>
      </c>
      <c r="BD229" s="12">
        <v>7.3</v>
      </c>
      <c r="BE229" s="12">
        <v>38.6</v>
      </c>
      <c r="BF229" s="12"/>
      <c r="BG229" s="8"/>
    </row>
    <row r="230" spans="1:59" x14ac:dyDescent="0.2">
      <c r="A230" s="8" t="s">
        <v>57</v>
      </c>
      <c r="B230" s="12">
        <v>7.5</v>
      </c>
      <c r="C230" s="12">
        <v>115.6</v>
      </c>
      <c r="D230" s="12">
        <v>123.1</v>
      </c>
      <c r="E230" s="12">
        <v>3.7</v>
      </c>
      <c r="F230" s="12">
        <v>126.9</v>
      </c>
      <c r="G230" s="12">
        <v>21.6</v>
      </c>
      <c r="H230" s="12">
        <v>148.5</v>
      </c>
      <c r="I230" s="12">
        <v>11</v>
      </c>
      <c r="J230" s="12">
        <v>56.9</v>
      </c>
      <c r="K230" s="12">
        <v>67.900000000000006</v>
      </c>
      <c r="L230" s="12">
        <v>4</v>
      </c>
      <c r="M230" s="12">
        <v>71.900000000000006</v>
      </c>
      <c r="N230" s="12">
        <v>7.9</v>
      </c>
      <c r="O230" s="12">
        <v>79.8</v>
      </c>
      <c r="P230" s="12">
        <v>14.1</v>
      </c>
      <c r="Q230" s="12">
        <v>49.6</v>
      </c>
      <c r="R230" s="12">
        <v>63.7</v>
      </c>
      <c r="S230" s="12">
        <v>4.8</v>
      </c>
      <c r="T230" s="12">
        <v>68.5</v>
      </c>
      <c r="U230" s="12">
        <v>4.4000000000000004</v>
      </c>
      <c r="V230" s="12">
        <v>72.900000000000006</v>
      </c>
      <c r="W230" s="12">
        <v>14.8</v>
      </c>
      <c r="X230" s="12">
        <v>35.4</v>
      </c>
      <c r="Y230" s="12">
        <v>50.2</v>
      </c>
      <c r="Z230" s="12">
        <v>1.9</v>
      </c>
      <c r="AA230" s="12">
        <v>52.1</v>
      </c>
      <c r="AB230" s="12">
        <v>3.8</v>
      </c>
      <c r="AC230" s="12">
        <v>55.9</v>
      </c>
      <c r="AD230" s="12">
        <v>14.5</v>
      </c>
      <c r="AE230" s="12">
        <v>41.1</v>
      </c>
      <c r="AF230" s="12">
        <v>55.5</v>
      </c>
      <c r="AG230" s="12">
        <v>2.8</v>
      </c>
      <c r="AH230" s="12">
        <v>58.3</v>
      </c>
      <c r="AI230" s="12">
        <v>2.8</v>
      </c>
      <c r="AJ230" s="12">
        <v>61</v>
      </c>
      <c r="AK230" s="12">
        <v>7.3</v>
      </c>
      <c r="AL230" s="12">
        <v>24.3</v>
      </c>
      <c r="AM230" s="12">
        <v>31.6</v>
      </c>
      <c r="AN230" s="12">
        <v>0.8</v>
      </c>
      <c r="AO230" s="12">
        <v>32.4</v>
      </c>
      <c r="AP230" s="12">
        <v>1.8</v>
      </c>
      <c r="AQ230" s="12">
        <v>34.200000000000003</v>
      </c>
      <c r="AR230" s="12">
        <v>5.4</v>
      </c>
      <c r="AS230" s="12">
        <v>22.3</v>
      </c>
      <c r="AT230" s="12">
        <v>27.7</v>
      </c>
      <c r="AU230" s="10" t="s">
        <v>23</v>
      </c>
      <c r="AV230" s="12">
        <v>27.7</v>
      </c>
      <c r="AW230" s="12">
        <v>3.7</v>
      </c>
      <c r="AX230" s="12">
        <v>31.4</v>
      </c>
      <c r="AY230" s="12">
        <v>2.4</v>
      </c>
      <c r="AZ230" s="12">
        <v>30.1</v>
      </c>
      <c r="BA230" s="12">
        <v>32.5</v>
      </c>
      <c r="BB230" s="10" t="s">
        <v>23</v>
      </c>
      <c r="BC230" s="12">
        <v>32.5</v>
      </c>
      <c r="BD230" s="12">
        <v>8.1</v>
      </c>
      <c r="BE230" s="12">
        <v>40.6</v>
      </c>
      <c r="BF230" s="12"/>
      <c r="BG230" s="8"/>
    </row>
    <row r="231" spans="1:59" x14ac:dyDescent="0.2">
      <c r="A231" s="8" t="s">
        <v>58</v>
      </c>
      <c r="B231" s="12">
        <v>10.5</v>
      </c>
      <c r="C231" s="12">
        <v>121.2</v>
      </c>
      <c r="D231" s="12">
        <v>131.6</v>
      </c>
      <c r="E231" s="12">
        <v>5.4</v>
      </c>
      <c r="F231" s="12">
        <v>137</v>
      </c>
      <c r="G231" s="12">
        <v>8.1</v>
      </c>
      <c r="H231" s="12">
        <v>145.1</v>
      </c>
      <c r="I231" s="12">
        <v>13.3</v>
      </c>
      <c r="J231" s="12">
        <v>58</v>
      </c>
      <c r="K231" s="12">
        <v>71.3</v>
      </c>
      <c r="L231" s="12">
        <v>3.6</v>
      </c>
      <c r="M231" s="12">
        <v>74.900000000000006</v>
      </c>
      <c r="N231" s="12">
        <v>5.8</v>
      </c>
      <c r="O231" s="12">
        <v>80.7</v>
      </c>
      <c r="P231" s="12">
        <v>20.3</v>
      </c>
      <c r="Q231" s="12">
        <v>47.7</v>
      </c>
      <c r="R231" s="12">
        <v>68</v>
      </c>
      <c r="S231" s="12">
        <v>4.9000000000000004</v>
      </c>
      <c r="T231" s="12">
        <v>72.900000000000006</v>
      </c>
      <c r="U231" s="12">
        <v>3.5</v>
      </c>
      <c r="V231" s="12">
        <v>76.400000000000006</v>
      </c>
      <c r="W231" s="12">
        <v>16.600000000000001</v>
      </c>
      <c r="X231" s="12">
        <v>37.299999999999997</v>
      </c>
      <c r="Y231" s="12">
        <v>54</v>
      </c>
      <c r="Z231" s="12">
        <v>3.1</v>
      </c>
      <c r="AA231" s="12">
        <v>57</v>
      </c>
      <c r="AB231" s="12">
        <v>1.1000000000000001</v>
      </c>
      <c r="AC231" s="12">
        <v>58.1</v>
      </c>
      <c r="AD231" s="12">
        <v>15.6</v>
      </c>
      <c r="AE231" s="12">
        <v>42.4</v>
      </c>
      <c r="AF231" s="12">
        <v>57.9</v>
      </c>
      <c r="AG231" s="12">
        <v>2.7</v>
      </c>
      <c r="AH231" s="12">
        <v>60.6</v>
      </c>
      <c r="AI231" s="12">
        <v>3.3</v>
      </c>
      <c r="AJ231" s="12">
        <v>64</v>
      </c>
      <c r="AK231" s="12">
        <v>6.5</v>
      </c>
      <c r="AL231" s="12">
        <v>25</v>
      </c>
      <c r="AM231" s="12">
        <v>31.5</v>
      </c>
      <c r="AN231" s="12">
        <v>0.7</v>
      </c>
      <c r="AO231" s="12">
        <v>32.200000000000003</v>
      </c>
      <c r="AP231" s="12">
        <v>2</v>
      </c>
      <c r="AQ231" s="12">
        <v>34.200000000000003</v>
      </c>
      <c r="AR231" s="12">
        <v>5.3</v>
      </c>
      <c r="AS231" s="12">
        <v>24.8</v>
      </c>
      <c r="AT231" s="12">
        <v>30</v>
      </c>
      <c r="AU231" s="12">
        <v>0.4</v>
      </c>
      <c r="AV231" s="12">
        <v>30.4</v>
      </c>
      <c r="AW231" s="12">
        <v>1.7</v>
      </c>
      <c r="AX231" s="12">
        <v>32.1</v>
      </c>
      <c r="AY231" s="12">
        <v>5</v>
      </c>
      <c r="AZ231" s="12">
        <v>28.2</v>
      </c>
      <c r="BA231" s="12">
        <v>33.200000000000003</v>
      </c>
      <c r="BB231" s="10" t="s">
        <v>23</v>
      </c>
      <c r="BC231" s="12">
        <v>33.200000000000003</v>
      </c>
      <c r="BD231" s="12">
        <v>5.0999999999999996</v>
      </c>
      <c r="BE231" s="12">
        <v>38.299999999999997</v>
      </c>
      <c r="BF231" s="12"/>
      <c r="BG231" s="8"/>
    </row>
    <row r="232" spans="1:59" x14ac:dyDescent="0.2">
      <c r="A232" s="8" t="s">
        <v>59</v>
      </c>
      <c r="B232" s="12">
        <v>9.8000000000000007</v>
      </c>
      <c r="C232" s="12">
        <v>128.80000000000001</v>
      </c>
      <c r="D232" s="12">
        <v>138.6</v>
      </c>
      <c r="E232" s="12">
        <v>5.0999999999999996</v>
      </c>
      <c r="F232" s="12">
        <v>143.69999999999999</v>
      </c>
      <c r="G232" s="12">
        <v>14.6</v>
      </c>
      <c r="H232" s="12">
        <v>158.30000000000001</v>
      </c>
      <c r="I232" s="12">
        <v>12.5</v>
      </c>
      <c r="J232" s="12">
        <v>61.8</v>
      </c>
      <c r="K232" s="12">
        <v>74.3</v>
      </c>
      <c r="L232" s="12">
        <v>3.1</v>
      </c>
      <c r="M232" s="12">
        <v>77.400000000000006</v>
      </c>
      <c r="N232" s="12">
        <v>8.6</v>
      </c>
      <c r="O232" s="12">
        <v>86</v>
      </c>
      <c r="P232" s="12">
        <v>17.8</v>
      </c>
      <c r="Q232" s="12">
        <v>46.9</v>
      </c>
      <c r="R232" s="12">
        <v>64.7</v>
      </c>
      <c r="S232" s="12">
        <v>3.6</v>
      </c>
      <c r="T232" s="12">
        <v>68.400000000000006</v>
      </c>
      <c r="U232" s="12">
        <v>4.5999999999999996</v>
      </c>
      <c r="V232" s="12">
        <v>72.900000000000006</v>
      </c>
      <c r="W232" s="12">
        <v>14.4</v>
      </c>
      <c r="X232" s="12">
        <v>34.1</v>
      </c>
      <c r="Y232" s="12">
        <v>48.5</v>
      </c>
      <c r="Z232" s="12">
        <v>2</v>
      </c>
      <c r="AA232" s="12">
        <v>50.6</v>
      </c>
      <c r="AB232" s="12">
        <v>4.8</v>
      </c>
      <c r="AC232" s="12">
        <v>55.3</v>
      </c>
      <c r="AD232" s="12">
        <v>16.3</v>
      </c>
      <c r="AE232" s="12">
        <v>39.799999999999997</v>
      </c>
      <c r="AF232" s="12">
        <v>56.2</v>
      </c>
      <c r="AG232" s="12">
        <v>1.4</v>
      </c>
      <c r="AH232" s="12">
        <v>57.5</v>
      </c>
      <c r="AI232" s="12">
        <v>4.5</v>
      </c>
      <c r="AJ232" s="12">
        <v>62.1</v>
      </c>
      <c r="AK232" s="12">
        <v>8</v>
      </c>
      <c r="AL232" s="12">
        <v>25.6</v>
      </c>
      <c r="AM232" s="12">
        <v>33.6</v>
      </c>
      <c r="AN232" s="12">
        <v>0.5</v>
      </c>
      <c r="AO232" s="12">
        <v>34</v>
      </c>
      <c r="AP232" s="12">
        <v>2</v>
      </c>
      <c r="AQ232" s="12">
        <v>36</v>
      </c>
      <c r="AR232" s="12">
        <v>7.3</v>
      </c>
      <c r="AS232" s="12">
        <v>25.5</v>
      </c>
      <c r="AT232" s="12">
        <v>32.799999999999997</v>
      </c>
      <c r="AU232" s="12">
        <v>0.5</v>
      </c>
      <c r="AV232" s="12">
        <v>33.299999999999997</v>
      </c>
      <c r="AW232" s="12">
        <v>3.5</v>
      </c>
      <c r="AX232" s="12">
        <v>36.799999999999997</v>
      </c>
      <c r="AY232" s="12">
        <v>1.9</v>
      </c>
      <c r="AZ232" s="12">
        <v>27.5</v>
      </c>
      <c r="BA232" s="12">
        <v>29.5</v>
      </c>
      <c r="BB232" s="12">
        <v>0.3</v>
      </c>
      <c r="BC232" s="12">
        <v>29.8</v>
      </c>
      <c r="BD232" s="12">
        <v>6.2</v>
      </c>
      <c r="BE232" s="12">
        <v>35.9</v>
      </c>
      <c r="BF232" s="12"/>
      <c r="BG232" s="8"/>
    </row>
    <row r="233" spans="1:59" x14ac:dyDescent="0.2">
      <c r="A233" s="8" t="s">
        <v>60</v>
      </c>
      <c r="B233" s="12">
        <v>9.1</v>
      </c>
      <c r="C233" s="12">
        <v>121.4</v>
      </c>
      <c r="D233" s="12">
        <v>130.5</v>
      </c>
      <c r="E233" s="12">
        <v>6.5</v>
      </c>
      <c r="F233" s="12">
        <v>137</v>
      </c>
      <c r="G233" s="12">
        <v>20.399999999999999</v>
      </c>
      <c r="H233" s="12">
        <v>157.4</v>
      </c>
      <c r="I233" s="12">
        <v>8.9</v>
      </c>
      <c r="J233" s="12">
        <v>59.2</v>
      </c>
      <c r="K233" s="12">
        <v>68.099999999999994</v>
      </c>
      <c r="L233" s="12">
        <v>3.8</v>
      </c>
      <c r="M233" s="12">
        <v>71.900000000000006</v>
      </c>
      <c r="N233" s="12">
        <v>6.8</v>
      </c>
      <c r="O233" s="12">
        <v>78.599999999999994</v>
      </c>
      <c r="P233" s="12">
        <v>17.2</v>
      </c>
      <c r="Q233" s="12">
        <v>46.4</v>
      </c>
      <c r="R233" s="12">
        <v>63.6</v>
      </c>
      <c r="S233" s="12">
        <v>4.7</v>
      </c>
      <c r="T233" s="12">
        <v>68.2</v>
      </c>
      <c r="U233" s="12">
        <v>5.5</v>
      </c>
      <c r="V233" s="12">
        <v>73.8</v>
      </c>
      <c r="W233" s="12">
        <v>20.3</v>
      </c>
      <c r="X233" s="12">
        <v>34.700000000000003</v>
      </c>
      <c r="Y233" s="12">
        <v>54.9</v>
      </c>
      <c r="Z233" s="12">
        <v>2.9</v>
      </c>
      <c r="AA233" s="12">
        <v>57.8</v>
      </c>
      <c r="AB233" s="12">
        <v>4.2</v>
      </c>
      <c r="AC233" s="12">
        <v>62</v>
      </c>
      <c r="AD233" s="12">
        <v>18.5</v>
      </c>
      <c r="AE233" s="12">
        <v>42</v>
      </c>
      <c r="AF233" s="12">
        <v>60.5</v>
      </c>
      <c r="AG233" s="12">
        <v>1.6</v>
      </c>
      <c r="AH233" s="12">
        <v>62.1</v>
      </c>
      <c r="AI233" s="12">
        <v>4.5</v>
      </c>
      <c r="AJ233" s="12">
        <v>66.5</v>
      </c>
      <c r="AK233" s="12">
        <v>5.5</v>
      </c>
      <c r="AL233" s="12">
        <v>28</v>
      </c>
      <c r="AM233" s="12">
        <v>33.5</v>
      </c>
      <c r="AN233" s="12">
        <v>0.4</v>
      </c>
      <c r="AO233" s="12">
        <v>33.9</v>
      </c>
      <c r="AP233" s="12">
        <v>4.4000000000000004</v>
      </c>
      <c r="AQ233" s="12">
        <v>38.4</v>
      </c>
      <c r="AR233" s="12">
        <v>3.8</v>
      </c>
      <c r="AS233" s="12">
        <v>24.3</v>
      </c>
      <c r="AT233" s="12">
        <v>28.1</v>
      </c>
      <c r="AU233" s="12">
        <v>0.5</v>
      </c>
      <c r="AV233" s="12">
        <v>28.6</v>
      </c>
      <c r="AW233" s="12">
        <v>5</v>
      </c>
      <c r="AX233" s="12">
        <v>33.700000000000003</v>
      </c>
      <c r="AY233" s="12">
        <v>3</v>
      </c>
      <c r="AZ233" s="12">
        <v>25.3</v>
      </c>
      <c r="BA233" s="12">
        <v>28.3</v>
      </c>
      <c r="BB233" s="10" t="s">
        <v>23</v>
      </c>
      <c r="BC233" s="12">
        <v>28.3</v>
      </c>
      <c r="BD233" s="12">
        <v>7.8</v>
      </c>
      <c r="BE233" s="12">
        <v>36.1</v>
      </c>
      <c r="BF233" s="12"/>
      <c r="BG233" s="8"/>
    </row>
    <row r="234" spans="1:59" x14ac:dyDescent="0.2">
      <c r="A234" s="8" t="s">
        <v>61</v>
      </c>
      <c r="B234" s="12">
        <v>16.2</v>
      </c>
      <c r="C234" s="12">
        <v>121.5</v>
      </c>
      <c r="D234" s="12">
        <v>137.69999999999999</v>
      </c>
      <c r="E234" s="12">
        <v>5.0999999999999996</v>
      </c>
      <c r="F234" s="12">
        <v>142.80000000000001</v>
      </c>
      <c r="G234" s="12">
        <v>11.4</v>
      </c>
      <c r="H234" s="12">
        <v>154.19999999999999</v>
      </c>
      <c r="I234" s="12">
        <v>17.5</v>
      </c>
      <c r="J234" s="12">
        <v>51.3</v>
      </c>
      <c r="K234" s="12">
        <v>68.8</v>
      </c>
      <c r="L234" s="12">
        <v>3.7</v>
      </c>
      <c r="M234" s="12">
        <v>72.5</v>
      </c>
      <c r="N234" s="12">
        <v>4.3</v>
      </c>
      <c r="O234" s="12">
        <v>76.8</v>
      </c>
      <c r="P234" s="12">
        <v>21.8</v>
      </c>
      <c r="Q234" s="12">
        <v>41</v>
      </c>
      <c r="R234" s="12">
        <v>62.8</v>
      </c>
      <c r="S234" s="12">
        <v>3.7</v>
      </c>
      <c r="T234" s="12">
        <v>66.5</v>
      </c>
      <c r="U234" s="12">
        <v>2.2999999999999998</v>
      </c>
      <c r="V234" s="12">
        <v>68.900000000000006</v>
      </c>
      <c r="W234" s="12">
        <v>19.7</v>
      </c>
      <c r="X234" s="12">
        <v>31.6</v>
      </c>
      <c r="Y234" s="12">
        <v>51.4</v>
      </c>
      <c r="Z234" s="12">
        <v>4.5999999999999996</v>
      </c>
      <c r="AA234" s="12">
        <v>56</v>
      </c>
      <c r="AB234" s="12">
        <v>3.4</v>
      </c>
      <c r="AC234" s="12">
        <v>59.3</v>
      </c>
      <c r="AD234" s="12">
        <v>17.3</v>
      </c>
      <c r="AE234" s="12">
        <v>39.700000000000003</v>
      </c>
      <c r="AF234" s="12">
        <v>56.9</v>
      </c>
      <c r="AG234" s="12">
        <v>1.5</v>
      </c>
      <c r="AH234" s="12">
        <v>58.4</v>
      </c>
      <c r="AI234" s="12">
        <v>3.1</v>
      </c>
      <c r="AJ234" s="12">
        <v>61.5</v>
      </c>
      <c r="AK234" s="12">
        <v>7.6</v>
      </c>
      <c r="AL234" s="12">
        <v>27.3</v>
      </c>
      <c r="AM234" s="12">
        <v>34.9</v>
      </c>
      <c r="AN234" s="12">
        <v>1</v>
      </c>
      <c r="AO234" s="12">
        <v>35.9</v>
      </c>
      <c r="AP234" s="12">
        <v>3.9</v>
      </c>
      <c r="AQ234" s="12">
        <v>39.799999999999997</v>
      </c>
      <c r="AR234" s="12">
        <v>4.3</v>
      </c>
      <c r="AS234" s="12">
        <v>24.1</v>
      </c>
      <c r="AT234" s="12">
        <v>28.4</v>
      </c>
      <c r="AU234" s="12">
        <v>0.2</v>
      </c>
      <c r="AV234" s="12">
        <v>28.7</v>
      </c>
      <c r="AW234" s="12">
        <v>2</v>
      </c>
      <c r="AX234" s="12">
        <v>30.6</v>
      </c>
      <c r="AY234" s="12">
        <v>4.0999999999999996</v>
      </c>
      <c r="AZ234" s="12">
        <v>25.3</v>
      </c>
      <c r="BA234" s="12">
        <v>29.4</v>
      </c>
      <c r="BB234" s="12">
        <v>0.4</v>
      </c>
      <c r="BC234" s="12">
        <v>29.8</v>
      </c>
      <c r="BD234" s="12">
        <v>5.5</v>
      </c>
      <c r="BE234" s="12">
        <v>35.4</v>
      </c>
      <c r="BF234" s="12"/>
      <c r="BG234" s="8"/>
    </row>
    <row r="235" spans="1:59" x14ac:dyDescent="0.2">
      <c r="A235" s="8" t="s">
        <v>62</v>
      </c>
      <c r="B235" s="12">
        <v>12.8</v>
      </c>
      <c r="C235" s="12">
        <v>118.5</v>
      </c>
      <c r="D235" s="12">
        <v>131.30000000000001</v>
      </c>
      <c r="E235" s="12">
        <v>6.1</v>
      </c>
      <c r="F235" s="12">
        <v>137.4</v>
      </c>
      <c r="G235" s="12">
        <v>21.5</v>
      </c>
      <c r="H235" s="12">
        <v>158.80000000000001</v>
      </c>
      <c r="I235" s="12">
        <v>14.6</v>
      </c>
      <c r="J235" s="12">
        <v>42.7</v>
      </c>
      <c r="K235" s="12">
        <v>57.3</v>
      </c>
      <c r="L235" s="12">
        <v>7.9</v>
      </c>
      <c r="M235" s="12">
        <v>65.2</v>
      </c>
      <c r="N235" s="12">
        <v>7.8</v>
      </c>
      <c r="O235" s="12">
        <v>73.099999999999994</v>
      </c>
      <c r="P235" s="12">
        <v>16.8</v>
      </c>
      <c r="Q235" s="12">
        <v>37.9</v>
      </c>
      <c r="R235" s="12">
        <v>54.7</v>
      </c>
      <c r="S235" s="12">
        <v>3.7</v>
      </c>
      <c r="T235" s="12">
        <v>58.4</v>
      </c>
      <c r="U235" s="12">
        <v>5.2</v>
      </c>
      <c r="V235" s="12">
        <v>63.6</v>
      </c>
      <c r="W235" s="12">
        <v>14.9</v>
      </c>
      <c r="X235" s="12">
        <v>28.5</v>
      </c>
      <c r="Y235" s="12">
        <v>43.4</v>
      </c>
      <c r="Z235" s="12">
        <v>4.8</v>
      </c>
      <c r="AA235" s="12">
        <v>48.2</v>
      </c>
      <c r="AB235" s="12">
        <v>4.3</v>
      </c>
      <c r="AC235" s="12">
        <v>52.4</v>
      </c>
      <c r="AD235" s="12">
        <v>14.9</v>
      </c>
      <c r="AE235" s="12">
        <v>35.299999999999997</v>
      </c>
      <c r="AF235" s="12">
        <v>50.2</v>
      </c>
      <c r="AG235" s="12">
        <v>4.2</v>
      </c>
      <c r="AH235" s="12">
        <v>54.5</v>
      </c>
      <c r="AI235" s="12">
        <v>7</v>
      </c>
      <c r="AJ235" s="12">
        <v>61.5</v>
      </c>
      <c r="AK235" s="12">
        <v>7</v>
      </c>
      <c r="AL235" s="12">
        <v>23.4</v>
      </c>
      <c r="AM235" s="12">
        <v>30.4</v>
      </c>
      <c r="AN235" s="12">
        <v>1</v>
      </c>
      <c r="AO235" s="12">
        <v>31.4</v>
      </c>
      <c r="AP235" s="12">
        <v>4</v>
      </c>
      <c r="AQ235" s="12">
        <v>35.299999999999997</v>
      </c>
      <c r="AR235" s="12">
        <v>4.5999999999999996</v>
      </c>
      <c r="AS235" s="12">
        <v>22.4</v>
      </c>
      <c r="AT235" s="12">
        <v>27</v>
      </c>
      <c r="AU235" s="12">
        <v>1.1000000000000001</v>
      </c>
      <c r="AV235" s="12">
        <v>28.1</v>
      </c>
      <c r="AW235" s="12">
        <v>6.3</v>
      </c>
      <c r="AX235" s="12">
        <v>34.4</v>
      </c>
      <c r="AY235" s="12">
        <v>2.9</v>
      </c>
      <c r="AZ235" s="12">
        <v>22.4</v>
      </c>
      <c r="BA235" s="12">
        <v>25.3</v>
      </c>
      <c r="BB235" s="10" t="s">
        <v>23</v>
      </c>
      <c r="BC235" s="12">
        <v>25.3</v>
      </c>
      <c r="BD235" s="12">
        <v>11.4</v>
      </c>
      <c r="BE235" s="12">
        <v>36.799999999999997</v>
      </c>
      <c r="BF235" s="12"/>
      <c r="BG235" s="8"/>
    </row>
    <row r="236" spans="1:59" x14ac:dyDescent="0.2">
      <c r="A236" s="8" t="s">
        <v>63</v>
      </c>
      <c r="B236" s="12">
        <v>14.8</v>
      </c>
      <c r="C236" s="12">
        <v>107.9</v>
      </c>
      <c r="D236" s="12">
        <v>122.7</v>
      </c>
      <c r="E236" s="12">
        <v>8</v>
      </c>
      <c r="F236" s="12">
        <v>130.69999999999999</v>
      </c>
      <c r="G236" s="12">
        <v>22.6</v>
      </c>
      <c r="H236" s="12">
        <v>153.30000000000001</v>
      </c>
      <c r="I236" s="12">
        <v>14.8</v>
      </c>
      <c r="J236" s="12">
        <v>44.9</v>
      </c>
      <c r="K236" s="12">
        <v>59.7</v>
      </c>
      <c r="L236" s="12">
        <v>3.8</v>
      </c>
      <c r="M236" s="12">
        <v>63.5</v>
      </c>
      <c r="N236" s="12">
        <v>4.9000000000000004</v>
      </c>
      <c r="O236" s="12">
        <v>68.5</v>
      </c>
      <c r="P236" s="12">
        <v>17.5</v>
      </c>
      <c r="Q236" s="12">
        <v>42.7</v>
      </c>
      <c r="R236" s="12">
        <v>60.2</v>
      </c>
      <c r="S236" s="12">
        <v>4.3</v>
      </c>
      <c r="T236" s="12">
        <v>64.5</v>
      </c>
      <c r="U236" s="12">
        <v>4.3</v>
      </c>
      <c r="V236" s="12">
        <v>68.8</v>
      </c>
      <c r="W236" s="12">
        <v>22.6</v>
      </c>
      <c r="X236" s="12">
        <v>30.9</v>
      </c>
      <c r="Y236" s="12">
        <v>53.5</v>
      </c>
      <c r="Z236" s="12">
        <v>3.1</v>
      </c>
      <c r="AA236" s="12">
        <v>56.6</v>
      </c>
      <c r="AB236" s="12">
        <v>2.1</v>
      </c>
      <c r="AC236" s="12">
        <v>58.7</v>
      </c>
      <c r="AD236" s="12">
        <v>15.9</v>
      </c>
      <c r="AE236" s="12">
        <v>35.799999999999997</v>
      </c>
      <c r="AF236" s="12">
        <v>51.6</v>
      </c>
      <c r="AG236" s="12">
        <v>2.2999999999999998</v>
      </c>
      <c r="AH236" s="12">
        <v>53.9</v>
      </c>
      <c r="AI236" s="12">
        <v>4.0999999999999996</v>
      </c>
      <c r="AJ236" s="12">
        <v>58</v>
      </c>
      <c r="AK236" s="12">
        <v>8.4</v>
      </c>
      <c r="AL236" s="12">
        <v>22.8</v>
      </c>
      <c r="AM236" s="12">
        <v>31.2</v>
      </c>
      <c r="AN236" s="12">
        <v>0.4</v>
      </c>
      <c r="AO236" s="12">
        <v>31.6</v>
      </c>
      <c r="AP236" s="12">
        <v>2.9</v>
      </c>
      <c r="AQ236" s="12">
        <v>34.5</v>
      </c>
      <c r="AR236" s="12">
        <v>5.0999999999999996</v>
      </c>
      <c r="AS236" s="12">
        <v>18.8</v>
      </c>
      <c r="AT236" s="12">
        <v>23.8</v>
      </c>
      <c r="AU236" s="12">
        <v>0.3</v>
      </c>
      <c r="AV236" s="12">
        <v>24.1</v>
      </c>
      <c r="AW236" s="12">
        <v>4</v>
      </c>
      <c r="AX236" s="12">
        <v>28.1</v>
      </c>
      <c r="AY236" s="12">
        <v>5.3</v>
      </c>
      <c r="AZ236" s="12">
        <v>20.399999999999999</v>
      </c>
      <c r="BA236" s="12">
        <v>25.7</v>
      </c>
      <c r="BB236" s="10" t="s">
        <v>23</v>
      </c>
      <c r="BC236" s="12">
        <v>25.7</v>
      </c>
      <c r="BD236" s="12">
        <v>7.6</v>
      </c>
      <c r="BE236" s="12">
        <v>33.299999999999997</v>
      </c>
      <c r="BF236" s="12"/>
      <c r="BG236" s="8"/>
    </row>
    <row r="237" spans="1:59" x14ac:dyDescent="0.2">
      <c r="A237" s="8" t="s">
        <v>64</v>
      </c>
      <c r="B237" s="12">
        <v>6.8</v>
      </c>
      <c r="C237" s="12">
        <v>120.9</v>
      </c>
      <c r="D237" s="12">
        <v>127.7</v>
      </c>
      <c r="E237" s="12">
        <v>4</v>
      </c>
      <c r="F237" s="12">
        <v>131.69999999999999</v>
      </c>
      <c r="G237" s="12">
        <v>17.7</v>
      </c>
      <c r="H237" s="12">
        <v>149.4</v>
      </c>
      <c r="I237" s="12">
        <v>12.3</v>
      </c>
      <c r="J237" s="12">
        <v>49</v>
      </c>
      <c r="K237" s="12">
        <v>61.3</v>
      </c>
      <c r="L237" s="12">
        <v>3.4</v>
      </c>
      <c r="M237" s="12">
        <v>64.7</v>
      </c>
      <c r="N237" s="12">
        <v>5.7</v>
      </c>
      <c r="O237" s="12">
        <v>70.400000000000006</v>
      </c>
      <c r="P237" s="12">
        <v>19.2</v>
      </c>
      <c r="Q237" s="12">
        <v>47.9</v>
      </c>
      <c r="R237" s="12">
        <v>67.099999999999994</v>
      </c>
      <c r="S237" s="12">
        <v>3.1</v>
      </c>
      <c r="T237" s="12">
        <v>70.2</v>
      </c>
      <c r="U237" s="12">
        <v>4.8</v>
      </c>
      <c r="V237" s="12">
        <v>74.900000000000006</v>
      </c>
      <c r="W237" s="12">
        <v>13.9</v>
      </c>
      <c r="X237" s="12">
        <v>36.4</v>
      </c>
      <c r="Y237" s="12">
        <v>50.3</v>
      </c>
      <c r="Z237" s="12">
        <v>1.9</v>
      </c>
      <c r="AA237" s="12">
        <v>52.2</v>
      </c>
      <c r="AB237" s="12">
        <v>3.8</v>
      </c>
      <c r="AC237" s="12">
        <v>56</v>
      </c>
      <c r="AD237" s="12">
        <v>16.399999999999999</v>
      </c>
      <c r="AE237" s="12">
        <v>41.5</v>
      </c>
      <c r="AF237" s="12">
        <v>58</v>
      </c>
      <c r="AG237" s="12">
        <v>3.1</v>
      </c>
      <c r="AH237" s="12">
        <v>61.1</v>
      </c>
      <c r="AI237" s="12">
        <v>1.5</v>
      </c>
      <c r="AJ237" s="12">
        <v>62.6</v>
      </c>
      <c r="AK237" s="12">
        <v>6.2</v>
      </c>
      <c r="AL237" s="12">
        <v>22.3</v>
      </c>
      <c r="AM237" s="12">
        <v>28.5</v>
      </c>
      <c r="AN237" s="10" t="s">
        <v>23</v>
      </c>
      <c r="AO237" s="12">
        <v>28.5</v>
      </c>
      <c r="AP237" s="12">
        <v>2.2999999999999998</v>
      </c>
      <c r="AQ237" s="12">
        <v>30.8</v>
      </c>
      <c r="AR237" s="12">
        <v>5.5</v>
      </c>
      <c r="AS237" s="12">
        <v>19.5</v>
      </c>
      <c r="AT237" s="12">
        <v>25</v>
      </c>
      <c r="AU237" s="10" t="s">
        <v>23</v>
      </c>
      <c r="AV237" s="12">
        <v>25</v>
      </c>
      <c r="AW237" s="12">
        <v>2.7</v>
      </c>
      <c r="AX237" s="12">
        <v>27.6</v>
      </c>
      <c r="AY237" s="12">
        <v>2.2999999999999998</v>
      </c>
      <c r="AZ237" s="12">
        <v>25.1</v>
      </c>
      <c r="BA237" s="12">
        <v>27.4</v>
      </c>
      <c r="BB237" s="12">
        <v>0.3</v>
      </c>
      <c r="BC237" s="12">
        <v>27.7</v>
      </c>
      <c r="BD237" s="12">
        <v>5.4</v>
      </c>
      <c r="BE237" s="12">
        <v>33</v>
      </c>
      <c r="BF237" s="12"/>
      <c r="BG237" s="8"/>
    </row>
    <row r="238" spans="1:59" x14ac:dyDescent="0.2">
      <c r="A238" s="8" t="s">
        <v>65</v>
      </c>
      <c r="B238" s="12">
        <v>8.3000000000000007</v>
      </c>
      <c r="C238" s="12">
        <v>127.7</v>
      </c>
      <c r="D238" s="12">
        <v>136</v>
      </c>
      <c r="E238" s="12">
        <v>3.9</v>
      </c>
      <c r="F238" s="12">
        <v>139.80000000000001</v>
      </c>
      <c r="G238" s="12">
        <v>15.9</v>
      </c>
      <c r="H238" s="12">
        <v>155.69999999999999</v>
      </c>
      <c r="I238" s="12">
        <v>11.1</v>
      </c>
      <c r="J238" s="12">
        <v>60.5</v>
      </c>
      <c r="K238" s="12">
        <v>71.5</v>
      </c>
      <c r="L238" s="12">
        <v>4.9000000000000004</v>
      </c>
      <c r="M238" s="12">
        <v>76.5</v>
      </c>
      <c r="N238" s="12">
        <v>7</v>
      </c>
      <c r="O238" s="12">
        <v>83.4</v>
      </c>
      <c r="P238" s="12">
        <v>18.3</v>
      </c>
      <c r="Q238" s="12">
        <v>51.2</v>
      </c>
      <c r="R238" s="12">
        <v>69.599999999999994</v>
      </c>
      <c r="S238" s="12">
        <v>3.2</v>
      </c>
      <c r="T238" s="12">
        <v>72.8</v>
      </c>
      <c r="U238" s="12">
        <v>4.9000000000000004</v>
      </c>
      <c r="V238" s="12">
        <v>77.7</v>
      </c>
      <c r="W238" s="12">
        <v>18.899999999999999</v>
      </c>
      <c r="X238" s="12">
        <v>38</v>
      </c>
      <c r="Y238" s="12">
        <v>56.9</v>
      </c>
      <c r="Z238" s="12">
        <v>3.9</v>
      </c>
      <c r="AA238" s="12">
        <v>60.8</v>
      </c>
      <c r="AB238" s="12">
        <v>2.5</v>
      </c>
      <c r="AC238" s="12">
        <v>63.2</v>
      </c>
      <c r="AD238" s="12">
        <v>15.6</v>
      </c>
      <c r="AE238" s="12">
        <v>45.5</v>
      </c>
      <c r="AF238" s="12">
        <v>61.1</v>
      </c>
      <c r="AG238" s="12">
        <v>1</v>
      </c>
      <c r="AH238" s="12">
        <v>62.1</v>
      </c>
      <c r="AI238" s="12">
        <v>2.2999999999999998</v>
      </c>
      <c r="AJ238" s="12">
        <v>64.400000000000006</v>
      </c>
      <c r="AK238" s="12">
        <v>5.5</v>
      </c>
      <c r="AL238" s="12">
        <v>25.9</v>
      </c>
      <c r="AM238" s="12">
        <v>31.4</v>
      </c>
      <c r="AN238" s="12">
        <v>1.6</v>
      </c>
      <c r="AO238" s="12">
        <v>33.1</v>
      </c>
      <c r="AP238" s="12">
        <v>2.8</v>
      </c>
      <c r="AQ238" s="12">
        <v>35.799999999999997</v>
      </c>
      <c r="AR238" s="12">
        <v>3.9</v>
      </c>
      <c r="AS238" s="12">
        <v>21.4</v>
      </c>
      <c r="AT238" s="12">
        <v>25.3</v>
      </c>
      <c r="AU238" s="10" t="s">
        <v>23</v>
      </c>
      <c r="AV238" s="12">
        <v>25.3</v>
      </c>
      <c r="AW238" s="12">
        <v>3.5</v>
      </c>
      <c r="AX238" s="12">
        <v>28.8</v>
      </c>
      <c r="AY238" s="12">
        <v>4.2</v>
      </c>
      <c r="AZ238" s="12">
        <v>26.7</v>
      </c>
      <c r="BA238" s="12">
        <v>30.9</v>
      </c>
      <c r="BB238" s="12">
        <v>0.6</v>
      </c>
      <c r="BC238" s="12">
        <v>31.5</v>
      </c>
      <c r="BD238" s="12">
        <v>7.8</v>
      </c>
      <c r="BE238" s="12">
        <v>39.299999999999997</v>
      </c>
      <c r="BF238" s="12"/>
      <c r="BG238" s="8"/>
    </row>
    <row r="239" spans="1:59" x14ac:dyDescent="0.2">
      <c r="A239" s="8" t="s">
        <v>66</v>
      </c>
      <c r="B239" s="12">
        <v>5.7</v>
      </c>
      <c r="C239" s="12">
        <v>126</v>
      </c>
      <c r="D239" s="12">
        <v>131.6</v>
      </c>
      <c r="E239" s="12">
        <v>5.5</v>
      </c>
      <c r="F239" s="12">
        <v>137.19999999999999</v>
      </c>
      <c r="G239" s="12">
        <v>16.100000000000001</v>
      </c>
      <c r="H239" s="12">
        <v>153.19999999999999</v>
      </c>
      <c r="I239" s="12">
        <v>12</v>
      </c>
      <c r="J239" s="12">
        <v>60.9</v>
      </c>
      <c r="K239" s="12">
        <v>72.900000000000006</v>
      </c>
      <c r="L239" s="12">
        <v>6.3</v>
      </c>
      <c r="M239" s="12">
        <v>79.2</v>
      </c>
      <c r="N239" s="12">
        <v>5.7</v>
      </c>
      <c r="O239" s="12">
        <v>84.9</v>
      </c>
      <c r="P239" s="12">
        <v>17.600000000000001</v>
      </c>
      <c r="Q239" s="12">
        <v>49.8</v>
      </c>
      <c r="R239" s="12">
        <v>67.400000000000006</v>
      </c>
      <c r="S239" s="12">
        <v>3.7</v>
      </c>
      <c r="T239" s="12">
        <v>71.2</v>
      </c>
      <c r="U239" s="12">
        <v>3.6</v>
      </c>
      <c r="V239" s="12">
        <v>74.7</v>
      </c>
      <c r="W239" s="12">
        <v>16.899999999999999</v>
      </c>
      <c r="X239" s="12">
        <v>38.200000000000003</v>
      </c>
      <c r="Y239" s="12">
        <v>55</v>
      </c>
      <c r="Z239" s="12">
        <v>3.8</v>
      </c>
      <c r="AA239" s="12">
        <v>58.8</v>
      </c>
      <c r="AB239" s="12">
        <v>3.4</v>
      </c>
      <c r="AC239" s="12">
        <v>62.3</v>
      </c>
      <c r="AD239" s="12">
        <v>17.899999999999999</v>
      </c>
      <c r="AE239" s="12">
        <v>47.6</v>
      </c>
      <c r="AF239" s="12">
        <v>65.599999999999994</v>
      </c>
      <c r="AG239" s="12">
        <v>3</v>
      </c>
      <c r="AH239" s="12">
        <v>68.599999999999994</v>
      </c>
      <c r="AI239" s="12">
        <v>4.0999999999999996</v>
      </c>
      <c r="AJ239" s="12">
        <v>72.7</v>
      </c>
      <c r="AK239" s="12">
        <v>7</v>
      </c>
      <c r="AL239" s="12">
        <v>26.3</v>
      </c>
      <c r="AM239" s="12">
        <v>33.299999999999997</v>
      </c>
      <c r="AN239" s="12">
        <v>1.1000000000000001</v>
      </c>
      <c r="AO239" s="12">
        <v>34.4</v>
      </c>
      <c r="AP239" s="12">
        <v>2.9</v>
      </c>
      <c r="AQ239" s="12">
        <v>37.299999999999997</v>
      </c>
      <c r="AR239" s="12">
        <v>3.6</v>
      </c>
      <c r="AS239" s="12">
        <v>22.1</v>
      </c>
      <c r="AT239" s="12">
        <v>25.7</v>
      </c>
      <c r="AU239" s="10" t="s">
        <v>23</v>
      </c>
      <c r="AV239" s="12">
        <v>25.7</v>
      </c>
      <c r="AW239" s="12">
        <v>3.9</v>
      </c>
      <c r="AX239" s="12">
        <v>29.6</v>
      </c>
      <c r="AY239" s="12">
        <v>5.0999999999999996</v>
      </c>
      <c r="AZ239" s="12">
        <v>24.2</v>
      </c>
      <c r="BA239" s="12">
        <v>29.2</v>
      </c>
      <c r="BB239" s="10" t="s">
        <v>23</v>
      </c>
      <c r="BC239" s="12">
        <v>29.2</v>
      </c>
      <c r="BD239" s="12">
        <v>10.4</v>
      </c>
      <c r="BE239" s="12">
        <v>39.6</v>
      </c>
      <c r="BF239" s="12"/>
      <c r="BG239" s="8"/>
    </row>
    <row r="240" spans="1:59" x14ac:dyDescent="0.2">
      <c r="A240" s="8" t="s">
        <v>67</v>
      </c>
      <c r="B240" s="12">
        <v>10.199999999999999</v>
      </c>
      <c r="C240" s="12">
        <v>129.30000000000001</v>
      </c>
      <c r="D240" s="12">
        <v>139.5</v>
      </c>
      <c r="E240" s="12">
        <v>5.4</v>
      </c>
      <c r="F240" s="12">
        <v>144.9</v>
      </c>
      <c r="G240" s="12">
        <v>12.8</v>
      </c>
      <c r="H240" s="12">
        <v>157.69999999999999</v>
      </c>
      <c r="I240" s="12">
        <v>12.5</v>
      </c>
      <c r="J240" s="12">
        <v>61.5</v>
      </c>
      <c r="K240" s="12">
        <v>73.900000000000006</v>
      </c>
      <c r="L240" s="12">
        <v>5.8</v>
      </c>
      <c r="M240" s="12">
        <v>79.8</v>
      </c>
      <c r="N240" s="12">
        <v>6.5</v>
      </c>
      <c r="O240" s="12">
        <v>86.3</v>
      </c>
      <c r="P240" s="12">
        <v>16.8</v>
      </c>
      <c r="Q240" s="12">
        <v>49.6</v>
      </c>
      <c r="R240" s="12">
        <v>66.400000000000006</v>
      </c>
      <c r="S240" s="12">
        <v>3.9</v>
      </c>
      <c r="T240" s="12">
        <v>70.2</v>
      </c>
      <c r="U240" s="12">
        <v>3.1</v>
      </c>
      <c r="V240" s="12">
        <v>73.400000000000006</v>
      </c>
      <c r="W240" s="12">
        <v>15.7</v>
      </c>
      <c r="X240" s="12">
        <v>40.9</v>
      </c>
      <c r="Y240" s="12">
        <v>56.5</v>
      </c>
      <c r="Z240" s="12">
        <v>4</v>
      </c>
      <c r="AA240" s="12">
        <v>60.6</v>
      </c>
      <c r="AB240" s="12">
        <v>3.2</v>
      </c>
      <c r="AC240" s="12">
        <v>63.8</v>
      </c>
      <c r="AD240" s="12">
        <v>17</v>
      </c>
      <c r="AE240" s="12">
        <v>49.1</v>
      </c>
      <c r="AF240" s="12">
        <v>66.099999999999994</v>
      </c>
      <c r="AG240" s="12">
        <v>4.5999999999999996</v>
      </c>
      <c r="AH240" s="12">
        <v>70.8</v>
      </c>
      <c r="AI240" s="12">
        <v>2.5</v>
      </c>
      <c r="AJ240" s="12">
        <v>73.3</v>
      </c>
      <c r="AK240" s="12">
        <v>7.2</v>
      </c>
      <c r="AL240" s="12">
        <v>27</v>
      </c>
      <c r="AM240" s="12">
        <v>34.200000000000003</v>
      </c>
      <c r="AN240" s="12">
        <v>1.1000000000000001</v>
      </c>
      <c r="AO240" s="12">
        <v>35.299999999999997</v>
      </c>
      <c r="AP240" s="12">
        <v>2.5</v>
      </c>
      <c r="AQ240" s="12">
        <v>37.799999999999997</v>
      </c>
      <c r="AR240" s="12">
        <v>5.3</v>
      </c>
      <c r="AS240" s="12">
        <v>23.9</v>
      </c>
      <c r="AT240" s="12">
        <v>29.2</v>
      </c>
      <c r="AU240" s="12">
        <v>0.9</v>
      </c>
      <c r="AV240" s="12">
        <v>30</v>
      </c>
      <c r="AW240" s="12">
        <v>4.2</v>
      </c>
      <c r="AX240" s="12">
        <v>34.200000000000003</v>
      </c>
      <c r="AY240" s="12">
        <v>1.8</v>
      </c>
      <c r="AZ240" s="12">
        <v>26.1</v>
      </c>
      <c r="BA240" s="12">
        <v>27.9</v>
      </c>
      <c r="BB240" s="10" t="s">
        <v>23</v>
      </c>
      <c r="BC240" s="12">
        <v>27.9</v>
      </c>
      <c r="BD240" s="12">
        <v>8.1999999999999993</v>
      </c>
      <c r="BE240" s="12">
        <v>36</v>
      </c>
      <c r="BF240" s="12"/>
      <c r="BG240" s="8"/>
    </row>
    <row r="241" spans="1:59" x14ac:dyDescent="0.2">
      <c r="A241" s="8" t="s">
        <v>68</v>
      </c>
      <c r="B241" s="12">
        <v>13.4</v>
      </c>
      <c r="C241" s="12">
        <v>131.6</v>
      </c>
      <c r="D241" s="12">
        <v>145</v>
      </c>
      <c r="E241" s="12">
        <v>5.4</v>
      </c>
      <c r="F241" s="12">
        <v>150.4</v>
      </c>
      <c r="G241" s="12">
        <v>11.5</v>
      </c>
      <c r="H241" s="12">
        <v>161.9</v>
      </c>
      <c r="I241" s="12">
        <v>18.399999999999999</v>
      </c>
      <c r="J241" s="12">
        <v>63.2</v>
      </c>
      <c r="K241" s="12">
        <v>81.599999999999994</v>
      </c>
      <c r="L241" s="12">
        <v>2.9</v>
      </c>
      <c r="M241" s="12">
        <v>84.5</v>
      </c>
      <c r="N241" s="12">
        <v>6</v>
      </c>
      <c r="O241" s="12">
        <v>90.5</v>
      </c>
      <c r="P241" s="12">
        <v>24.6</v>
      </c>
      <c r="Q241" s="12">
        <v>48.7</v>
      </c>
      <c r="R241" s="12">
        <v>73.3</v>
      </c>
      <c r="S241" s="12">
        <v>6</v>
      </c>
      <c r="T241" s="12">
        <v>79.2</v>
      </c>
      <c r="U241" s="12">
        <v>5.4</v>
      </c>
      <c r="V241" s="12">
        <v>84.6</v>
      </c>
      <c r="W241" s="12">
        <v>18.8</v>
      </c>
      <c r="X241" s="12">
        <v>45.3</v>
      </c>
      <c r="Y241" s="12">
        <v>64</v>
      </c>
      <c r="Z241" s="12">
        <v>2.5</v>
      </c>
      <c r="AA241" s="12">
        <v>66.5</v>
      </c>
      <c r="AB241" s="12">
        <v>3.5</v>
      </c>
      <c r="AC241" s="12">
        <v>70</v>
      </c>
      <c r="AD241" s="12">
        <v>18.5</v>
      </c>
      <c r="AE241" s="12">
        <v>50.5</v>
      </c>
      <c r="AF241" s="12">
        <v>69</v>
      </c>
      <c r="AG241" s="12">
        <v>2.1</v>
      </c>
      <c r="AH241" s="12">
        <v>71.099999999999994</v>
      </c>
      <c r="AI241" s="12">
        <v>4.5999999999999996</v>
      </c>
      <c r="AJ241" s="12">
        <v>75.7</v>
      </c>
      <c r="AK241" s="12">
        <v>8.6999999999999993</v>
      </c>
      <c r="AL241" s="12">
        <v>28.1</v>
      </c>
      <c r="AM241" s="12">
        <v>36.799999999999997</v>
      </c>
      <c r="AN241" s="12">
        <v>0.5</v>
      </c>
      <c r="AO241" s="12">
        <v>37.299999999999997</v>
      </c>
      <c r="AP241" s="12">
        <v>3.7</v>
      </c>
      <c r="AQ241" s="12">
        <v>41</v>
      </c>
      <c r="AR241" s="12">
        <v>4.9000000000000004</v>
      </c>
      <c r="AS241" s="12">
        <v>24.3</v>
      </c>
      <c r="AT241" s="12">
        <v>29.2</v>
      </c>
      <c r="AU241" s="12">
        <v>0.4</v>
      </c>
      <c r="AV241" s="12">
        <v>29.6</v>
      </c>
      <c r="AW241" s="12">
        <v>3</v>
      </c>
      <c r="AX241" s="12">
        <v>32.6</v>
      </c>
      <c r="AY241" s="12">
        <v>4.9000000000000004</v>
      </c>
      <c r="AZ241" s="12">
        <v>26.4</v>
      </c>
      <c r="BA241" s="12">
        <v>31.3</v>
      </c>
      <c r="BB241" s="12">
        <v>1.4</v>
      </c>
      <c r="BC241" s="12">
        <v>32.700000000000003</v>
      </c>
      <c r="BD241" s="12">
        <v>6.5</v>
      </c>
      <c r="BE241" s="12">
        <v>39.200000000000003</v>
      </c>
      <c r="BF241" s="12"/>
      <c r="BG241" s="8"/>
    </row>
    <row r="242" spans="1:59" x14ac:dyDescent="0.2">
      <c r="A242" s="8" t="s">
        <v>69</v>
      </c>
      <c r="B242" s="12">
        <v>8.1</v>
      </c>
      <c r="C242" s="12">
        <v>120.6</v>
      </c>
      <c r="D242" s="12">
        <v>128.69999999999999</v>
      </c>
      <c r="E242" s="12">
        <v>4.7</v>
      </c>
      <c r="F242" s="12">
        <v>133.4</v>
      </c>
      <c r="G242" s="12">
        <v>17.2</v>
      </c>
      <c r="H242" s="12">
        <v>150.6</v>
      </c>
      <c r="I242" s="12">
        <v>10.6</v>
      </c>
      <c r="J242" s="12">
        <v>61.1</v>
      </c>
      <c r="K242" s="12">
        <v>71.7</v>
      </c>
      <c r="L242" s="12">
        <v>3.7</v>
      </c>
      <c r="M242" s="12">
        <v>75.400000000000006</v>
      </c>
      <c r="N242" s="12">
        <v>9.5</v>
      </c>
      <c r="O242" s="12">
        <v>84.9</v>
      </c>
      <c r="P242" s="12">
        <v>23.1</v>
      </c>
      <c r="Q242" s="12">
        <v>50.1</v>
      </c>
      <c r="R242" s="12">
        <v>73.3</v>
      </c>
      <c r="S242" s="12">
        <v>3.9</v>
      </c>
      <c r="T242" s="12">
        <v>77.2</v>
      </c>
      <c r="U242" s="12">
        <v>3.7</v>
      </c>
      <c r="V242" s="12">
        <v>80.900000000000006</v>
      </c>
      <c r="W242" s="12">
        <v>20.2</v>
      </c>
      <c r="X242" s="12">
        <v>46.9</v>
      </c>
      <c r="Y242" s="12">
        <v>67.099999999999994</v>
      </c>
      <c r="Z242" s="12">
        <v>3.2</v>
      </c>
      <c r="AA242" s="12">
        <v>70.3</v>
      </c>
      <c r="AB242" s="12">
        <v>3.2</v>
      </c>
      <c r="AC242" s="12">
        <v>73.599999999999994</v>
      </c>
      <c r="AD242" s="12">
        <v>18.100000000000001</v>
      </c>
      <c r="AE242" s="12">
        <v>45.7</v>
      </c>
      <c r="AF242" s="12">
        <v>63.8</v>
      </c>
      <c r="AG242" s="12">
        <v>2.8</v>
      </c>
      <c r="AH242" s="12">
        <v>66.599999999999994</v>
      </c>
      <c r="AI242" s="12">
        <v>5.0999999999999996</v>
      </c>
      <c r="AJ242" s="12">
        <v>71.7</v>
      </c>
      <c r="AK242" s="12">
        <v>7.9</v>
      </c>
      <c r="AL242" s="12">
        <v>25.6</v>
      </c>
      <c r="AM242" s="12">
        <v>33.6</v>
      </c>
      <c r="AN242" s="12">
        <v>0.7</v>
      </c>
      <c r="AO242" s="12">
        <v>34.299999999999997</v>
      </c>
      <c r="AP242" s="12">
        <v>4.0999999999999996</v>
      </c>
      <c r="AQ242" s="12">
        <v>38.299999999999997</v>
      </c>
      <c r="AR242" s="12">
        <v>4.3</v>
      </c>
      <c r="AS242" s="12">
        <v>26.5</v>
      </c>
      <c r="AT242" s="12">
        <v>30.7</v>
      </c>
      <c r="AU242" s="12">
        <v>0.5</v>
      </c>
      <c r="AV242" s="12">
        <v>31.2</v>
      </c>
      <c r="AW242" s="12">
        <v>5.2</v>
      </c>
      <c r="AX242" s="12">
        <v>36.4</v>
      </c>
      <c r="AY242" s="12">
        <v>2.5</v>
      </c>
      <c r="AZ242" s="12">
        <v>25.1</v>
      </c>
      <c r="BA242" s="12">
        <v>27.6</v>
      </c>
      <c r="BB242" s="12">
        <v>0.3</v>
      </c>
      <c r="BC242" s="12">
        <v>27.9</v>
      </c>
      <c r="BD242" s="12">
        <v>8.6999999999999993</v>
      </c>
      <c r="BE242" s="12">
        <v>36.6</v>
      </c>
      <c r="BF242" s="12"/>
      <c r="BG242" s="8"/>
    </row>
    <row r="243" spans="1:59" x14ac:dyDescent="0.2">
      <c r="A243" s="8" t="s">
        <v>70</v>
      </c>
      <c r="B243" s="12">
        <v>4.2</v>
      </c>
      <c r="C243" s="12">
        <v>136.30000000000001</v>
      </c>
      <c r="D243" s="12">
        <v>140.6</v>
      </c>
      <c r="E243" s="12">
        <v>3.7</v>
      </c>
      <c r="F243" s="12">
        <v>144.19999999999999</v>
      </c>
      <c r="G243" s="12">
        <v>8.4</v>
      </c>
      <c r="H243" s="12">
        <v>152.69999999999999</v>
      </c>
      <c r="I243" s="12">
        <v>14.6</v>
      </c>
      <c r="J243" s="12">
        <v>73.8</v>
      </c>
      <c r="K243" s="12">
        <v>88.5</v>
      </c>
      <c r="L243" s="12">
        <v>4.4000000000000004</v>
      </c>
      <c r="M243" s="12">
        <v>92.8</v>
      </c>
      <c r="N243" s="12">
        <v>3.7</v>
      </c>
      <c r="O243" s="12">
        <v>96.5</v>
      </c>
      <c r="P243" s="12">
        <v>25.3</v>
      </c>
      <c r="Q243" s="12">
        <v>48.5</v>
      </c>
      <c r="R243" s="12">
        <v>73.8</v>
      </c>
      <c r="S243" s="12">
        <v>3.8</v>
      </c>
      <c r="T243" s="12">
        <v>77.599999999999994</v>
      </c>
      <c r="U243" s="12">
        <v>1.9</v>
      </c>
      <c r="V243" s="12">
        <v>79.599999999999994</v>
      </c>
      <c r="W243" s="12">
        <v>21.8</v>
      </c>
      <c r="X243" s="12">
        <v>44.1</v>
      </c>
      <c r="Y243" s="12">
        <v>65.900000000000006</v>
      </c>
      <c r="Z243" s="12">
        <v>3.6</v>
      </c>
      <c r="AA243" s="12">
        <v>69.5</v>
      </c>
      <c r="AB243" s="12">
        <v>2.9</v>
      </c>
      <c r="AC243" s="12">
        <v>72.3</v>
      </c>
      <c r="AD243" s="12">
        <v>19.899999999999999</v>
      </c>
      <c r="AE243" s="12">
        <v>47.7</v>
      </c>
      <c r="AF243" s="12">
        <v>67.599999999999994</v>
      </c>
      <c r="AG243" s="12">
        <v>1.6</v>
      </c>
      <c r="AH243" s="12">
        <v>69.2</v>
      </c>
      <c r="AI243" s="12">
        <v>2.5</v>
      </c>
      <c r="AJ243" s="12">
        <v>71.7</v>
      </c>
      <c r="AK243" s="12">
        <v>9.6999999999999993</v>
      </c>
      <c r="AL243" s="12">
        <v>26.4</v>
      </c>
      <c r="AM243" s="12">
        <v>36.1</v>
      </c>
      <c r="AN243" s="12">
        <v>1.2</v>
      </c>
      <c r="AO243" s="12">
        <v>37.299999999999997</v>
      </c>
      <c r="AP243" s="12">
        <v>2.9</v>
      </c>
      <c r="AQ243" s="12">
        <v>40.200000000000003</v>
      </c>
      <c r="AR243" s="12">
        <v>6.1</v>
      </c>
      <c r="AS243" s="12">
        <v>24.2</v>
      </c>
      <c r="AT243" s="12">
        <v>30.3</v>
      </c>
      <c r="AU243" s="10" t="s">
        <v>23</v>
      </c>
      <c r="AV243" s="12">
        <v>30.3</v>
      </c>
      <c r="AW243" s="12">
        <v>2.9</v>
      </c>
      <c r="AX243" s="12">
        <v>33.299999999999997</v>
      </c>
      <c r="AY243" s="12">
        <v>4.3</v>
      </c>
      <c r="AZ243" s="12">
        <v>24.6</v>
      </c>
      <c r="BA243" s="12">
        <v>28.9</v>
      </c>
      <c r="BB243" s="12">
        <v>0.2</v>
      </c>
      <c r="BC243" s="12">
        <v>29.1</v>
      </c>
      <c r="BD243" s="12">
        <v>5.6</v>
      </c>
      <c r="BE243" s="12">
        <v>34.700000000000003</v>
      </c>
      <c r="BF243" s="12"/>
      <c r="BG243" s="8"/>
    </row>
    <row r="244" spans="1:59" x14ac:dyDescent="0.2">
      <c r="A244" s="8" t="s">
        <v>71</v>
      </c>
      <c r="B244" s="12">
        <v>11.9</v>
      </c>
      <c r="C244" s="12">
        <v>130.30000000000001</v>
      </c>
      <c r="D244" s="12">
        <v>142.19999999999999</v>
      </c>
      <c r="E244" s="12">
        <v>5.7</v>
      </c>
      <c r="F244" s="12">
        <v>147.9</v>
      </c>
      <c r="G244" s="12">
        <v>15.6</v>
      </c>
      <c r="H244" s="12">
        <v>163.5</v>
      </c>
      <c r="I244" s="12">
        <v>11.1</v>
      </c>
      <c r="J244" s="12">
        <v>70.8</v>
      </c>
      <c r="K244" s="12">
        <v>81.8</v>
      </c>
      <c r="L244" s="12">
        <v>5.2</v>
      </c>
      <c r="M244" s="12">
        <v>87</v>
      </c>
      <c r="N244" s="12">
        <v>7.6</v>
      </c>
      <c r="O244" s="12">
        <v>94.6</v>
      </c>
      <c r="P244" s="12">
        <v>18.3</v>
      </c>
      <c r="Q244" s="12">
        <v>50.4</v>
      </c>
      <c r="R244" s="12">
        <v>68.8</v>
      </c>
      <c r="S244" s="12">
        <v>4</v>
      </c>
      <c r="T244" s="12">
        <v>72.8</v>
      </c>
      <c r="U244" s="12">
        <v>2.8</v>
      </c>
      <c r="V244" s="12">
        <v>75.599999999999994</v>
      </c>
      <c r="W244" s="12">
        <v>13.9</v>
      </c>
      <c r="X244" s="12">
        <v>43.1</v>
      </c>
      <c r="Y244" s="12">
        <v>57</v>
      </c>
      <c r="Z244" s="12">
        <v>3.5</v>
      </c>
      <c r="AA244" s="12">
        <v>60.5</v>
      </c>
      <c r="AB244" s="12">
        <v>3.8</v>
      </c>
      <c r="AC244" s="12">
        <v>64.3</v>
      </c>
      <c r="AD244" s="12">
        <v>14</v>
      </c>
      <c r="AE244" s="12">
        <v>49.8</v>
      </c>
      <c r="AF244" s="12">
        <v>63.8</v>
      </c>
      <c r="AG244" s="12">
        <v>2.1</v>
      </c>
      <c r="AH244" s="12">
        <v>65.8</v>
      </c>
      <c r="AI244" s="12">
        <v>2.5</v>
      </c>
      <c r="AJ244" s="12">
        <v>68.400000000000006</v>
      </c>
      <c r="AK244" s="12">
        <v>5</v>
      </c>
      <c r="AL244" s="12">
        <v>27.3</v>
      </c>
      <c r="AM244" s="12">
        <v>32.299999999999997</v>
      </c>
      <c r="AN244" s="12">
        <v>0.7</v>
      </c>
      <c r="AO244" s="12">
        <v>33</v>
      </c>
      <c r="AP244" s="12">
        <v>2.2999999999999998</v>
      </c>
      <c r="AQ244" s="12">
        <v>35.299999999999997</v>
      </c>
      <c r="AR244" s="12">
        <v>2.9</v>
      </c>
      <c r="AS244" s="12">
        <v>26.3</v>
      </c>
      <c r="AT244" s="12">
        <v>29.2</v>
      </c>
      <c r="AU244" s="12">
        <v>0.4</v>
      </c>
      <c r="AV244" s="12">
        <v>29.5</v>
      </c>
      <c r="AW244" s="12">
        <v>4.8</v>
      </c>
      <c r="AX244" s="12">
        <v>34.4</v>
      </c>
      <c r="AY244" s="12">
        <v>2.4</v>
      </c>
      <c r="AZ244" s="12">
        <v>25.7</v>
      </c>
      <c r="BA244" s="12">
        <v>28</v>
      </c>
      <c r="BB244" s="10" t="s">
        <v>23</v>
      </c>
      <c r="BC244" s="12">
        <v>28</v>
      </c>
      <c r="BD244" s="12">
        <v>6.6</v>
      </c>
      <c r="BE244" s="12">
        <v>34.6</v>
      </c>
      <c r="BF244" s="12"/>
      <c r="BG244" s="8"/>
    </row>
    <row r="245" spans="1:59" x14ac:dyDescent="0.2">
      <c r="A245" s="8" t="s">
        <v>72</v>
      </c>
      <c r="B245" s="12">
        <v>7.6</v>
      </c>
      <c r="C245" s="12">
        <v>124</v>
      </c>
      <c r="D245" s="12">
        <v>131.6</v>
      </c>
      <c r="E245" s="12">
        <v>4.4000000000000004</v>
      </c>
      <c r="F245" s="12">
        <v>136</v>
      </c>
      <c r="G245" s="12">
        <v>16.8</v>
      </c>
      <c r="H245" s="12">
        <v>152.80000000000001</v>
      </c>
      <c r="I245" s="12">
        <v>12.1</v>
      </c>
      <c r="J245" s="12">
        <v>66.400000000000006</v>
      </c>
      <c r="K245" s="12">
        <v>78.5</v>
      </c>
      <c r="L245" s="12">
        <v>2.7</v>
      </c>
      <c r="M245" s="12">
        <v>81.2</v>
      </c>
      <c r="N245" s="12">
        <v>8.6999999999999993</v>
      </c>
      <c r="O245" s="12">
        <v>89.8</v>
      </c>
      <c r="P245" s="12">
        <v>21.4</v>
      </c>
      <c r="Q245" s="12">
        <v>47</v>
      </c>
      <c r="R245" s="12">
        <v>68.3</v>
      </c>
      <c r="S245" s="12">
        <v>5.3</v>
      </c>
      <c r="T245" s="12">
        <v>73.599999999999994</v>
      </c>
      <c r="U245" s="12">
        <v>6.5</v>
      </c>
      <c r="V245" s="12">
        <v>80.2</v>
      </c>
      <c r="W245" s="12">
        <v>18</v>
      </c>
      <c r="X245" s="12">
        <v>41.5</v>
      </c>
      <c r="Y245" s="12">
        <v>59.4</v>
      </c>
      <c r="Z245" s="12">
        <v>2.7</v>
      </c>
      <c r="AA245" s="12">
        <v>62.1</v>
      </c>
      <c r="AB245" s="12">
        <v>2.7</v>
      </c>
      <c r="AC245" s="12">
        <v>64.8</v>
      </c>
      <c r="AD245" s="12">
        <v>20</v>
      </c>
      <c r="AE245" s="12">
        <v>43.2</v>
      </c>
      <c r="AF245" s="12">
        <v>63.2</v>
      </c>
      <c r="AG245" s="12">
        <v>3.7</v>
      </c>
      <c r="AH245" s="12">
        <v>66.900000000000006</v>
      </c>
      <c r="AI245" s="12">
        <v>3.6</v>
      </c>
      <c r="AJ245" s="12">
        <v>70.5</v>
      </c>
      <c r="AK245" s="12">
        <v>9.3000000000000007</v>
      </c>
      <c r="AL245" s="12">
        <v>27</v>
      </c>
      <c r="AM245" s="12">
        <v>36.4</v>
      </c>
      <c r="AN245" s="12">
        <v>1.1000000000000001</v>
      </c>
      <c r="AO245" s="12">
        <v>37.5</v>
      </c>
      <c r="AP245" s="12">
        <v>1.4</v>
      </c>
      <c r="AQ245" s="12">
        <v>38.9</v>
      </c>
      <c r="AR245" s="12">
        <v>6.3</v>
      </c>
      <c r="AS245" s="12">
        <v>23.4</v>
      </c>
      <c r="AT245" s="12">
        <v>29.7</v>
      </c>
      <c r="AU245" s="10" t="s">
        <v>23</v>
      </c>
      <c r="AV245" s="12">
        <v>29.7</v>
      </c>
      <c r="AW245" s="12">
        <v>4.2</v>
      </c>
      <c r="AX245" s="12">
        <v>34</v>
      </c>
      <c r="AY245" s="12">
        <v>4.9000000000000004</v>
      </c>
      <c r="AZ245" s="12">
        <v>27.8</v>
      </c>
      <c r="BA245" s="12">
        <v>32.6</v>
      </c>
      <c r="BB245" s="10" t="s">
        <v>23</v>
      </c>
      <c r="BC245" s="12">
        <v>32.6</v>
      </c>
      <c r="BD245" s="12">
        <v>6.6</v>
      </c>
      <c r="BE245" s="12">
        <v>39.200000000000003</v>
      </c>
      <c r="BF245" s="12"/>
      <c r="BG245" s="8"/>
    </row>
    <row r="246" spans="1:59" x14ac:dyDescent="0.2">
      <c r="A246" s="8" t="s">
        <v>73</v>
      </c>
      <c r="B246" s="12">
        <v>20.9</v>
      </c>
      <c r="C246" s="12">
        <v>126</v>
      </c>
      <c r="D246" s="12">
        <v>146.9</v>
      </c>
      <c r="E246" s="12">
        <v>5.0999999999999996</v>
      </c>
      <c r="F246" s="12">
        <v>152</v>
      </c>
      <c r="G246" s="12">
        <v>11.5</v>
      </c>
      <c r="H246" s="12">
        <v>163.5</v>
      </c>
      <c r="I246" s="12">
        <v>16.8</v>
      </c>
      <c r="J246" s="12">
        <v>57.8</v>
      </c>
      <c r="K246" s="12">
        <v>74.599999999999994</v>
      </c>
      <c r="L246" s="12">
        <v>4.5</v>
      </c>
      <c r="M246" s="12">
        <v>79.099999999999994</v>
      </c>
      <c r="N246" s="12">
        <v>3.3</v>
      </c>
      <c r="O246" s="12">
        <v>82.4</v>
      </c>
      <c r="P246" s="12">
        <v>16.7</v>
      </c>
      <c r="Q246" s="12">
        <v>49.8</v>
      </c>
      <c r="R246" s="12">
        <v>66.5</v>
      </c>
      <c r="S246" s="12">
        <v>5.0999999999999996</v>
      </c>
      <c r="T246" s="12">
        <v>71.599999999999994</v>
      </c>
      <c r="U246" s="12">
        <v>2.6</v>
      </c>
      <c r="V246" s="12">
        <v>74.099999999999994</v>
      </c>
      <c r="W246" s="12">
        <v>17.5</v>
      </c>
      <c r="X246" s="12">
        <v>41.7</v>
      </c>
      <c r="Y246" s="12">
        <v>59.2</v>
      </c>
      <c r="Z246" s="12">
        <v>2.9</v>
      </c>
      <c r="AA246" s="12">
        <v>62.1</v>
      </c>
      <c r="AB246" s="12">
        <v>3.2</v>
      </c>
      <c r="AC246" s="12">
        <v>65.3</v>
      </c>
      <c r="AD246" s="12">
        <v>13.7</v>
      </c>
      <c r="AE246" s="12">
        <v>44.8</v>
      </c>
      <c r="AF246" s="12">
        <v>58.5</v>
      </c>
      <c r="AG246" s="12">
        <v>2.7</v>
      </c>
      <c r="AH246" s="12">
        <v>61.2</v>
      </c>
      <c r="AI246" s="12">
        <v>3</v>
      </c>
      <c r="AJ246" s="12">
        <v>64.2</v>
      </c>
      <c r="AK246" s="12">
        <v>8.1</v>
      </c>
      <c r="AL246" s="12">
        <v>27.3</v>
      </c>
      <c r="AM246" s="12">
        <v>35.4</v>
      </c>
      <c r="AN246" s="12">
        <v>0.7</v>
      </c>
      <c r="AO246" s="12">
        <v>36.1</v>
      </c>
      <c r="AP246" s="12">
        <v>2.8</v>
      </c>
      <c r="AQ246" s="12">
        <v>38.9</v>
      </c>
      <c r="AR246" s="12">
        <v>4.4000000000000004</v>
      </c>
      <c r="AS246" s="12">
        <v>22.3</v>
      </c>
      <c r="AT246" s="12">
        <v>26.7</v>
      </c>
      <c r="AU246" s="12">
        <v>0.3</v>
      </c>
      <c r="AV246" s="12">
        <v>27.1</v>
      </c>
      <c r="AW246" s="12">
        <v>5.9</v>
      </c>
      <c r="AX246" s="12">
        <v>33</v>
      </c>
      <c r="AY246" s="12">
        <v>4.4000000000000004</v>
      </c>
      <c r="AZ246" s="12">
        <v>29</v>
      </c>
      <c r="BA246" s="12">
        <v>33.4</v>
      </c>
      <c r="BB246" s="10" t="s">
        <v>23</v>
      </c>
      <c r="BC246" s="12">
        <v>33.4</v>
      </c>
      <c r="BD246" s="12">
        <v>5.0999999999999996</v>
      </c>
      <c r="BE246" s="12">
        <v>38.6</v>
      </c>
      <c r="BF246" s="12"/>
      <c r="BG246" s="8"/>
    </row>
    <row r="247" spans="1:59" x14ac:dyDescent="0.2">
      <c r="A247" s="8" t="s">
        <v>74</v>
      </c>
      <c r="B247" s="12">
        <v>10.5</v>
      </c>
      <c r="C247" s="12">
        <v>110.8</v>
      </c>
      <c r="D247" s="12">
        <v>121.4</v>
      </c>
      <c r="E247" s="12">
        <v>12.3</v>
      </c>
      <c r="F247" s="12">
        <v>133.6</v>
      </c>
      <c r="G247" s="12">
        <v>14.9</v>
      </c>
      <c r="H247" s="12">
        <v>148.5</v>
      </c>
      <c r="I247" s="12">
        <v>15.6</v>
      </c>
      <c r="J247" s="12">
        <v>56.3</v>
      </c>
      <c r="K247" s="12">
        <v>71.900000000000006</v>
      </c>
      <c r="L247" s="12">
        <v>6.3</v>
      </c>
      <c r="M247" s="12">
        <v>78.2</v>
      </c>
      <c r="N247" s="12">
        <v>6.7</v>
      </c>
      <c r="O247" s="12">
        <v>84.9</v>
      </c>
      <c r="P247" s="12">
        <v>17.899999999999999</v>
      </c>
      <c r="Q247" s="12">
        <v>44.7</v>
      </c>
      <c r="R247" s="12">
        <v>62.6</v>
      </c>
      <c r="S247" s="12">
        <v>7.7</v>
      </c>
      <c r="T247" s="12">
        <v>70.3</v>
      </c>
      <c r="U247" s="12">
        <v>4.5999999999999996</v>
      </c>
      <c r="V247" s="12">
        <v>74.900000000000006</v>
      </c>
      <c r="W247" s="12">
        <v>17.5</v>
      </c>
      <c r="X247" s="12">
        <v>44.2</v>
      </c>
      <c r="Y247" s="12">
        <v>61.7</v>
      </c>
      <c r="Z247" s="12">
        <v>2.2000000000000002</v>
      </c>
      <c r="AA247" s="12">
        <v>63.8</v>
      </c>
      <c r="AB247" s="12">
        <v>3.8</v>
      </c>
      <c r="AC247" s="12">
        <v>67.7</v>
      </c>
      <c r="AD247" s="12">
        <v>16.899999999999999</v>
      </c>
      <c r="AE247" s="12">
        <v>42.6</v>
      </c>
      <c r="AF247" s="12">
        <v>59.5</v>
      </c>
      <c r="AG247" s="12">
        <v>4</v>
      </c>
      <c r="AH247" s="12">
        <v>63.5</v>
      </c>
      <c r="AI247" s="12">
        <v>3.1</v>
      </c>
      <c r="AJ247" s="12">
        <v>66.599999999999994</v>
      </c>
      <c r="AK247" s="12">
        <v>7</v>
      </c>
      <c r="AL247" s="12">
        <v>24.3</v>
      </c>
      <c r="AM247" s="12">
        <v>31.4</v>
      </c>
      <c r="AN247" s="12">
        <v>1.9</v>
      </c>
      <c r="AO247" s="12">
        <v>33.200000000000003</v>
      </c>
      <c r="AP247" s="12">
        <v>4.5</v>
      </c>
      <c r="AQ247" s="12">
        <v>37.700000000000003</v>
      </c>
      <c r="AR247" s="12">
        <v>4.4000000000000004</v>
      </c>
      <c r="AS247" s="12">
        <v>19.7</v>
      </c>
      <c r="AT247" s="12">
        <v>24.2</v>
      </c>
      <c r="AU247" s="12">
        <v>0.3</v>
      </c>
      <c r="AV247" s="12">
        <v>24.5</v>
      </c>
      <c r="AW247" s="12">
        <v>6.1</v>
      </c>
      <c r="AX247" s="12">
        <v>30.6</v>
      </c>
      <c r="AY247" s="12">
        <v>4.5999999999999996</v>
      </c>
      <c r="AZ247" s="12">
        <v>28.3</v>
      </c>
      <c r="BA247" s="12">
        <v>32.9</v>
      </c>
      <c r="BB247" s="10" t="s">
        <v>23</v>
      </c>
      <c r="BC247" s="12">
        <v>32.9</v>
      </c>
      <c r="BD247" s="12">
        <v>7.8</v>
      </c>
      <c r="BE247" s="12">
        <v>40.700000000000003</v>
      </c>
      <c r="BF247" s="12"/>
      <c r="BG247" s="8"/>
    </row>
    <row r="248" spans="1:59" x14ac:dyDescent="0.2">
      <c r="A248" s="8" t="s">
        <v>75</v>
      </c>
      <c r="B248" s="12">
        <v>12.5</v>
      </c>
      <c r="C248" s="12">
        <v>108.8</v>
      </c>
      <c r="D248" s="12">
        <v>121.3</v>
      </c>
      <c r="E248" s="12">
        <v>6.3</v>
      </c>
      <c r="F248" s="12">
        <v>127.6</v>
      </c>
      <c r="G248" s="12">
        <v>16.3</v>
      </c>
      <c r="H248" s="12">
        <v>143.9</v>
      </c>
      <c r="I248" s="12">
        <v>15.2</v>
      </c>
      <c r="J248" s="12">
        <v>51.1</v>
      </c>
      <c r="K248" s="12">
        <v>66.3</v>
      </c>
      <c r="L248" s="12">
        <v>5.9</v>
      </c>
      <c r="M248" s="12">
        <v>72.2</v>
      </c>
      <c r="N248" s="12">
        <v>5</v>
      </c>
      <c r="O248" s="12">
        <v>77.2</v>
      </c>
      <c r="P248" s="12">
        <v>20.3</v>
      </c>
      <c r="Q248" s="12">
        <v>46.9</v>
      </c>
      <c r="R248" s="12">
        <v>67.3</v>
      </c>
      <c r="S248" s="12">
        <v>3.3</v>
      </c>
      <c r="T248" s="12">
        <v>70.599999999999994</v>
      </c>
      <c r="U248" s="12">
        <v>3.6</v>
      </c>
      <c r="V248" s="12">
        <v>74.2</v>
      </c>
      <c r="W248" s="12">
        <v>22.3</v>
      </c>
      <c r="X248" s="12">
        <v>47.6</v>
      </c>
      <c r="Y248" s="12">
        <v>69.8</v>
      </c>
      <c r="Z248" s="12">
        <v>3.8</v>
      </c>
      <c r="AA248" s="12">
        <v>73.599999999999994</v>
      </c>
      <c r="AB248" s="12">
        <v>1.7</v>
      </c>
      <c r="AC248" s="12">
        <v>75.3</v>
      </c>
      <c r="AD248" s="12">
        <v>18.8</v>
      </c>
      <c r="AE248" s="12">
        <v>41.3</v>
      </c>
      <c r="AF248" s="12">
        <v>60.1</v>
      </c>
      <c r="AG248" s="12">
        <v>2.5</v>
      </c>
      <c r="AH248" s="12">
        <v>62.6</v>
      </c>
      <c r="AI248" s="12">
        <v>4.2</v>
      </c>
      <c r="AJ248" s="12">
        <v>66.7</v>
      </c>
      <c r="AK248" s="12">
        <v>6.5</v>
      </c>
      <c r="AL248" s="12">
        <v>25.2</v>
      </c>
      <c r="AM248" s="12">
        <v>31.7</v>
      </c>
      <c r="AN248" s="12">
        <v>1.5</v>
      </c>
      <c r="AO248" s="12">
        <v>33.200000000000003</v>
      </c>
      <c r="AP248" s="12">
        <v>2</v>
      </c>
      <c r="AQ248" s="12">
        <v>35.200000000000003</v>
      </c>
      <c r="AR248" s="12">
        <v>4.5999999999999996</v>
      </c>
      <c r="AS248" s="12">
        <v>22.9</v>
      </c>
      <c r="AT248" s="12">
        <v>27.6</v>
      </c>
      <c r="AU248" s="12">
        <v>0.6</v>
      </c>
      <c r="AV248" s="12">
        <v>28.2</v>
      </c>
      <c r="AW248" s="12">
        <v>2.1</v>
      </c>
      <c r="AX248" s="12">
        <v>30.3</v>
      </c>
      <c r="AY248" s="12">
        <v>3.3</v>
      </c>
      <c r="AZ248" s="12">
        <v>31.4</v>
      </c>
      <c r="BA248" s="12">
        <v>34.799999999999997</v>
      </c>
      <c r="BB248" s="10" t="s">
        <v>23</v>
      </c>
      <c r="BC248" s="12">
        <v>34.799999999999997</v>
      </c>
      <c r="BD248" s="12">
        <v>5.9</v>
      </c>
      <c r="BE248" s="12">
        <v>40.6</v>
      </c>
      <c r="BF248" s="12"/>
      <c r="BG248" s="8"/>
    </row>
    <row r="249" spans="1:59" x14ac:dyDescent="0.2">
      <c r="A249" s="8" t="s">
        <v>76</v>
      </c>
      <c r="B249" s="12">
        <v>12</v>
      </c>
      <c r="C249" s="12">
        <v>116.1</v>
      </c>
      <c r="D249" s="12">
        <v>128.19999999999999</v>
      </c>
      <c r="E249" s="12">
        <v>4.0999999999999996</v>
      </c>
      <c r="F249" s="12">
        <v>132.30000000000001</v>
      </c>
      <c r="G249" s="12">
        <v>17.100000000000001</v>
      </c>
      <c r="H249" s="12">
        <v>149.4</v>
      </c>
      <c r="I249" s="12">
        <v>12.4</v>
      </c>
      <c r="J249" s="12">
        <v>57.1</v>
      </c>
      <c r="K249" s="12">
        <v>69.599999999999994</v>
      </c>
      <c r="L249" s="12">
        <v>4.5</v>
      </c>
      <c r="M249" s="12">
        <v>74</v>
      </c>
      <c r="N249" s="12">
        <v>5</v>
      </c>
      <c r="O249" s="12">
        <v>79</v>
      </c>
      <c r="P249" s="12">
        <v>20.5</v>
      </c>
      <c r="Q249" s="12">
        <v>53</v>
      </c>
      <c r="R249" s="12">
        <v>73.5</v>
      </c>
      <c r="S249" s="12">
        <v>3.4</v>
      </c>
      <c r="T249" s="12">
        <v>76.900000000000006</v>
      </c>
      <c r="U249" s="12">
        <v>4.5</v>
      </c>
      <c r="V249" s="12">
        <v>81.400000000000006</v>
      </c>
      <c r="W249" s="12">
        <v>20.7</v>
      </c>
      <c r="X249" s="12">
        <v>46.1</v>
      </c>
      <c r="Y249" s="12">
        <v>66.8</v>
      </c>
      <c r="Z249" s="12">
        <v>3.8</v>
      </c>
      <c r="AA249" s="12">
        <v>70.599999999999994</v>
      </c>
      <c r="AB249" s="12">
        <v>3.3</v>
      </c>
      <c r="AC249" s="12">
        <v>73.900000000000006</v>
      </c>
      <c r="AD249" s="12">
        <v>14.6</v>
      </c>
      <c r="AE249" s="12">
        <v>44</v>
      </c>
      <c r="AF249" s="12">
        <v>58.5</v>
      </c>
      <c r="AG249" s="12">
        <v>2</v>
      </c>
      <c r="AH249" s="12">
        <v>60.5</v>
      </c>
      <c r="AI249" s="12">
        <v>2.6</v>
      </c>
      <c r="AJ249" s="12">
        <v>63.1</v>
      </c>
      <c r="AK249" s="12">
        <v>6.3</v>
      </c>
      <c r="AL249" s="12">
        <v>30</v>
      </c>
      <c r="AM249" s="12">
        <v>36.4</v>
      </c>
      <c r="AN249" s="12">
        <v>0.3</v>
      </c>
      <c r="AO249" s="12">
        <v>36.700000000000003</v>
      </c>
      <c r="AP249" s="12">
        <v>1.5</v>
      </c>
      <c r="AQ249" s="12">
        <v>38.200000000000003</v>
      </c>
      <c r="AR249" s="12">
        <v>4</v>
      </c>
      <c r="AS249" s="12">
        <v>29.3</v>
      </c>
      <c r="AT249" s="12">
        <v>33.200000000000003</v>
      </c>
      <c r="AU249" s="12">
        <v>1.2</v>
      </c>
      <c r="AV249" s="12">
        <v>34.4</v>
      </c>
      <c r="AW249" s="12">
        <v>2.4</v>
      </c>
      <c r="AX249" s="12">
        <v>36.799999999999997</v>
      </c>
      <c r="AY249" s="12">
        <v>3.1</v>
      </c>
      <c r="AZ249" s="12">
        <v>34.1</v>
      </c>
      <c r="BA249" s="12">
        <v>37.200000000000003</v>
      </c>
      <c r="BB249" s="10" t="s">
        <v>23</v>
      </c>
      <c r="BC249" s="12">
        <v>37.200000000000003</v>
      </c>
      <c r="BD249" s="12">
        <v>3.9</v>
      </c>
      <c r="BE249" s="12">
        <v>41.1</v>
      </c>
      <c r="BF249" s="12"/>
      <c r="BG249" s="8"/>
    </row>
    <row r="250" spans="1:59" x14ac:dyDescent="0.2">
      <c r="A250" s="8" t="s">
        <v>77</v>
      </c>
      <c r="B250" s="12">
        <v>11.5</v>
      </c>
      <c r="C250" s="12">
        <v>121.4</v>
      </c>
      <c r="D250" s="12">
        <v>133</v>
      </c>
      <c r="E250" s="12">
        <v>3.7</v>
      </c>
      <c r="F250" s="12">
        <v>136.69999999999999</v>
      </c>
      <c r="G250" s="12">
        <v>9.3000000000000007</v>
      </c>
      <c r="H250" s="12">
        <v>146</v>
      </c>
      <c r="I250" s="12">
        <v>11.8</v>
      </c>
      <c r="J250" s="12">
        <v>70</v>
      </c>
      <c r="K250" s="12">
        <v>81.8</v>
      </c>
      <c r="L250" s="12">
        <v>3.7</v>
      </c>
      <c r="M250" s="12">
        <v>85.6</v>
      </c>
      <c r="N250" s="12">
        <v>5.4</v>
      </c>
      <c r="O250" s="12">
        <v>91</v>
      </c>
      <c r="P250" s="12">
        <v>23.2</v>
      </c>
      <c r="Q250" s="12">
        <v>54.6</v>
      </c>
      <c r="R250" s="12">
        <v>77.8</v>
      </c>
      <c r="S250" s="12">
        <v>3.9</v>
      </c>
      <c r="T250" s="12">
        <v>81.7</v>
      </c>
      <c r="U250" s="12">
        <v>4.5999999999999996</v>
      </c>
      <c r="V250" s="12">
        <v>86.3</v>
      </c>
      <c r="W250" s="12">
        <v>21.4</v>
      </c>
      <c r="X250" s="12">
        <v>50.2</v>
      </c>
      <c r="Y250" s="12">
        <v>71.599999999999994</v>
      </c>
      <c r="Z250" s="12">
        <v>3</v>
      </c>
      <c r="AA250" s="12">
        <v>74.5</v>
      </c>
      <c r="AB250" s="12">
        <v>3.3</v>
      </c>
      <c r="AC250" s="12">
        <v>77.8</v>
      </c>
      <c r="AD250" s="12">
        <v>18.100000000000001</v>
      </c>
      <c r="AE250" s="12">
        <v>47.7</v>
      </c>
      <c r="AF250" s="12">
        <v>65.8</v>
      </c>
      <c r="AG250" s="12">
        <v>2.7</v>
      </c>
      <c r="AH250" s="12">
        <v>68.5</v>
      </c>
      <c r="AI250" s="12">
        <v>0.7</v>
      </c>
      <c r="AJ250" s="12">
        <v>69.2</v>
      </c>
      <c r="AK250" s="12">
        <v>6.4</v>
      </c>
      <c r="AL250" s="12">
        <v>29</v>
      </c>
      <c r="AM250" s="12">
        <v>35.4</v>
      </c>
      <c r="AN250" s="12">
        <v>1.5</v>
      </c>
      <c r="AO250" s="12">
        <v>36.799999999999997</v>
      </c>
      <c r="AP250" s="12">
        <v>1.6</v>
      </c>
      <c r="AQ250" s="12">
        <v>38.5</v>
      </c>
      <c r="AR250" s="12">
        <v>5.2</v>
      </c>
      <c r="AS250" s="12">
        <v>30.2</v>
      </c>
      <c r="AT250" s="12">
        <v>35.299999999999997</v>
      </c>
      <c r="AU250" s="12">
        <v>0.3</v>
      </c>
      <c r="AV250" s="12">
        <v>35.6</v>
      </c>
      <c r="AW250" s="12">
        <v>3</v>
      </c>
      <c r="AX250" s="12">
        <v>38.700000000000003</v>
      </c>
      <c r="AY250" s="12">
        <v>4.7</v>
      </c>
      <c r="AZ250" s="12">
        <v>32.200000000000003</v>
      </c>
      <c r="BA250" s="12">
        <v>36.9</v>
      </c>
      <c r="BB250" s="10" t="s">
        <v>23</v>
      </c>
      <c r="BC250" s="12">
        <v>36.9</v>
      </c>
      <c r="BD250" s="12">
        <v>5.0999999999999996</v>
      </c>
      <c r="BE250" s="12">
        <v>42</v>
      </c>
      <c r="BF250" s="12"/>
      <c r="BG250" s="8"/>
    </row>
    <row r="251" spans="1:59" x14ac:dyDescent="0.2">
      <c r="A251" s="8" t="s">
        <v>78</v>
      </c>
      <c r="B251" s="12">
        <v>5.9</v>
      </c>
      <c r="C251" s="12">
        <v>123.6</v>
      </c>
      <c r="D251" s="12">
        <v>129.5</v>
      </c>
      <c r="E251" s="12">
        <v>5.9</v>
      </c>
      <c r="F251" s="12">
        <v>135.4</v>
      </c>
      <c r="G251" s="12">
        <v>12.9</v>
      </c>
      <c r="H251" s="12">
        <v>148.30000000000001</v>
      </c>
      <c r="I251" s="12">
        <v>14.5</v>
      </c>
      <c r="J251" s="12">
        <v>75</v>
      </c>
      <c r="K251" s="12">
        <v>89.5</v>
      </c>
      <c r="L251" s="12">
        <v>4.8</v>
      </c>
      <c r="M251" s="12">
        <v>94.4</v>
      </c>
      <c r="N251" s="12">
        <v>7.8</v>
      </c>
      <c r="O251" s="12">
        <v>102.2</v>
      </c>
      <c r="P251" s="12">
        <v>22.4</v>
      </c>
      <c r="Q251" s="12">
        <v>55.9</v>
      </c>
      <c r="R251" s="12">
        <v>78.3</v>
      </c>
      <c r="S251" s="12">
        <v>4.8</v>
      </c>
      <c r="T251" s="12">
        <v>83</v>
      </c>
      <c r="U251" s="12">
        <v>4.3</v>
      </c>
      <c r="V251" s="12">
        <v>87.3</v>
      </c>
      <c r="W251" s="12">
        <v>22.6</v>
      </c>
      <c r="X251" s="12">
        <v>52.8</v>
      </c>
      <c r="Y251" s="12">
        <v>75.400000000000006</v>
      </c>
      <c r="Z251" s="12">
        <v>3.6</v>
      </c>
      <c r="AA251" s="12">
        <v>79.099999999999994</v>
      </c>
      <c r="AB251" s="12">
        <v>3.2</v>
      </c>
      <c r="AC251" s="12">
        <v>82.3</v>
      </c>
      <c r="AD251" s="12">
        <v>18.2</v>
      </c>
      <c r="AE251" s="12">
        <v>52.2</v>
      </c>
      <c r="AF251" s="12">
        <v>70.400000000000006</v>
      </c>
      <c r="AG251" s="12">
        <v>2.1</v>
      </c>
      <c r="AH251" s="12">
        <v>72.5</v>
      </c>
      <c r="AI251" s="12">
        <v>3</v>
      </c>
      <c r="AJ251" s="12">
        <v>75.5</v>
      </c>
      <c r="AK251" s="12">
        <v>6.4</v>
      </c>
      <c r="AL251" s="12">
        <v>26.6</v>
      </c>
      <c r="AM251" s="12">
        <v>33</v>
      </c>
      <c r="AN251" s="12">
        <v>1.3</v>
      </c>
      <c r="AO251" s="12">
        <v>34.299999999999997</v>
      </c>
      <c r="AP251" s="12">
        <v>2.9</v>
      </c>
      <c r="AQ251" s="12">
        <v>37.200000000000003</v>
      </c>
      <c r="AR251" s="12">
        <v>5.2</v>
      </c>
      <c r="AS251" s="12">
        <v>26.8</v>
      </c>
      <c r="AT251" s="12">
        <v>32</v>
      </c>
      <c r="AU251" s="10" t="s">
        <v>23</v>
      </c>
      <c r="AV251" s="12">
        <v>32</v>
      </c>
      <c r="AW251" s="12">
        <v>5</v>
      </c>
      <c r="AX251" s="12">
        <v>37</v>
      </c>
      <c r="AY251" s="12">
        <v>3.8</v>
      </c>
      <c r="AZ251" s="12">
        <v>29.5</v>
      </c>
      <c r="BA251" s="12">
        <v>33.299999999999997</v>
      </c>
      <c r="BB251" s="10" t="s">
        <v>23</v>
      </c>
      <c r="BC251" s="12">
        <v>33.299999999999997</v>
      </c>
      <c r="BD251" s="12">
        <v>7.5</v>
      </c>
      <c r="BE251" s="12">
        <v>40.799999999999997</v>
      </c>
      <c r="BF251" s="12"/>
      <c r="BG251" s="8"/>
    </row>
    <row r="252" spans="1:59" x14ac:dyDescent="0.2">
      <c r="A252" s="8" t="s">
        <v>79</v>
      </c>
      <c r="B252" s="12">
        <v>7.4</v>
      </c>
      <c r="C252" s="12">
        <v>117.4</v>
      </c>
      <c r="D252" s="12">
        <v>124.8</v>
      </c>
      <c r="E252" s="12">
        <v>3.6</v>
      </c>
      <c r="F252" s="12">
        <v>128.4</v>
      </c>
      <c r="G252" s="12">
        <v>14.3</v>
      </c>
      <c r="H252" s="12">
        <v>142.69999999999999</v>
      </c>
      <c r="I252" s="12">
        <v>11</v>
      </c>
      <c r="J252" s="12">
        <v>73.599999999999994</v>
      </c>
      <c r="K252" s="12">
        <v>84.6</v>
      </c>
      <c r="L252" s="12">
        <v>5.4</v>
      </c>
      <c r="M252" s="12">
        <v>90</v>
      </c>
      <c r="N252" s="12">
        <v>5.5</v>
      </c>
      <c r="O252" s="12">
        <v>95.5</v>
      </c>
      <c r="P252" s="12">
        <v>14.6</v>
      </c>
      <c r="Q252" s="12">
        <v>61.1</v>
      </c>
      <c r="R252" s="12">
        <v>75.7</v>
      </c>
      <c r="S252" s="12">
        <v>5.6</v>
      </c>
      <c r="T252" s="12">
        <v>81.3</v>
      </c>
      <c r="U252" s="12">
        <v>4.3</v>
      </c>
      <c r="V252" s="12">
        <v>85.6</v>
      </c>
      <c r="W252" s="12">
        <v>15.7</v>
      </c>
      <c r="X252" s="12">
        <v>54.4</v>
      </c>
      <c r="Y252" s="12">
        <v>70</v>
      </c>
      <c r="Z252" s="12">
        <v>4.4000000000000004</v>
      </c>
      <c r="AA252" s="12">
        <v>74.400000000000006</v>
      </c>
      <c r="AB252" s="12">
        <v>3.4</v>
      </c>
      <c r="AC252" s="12">
        <v>77.8</v>
      </c>
      <c r="AD252" s="12">
        <v>15.2</v>
      </c>
      <c r="AE252" s="12">
        <v>47.9</v>
      </c>
      <c r="AF252" s="12">
        <v>63.1</v>
      </c>
      <c r="AG252" s="12">
        <v>4.0999999999999996</v>
      </c>
      <c r="AH252" s="12">
        <v>67.2</v>
      </c>
      <c r="AI252" s="12">
        <v>3.5</v>
      </c>
      <c r="AJ252" s="12">
        <v>70.7</v>
      </c>
      <c r="AK252" s="12">
        <v>7.3</v>
      </c>
      <c r="AL252" s="12">
        <v>25.8</v>
      </c>
      <c r="AM252" s="12">
        <v>33.1</v>
      </c>
      <c r="AN252" s="12">
        <v>0.9</v>
      </c>
      <c r="AO252" s="12">
        <v>34</v>
      </c>
      <c r="AP252" s="12">
        <v>2.2000000000000002</v>
      </c>
      <c r="AQ252" s="12">
        <v>36.1</v>
      </c>
      <c r="AR252" s="12">
        <v>4.5999999999999996</v>
      </c>
      <c r="AS252" s="12">
        <v>26.8</v>
      </c>
      <c r="AT252" s="12">
        <v>31.4</v>
      </c>
      <c r="AU252" s="12">
        <v>0.2</v>
      </c>
      <c r="AV252" s="12">
        <v>31.6</v>
      </c>
      <c r="AW252" s="12">
        <v>3.8</v>
      </c>
      <c r="AX252" s="12">
        <v>35.4</v>
      </c>
      <c r="AY252" s="12">
        <v>3.2</v>
      </c>
      <c r="AZ252" s="12">
        <v>29.7</v>
      </c>
      <c r="BA252" s="12">
        <v>32.9</v>
      </c>
      <c r="BB252" s="12">
        <v>0.3</v>
      </c>
      <c r="BC252" s="12">
        <v>33.200000000000003</v>
      </c>
      <c r="BD252" s="12">
        <v>7.2</v>
      </c>
      <c r="BE252" s="12">
        <v>40.4</v>
      </c>
      <c r="BF252" s="12"/>
      <c r="BG252" s="8"/>
    </row>
    <row r="253" spans="1:59" x14ac:dyDescent="0.2">
      <c r="A253" s="8" t="s">
        <v>80</v>
      </c>
      <c r="B253" s="12">
        <v>12</v>
      </c>
      <c r="C253" s="12">
        <v>124.6</v>
      </c>
      <c r="D253" s="12">
        <v>136.6</v>
      </c>
      <c r="E253" s="12">
        <v>2.1</v>
      </c>
      <c r="F253" s="12">
        <v>138.69999999999999</v>
      </c>
      <c r="G253" s="12">
        <v>12</v>
      </c>
      <c r="H253" s="12">
        <v>150.69999999999999</v>
      </c>
      <c r="I253" s="12">
        <v>14.9</v>
      </c>
      <c r="J253" s="12">
        <v>66.599999999999994</v>
      </c>
      <c r="K253" s="12">
        <v>81.5</v>
      </c>
      <c r="L253" s="12">
        <v>3.6</v>
      </c>
      <c r="M253" s="12">
        <v>85.1</v>
      </c>
      <c r="N253" s="12">
        <v>8.3000000000000007</v>
      </c>
      <c r="O253" s="12">
        <v>93.4</v>
      </c>
      <c r="P253" s="12">
        <v>26.4</v>
      </c>
      <c r="Q253" s="12">
        <v>56</v>
      </c>
      <c r="R253" s="12">
        <v>82.4</v>
      </c>
      <c r="S253" s="12">
        <v>2.2000000000000002</v>
      </c>
      <c r="T253" s="12">
        <v>84.6</v>
      </c>
      <c r="U253" s="12">
        <v>6</v>
      </c>
      <c r="V253" s="12">
        <v>90.6</v>
      </c>
      <c r="W253" s="12">
        <v>22.1</v>
      </c>
      <c r="X253" s="12">
        <v>54.3</v>
      </c>
      <c r="Y253" s="12">
        <v>76.3</v>
      </c>
      <c r="Z253" s="12">
        <v>4.3</v>
      </c>
      <c r="AA253" s="12">
        <v>80.7</v>
      </c>
      <c r="AB253" s="12">
        <v>5</v>
      </c>
      <c r="AC253" s="12">
        <v>85.6</v>
      </c>
      <c r="AD253" s="12">
        <v>17.2</v>
      </c>
      <c r="AE253" s="12">
        <v>53.8</v>
      </c>
      <c r="AF253" s="12">
        <v>71</v>
      </c>
      <c r="AG253" s="12">
        <v>3.3</v>
      </c>
      <c r="AH253" s="12">
        <v>74.3</v>
      </c>
      <c r="AI253" s="12">
        <v>3.6</v>
      </c>
      <c r="AJ253" s="12">
        <v>77.900000000000006</v>
      </c>
      <c r="AK253" s="12">
        <v>10.8</v>
      </c>
      <c r="AL253" s="12">
        <v>28.7</v>
      </c>
      <c r="AM253" s="12">
        <v>39.5</v>
      </c>
      <c r="AN253" s="12">
        <v>0.7</v>
      </c>
      <c r="AO253" s="12">
        <v>40.200000000000003</v>
      </c>
      <c r="AP253" s="12">
        <v>4.4000000000000004</v>
      </c>
      <c r="AQ253" s="12">
        <v>44.6</v>
      </c>
      <c r="AR253" s="12">
        <v>5.2</v>
      </c>
      <c r="AS253" s="12">
        <v>28.7</v>
      </c>
      <c r="AT253" s="12">
        <v>33.9</v>
      </c>
      <c r="AU253" s="12">
        <v>0.2</v>
      </c>
      <c r="AV253" s="12">
        <v>34.1</v>
      </c>
      <c r="AW253" s="12">
        <v>5.6</v>
      </c>
      <c r="AX253" s="12">
        <v>39.700000000000003</v>
      </c>
      <c r="AY253" s="12">
        <v>2.6</v>
      </c>
      <c r="AZ253" s="12">
        <v>30.9</v>
      </c>
      <c r="BA253" s="12">
        <v>33.5</v>
      </c>
      <c r="BB253" s="10" t="s">
        <v>23</v>
      </c>
      <c r="BC253" s="12">
        <v>33.5</v>
      </c>
      <c r="BD253" s="12">
        <v>7.3</v>
      </c>
      <c r="BE253" s="12">
        <v>40.799999999999997</v>
      </c>
      <c r="BF253" s="12"/>
      <c r="BG253" s="8"/>
    </row>
    <row r="254" spans="1:59" x14ac:dyDescent="0.2">
      <c r="A254" s="8" t="s">
        <v>81</v>
      </c>
      <c r="B254" s="12">
        <v>10.4</v>
      </c>
      <c r="C254" s="12">
        <v>120.9</v>
      </c>
      <c r="D254" s="12">
        <v>131.19999999999999</v>
      </c>
      <c r="E254" s="12">
        <v>4.9000000000000004</v>
      </c>
      <c r="F254" s="12">
        <v>136.19999999999999</v>
      </c>
      <c r="G254" s="12">
        <v>14.9</v>
      </c>
      <c r="H254" s="12">
        <v>151.1</v>
      </c>
      <c r="I254" s="12">
        <v>9.6</v>
      </c>
      <c r="J254" s="12">
        <v>65.5</v>
      </c>
      <c r="K254" s="12">
        <v>75.099999999999994</v>
      </c>
      <c r="L254" s="12">
        <v>5.0999999999999996</v>
      </c>
      <c r="M254" s="12">
        <v>80.2</v>
      </c>
      <c r="N254" s="12">
        <v>7.4</v>
      </c>
      <c r="O254" s="12">
        <v>87.6</v>
      </c>
      <c r="P254" s="12">
        <v>19.5</v>
      </c>
      <c r="Q254" s="12">
        <v>54.1</v>
      </c>
      <c r="R254" s="12">
        <v>73.599999999999994</v>
      </c>
      <c r="S254" s="12">
        <v>3.7</v>
      </c>
      <c r="T254" s="12">
        <v>77.3</v>
      </c>
      <c r="U254" s="12">
        <v>4.9000000000000004</v>
      </c>
      <c r="V254" s="12">
        <v>82.1</v>
      </c>
      <c r="W254" s="12">
        <v>18.399999999999999</v>
      </c>
      <c r="X254" s="12">
        <v>50.9</v>
      </c>
      <c r="Y254" s="12">
        <v>69.400000000000006</v>
      </c>
      <c r="Z254" s="12">
        <v>4.5</v>
      </c>
      <c r="AA254" s="12">
        <v>73.900000000000006</v>
      </c>
      <c r="AB254" s="12">
        <v>4.8</v>
      </c>
      <c r="AC254" s="12">
        <v>78.7</v>
      </c>
      <c r="AD254" s="12">
        <v>18.399999999999999</v>
      </c>
      <c r="AE254" s="12">
        <v>50.6</v>
      </c>
      <c r="AF254" s="12">
        <v>69</v>
      </c>
      <c r="AG254" s="12">
        <v>1.8</v>
      </c>
      <c r="AH254" s="12">
        <v>70.8</v>
      </c>
      <c r="AI254" s="12">
        <v>5.3</v>
      </c>
      <c r="AJ254" s="12">
        <v>76.099999999999994</v>
      </c>
      <c r="AK254" s="12">
        <v>7.6</v>
      </c>
      <c r="AL254" s="12">
        <v>28.2</v>
      </c>
      <c r="AM254" s="12">
        <v>35.799999999999997</v>
      </c>
      <c r="AN254" s="12">
        <v>1.3</v>
      </c>
      <c r="AO254" s="12">
        <v>37.1</v>
      </c>
      <c r="AP254" s="12">
        <v>4.2</v>
      </c>
      <c r="AQ254" s="12">
        <v>41.3</v>
      </c>
      <c r="AR254" s="12">
        <v>5.3</v>
      </c>
      <c r="AS254" s="12">
        <v>25.9</v>
      </c>
      <c r="AT254" s="12">
        <v>31.2</v>
      </c>
      <c r="AU254" s="12">
        <v>0.6</v>
      </c>
      <c r="AV254" s="12">
        <v>31.9</v>
      </c>
      <c r="AW254" s="12">
        <v>3.5</v>
      </c>
      <c r="AX254" s="12">
        <v>35.299999999999997</v>
      </c>
      <c r="AY254" s="12">
        <v>2.4</v>
      </c>
      <c r="AZ254" s="12">
        <v>27.9</v>
      </c>
      <c r="BA254" s="12">
        <v>30.3</v>
      </c>
      <c r="BB254" s="10" t="s">
        <v>23</v>
      </c>
      <c r="BC254" s="12">
        <v>30.3</v>
      </c>
      <c r="BD254" s="12">
        <v>10</v>
      </c>
      <c r="BE254" s="12">
        <v>40.299999999999997</v>
      </c>
      <c r="BF254" s="12"/>
      <c r="BG254" s="8"/>
    </row>
    <row r="255" spans="1:59" x14ac:dyDescent="0.2">
      <c r="A255" s="8" t="s">
        <v>82</v>
      </c>
      <c r="B255" s="12">
        <v>8</v>
      </c>
      <c r="C255" s="12">
        <v>131.80000000000001</v>
      </c>
      <c r="D255" s="12">
        <v>139.80000000000001</v>
      </c>
      <c r="E255" s="12">
        <v>4</v>
      </c>
      <c r="F255" s="12">
        <v>143.9</v>
      </c>
      <c r="G255" s="12">
        <v>11.3</v>
      </c>
      <c r="H255" s="12">
        <v>155.19999999999999</v>
      </c>
      <c r="I255" s="12">
        <v>14.2</v>
      </c>
      <c r="J255" s="12">
        <v>76.3</v>
      </c>
      <c r="K255" s="12">
        <v>90.5</v>
      </c>
      <c r="L255" s="12">
        <v>4</v>
      </c>
      <c r="M255" s="12">
        <v>94.5</v>
      </c>
      <c r="N255" s="12">
        <v>5.0999999999999996</v>
      </c>
      <c r="O255" s="12">
        <v>99.6</v>
      </c>
      <c r="P255" s="12">
        <v>28.1</v>
      </c>
      <c r="Q255" s="12">
        <v>50.9</v>
      </c>
      <c r="R255" s="12">
        <v>79</v>
      </c>
      <c r="S255" s="12">
        <v>4.2</v>
      </c>
      <c r="T255" s="12">
        <v>83.3</v>
      </c>
      <c r="U255" s="12">
        <v>5.0999999999999996</v>
      </c>
      <c r="V255" s="12">
        <v>88.3</v>
      </c>
      <c r="W255" s="12">
        <v>23.5</v>
      </c>
      <c r="X255" s="12">
        <v>53.4</v>
      </c>
      <c r="Y255" s="12">
        <v>76.900000000000006</v>
      </c>
      <c r="Z255" s="12">
        <v>2.2999999999999998</v>
      </c>
      <c r="AA255" s="12">
        <v>79.2</v>
      </c>
      <c r="AB255" s="12">
        <v>2.5</v>
      </c>
      <c r="AC255" s="12">
        <v>81.7</v>
      </c>
      <c r="AD255" s="12">
        <v>19.3</v>
      </c>
      <c r="AE255" s="12">
        <v>49.2</v>
      </c>
      <c r="AF255" s="12">
        <v>68.5</v>
      </c>
      <c r="AG255" s="12">
        <v>3.7</v>
      </c>
      <c r="AH255" s="12">
        <v>72.3</v>
      </c>
      <c r="AI255" s="12">
        <v>2.2000000000000002</v>
      </c>
      <c r="AJ255" s="12">
        <v>74.400000000000006</v>
      </c>
      <c r="AK255" s="12">
        <v>14.2</v>
      </c>
      <c r="AL255" s="12">
        <v>33.200000000000003</v>
      </c>
      <c r="AM255" s="12">
        <v>47.5</v>
      </c>
      <c r="AN255" s="12">
        <v>0.4</v>
      </c>
      <c r="AO255" s="12">
        <v>47.8</v>
      </c>
      <c r="AP255" s="12">
        <v>0.9</v>
      </c>
      <c r="AQ255" s="12">
        <v>48.7</v>
      </c>
      <c r="AR255" s="12">
        <v>4</v>
      </c>
      <c r="AS255" s="12">
        <v>25.1</v>
      </c>
      <c r="AT255" s="12">
        <v>29.1</v>
      </c>
      <c r="AU255" s="12">
        <v>1.2</v>
      </c>
      <c r="AV255" s="12">
        <v>30.2</v>
      </c>
      <c r="AW255" s="12">
        <v>3</v>
      </c>
      <c r="AX255" s="12">
        <v>33.200000000000003</v>
      </c>
      <c r="AY255" s="12">
        <v>2.5</v>
      </c>
      <c r="AZ255" s="12">
        <v>28.5</v>
      </c>
      <c r="BA255" s="12">
        <v>31</v>
      </c>
      <c r="BB255" s="10" t="s">
        <v>23</v>
      </c>
      <c r="BC255" s="12">
        <v>31</v>
      </c>
      <c r="BD255" s="12">
        <v>5.5</v>
      </c>
      <c r="BE255" s="12">
        <v>36.5</v>
      </c>
      <c r="BF255" s="12"/>
      <c r="BG255" s="8"/>
    </row>
    <row r="256" spans="1:59" x14ac:dyDescent="0.2">
      <c r="A256" s="8" t="s">
        <v>83</v>
      </c>
      <c r="B256" s="12">
        <v>11.9</v>
      </c>
      <c r="C256" s="12">
        <v>137.5</v>
      </c>
      <c r="D256" s="12">
        <v>149.4</v>
      </c>
      <c r="E256" s="12">
        <v>3.8</v>
      </c>
      <c r="F256" s="12">
        <v>153.19999999999999</v>
      </c>
      <c r="G256" s="12">
        <v>12.3</v>
      </c>
      <c r="H256" s="12">
        <v>165.5</v>
      </c>
      <c r="I256" s="12">
        <v>13.4</v>
      </c>
      <c r="J256" s="12">
        <v>73.099999999999994</v>
      </c>
      <c r="K256" s="12">
        <v>86.5</v>
      </c>
      <c r="L256" s="12">
        <v>1.7</v>
      </c>
      <c r="M256" s="12">
        <v>88.2</v>
      </c>
      <c r="N256" s="12">
        <v>7.9</v>
      </c>
      <c r="O256" s="12">
        <v>96.2</v>
      </c>
      <c r="P256" s="12">
        <v>14</v>
      </c>
      <c r="Q256" s="12">
        <v>52</v>
      </c>
      <c r="R256" s="12">
        <v>66</v>
      </c>
      <c r="S256" s="12">
        <v>3.7</v>
      </c>
      <c r="T256" s="12">
        <v>69.7</v>
      </c>
      <c r="U256" s="12">
        <v>4.3</v>
      </c>
      <c r="V256" s="12">
        <v>74</v>
      </c>
      <c r="W256" s="12">
        <v>11</v>
      </c>
      <c r="X256" s="12">
        <v>52.7</v>
      </c>
      <c r="Y256" s="12">
        <v>63.7</v>
      </c>
      <c r="Z256" s="12">
        <v>3.4</v>
      </c>
      <c r="AA256" s="12">
        <v>67.099999999999994</v>
      </c>
      <c r="AB256" s="12">
        <v>3.1</v>
      </c>
      <c r="AC256" s="12">
        <v>70.2</v>
      </c>
      <c r="AD256" s="12">
        <v>14.7</v>
      </c>
      <c r="AE256" s="12">
        <v>51.3</v>
      </c>
      <c r="AF256" s="12">
        <v>66</v>
      </c>
      <c r="AG256" s="12">
        <v>3.5</v>
      </c>
      <c r="AH256" s="12">
        <v>69.5</v>
      </c>
      <c r="AI256" s="12">
        <v>4.5</v>
      </c>
      <c r="AJ256" s="12">
        <v>74</v>
      </c>
      <c r="AK256" s="12">
        <v>6.7</v>
      </c>
      <c r="AL256" s="12">
        <v>34.1</v>
      </c>
      <c r="AM256" s="12">
        <v>40.799999999999997</v>
      </c>
      <c r="AN256" s="12">
        <v>0.5</v>
      </c>
      <c r="AO256" s="12">
        <v>41.3</v>
      </c>
      <c r="AP256" s="12">
        <v>3.3</v>
      </c>
      <c r="AQ256" s="12">
        <v>44.5</v>
      </c>
      <c r="AR256" s="12">
        <v>3.1</v>
      </c>
      <c r="AS256" s="12">
        <v>25.9</v>
      </c>
      <c r="AT256" s="12">
        <v>29</v>
      </c>
      <c r="AU256" s="12">
        <v>0.3</v>
      </c>
      <c r="AV256" s="12">
        <v>29.3</v>
      </c>
      <c r="AW256" s="12">
        <v>3.7</v>
      </c>
      <c r="AX256" s="12">
        <v>33</v>
      </c>
      <c r="AY256" s="12">
        <v>3.4</v>
      </c>
      <c r="AZ256" s="12">
        <v>28</v>
      </c>
      <c r="BA256" s="12">
        <v>31.4</v>
      </c>
      <c r="BB256" s="10" t="s">
        <v>23</v>
      </c>
      <c r="BC256" s="12">
        <v>31.4</v>
      </c>
      <c r="BD256" s="12">
        <v>7.1</v>
      </c>
      <c r="BE256" s="12">
        <v>38.6</v>
      </c>
      <c r="BF256" s="12"/>
      <c r="BG256" s="8"/>
    </row>
    <row r="257" spans="1:59" x14ac:dyDescent="0.2">
      <c r="A257" s="8" t="s">
        <v>84</v>
      </c>
      <c r="B257" s="12">
        <v>8.5</v>
      </c>
      <c r="C257" s="12">
        <v>123.5</v>
      </c>
      <c r="D257" s="12">
        <v>132</v>
      </c>
      <c r="E257" s="12">
        <v>4.5999999999999996</v>
      </c>
      <c r="F257" s="12">
        <v>136.6</v>
      </c>
      <c r="G257" s="12">
        <v>18</v>
      </c>
      <c r="H257" s="12">
        <v>154.6</v>
      </c>
      <c r="I257" s="12">
        <v>16.600000000000001</v>
      </c>
      <c r="J257" s="12">
        <v>67.7</v>
      </c>
      <c r="K257" s="12">
        <v>84.3</v>
      </c>
      <c r="L257" s="12">
        <v>4.5999999999999996</v>
      </c>
      <c r="M257" s="12">
        <v>88.8</v>
      </c>
      <c r="N257" s="12">
        <v>9.6999999999999993</v>
      </c>
      <c r="O257" s="12">
        <v>98.5</v>
      </c>
      <c r="P257" s="12">
        <v>18.899999999999999</v>
      </c>
      <c r="Q257" s="12">
        <v>54.1</v>
      </c>
      <c r="R257" s="12">
        <v>73</v>
      </c>
      <c r="S257" s="12">
        <v>5.4</v>
      </c>
      <c r="T257" s="12">
        <v>78.400000000000006</v>
      </c>
      <c r="U257" s="12">
        <v>5.9</v>
      </c>
      <c r="V257" s="12">
        <v>84.2</v>
      </c>
      <c r="W257" s="12">
        <v>13.8</v>
      </c>
      <c r="X257" s="12">
        <v>52.6</v>
      </c>
      <c r="Y257" s="12">
        <v>66.400000000000006</v>
      </c>
      <c r="Z257" s="12">
        <v>3.4</v>
      </c>
      <c r="AA257" s="12">
        <v>69.8</v>
      </c>
      <c r="AB257" s="12">
        <v>2.2999999999999998</v>
      </c>
      <c r="AC257" s="12">
        <v>72.099999999999994</v>
      </c>
      <c r="AD257" s="12">
        <v>16.600000000000001</v>
      </c>
      <c r="AE257" s="12">
        <v>49.6</v>
      </c>
      <c r="AF257" s="12">
        <v>66.2</v>
      </c>
      <c r="AG257" s="12">
        <v>2</v>
      </c>
      <c r="AH257" s="12">
        <v>68.3</v>
      </c>
      <c r="AI257" s="12">
        <v>3.1</v>
      </c>
      <c r="AJ257" s="12">
        <v>71.400000000000006</v>
      </c>
      <c r="AK257" s="12">
        <v>7.4</v>
      </c>
      <c r="AL257" s="12">
        <v>33.200000000000003</v>
      </c>
      <c r="AM257" s="12">
        <v>40.6</v>
      </c>
      <c r="AN257" s="12">
        <v>0.5</v>
      </c>
      <c r="AO257" s="12">
        <v>41.1</v>
      </c>
      <c r="AP257" s="12">
        <v>3</v>
      </c>
      <c r="AQ257" s="12">
        <v>44.1</v>
      </c>
      <c r="AR257" s="12">
        <v>3.3</v>
      </c>
      <c r="AS257" s="12">
        <v>22.8</v>
      </c>
      <c r="AT257" s="12">
        <v>26.1</v>
      </c>
      <c r="AU257" s="12">
        <v>0.3</v>
      </c>
      <c r="AV257" s="12">
        <v>26.3</v>
      </c>
      <c r="AW257" s="12">
        <v>5</v>
      </c>
      <c r="AX257" s="12">
        <v>31.3</v>
      </c>
      <c r="AY257" s="12">
        <v>1.7</v>
      </c>
      <c r="AZ257" s="12">
        <v>25.2</v>
      </c>
      <c r="BA257" s="12">
        <v>26.9</v>
      </c>
      <c r="BB257" s="12">
        <v>0.2</v>
      </c>
      <c r="BC257" s="12">
        <v>27.1</v>
      </c>
      <c r="BD257" s="12">
        <v>5.4</v>
      </c>
      <c r="BE257" s="12">
        <v>32.5</v>
      </c>
      <c r="BF257" s="12"/>
      <c r="BG257" s="8"/>
    </row>
    <row r="258" spans="1:59" x14ac:dyDescent="0.2">
      <c r="A258" s="8" t="s">
        <v>85</v>
      </c>
      <c r="B258" s="12">
        <v>18.2</v>
      </c>
      <c r="C258" s="12">
        <v>126.8</v>
      </c>
      <c r="D258" s="12">
        <v>145</v>
      </c>
      <c r="E258" s="12">
        <v>4.3</v>
      </c>
      <c r="F258" s="12">
        <v>149.30000000000001</v>
      </c>
      <c r="G258" s="12">
        <v>8</v>
      </c>
      <c r="H258" s="12">
        <v>157.30000000000001</v>
      </c>
      <c r="I258" s="12">
        <v>18.899999999999999</v>
      </c>
      <c r="J258" s="12">
        <v>64.3</v>
      </c>
      <c r="K258" s="12">
        <v>83.2</v>
      </c>
      <c r="L258" s="12">
        <v>2.6</v>
      </c>
      <c r="M258" s="12">
        <v>85.8</v>
      </c>
      <c r="N258" s="12">
        <v>3.4</v>
      </c>
      <c r="O258" s="12">
        <v>89.3</v>
      </c>
      <c r="P258" s="12">
        <v>21.4</v>
      </c>
      <c r="Q258" s="12">
        <v>51.1</v>
      </c>
      <c r="R258" s="12">
        <v>72.5</v>
      </c>
      <c r="S258" s="12">
        <v>2.6</v>
      </c>
      <c r="T258" s="12">
        <v>75.099999999999994</v>
      </c>
      <c r="U258" s="12">
        <v>2.8</v>
      </c>
      <c r="V258" s="12">
        <v>77.900000000000006</v>
      </c>
      <c r="W258" s="12">
        <v>16.100000000000001</v>
      </c>
      <c r="X258" s="12">
        <v>46.8</v>
      </c>
      <c r="Y258" s="12">
        <v>63</v>
      </c>
      <c r="Z258" s="12">
        <v>2.6</v>
      </c>
      <c r="AA258" s="12">
        <v>65.599999999999994</v>
      </c>
      <c r="AB258" s="12">
        <v>2.2999999999999998</v>
      </c>
      <c r="AC258" s="12">
        <v>67.8</v>
      </c>
      <c r="AD258" s="12">
        <v>15.9</v>
      </c>
      <c r="AE258" s="12">
        <v>45.9</v>
      </c>
      <c r="AF258" s="12">
        <v>61.7</v>
      </c>
      <c r="AG258" s="12">
        <v>1.7</v>
      </c>
      <c r="AH258" s="12">
        <v>63.4</v>
      </c>
      <c r="AI258" s="12">
        <v>5.0999999999999996</v>
      </c>
      <c r="AJ258" s="12">
        <v>68.5</v>
      </c>
      <c r="AK258" s="12">
        <v>7.8</v>
      </c>
      <c r="AL258" s="12">
        <v>32.700000000000003</v>
      </c>
      <c r="AM258" s="12">
        <v>40.6</v>
      </c>
      <c r="AN258" s="12">
        <v>1.5</v>
      </c>
      <c r="AO258" s="12">
        <v>42</v>
      </c>
      <c r="AP258" s="12">
        <v>5</v>
      </c>
      <c r="AQ258" s="12">
        <v>47</v>
      </c>
      <c r="AR258" s="12">
        <v>8.4</v>
      </c>
      <c r="AS258" s="12">
        <v>24.2</v>
      </c>
      <c r="AT258" s="12">
        <v>32.6</v>
      </c>
      <c r="AU258" s="12">
        <v>1</v>
      </c>
      <c r="AV258" s="12">
        <v>33.6</v>
      </c>
      <c r="AW258" s="12">
        <v>2.9</v>
      </c>
      <c r="AX258" s="12">
        <v>36.5</v>
      </c>
      <c r="AY258" s="12">
        <v>2.8</v>
      </c>
      <c r="AZ258" s="12">
        <v>23.6</v>
      </c>
      <c r="BA258" s="12">
        <v>26.4</v>
      </c>
      <c r="BB258" s="10" t="s">
        <v>23</v>
      </c>
      <c r="BC258" s="12">
        <v>26.4</v>
      </c>
      <c r="BD258" s="12">
        <v>5.8</v>
      </c>
      <c r="BE258" s="12">
        <v>32.200000000000003</v>
      </c>
      <c r="BF258" s="12"/>
      <c r="BG258" s="8"/>
    </row>
    <row r="259" spans="1:59" x14ac:dyDescent="0.2">
      <c r="A259" s="8" t="s">
        <v>86</v>
      </c>
      <c r="B259" s="12">
        <v>13.5</v>
      </c>
      <c r="C259" s="12">
        <v>121.1</v>
      </c>
      <c r="D259" s="12">
        <v>134.6</v>
      </c>
      <c r="E259" s="12">
        <v>8</v>
      </c>
      <c r="F259" s="12">
        <v>142.6</v>
      </c>
      <c r="G259" s="12">
        <v>17.2</v>
      </c>
      <c r="H259" s="12">
        <v>159.80000000000001</v>
      </c>
      <c r="I259" s="12">
        <v>18.5</v>
      </c>
      <c r="J259" s="12">
        <v>59.5</v>
      </c>
      <c r="K259" s="12">
        <v>78</v>
      </c>
      <c r="L259" s="12">
        <v>8.6</v>
      </c>
      <c r="M259" s="12">
        <v>86.6</v>
      </c>
      <c r="N259" s="12">
        <v>7.1</v>
      </c>
      <c r="O259" s="12">
        <v>93.7</v>
      </c>
      <c r="P259" s="12">
        <v>20.7</v>
      </c>
      <c r="Q259" s="12">
        <v>43.4</v>
      </c>
      <c r="R259" s="12">
        <v>64.099999999999994</v>
      </c>
      <c r="S259" s="12">
        <v>6.5</v>
      </c>
      <c r="T259" s="12">
        <v>70.599999999999994</v>
      </c>
      <c r="U259" s="12">
        <v>3.9</v>
      </c>
      <c r="V259" s="12">
        <v>74.5</v>
      </c>
      <c r="W259" s="12">
        <v>19.8</v>
      </c>
      <c r="X259" s="12">
        <v>45.7</v>
      </c>
      <c r="Y259" s="12">
        <v>65.400000000000006</v>
      </c>
      <c r="Z259" s="12">
        <v>3.8</v>
      </c>
      <c r="AA259" s="12">
        <v>69.2</v>
      </c>
      <c r="AB259" s="12">
        <v>4.9000000000000004</v>
      </c>
      <c r="AC259" s="12">
        <v>74.099999999999994</v>
      </c>
      <c r="AD259" s="12">
        <v>13.4</v>
      </c>
      <c r="AE259" s="12">
        <v>47.2</v>
      </c>
      <c r="AF259" s="12">
        <v>60.6</v>
      </c>
      <c r="AG259" s="12">
        <v>3.2</v>
      </c>
      <c r="AH259" s="12">
        <v>63.8</v>
      </c>
      <c r="AI259" s="12">
        <v>4.5</v>
      </c>
      <c r="AJ259" s="12">
        <v>68.3</v>
      </c>
      <c r="AK259" s="12">
        <v>12.1</v>
      </c>
      <c r="AL259" s="12">
        <v>28</v>
      </c>
      <c r="AM259" s="12">
        <v>40.1</v>
      </c>
      <c r="AN259" s="12">
        <v>1.9</v>
      </c>
      <c r="AO259" s="12">
        <v>42</v>
      </c>
      <c r="AP259" s="12">
        <v>6</v>
      </c>
      <c r="AQ259" s="12">
        <v>48</v>
      </c>
      <c r="AR259" s="12">
        <v>5.7</v>
      </c>
      <c r="AS259" s="12">
        <v>27.5</v>
      </c>
      <c r="AT259" s="12">
        <v>33.200000000000003</v>
      </c>
      <c r="AU259" s="12">
        <v>1.2</v>
      </c>
      <c r="AV259" s="12">
        <v>34.4</v>
      </c>
      <c r="AW259" s="12">
        <v>4.9000000000000004</v>
      </c>
      <c r="AX259" s="12">
        <v>39.299999999999997</v>
      </c>
      <c r="AY259" s="12">
        <v>4.8</v>
      </c>
      <c r="AZ259" s="12">
        <v>25.6</v>
      </c>
      <c r="BA259" s="12">
        <v>30.5</v>
      </c>
      <c r="BB259" s="12">
        <v>0.2</v>
      </c>
      <c r="BC259" s="12">
        <v>30.6</v>
      </c>
      <c r="BD259" s="12">
        <v>10.1</v>
      </c>
      <c r="BE259" s="12">
        <v>40.700000000000003</v>
      </c>
      <c r="BF259" s="12"/>
      <c r="BG259" s="8"/>
    </row>
    <row r="260" spans="1:59" x14ac:dyDescent="0.2">
      <c r="A260" s="8" t="s">
        <v>87</v>
      </c>
      <c r="B260" s="12">
        <v>13</v>
      </c>
      <c r="C260" s="12">
        <v>105.6</v>
      </c>
      <c r="D260" s="12">
        <v>118.7</v>
      </c>
      <c r="E260" s="12">
        <v>5.8</v>
      </c>
      <c r="F260" s="12">
        <v>124.5</v>
      </c>
      <c r="G260" s="12">
        <v>16.100000000000001</v>
      </c>
      <c r="H260" s="12">
        <v>140.6</v>
      </c>
      <c r="I260" s="12">
        <v>13.3</v>
      </c>
      <c r="J260" s="12">
        <v>65.599999999999994</v>
      </c>
      <c r="K260" s="12">
        <v>79</v>
      </c>
      <c r="L260" s="12">
        <v>1.4</v>
      </c>
      <c r="M260" s="12">
        <v>80.400000000000006</v>
      </c>
      <c r="N260" s="12">
        <v>6.2</v>
      </c>
      <c r="O260" s="12">
        <v>86.6</v>
      </c>
      <c r="P260" s="12">
        <v>23.3</v>
      </c>
      <c r="Q260" s="12">
        <v>43.5</v>
      </c>
      <c r="R260" s="12">
        <v>66.8</v>
      </c>
      <c r="S260" s="12">
        <v>4.5</v>
      </c>
      <c r="T260" s="12">
        <v>71.400000000000006</v>
      </c>
      <c r="U260" s="12">
        <v>4.5</v>
      </c>
      <c r="V260" s="12">
        <v>75.8</v>
      </c>
      <c r="W260" s="12">
        <v>20.9</v>
      </c>
      <c r="X260" s="12">
        <v>41.8</v>
      </c>
      <c r="Y260" s="12">
        <v>62.7</v>
      </c>
      <c r="Z260" s="12">
        <v>1.6</v>
      </c>
      <c r="AA260" s="12">
        <v>64.3</v>
      </c>
      <c r="AB260" s="12">
        <v>2.8</v>
      </c>
      <c r="AC260" s="12">
        <v>67.099999999999994</v>
      </c>
      <c r="AD260" s="12">
        <v>16.5</v>
      </c>
      <c r="AE260" s="12">
        <v>45.3</v>
      </c>
      <c r="AF260" s="12">
        <v>61.8</v>
      </c>
      <c r="AG260" s="12">
        <v>1.1000000000000001</v>
      </c>
      <c r="AH260" s="12">
        <v>62.9</v>
      </c>
      <c r="AI260" s="12">
        <v>5.9</v>
      </c>
      <c r="AJ260" s="12">
        <v>68.8</v>
      </c>
      <c r="AK260" s="12">
        <v>8.6</v>
      </c>
      <c r="AL260" s="12">
        <v>30.9</v>
      </c>
      <c r="AM260" s="12">
        <v>39.5</v>
      </c>
      <c r="AN260" s="12">
        <v>0.9</v>
      </c>
      <c r="AO260" s="12">
        <v>40.4</v>
      </c>
      <c r="AP260" s="12">
        <v>2.4</v>
      </c>
      <c r="AQ260" s="12">
        <v>42.9</v>
      </c>
      <c r="AR260" s="12">
        <v>8.6999999999999993</v>
      </c>
      <c r="AS260" s="12">
        <v>27.1</v>
      </c>
      <c r="AT260" s="12">
        <v>35.9</v>
      </c>
      <c r="AU260" s="12">
        <v>0.6</v>
      </c>
      <c r="AV260" s="12">
        <v>36.5</v>
      </c>
      <c r="AW260" s="12">
        <v>4.4000000000000004</v>
      </c>
      <c r="AX260" s="12">
        <v>40.799999999999997</v>
      </c>
      <c r="AY260" s="12">
        <v>3.5</v>
      </c>
      <c r="AZ260" s="12">
        <v>28.5</v>
      </c>
      <c r="BA260" s="12">
        <v>32</v>
      </c>
      <c r="BB260" s="10" t="s">
        <v>23</v>
      </c>
      <c r="BC260" s="12">
        <v>32</v>
      </c>
      <c r="BD260" s="12">
        <v>10</v>
      </c>
      <c r="BE260" s="12">
        <v>42</v>
      </c>
      <c r="BF260" s="12"/>
      <c r="BG260" s="8"/>
    </row>
    <row r="261" spans="1:59" x14ac:dyDescent="0.2">
      <c r="A261" s="8" t="s">
        <v>88</v>
      </c>
      <c r="B261" s="12">
        <v>8.9</v>
      </c>
      <c r="C261" s="12">
        <v>120.5</v>
      </c>
      <c r="D261" s="12">
        <v>129.4</v>
      </c>
      <c r="E261" s="12">
        <v>6.3</v>
      </c>
      <c r="F261" s="12">
        <v>135.69999999999999</v>
      </c>
      <c r="G261" s="12">
        <v>12.8</v>
      </c>
      <c r="H261" s="12">
        <v>148.5</v>
      </c>
      <c r="I261" s="12">
        <v>7.8</v>
      </c>
      <c r="J261" s="12">
        <v>63.7</v>
      </c>
      <c r="K261" s="12">
        <v>71.599999999999994</v>
      </c>
      <c r="L261" s="12">
        <v>3.8</v>
      </c>
      <c r="M261" s="12">
        <v>75.400000000000006</v>
      </c>
      <c r="N261" s="12">
        <v>6.7</v>
      </c>
      <c r="O261" s="12">
        <v>82.1</v>
      </c>
      <c r="P261" s="12">
        <v>18.899999999999999</v>
      </c>
      <c r="Q261" s="12">
        <v>45.7</v>
      </c>
      <c r="R261" s="12">
        <v>64.599999999999994</v>
      </c>
      <c r="S261" s="12">
        <v>3.5</v>
      </c>
      <c r="T261" s="12">
        <v>68.099999999999994</v>
      </c>
      <c r="U261" s="12">
        <v>4.3</v>
      </c>
      <c r="V261" s="12">
        <v>72.3</v>
      </c>
      <c r="W261" s="12">
        <v>13.9</v>
      </c>
      <c r="X261" s="12">
        <v>49.3</v>
      </c>
      <c r="Y261" s="12">
        <v>63.2</v>
      </c>
      <c r="Z261" s="12">
        <v>2</v>
      </c>
      <c r="AA261" s="12">
        <v>65.2</v>
      </c>
      <c r="AB261" s="12">
        <v>4.8</v>
      </c>
      <c r="AC261" s="12">
        <v>69.900000000000006</v>
      </c>
      <c r="AD261" s="12">
        <v>18.7</v>
      </c>
      <c r="AE261" s="12">
        <v>53.1</v>
      </c>
      <c r="AF261" s="12">
        <v>71.7</v>
      </c>
      <c r="AG261" s="12">
        <v>1.4</v>
      </c>
      <c r="AH261" s="12">
        <v>73.099999999999994</v>
      </c>
      <c r="AI261" s="12">
        <v>2.2999999999999998</v>
      </c>
      <c r="AJ261" s="12">
        <v>75.3</v>
      </c>
      <c r="AK261" s="12">
        <v>7.6</v>
      </c>
      <c r="AL261" s="12">
        <v>35.200000000000003</v>
      </c>
      <c r="AM261" s="12">
        <v>42.8</v>
      </c>
      <c r="AN261" s="12">
        <v>1.2</v>
      </c>
      <c r="AO261" s="12">
        <v>44</v>
      </c>
      <c r="AP261" s="12">
        <v>3</v>
      </c>
      <c r="AQ261" s="12">
        <v>47</v>
      </c>
      <c r="AR261" s="12">
        <v>3</v>
      </c>
      <c r="AS261" s="12">
        <v>29.5</v>
      </c>
      <c r="AT261" s="12">
        <v>32.5</v>
      </c>
      <c r="AU261" s="12">
        <v>1.1000000000000001</v>
      </c>
      <c r="AV261" s="12">
        <v>33.6</v>
      </c>
      <c r="AW261" s="12">
        <v>2.2999999999999998</v>
      </c>
      <c r="AX261" s="12">
        <v>35.9</v>
      </c>
      <c r="AY261" s="12">
        <v>3.3</v>
      </c>
      <c r="AZ261" s="12">
        <v>32.700000000000003</v>
      </c>
      <c r="BA261" s="12">
        <v>36</v>
      </c>
      <c r="BB261" s="12">
        <v>0.2</v>
      </c>
      <c r="BC261" s="12">
        <v>36.299999999999997</v>
      </c>
      <c r="BD261" s="12">
        <v>6.2</v>
      </c>
      <c r="BE261" s="12">
        <v>42.5</v>
      </c>
      <c r="BF261" s="12"/>
      <c r="BG261" s="8"/>
    </row>
    <row r="262" spans="1:59" x14ac:dyDescent="0.2">
      <c r="A262" s="8" t="s">
        <v>89</v>
      </c>
      <c r="B262" s="12">
        <v>9.5</v>
      </c>
      <c r="C262" s="12">
        <v>125.2</v>
      </c>
      <c r="D262" s="12">
        <v>134.69999999999999</v>
      </c>
      <c r="E262" s="12">
        <v>3.3</v>
      </c>
      <c r="F262" s="12">
        <v>138</v>
      </c>
      <c r="G262" s="12">
        <v>13.4</v>
      </c>
      <c r="H262" s="12">
        <v>151.4</v>
      </c>
      <c r="I262" s="12">
        <v>13.7</v>
      </c>
      <c r="J262" s="12">
        <v>77.599999999999994</v>
      </c>
      <c r="K262" s="12">
        <v>91.3</v>
      </c>
      <c r="L262" s="12">
        <v>5.4</v>
      </c>
      <c r="M262" s="12">
        <v>96.8</v>
      </c>
      <c r="N262" s="12">
        <v>6.2</v>
      </c>
      <c r="O262" s="12">
        <v>103</v>
      </c>
      <c r="P262" s="12">
        <v>22.3</v>
      </c>
      <c r="Q262" s="12">
        <v>61.4</v>
      </c>
      <c r="R262" s="12">
        <v>83.7</v>
      </c>
      <c r="S262" s="12">
        <v>4.7</v>
      </c>
      <c r="T262" s="12">
        <v>88.4</v>
      </c>
      <c r="U262" s="12">
        <v>4.5999999999999996</v>
      </c>
      <c r="V262" s="12">
        <v>93</v>
      </c>
      <c r="W262" s="12">
        <v>15.5</v>
      </c>
      <c r="X262" s="12">
        <v>50.9</v>
      </c>
      <c r="Y262" s="12">
        <v>66.400000000000006</v>
      </c>
      <c r="Z262" s="12">
        <v>1.5</v>
      </c>
      <c r="AA262" s="12">
        <v>67.900000000000006</v>
      </c>
      <c r="AB262" s="12">
        <v>3</v>
      </c>
      <c r="AC262" s="12">
        <v>70.900000000000006</v>
      </c>
      <c r="AD262" s="12">
        <v>15.4</v>
      </c>
      <c r="AE262" s="12">
        <v>51.1</v>
      </c>
      <c r="AF262" s="12">
        <v>66.5</v>
      </c>
      <c r="AG262" s="12">
        <v>2.9</v>
      </c>
      <c r="AH262" s="12">
        <v>69.400000000000006</v>
      </c>
      <c r="AI262" s="12">
        <v>2.2999999999999998</v>
      </c>
      <c r="AJ262" s="12">
        <v>71.7</v>
      </c>
      <c r="AK262" s="12">
        <v>7.9</v>
      </c>
      <c r="AL262" s="12">
        <v>36.200000000000003</v>
      </c>
      <c r="AM262" s="12">
        <v>44.1</v>
      </c>
      <c r="AN262" s="12">
        <v>0.7</v>
      </c>
      <c r="AO262" s="12">
        <v>44.8</v>
      </c>
      <c r="AP262" s="12">
        <v>2.2999999999999998</v>
      </c>
      <c r="AQ262" s="12">
        <v>47.1</v>
      </c>
      <c r="AR262" s="12">
        <v>7.3</v>
      </c>
      <c r="AS262" s="12">
        <v>34.299999999999997</v>
      </c>
      <c r="AT262" s="12">
        <v>41.6</v>
      </c>
      <c r="AU262" s="12">
        <v>0.2</v>
      </c>
      <c r="AV262" s="12">
        <v>41.8</v>
      </c>
      <c r="AW262" s="12">
        <v>2.9</v>
      </c>
      <c r="AX262" s="12">
        <v>44.7</v>
      </c>
      <c r="AY262" s="12">
        <v>4.2</v>
      </c>
      <c r="AZ262" s="12">
        <v>35.200000000000003</v>
      </c>
      <c r="BA262" s="12">
        <v>39.299999999999997</v>
      </c>
      <c r="BB262" s="10" t="s">
        <v>23</v>
      </c>
      <c r="BC262" s="12">
        <v>39.299999999999997</v>
      </c>
      <c r="BD262" s="12">
        <v>6.8</v>
      </c>
      <c r="BE262" s="12">
        <v>46.2</v>
      </c>
      <c r="BF262" s="12"/>
      <c r="BG262" s="8"/>
    </row>
    <row r="263" spans="1:59" x14ac:dyDescent="0.2">
      <c r="A263" s="8" t="s">
        <v>90</v>
      </c>
      <c r="B263" s="12">
        <v>8.6</v>
      </c>
      <c r="C263" s="12">
        <v>124.6</v>
      </c>
      <c r="D263" s="12">
        <v>133.1</v>
      </c>
      <c r="E263" s="12">
        <v>3.6</v>
      </c>
      <c r="F263" s="12">
        <v>136.80000000000001</v>
      </c>
      <c r="G263" s="12">
        <v>14.4</v>
      </c>
      <c r="H263" s="12">
        <v>151.19999999999999</v>
      </c>
      <c r="I263" s="12">
        <v>10.4</v>
      </c>
      <c r="J263" s="12">
        <v>80.099999999999994</v>
      </c>
      <c r="K263" s="12">
        <v>90.5</v>
      </c>
      <c r="L263" s="12">
        <v>4.2</v>
      </c>
      <c r="M263" s="12">
        <v>94.7</v>
      </c>
      <c r="N263" s="12">
        <v>6.5</v>
      </c>
      <c r="O263" s="12">
        <v>101.2</v>
      </c>
      <c r="P263" s="12">
        <v>19.100000000000001</v>
      </c>
      <c r="Q263" s="12">
        <v>58.1</v>
      </c>
      <c r="R263" s="12">
        <v>77.3</v>
      </c>
      <c r="S263" s="12">
        <v>5.4</v>
      </c>
      <c r="T263" s="12">
        <v>82.7</v>
      </c>
      <c r="U263" s="12">
        <v>4</v>
      </c>
      <c r="V263" s="12">
        <v>86.7</v>
      </c>
      <c r="W263" s="12">
        <v>20.100000000000001</v>
      </c>
      <c r="X263" s="12">
        <v>50.9</v>
      </c>
      <c r="Y263" s="12">
        <v>71</v>
      </c>
      <c r="Z263" s="12">
        <v>4.5</v>
      </c>
      <c r="AA263" s="12">
        <v>75.5</v>
      </c>
      <c r="AB263" s="12">
        <v>3.3</v>
      </c>
      <c r="AC263" s="12">
        <v>78.900000000000006</v>
      </c>
      <c r="AD263" s="12">
        <v>19</v>
      </c>
      <c r="AE263" s="12">
        <v>45.8</v>
      </c>
      <c r="AF263" s="12">
        <v>64.8</v>
      </c>
      <c r="AG263" s="12">
        <v>2.8</v>
      </c>
      <c r="AH263" s="12">
        <v>67.599999999999994</v>
      </c>
      <c r="AI263" s="12">
        <v>2.4</v>
      </c>
      <c r="AJ263" s="12">
        <v>69.900000000000006</v>
      </c>
      <c r="AK263" s="12">
        <v>10.199999999999999</v>
      </c>
      <c r="AL263" s="12">
        <v>32.1</v>
      </c>
      <c r="AM263" s="12">
        <v>42.3</v>
      </c>
      <c r="AN263" s="12">
        <v>0.9</v>
      </c>
      <c r="AO263" s="12">
        <v>43.3</v>
      </c>
      <c r="AP263" s="12">
        <v>4.4000000000000004</v>
      </c>
      <c r="AQ263" s="12">
        <v>47.7</v>
      </c>
      <c r="AR263" s="12">
        <v>6.4</v>
      </c>
      <c r="AS263" s="12">
        <v>31.6</v>
      </c>
      <c r="AT263" s="12">
        <v>37.9</v>
      </c>
      <c r="AU263" s="12">
        <v>1.1000000000000001</v>
      </c>
      <c r="AV263" s="12">
        <v>39</v>
      </c>
      <c r="AW263" s="12">
        <v>5.8</v>
      </c>
      <c r="AX263" s="12">
        <v>44.8</v>
      </c>
      <c r="AY263" s="12">
        <v>6.6</v>
      </c>
      <c r="AZ263" s="12">
        <v>34.299999999999997</v>
      </c>
      <c r="BA263" s="12">
        <v>40.9</v>
      </c>
      <c r="BB263" s="10" t="s">
        <v>23</v>
      </c>
      <c r="BC263" s="12">
        <v>40.9</v>
      </c>
      <c r="BD263" s="12">
        <v>5</v>
      </c>
      <c r="BE263" s="12">
        <v>45.9</v>
      </c>
      <c r="BF263" s="12"/>
      <c r="BG263" s="8"/>
    </row>
    <row r="264" spans="1:59" x14ac:dyDescent="0.2">
      <c r="A264" s="8" t="s">
        <v>91</v>
      </c>
      <c r="B264" s="12">
        <v>8.5</v>
      </c>
      <c r="C264" s="12">
        <v>124.3</v>
      </c>
      <c r="D264" s="12">
        <v>132.69999999999999</v>
      </c>
      <c r="E264" s="12">
        <v>3.8</v>
      </c>
      <c r="F264" s="12">
        <v>136.5</v>
      </c>
      <c r="G264" s="12">
        <v>18</v>
      </c>
      <c r="H264" s="12">
        <v>154.6</v>
      </c>
      <c r="I264" s="12">
        <v>12.3</v>
      </c>
      <c r="J264" s="12">
        <v>83.8</v>
      </c>
      <c r="K264" s="12">
        <v>96.1</v>
      </c>
      <c r="L264" s="12">
        <v>2.8</v>
      </c>
      <c r="M264" s="12">
        <v>98.9</v>
      </c>
      <c r="N264" s="12">
        <v>8.6</v>
      </c>
      <c r="O264" s="12">
        <v>107.4</v>
      </c>
      <c r="P264" s="12">
        <v>18.5</v>
      </c>
      <c r="Q264" s="12">
        <v>59.7</v>
      </c>
      <c r="R264" s="12">
        <v>78.3</v>
      </c>
      <c r="S264" s="12">
        <v>3.8</v>
      </c>
      <c r="T264" s="12">
        <v>82.1</v>
      </c>
      <c r="U264" s="12">
        <v>7.8</v>
      </c>
      <c r="V264" s="12">
        <v>89.9</v>
      </c>
      <c r="W264" s="12">
        <v>14.3</v>
      </c>
      <c r="X264" s="12">
        <v>47.9</v>
      </c>
      <c r="Y264" s="12">
        <v>62.2</v>
      </c>
      <c r="Z264" s="12">
        <v>2.8</v>
      </c>
      <c r="AA264" s="12">
        <v>65</v>
      </c>
      <c r="AB264" s="12">
        <v>2.1</v>
      </c>
      <c r="AC264" s="12">
        <v>67.099999999999994</v>
      </c>
      <c r="AD264" s="12">
        <v>19.3</v>
      </c>
      <c r="AE264" s="12">
        <v>54.6</v>
      </c>
      <c r="AF264" s="12">
        <v>73.900000000000006</v>
      </c>
      <c r="AG264" s="12">
        <v>1.8</v>
      </c>
      <c r="AH264" s="12">
        <v>75.7</v>
      </c>
      <c r="AI264" s="12">
        <v>3</v>
      </c>
      <c r="AJ264" s="12">
        <v>78.7</v>
      </c>
      <c r="AK264" s="12">
        <v>7.2</v>
      </c>
      <c r="AL264" s="12">
        <v>34.9</v>
      </c>
      <c r="AM264" s="12">
        <v>42.1</v>
      </c>
      <c r="AN264" s="12">
        <v>2.2000000000000002</v>
      </c>
      <c r="AO264" s="12">
        <v>44.3</v>
      </c>
      <c r="AP264" s="12">
        <v>3.3</v>
      </c>
      <c r="AQ264" s="12">
        <v>47.6</v>
      </c>
      <c r="AR264" s="12">
        <v>3.6</v>
      </c>
      <c r="AS264" s="12">
        <v>30.7</v>
      </c>
      <c r="AT264" s="12">
        <v>34.299999999999997</v>
      </c>
      <c r="AU264" s="12">
        <v>1.1000000000000001</v>
      </c>
      <c r="AV264" s="12">
        <v>35.5</v>
      </c>
      <c r="AW264" s="12">
        <v>4</v>
      </c>
      <c r="AX264" s="12">
        <v>39.5</v>
      </c>
      <c r="AY264" s="12">
        <v>3.4</v>
      </c>
      <c r="AZ264" s="12">
        <v>32</v>
      </c>
      <c r="BA264" s="12">
        <v>35.4</v>
      </c>
      <c r="BB264" s="10" t="s">
        <v>23</v>
      </c>
      <c r="BC264" s="12">
        <v>35.4</v>
      </c>
      <c r="BD264" s="12">
        <v>6.7</v>
      </c>
      <c r="BE264" s="12">
        <v>42.1</v>
      </c>
      <c r="BF264" s="12"/>
      <c r="BG264" s="8"/>
    </row>
    <row r="265" spans="1:59" x14ac:dyDescent="0.2">
      <c r="A265" s="8" t="s">
        <v>92</v>
      </c>
      <c r="B265" s="12">
        <v>11.1</v>
      </c>
      <c r="C265" s="12">
        <v>118</v>
      </c>
      <c r="D265" s="12">
        <v>129.1</v>
      </c>
      <c r="E265" s="12">
        <v>2.8</v>
      </c>
      <c r="F265" s="12">
        <v>131.80000000000001</v>
      </c>
      <c r="G265" s="12">
        <v>17.100000000000001</v>
      </c>
      <c r="H265" s="12">
        <v>148.9</v>
      </c>
      <c r="I265" s="12">
        <v>16.3</v>
      </c>
      <c r="J265" s="12">
        <v>80.3</v>
      </c>
      <c r="K265" s="12">
        <v>96.6</v>
      </c>
      <c r="L265" s="12">
        <v>3.9</v>
      </c>
      <c r="M265" s="12">
        <v>100.5</v>
      </c>
      <c r="N265" s="12">
        <v>9</v>
      </c>
      <c r="O265" s="12">
        <v>109.5</v>
      </c>
      <c r="P265" s="12">
        <v>28.4</v>
      </c>
      <c r="Q265" s="12">
        <v>55</v>
      </c>
      <c r="R265" s="12">
        <v>83.4</v>
      </c>
      <c r="S265" s="12">
        <v>3.8</v>
      </c>
      <c r="T265" s="12">
        <v>87.2</v>
      </c>
      <c r="U265" s="12">
        <v>4.5999999999999996</v>
      </c>
      <c r="V265" s="12">
        <v>91.8</v>
      </c>
      <c r="W265" s="12">
        <v>16.7</v>
      </c>
      <c r="X265" s="12">
        <v>51.5</v>
      </c>
      <c r="Y265" s="12">
        <v>68.2</v>
      </c>
      <c r="Z265" s="12">
        <v>3</v>
      </c>
      <c r="AA265" s="12">
        <v>71.2</v>
      </c>
      <c r="AB265" s="12">
        <v>4.2</v>
      </c>
      <c r="AC265" s="12">
        <v>75.400000000000006</v>
      </c>
      <c r="AD265" s="12">
        <v>19.600000000000001</v>
      </c>
      <c r="AE265" s="12">
        <v>55.1</v>
      </c>
      <c r="AF265" s="12">
        <v>74.599999999999994</v>
      </c>
      <c r="AG265" s="12">
        <v>1.6</v>
      </c>
      <c r="AH265" s="12">
        <v>76.3</v>
      </c>
      <c r="AI265" s="12">
        <v>5</v>
      </c>
      <c r="AJ265" s="12">
        <v>81.3</v>
      </c>
      <c r="AK265" s="12">
        <v>10.5</v>
      </c>
      <c r="AL265" s="12">
        <v>32.1</v>
      </c>
      <c r="AM265" s="12">
        <v>42.6</v>
      </c>
      <c r="AN265" s="12">
        <v>0.8</v>
      </c>
      <c r="AO265" s="12">
        <v>43.4</v>
      </c>
      <c r="AP265" s="12">
        <v>3.5</v>
      </c>
      <c r="AQ265" s="12">
        <v>47</v>
      </c>
      <c r="AR265" s="12">
        <v>4.3</v>
      </c>
      <c r="AS265" s="12">
        <v>29.2</v>
      </c>
      <c r="AT265" s="12">
        <v>33.5</v>
      </c>
      <c r="AU265" s="12">
        <v>0.3</v>
      </c>
      <c r="AV265" s="12">
        <v>33.799999999999997</v>
      </c>
      <c r="AW265" s="12">
        <v>5.0999999999999996</v>
      </c>
      <c r="AX265" s="12">
        <v>38.9</v>
      </c>
      <c r="AY265" s="12">
        <v>3.2</v>
      </c>
      <c r="AZ265" s="12">
        <v>30.5</v>
      </c>
      <c r="BA265" s="12">
        <v>33.799999999999997</v>
      </c>
      <c r="BB265" s="10" t="s">
        <v>23</v>
      </c>
      <c r="BC265" s="12">
        <v>33.799999999999997</v>
      </c>
      <c r="BD265" s="12">
        <v>8.4</v>
      </c>
      <c r="BE265" s="12">
        <v>42.2</v>
      </c>
      <c r="BF265" s="12"/>
      <c r="BG265" s="8"/>
    </row>
    <row r="266" spans="1:59" x14ac:dyDescent="0.2">
      <c r="A266" s="8" t="s">
        <v>93</v>
      </c>
      <c r="B266" s="12">
        <v>7.7</v>
      </c>
      <c r="C266" s="12">
        <v>113.3</v>
      </c>
      <c r="D266" s="12">
        <v>121</v>
      </c>
      <c r="E266" s="12">
        <v>3.6</v>
      </c>
      <c r="F266" s="12">
        <v>124.6</v>
      </c>
      <c r="G266" s="12">
        <v>13.1</v>
      </c>
      <c r="H266" s="12">
        <v>137.69999999999999</v>
      </c>
      <c r="I266" s="12">
        <v>15.8</v>
      </c>
      <c r="J266" s="12">
        <v>74.400000000000006</v>
      </c>
      <c r="K266" s="12">
        <v>90.2</v>
      </c>
      <c r="L266" s="12">
        <v>3.5</v>
      </c>
      <c r="M266" s="12">
        <v>93.7</v>
      </c>
      <c r="N266" s="12">
        <v>4.3</v>
      </c>
      <c r="O266" s="12">
        <v>98</v>
      </c>
      <c r="P266" s="12">
        <v>21</v>
      </c>
      <c r="Q266" s="12">
        <v>51.5</v>
      </c>
      <c r="R266" s="12">
        <v>72.5</v>
      </c>
      <c r="S266" s="12">
        <v>2.6</v>
      </c>
      <c r="T266" s="12">
        <v>75.099999999999994</v>
      </c>
      <c r="U266" s="12">
        <v>3.8</v>
      </c>
      <c r="V266" s="12">
        <v>78.900000000000006</v>
      </c>
      <c r="W266" s="12">
        <v>16.899999999999999</v>
      </c>
      <c r="X266" s="12">
        <v>44.6</v>
      </c>
      <c r="Y266" s="12">
        <v>61.5</v>
      </c>
      <c r="Z266" s="12">
        <v>2.8</v>
      </c>
      <c r="AA266" s="12">
        <v>64.3</v>
      </c>
      <c r="AB266" s="12">
        <v>4.9000000000000004</v>
      </c>
      <c r="AC266" s="12">
        <v>69.2</v>
      </c>
      <c r="AD266" s="12">
        <v>20.6</v>
      </c>
      <c r="AE266" s="12">
        <v>52.4</v>
      </c>
      <c r="AF266" s="12">
        <v>73</v>
      </c>
      <c r="AG266" s="12">
        <v>1.6</v>
      </c>
      <c r="AH266" s="12">
        <v>74.599999999999994</v>
      </c>
      <c r="AI266" s="12">
        <v>5.3</v>
      </c>
      <c r="AJ266" s="12">
        <v>79.900000000000006</v>
      </c>
      <c r="AK266" s="12">
        <v>9.3000000000000007</v>
      </c>
      <c r="AL266" s="12">
        <v>32.1</v>
      </c>
      <c r="AM266" s="12">
        <v>41.4</v>
      </c>
      <c r="AN266" s="12">
        <v>1.3</v>
      </c>
      <c r="AO266" s="12">
        <v>42.7</v>
      </c>
      <c r="AP266" s="12">
        <v>3.5</v>
      </c>
      <c r="AQ266" s="12">
        <v>46.2</v>
      </c>
      <c r="AR266" s="12">
        <v>6.9</v>
      </c>
      <c r="AS266" s="12">
        <v>28.9</v>
      </c>
      <c r="AT266" s="12">
        <v>35.799999999999997</v>
      </c>
      <c r="AU266" s="10" t="s">
        <v>23</v>
      </c>
      <c r="AV266" s="12">
        <v>35.799999999999997</v>
      </c>
      <c r="AW266" s="12">
        <v>3.9</v>
      </c>
      <c r="AX266" s="12">
        <v>39.700000000000003</v>
      </c>
      <c r="AY266" s="12">
        <v>4.0999999999999996</v>
      </c>
      <c r="AZ266" s="12">
        <v>32.4</v>
      </c>
      <c r="BA266" s="12">
        <v>36.5</v>
      </c>
      <c r="BB266" s="10" t="s">
        <v>23</v>
      </c>
      <c r="BC266" s="12">
        <v>36.5</v>
      </c>
      <c r="BD266" s="12">
        <v>7.6</v>
      </c>
      <c r="BE266" s="12">
        <v>44.1</v>
      </c>
      <c r="BF266" s="12"/>
      <c r="BG266" s="8"/>
    </row>
    <row r="267" spans="1:59" x14ac:dyDescent="0.2">
      <c r="A267" s="8" t="s">
        <v>94</v>
      </c>
      <c r="B267" s="12">
        <v>9.9</v>
      </c>
      <c r="C267" s="12">
        <v>135.5</v>
      </c>
      <c r="D267" s="12">
        <v>145.4</v>
      </c>
      <c r="E267" s="12">
        <v>3.2</v>
      </c>
      <c r="F267" s="12">
        <v>148.6</v>
      </c>
      <c r="G267" s="12">
        <v>8.1999999999999993</v>
      </c>
      <c r="H267" s="12">
        <v>156.80000000000001</v>
      </c>
      <c r="I267" s="12">
        <v>17.5</v>
      </c>
      <c r="J267" s="12">
        <v>87</v>
      </c>
      <c r="K267" s="12">
        <v>104.5</v>
      </c>
      <c r="L267" s="12">
        <v>3.7</v>
      </c>
      <c r="M267" s="12">
        <v>108.2</v>
      </c>
      <c r="N267" s="12">
        <v>6.4</v>
      </c>
      <c r="O267" s="12">
        <v>114.6</v>
      </c>
      <c r="P267" s="12">
        <v>23.3</v>
      </c>
      <c r="Q267" s="12">
        <v>57.9</v>
      </c>
      <c r="R267" s="12">
        <v>81.3</v>
      </c>
      <c r="S267" s="12">
        <v>3.9</v>
      </c>
      <c r="T267" s="12">
        <v>85.1</v>
      </c>
      <c r="U267" s="12">
        <v>2.6</v>
      </c>
      <c r="V267" s="12">
        <v>87.7</v>
      </c>
      <c r="W267" s="12">
        <v>15.6</v>
      </c>
      <c r="X267" s="12">
        <v>43.7</v>
      </c>
      <c r="Y267" s="12">
        <v>59.3</v>
      </c>
      <c r="Z267" s="12">
        <v>1.3</v>
      </c>
      <c r="AA267" s="12">
        <v>60.7</v>
      </c>
      <c r="AB267" s="12">
        <v>2.6</v>
      </c>
      <c r="AC267" s="12">
        <v>63.2</v>
      </c>
      <c r="AD267" s="12">
        <v>18.8</v>
      </c>
      <c r="AE267" s="12">
        <v>53.5</v>
      </c>
      <c r="AF267" s="12">
        <v>72.3</v>
      </c>
      <c r="AG267" s="12">
        <v>2.6</v>
      </c>
      <c r="AH267" s="12">
        <v>74.900000000000006</v>
      </c>
      <c r="AI267" s="12">
        <v>2.8</v>
      </c>
      <c r="AJ267" s="12">
        <v>77.599999999999994</v>
      </c>
      <c r="AK267" s="12">
        <v>9.1</v>
      </c>
      <c r="AL267" s="12">
        <v>30.5</v>
      </c>
      <c r="AM267" s="12">
        <v>39.6</v>
      </c>
      <c r="AN267" s="12">
        <v>1.1000000000000001</v>
      </c>
      <c r="AO267" s="12">
        <v>40.700000000000003</v>
      </c>
      <c r="AP267" s="12">
        <v>2.2000000000000002</v>
      </c>
      <c r="AQ267" s="12">
        <v>42.9</v>
      </c>
      <c r="AR267" s="12">
        <v>6.3</v>
      </c>
      <c r="AS267" s="12">
        <v>27.4</v>
      </c>
      <c r="AT267" s="12">
        <v>33.700000000000003</v>
      </c>
      <c r="AU267" s="12">
        <v>0.3</v>
      </c>
      <c r="AV267" s="12">
        <v>34</v>
      </c>
      <c r="AW267" s="12">
        <v>3.1</v>
      </c>
      <c r="AX267" s="12">
        <v>37.1</v>
      </c>
      <c r="AY267" s="12">
        <v>4.0999999999999996</v>
      </c>
      <c r="AZ267" s="12">
        <v>35.4</v>
      </c>
      <c r="BA267" s="12">
        <v>39.5</v>
      </c>
      <c r="BB267" s="12">
        <v>0.4</v>
      </c>
      <c r="BC267" s="12">
        <v>39.9</v>
      </c>
      <c r="BD267" s="12">
        <v>6.1</v>
      </c>
      <c r="BE267" s="12">
        <v>46</v>
      </c>
      <c r="BF267" s="12"/>
      <c r="BG267" s="8"/>
    </row>
    <row r="268" spans="1:59" x14ac:dyDescent="0.2">
      <c r="A268" s="8" t="s">
        <v>95</v>
      </c>
      <c r="B268" s="12">
        <v>11.1</v>
      </c>
      <c r="C268" s="12">
        <v>134.19999999999999</v>
      </c>
      <c r="D268" s="12">
        <v>145.30000000000001</v>
      </c>
      <c r="E268" s="12">
        <v>3.9</v>
      </c>
      <c r="F268" s="12">
        <v>149.19999999999999</v>
      </c>
      <c r="G268" s="12">
        <v>10</v>
      </c>
      <c r="H268" s="12">
        <v>159.19999999999999</v>
      </c>
      <c r="I268" s="12">
        <v>13.9</v>
      </c>
      <c r="J268" s="12">
        <v>85.3</v>
      </c>
      <c r="K268" s="12">
        <v>99.2</v>
      </c>
      <c r="L268" s="12">
        <v>1.7</v>
      </c>
      <c r="M268" s="12">
        <v>100.9</v>
      </c>
      <c r="N268" s="12">
        <v>5</v>
      </c>
      <c r="O268" s="12">
        <v>105.9</v>
      </c>
      <c r="P268" s="12">
        <v>18.2</v>
      </c>
      <c r="Q268" s="12">
        <v>56.4</v>
      </c>
      <c r="R268" s="12">
        <v>74.599999999999994</v>
      </c>
      <c r="S268" s="12">
        <v>2.6</v>
      </c>
      <c r="T268" s="12">
        <v>77.2</v>
      </c>
      <c r="U268" s="12">
        <v>4.0999999999999996</v>
      </c>
      <c r="V268" s="12">
        <v>81.3</v>
      </c>
      <c r="W268" s="12">
        <v>14.3</v>
      </c>
      <c r="X268" s="12">
        <v>46.7</v>
      </c>
      <c r="Y268" s="12">
        <v>61</v>
      </c>
      <c r="Z268" s="12">
        <v>2.4</v>
      </c>
      <c r="AA268" s="12">
        <v>63.4</v>
      </c>
      <c r="AB268" s="12">
        <v>2</v>
      </c>
      <c r="AC268" s="12">
        <v>65.400000000000006</v>
      </c>
      <c r="AD268" s="12">
        <v>14.7</v>
      </c>
      <c r="AE268" s="12">
        <v>51.6</v>
      </c>
      <c r="AF268" s="12">
        <v>66.3</v>
      </c>
      <c r="AG268" s="12">
        <v>2.6</v>
      </c>
      <c r="AH268" s="12">
        <v>68.8</v>
      </c>
      <c r="AI268" s="12">
        <v>1.9</v>
      </c>
      <c r="AJ268" s="12">
        <v>70.8</v>
      </c>
      <c r="AK268" s="12">
        <v>7.8</v>
      </c>
      <c r="AL268" s="12">
        <v>28.8</v>
      </c>
      <c r="AM268" s="12">
        <v>36.6</v>
      </c>
      <c r="AN268" s="12">
        <v>0.6</v>
      </c>
      <c r="AO268" s="12">
        <v>37.200000000000003</v>
      </c>
      <c r="AP268" s="12">
        <v>1.9</v>
      </c>
      <c r="AQ268" s="12">
        <v>39.1</v>
      </c>
      <c r="AR268" s="12">
        <v>4.8</v>
      </c>
      <c r="AS268" s="12">
        <v>26.7</v>
      </c>
      <c r="AT268" s="12">
        <v>31.5</v>
      </c>
      <c r="AU268" s="12">
        <v>0.3</v>
      </c>
      <c r="AV268" s="12">
        <v>31.8</v>
      </c>
      <c r="AW268" s="12">
        <v>6.4</v>
      </c>
      <c r="AX268" s="12">
        <v>38.1</v>
      </c>
      <c r="AY268" s="12">
        <v>3.5</v>
      </c>
      <c r="AZ268" s="12">
        <v>32.4</v>
      </c>
      <c r="BA268" s="12">
        <v>35.9</v>
      </c>
      <c r="BB268" s="10" t="s">
        <v>23</v>
      </c>
      <c r="BC268" s="12">
        <v>35.9</v>
      </c>
      <c r="BD268" s="12">
        <v>8.1</v>
      </c>
      <c r="BE268" s="12">
        <v>44</v>
      </c>
      <c r="BF268" s="12"/>
      <c r="BG268" s="8"/>
    </row>
    <row r="269" spans="1:59" x14ac:dyDescent="0.2">
      <c r="A269" s="8" t="s">
        <v>96</v>
      </c>
      <c r="B269" s="12">
        <v>10.1</v>
      </c>
      <c r="C269" s="12">
        <v>130.69999999999999</v>
      </c>
      <c r="D269" s="12">
        <v>140.80000000000001</v>
      </c>
      <c r="E269" s="12">
        <v>3</v>
      </c>
      <c r="F269" s="12">
        <v>143.80000000000001</v>
      </c>
      <c r="G269" s="12">
        <v>17</v>
      </c>
      <c r="H269" s="12">
        <v>160.80000000000001</v>
      </c>
      <c r="I269" s="12">
        <v>19.899999999999999</v>
      </c>
      <c r="J269" s="12">
        <v>80.400000000000006</v>
      </c>
      <c r="K269" s="12">
        <v>100.3</v>
      </c>
      <c r="L269" s="12">
        <v>2.2000000000000002</v>
      </c>
      <c r="M269" s="12">
        <v>102.5</v>
      </c>
      <c r="N269" s="12">
        <v>9.1</v>
      </c>
      <c r="O269" s="12">
        <v>111.5</v>
      </c>
      <c r="P269" s="12">
        <v>23</v>
      </c>
      <c r="Q269" s="12">
        <v>50.8</v>
      </c>
      <c r="R269" s="12">
        <v>73.900000000000006</v>
      </c>
      <c r="S269" s="12">
        <v>2.9</v>
      </c>
      <c r="T269" s="12">
        <v>76.8</v>
      </c>
      <c r="U269" s="12">
        <v>6.8</v>
      </c>
      <c r="V269" s="12">
        <v>83.6</v>
      </c>
      <c r="W269" s="12">
        <v>18.8</v>
      </c>
      <c r="X269" s="12">
        <v>48.1</v>
      </c>
      <c r="Y269" s="12">
        <v>66.900000000000006</v>
      </c>
      <c r="Z269" s="12">
        <v>2.5</v>
      </c>
      <c r="AA269" s="12">
        <v>69.400000000000006</v>
      </c>
      <c r="AB269" s="12">
        <v>5.2</v>
      </c>
      <c r="AC269" s="12">
        <v>74.599999999999994</v>
      </c>
      <c r="AD269" s="12">
        <v>17.2</v>
      </c>
      <c r="AE269" s="12">
        <v>58.2</v>
      </c>
      <c r="AF269" s="12">
        <v>75.400000000000006</v>
      </c>
      <c r="AG269" s="12">
        <v>2.8</v>
      </c>
      <c r="AH269" s="12">
        <v>78.3</v>
      </c>
      <c r="AI269" s="12">
        <v>3.1</v>
      </c>
      <c r="AJ269" s="12">
        <v>81.3</v>
      </c>
      <c r="AK269" s="12">
        <v>6.9</v>
      </c>
      <c r="AL269" s="12">
        <v>25.1</v>
      </c>
      <c r="AM269" s="12">
        <v>32</v>
      </c>
      <c r="AN269" s="12">
        <v>1.2</v>
      </c>
      <c r="AO269" s="12">
        <v>33.200000000000003</v>
      </c>
      <c r="AP269" s="12">
        <v>4.4000000000000004</v>
      </c>
      <c r="AQ269" s="12">
        <v>37.6</v>
      </c>
      <c r="AR269" s="12">
        <v>6.9</v>
      </c>
      <c r="AS269" s="12">
        <v>26.4</v>
      </c>
      <c r="AT269" s="12">
        <v>33.299999999999997</v>
      </c>
      <c r="AU269" s="12">
        <v>0.8</v>
      </c>
      <c r="AV269" s="12">
        <v>34.1</v>
      </c>
      <c r="AW269" s="12">
        <v>4.0999999999999996</v>
      </c>
      <c r="AX269" s="12">
        <v>38.200000000000003</v>
      </c>
      <c r="AY269" s="12">
        <v>7</v>
      </c>
      <c r="AZ269" s="12">
        <v>30.1</v>
      </c>
      <c r="BA269" s="12">
        <v>37</v>
      </c>
      <c r="BB269" s="10" t="s">
        <v>23</v>
      </c>
      <c r="BC269" s="12">
        <v>37</v>
      </c>
      <c r="BD269" s="12">
        <v>9.3000000000000007</v>
      </c>
      <c r="BE269" s="12">
        <v>46.3</v>
      </c>
      <c r="BF269" s="12"/>
      <c r="BG269" s="8"/>
    </row>
    <row r="270" spans="1:59" x14ac:dyDescent="0.2">
      <c r="A270" s="8" t="s">
        <v>97</v>
      </c>
      <c r="B270" s="12">
        <v>15.6</v>
      </c>
      <c r="C270" s="12">
        <v>129.19999999999999</v>
      </c>
      <c r="D270" s="12">
        <v>144.80000000000001</v>
      </c>
      <c r="E270" s="12">
        <v>5.6</v>
      </c>
      <c r="F270" s="12">
        <v>150.4</v>
      </c>
      <c r="G270" s="12">
        <v>9.8000000000000007</v>
      </c>
      <c r="H270" s="12">
        <v>160.19999999999999</v>
      </c>
      <c r="I270" s="12">
        <v>22.6</v>
      </c>
      <c r="J270" s="12">
        <v>75.2</v>
      </c>
      <c r="K270" s="12">
        <v>97.8</v>
      </c>
      <c r="L270" s="12">
        <v>3.7</v>
      </c>
      <c r="M270" s="12">
        <v>101.4</v>
      </c>
      <c r="N270" s="12">
        <v>4.4000000000000004</v>
      </c>
      <c r="O270" s="12">
        <v>105.8</v>
      </c>
      <c r="P270" s="12">
        <v>16.7</v>
      </c>
      <c r="Q270" s="12">
        <v>52.2</v>
      </c>
      <c r="R270" s="12">
        <v>68.900000000000006</v>
      </c>
      <c r="S270" s="12">
        <v>4.5999999999999996</v>
      </c>
      <c r="T270" s="12">
        <v>73.5</v>
      </c>
      <c r="U270" s="12">
        <v>4</v>
      </c>
      <c r="V270" s="12">
        <v>77.5</v>
      </c>
      <c r="W270" s="12">
        <v>14.6</v>
      </c>
      <c r="X270" s="12">
        <v>45.8</v>
      </c>
      <c r="Y270" s="12">
        <v>60.4</v>
      </c>
      <c r="Z270" s="12">
        <v>2.4</v>
      </c>
      <c r="AA270" s="12">
        <v>62.8</v>
      </c>
      <c r="AB270" s="12">
        <v>2.9</v>
      </c>
      <c r="AC270" s="12">
        <v>65.7</v>
      </c>
      <c r="AD270" s="12">
        <v>17.600000000000001</v>
      </c>
      <c r="AE270" s="12">
        <v>52.6</v>
      </c>
      <c r="AF270" s="12">
        <v>70.2</v>
      </c>
      <c r="AG270" s="12">
        <v>2.9</v>
      </c>
      <c r="AH270" s="12">
        <v>73.099999999999994</v>
      </c>
      <c r="AI270" s="12">
        <v>6</v>
      </c>
      <c r="AJ270" s="12">
        <v>79.099999999999994</v>
      </c>
      <c r="AK270" s="12">
        <v>8</v>
      </c>
      <c r="AL270" s="12">
        <v>26.8</v>
      </c>
      <c r="AM270" s="12">
        <v>34.799999999999997</v>
      </c>
      <c r="AN270" s="12">
        <v>1.1000000000000001</v>
      </c>
      <c r="AO270" s="12">
        <v>35.9</v>
      </c>
      <c r="AP270" s="12">
        <v>1.6</v>
      </c>
      <c r="AQ270" s="12">
        <v>37.6</v>
      </c>
      <c r="AR270" s="12">
        <v>2.9</v>
      </c>
      <c r="AS270" s="12">
        <v>27.8</v>
      </c>
      <c r="AT270" s="12">
        <v>30.7</v>
      </c>
      <c r="AU270" s="12">
        <v>0.3</v>
      </c>
      <c r="AV270" s="12">
        <v>30.9</v>
      </c>
      <c r="AW270" s="12">
        <v>3.8</v>
      </c>
      <c r="AX270" s="12">
        <v>34.799999999999997</v>
      </c>
      <c r="AY270" s="12">
        <v>4.8</v>
      </c>
      <c r="AZ270" s="12">
        <v>33.1</v>
      </c>
      <c r="BA270" s="12">
        <v>37.9</v>
      </c>
      <c r="BB270" s="10" t="s">
        <v>23</v>
      </c>
      <c r="BC270" s="12">
        <v>37.9</v>
      </c>
      <c r="BD270" s="12">
        <v>7</v>
      </c>
      <c r="BE270" s="12">
        <v>44.9</v>
      </c>
      <c r="BF270" s="12"/>
      <c r="BG270" s="8"/>
    </row>
    <row r="271" spans="1:59" x14ac:dyDescent="0.2">
      <c r="A271" s="8" t="s">
        <v>98</v>
      </c>
      <c r="B271" s="12">
        <v>15.7</v>
      </c>
      <c r="C271" s="12">
        <v>117.2</v>
      </c>
      <c r="D271" s="12">
        <v>132.9</v>
      </c>
      <c r="E271" s="12">
        <v>10.7</v>
      </c>
      <c r="F271" s="12">
        <v>143.6</v>
      </c>
      <c r="G271" s="12">
        <v>22.1</v>
      </c>
      <c r="H271" s="12">
        <v>165.7</v>
      </c>
      <c r="I271" s="12">
        <v>16.7</v>
      </c>
      <c r="J271" s="12">
        <v>68</v>
      </c>
      <c r="K271" s="12">
        <v>84.8</v>
      </c>
      <c r="L271" s="12">
        <v>5.6</v>
      </c>
      <c r="M271" s="12">
        <v>90.4</v>
      </c>
      <c r="N271" s="12">
        <v>10.8</v>
      </c>
      <c r="O271" s="12">
        <v>101.2</v>
      </c>
      <c r="P271" s="12">
        <v>16</v>
      </c>
      <c r="Q271" s="12">
        <v>51.9</v>
      </c>
      <c r="R271" s="12">
        <v>67.900000000000006</v>
      </c>
      <c r="S271" s="12">
        <v>5.4</v>
      </c>
      <c r="T271" s="12">
        <v>73.3</v>
      </c>
      <c r="U271" s="12">
        <v>1.9</v>
      </c>
      <c r="V271" s="12">
        <v>75.2</v>
      </c>
      <c r="W271" s="12">
        <v>15.8</v>
      </c>
      <c r="X271" s="12">
        <v>45.2</v>
      </c>
      <c r="Y271" s="12">
        <v>60.9</v>
      </c>
      <c r="Z271" s="12">
        <v>3.5</v>
      </c>
      <c r="AA271" s="12">
        <v>64.400000000000006</v>
      </c>
      <c r="AB271" s="12">
        <v>4.8</v>
      </c>
      <c r="AC271" s="12">
        <v>69.2</v>
      </c>
      <c r="AD271" s="12">
        <v>17.7</v>
      </c>
      <c r="AE271" s="12">
        <v>47</v>
      </c>
      <c r="AF271" s="12">
        <v>64.599999999999994</v>
      </c>
      <c r="AG271" s="12">
        <v>3.8</v>
      </c>
      <c r="AH271" s="12">
        <v>68.400000000000006</v>
      </c>
      <c r="AI271" s="12">
        <v>5.5</v>
      </c>
      <c r="AJ271" s="12">
        <v>73.900000000000006</v>
      </c>
      <c r="AK271" s="12">
        <v>8.1999999999999993</v>
      </c>
      <c r="AL271" s="12">
        <v>28.1</v>
      </c>
      <c r="AM271" s="12">
        <v>36.299999999999997</v>
      </c>
      <c r="AN271" s="12">
        <v>1.4</v>
      </c>
      <c r="AO271" s="12">
        <v>37.700000000000003</v>
      </c>
      <c r="AP271" s="12">
        <v>3.9</v>
      </c>
      <c r="AQ271" s="12">
        <v>41.6</v>
      </c>
      <c r="AR271" s="12">
        <v>5.0999999999999996</v>
      </c>
      <c r="AS271" s="12">
        <v>25.5</v>
      </c>
      <c r="AT271" s="12">
        <v>30.6</v>
      </c>
      <c r="AU271" s="12">
        <v>0.3</v>
      </c>
      <c r="AV271" s="12">
        <v>30.9</v>
      </c>
      <c r="AW271" s="12">
        <v>6.3</v>
      </c>
      <c r="AX271" s="12">
        <v>37.200000000000003</v>
      </c>
      <c r="AY271" s="12">
        <v>3.9</v>
      </c>
      <c r="AZ271" s="12">
        <v>33.1</v>
      </c>
      <c r="BA271" s="12">
        <v>37</v>
      </c>
      <c r="BB271" s="12">
        <v>0.3</v>
      </c>
      <c r="BC271" s="12">
        <v>37.299999999999997</v>
      </c>
      <c r="BD271" s="12">
        <v>7.8</v>
      </c>
      <c r="BE271" s="12">
        <v>45</v>
      </c>
      <c r="BF271" s="12"/>
      <c r="BG271" s="8"/>
    </row>
    <row r="272" spans="1:59" x14ac:dyDescent="0.2">
      <c r="A272" s="8" t="s">
        <v>99</v>
      </c>
      <c r="B272" s="12">
        <v>11.9</v>
      </c>
      <c r="C272" s="12">
        <v>113.6</v>
      </c>
      <c r="D272" s="12">
        <v>125.6</v>
      </c>
      <c r="E272" s="12">
        <v>5.3</v>
      </c>
      <c r="F272" s="12">
        <v>130.80000000000001</v>
      </c>
      <c r="G272" s="12">
        <v>17.2</v>
      </c>
      <c r="H272" s="12">
        <v>148.1</v>
      </c>
      <c r="I272" s="12">
        <v>14.5</v>
      </c>
      <c r="J272" s="12">
        <v>63.7</v>
      </c>
      <c r="K272" s="12">
        <v>78.2</v>
      </c>
      <c r="L272" s="12">
        <v>4.7</v>
      </c>
      <c r="M272" s="12">
        <v>82.8</v>
      </c>
      <c r="N272" s="12">
        <v>5.3</v>
      </c>
      <c r="O272" s="12">
        <v>88.1</v>
      </c>
      <c r="P272" s="12">
        <v>22.5</v>
      </c>
      <c r="Q272" s="12">
        <v>46.2</v>
      </c>
      <c r="R272" s="12">
        <v>68.7</v>
      </c>
      <c r="S272" s="12">
        <v>3.7</v>
      </c>
      <c r="T272" s="12">
        <v>72.3</v>
      </c>
      <c r="U272" s="12">
        <v>5</v>
      </c>
      <c r="V272" s="12">
        <v>77.400000000000006</v>
      </c>
      <c r="W272" s="12">
        <v>19.5</v>
      </c>
      <c r="X272" s="12">
        <v>44</v>
      </c>
      <c r="Y272" s="12">
        <v>63.5</v>
      </c>
      <c r="Z272" s="12">
        <v>2.2999999999999998</v>
      </c>
      <c r="AA272" s="12">
        <v>65.8</v>
      </c>
      <c r="AB272" s="12">
        <v>4.5999999999999996</v>
      </c>
      <c r="AC272" s="12">
        <v>70.400000000000006</v>
      </c>
      <c r="AD272" s="12">
        <v>17.2</v>
      </c>
      <c r="AE272" s="12">
        <v>48</v>
      </c>
      <c r="AF272" s="12">
        <v>65.2</v>
      </c>
      <c r="AG272" s="12">
        <v>1.7</v>
      </c>
      <c r="AH272" s="12">
        <v>66.900000000000006</v>
      </c>
      <c r="AI272" s="12">
        <v>2.5</v>
      </c>
      <c r="AJ272" s="12">
        <v>69.400000000000006</v>
      </c>
      <c r="AK272" s="12">
        <v>9.5</v>
      </c>
      <c r="AL272" s="12">
        <v>29</v>
      </c>
      <c r="AM272" s="12">
        <v>38.6</v>
      </c>
      <c r="AN272" s="10" t="s">
        <v>23</v>
      </c>
      <c r="AO272" s="12">
        <v>38.6</v>
      </c>
      <c r="AP272" s="12">
        <v>2.8</v>
      </c>
      <c r="AQ272" s="12">
        <v>41.4</v>
      </c>
      <c r="AR272" s="12">
        <v>5.4</v>
      </c>
      <c r="AS272" s="12">
        <v>25.9</v>
      </c>
      <c r="AT272" s="12">
        <v>31.3</v>
      </c>
      <c r="AU272" s="12">
        <v>1.1000000000000001</v>
      </c>
      <c r="AV272" s="12">
        <v>32.4</v>
      </c>
      <c r="AW272" s="12">
        <v>4.2</v>
      </c>
      <c r="AX272" s="12">
        <v>36.6</v>
      </c>
      <c r="AY272" s="12">
        <v>3</v>
      </c>
      <c r="AZ272" s="12">
        <v>36.200000000000003</v>
      </c>
      <c r="BA272" s="12">
        <v>39.200000000000003</v>
      </c>
      <c r="BB272" s="12">
        <v>0.2</v>
      </c>
      <c r="BC272" s="12">
        <v>39.4</v>
      </c>
      <c r="BD272" s="12">
        <v>6.1</v>
      </c>
      <c r="BE272" s="12">
        <v>45.5</v>
      </c>
      <c r="BF272" s="12"/>
      <c r="BG272" s="8"/>
    </row>
    <row r="273" spans="1:59" x14ac:dyDescent="0.2">
      <c r="A273" s="8" t="s">
        <v>100</v>
      </c>
      <c r="B273" s="12">
        <v>8.1</v>
      </c>
      <c r="C273" s="12">
        <v>122.5</v>
      </c>
      <c r="D273" s="12">
        <v>130.6</v>
      </c>
      <c r="E273" s="12">
        <v>5.3</v>
      </c>
      <c r="F273" s="12">
        <v>135.9</v>
      </c>
      <c r="G273" s="12">
        <v>14.9</v>
      </c>
      <c r="H273" s="12">
        <v>150.69999999999999</v>
      </c>
      <c r="I273" s="12">
        <v>10.6</v>
      </c>
      <c r="J273" s="12">
        <v>67.099999999999994</v>
      </c>
      <c r="K273" s="12">
        <v>77.7</v>
      </c>
      <c r="L273" s="12">
        <v>3.1</v>
      </c>
      <c r="M273" s="12">
        <v>80.900000000000006</v>
      </c>
      <c r="N273" s="12">
        <v>6.2</v>
      </c>
      <c r="O273" s="12">
        <v>87.1</v>
      </c>
      <c r="P273" s="12">
        <v>19.600000000000001</v>
      </c>
      <c r="Q273" s="12">
        <v>50</v>
      </c>
      <c r="R273" s="12">
        <v>69.599999999999994</v>
      </c>
      <c r="S273" s="12">
        <v>2.8</v>
      </c>
      <c r="T273" s="12">
        <v>72.5</v>
      </c>
      <c r="U273" s="12">
        <v>3</v>
      </c>
      <c r="V273" s="12">
        <v>75.5</v>
      </c>
      <c r="W273" s="12">
        <v>16.399999999999999</v>
      </c>
      <c r="X273" s="12">
        <v>46.3</v>
      </c>
      <c r="Y273" s="12">
        <v>62.7</v>
      </c>
      <c r="Z273" s="12">
        <v>1.9</v>
      </c>
      <c r="AA273" s="12">
        <v>64.599999999999994</v>
      </c>
      <c r="AB273" s="12">
        <v>3.7</v>
      </c>
      <c r="AC273" s="12">
        <v>68.3</v>
      </c>
      <c r="AD273" s="12">
        <v>14.5</v>
      </c>
      <c r="AE273" s="12">
        <v>53.6</v>
      </c>
      <c r="AF273" s="12">
        <v>68.099999999999994</v>
      </c>
      <c r="AG273" s="12">
        <v>1.8</v>
      </c>
      <c r="AH273" s="12">
        <v>69.8</v>
      </c>
      <c r="AI273" s="12">
        <v>2.9</v>
      </c>
      <c r="AJ273" s="12">
        <v>72.7</v>
      </c>
      <c r="AK273" s="12">
        <v>6.8</v>
      </c>
      <c r="AL273" s="12">
        <v>30</v>
      </c>
      <c r="AM273" s="12">
        <v>36.799999999999997</v>
      </c>
      <c r="AN273" s="12">
        <v>0.9</v>
      </c>
      <c r="AO273" s="12">
        <v>37.700000000000003</v>
      </c>
      <c r="AP273" s="12">
        <v>2.7</v>
      </c>
      <c r="AQ273" s="12">
        <v>40.4</v>
      </c>
      <c r="AR273" s="12">
        <v>3.4</v>
      </c>
      <c r="AS273" s="12">
        <v>29.4</v>
      </c>
      <c r="AT273" s="12">
        <v>32.799999999999997</v>
      </c>
      <c r="AU273" s="10" t="s">
        <v>23</v>
      </c>
      <c r="AV273" s="12">
        <v>32.799999999999997</v>
      </c>
      <c r="AW273" s="12">
        <v>3.4</v>
      </c>
      <c r="AX273" s="12">
        <v>36.200000000000003</v>
      </c>
      <c r="AY273" s="12">
        <v>2.2000000000000002</v>
      </c>
      <c r="AZ273" s="12">
        <v>42.7</v>
      </c>
      <c r="BA273" s="12">
        <v>45</v>
      </c>
      <c r="BB273" s="10" t="s">
        <v>23</v>
      </c>
      <c r="BC273" s="12">
        <v>45</v>
      </c>
      <c r="BD273" s="12">
        <v>5.8</v>
      </c>
      <c r="BE273" s="12">
        <v>50.8</v>
      </c>
      <c r="BF273" s="12"/>
      <c r="BG273" s="8"/>
    </row>
    <row r="274" spans="1:59" x14ac:dyDescent="0.2">
      <c r="A274" s="8" t="s">
        <v>101</v>
      </c>
      <c r="B274" s="12">
        <v>9.1999999999999993</v>
      </c>
      <c r="C274" s="12">
        <v>127.8</v>
      </c>
      <c r="D274" s="12">
        <v>137</v>
      </c>
      <c r="E274" s="12">
        <v>5.2</v>
      </c>
      <c r="F274" s="12">
        <v>142.19999999999999</v>
      </c>
      <c r="G274" s="12">
        <v>12.4</v>
      </c>
      <c r="H274" s="12">
        <v>154.6</v>
      </c>
      <c r="I274" s="12">
        <v>13.6</v>
      </c>
      <c r="J274" s="12">
        <v>76.900000000000006</v>
      </c>
      <c r="K274" s="12">
        <v>90.5</v>
      </c>
      <c r="L274" s="12">
        <v>4.8</v>
      </c>
      <c r="M274" s="12">
        <v>95.3</v>
      </c>
      <c r="N274" s="12">
        <v>5.3</v>
      </c>
      <c r="O274" s="12">
        <v>100.6</v>
      </c>
      <c r="P274" s="12">
        <v>27</v>
      </c>
      <c r="Q274" s="12">
        <v>51</v>
      </c>
      <c r="R274" s="12">
        <v>78</v>
      </c>
      <c r="S274" s="12">
        <v>2.1</v>
      </c>
      <c r="T274" s="12">
        <v>80.099999999999994</v>
      </c>
      <c r="U274" s="12">
        <v>6.2</v>
      </c>
      <c r="V274" s="12">
        <v>86.3</v>
      </c>
      <c r="W274" s="12">
        <v>15.7</v>
      </c>
      <c r="X274" s="12">
        <v>52.8</v>
      </c>
      <c r="Y274" s="12">
        <v>68.599999999999994</v>
      </c>
      <c r="Z274" s="12">
        <v>1.7</v>
      </c>
      <c r="AA274" s="12">
        <v>70.3</v>
      </c>
      <c r="AB274" s="12">
        <v>2.7</v>
      </c>
      <c r="AC274" s="12">
        <v>73</v>
      </c>
      <c r="AD274" s="12">
        <v>14.8</v>
      </c>
      <c r="AE274" s="12">
        <v>50.2</v>
      </c>
      <c r="AF274" s="12">
        <v>65.099999999999994</v>
      </c>
      <c r="AG274" s="12">
        <v>3.1</v>
      </c>
      <c r="AH274" s="12">
        <v>68.2</v>
      </c>
      <c r="AI274" s="12">
        <v>3.9</v>
      </c>
      <c r="AJ274" s="12">
        <v>72.099999999999994</v>
      </c>
      <c r="AK274" s="12">
        <v>7.5</v>
      </c>
      <c r="AL274" s="12">
        <v>33.700000000000003</v>
      </c>
      <c r="AM274" s="12">
        <v>41.2</v>
      </c>
      <c r="AN274" s="12">
        <v>1.6</v>
      </c>
      <c r="AO274" s="12">
        <v>42.8</v>
      </c>
      <c r="AP274" s="12">
        <v>2.1</v>
      </c>
      <c r="AQ274" s="12">
        <v>44.9</v>
      </c>
      <c r="AR274" s="12">
        <v>4.7</v>
      </c>
      <c r="AS274" s="12">
        <v>29.2</v>
      </c>
      <c r="AT274" s="12">
        <v>33.9</v>
      </c>
      <c r="AU274" s="12">
        <v>1</v>
      </c>
      <c r="AV274" s="12">
        <v>34.9</v>
      </c>
      <c r="AW274" s="12">
        <v>5.2</v>
      </c>
      <c r="AX274" s="12">
        <v>40.1</v>
      </c>
      <c r="AY274" s="12">
        <v>5.8</v>
      </c>
      <c r="AZ274" s="12">
        <v>34.6</v>
      </c>
      <c r="BA274" s="12">
        <v>40.4</v>
      </c>
      <c r="BB274" s="12">
        <v>0.2</v>
      </c>
      <c r="BC274" s="12">
        <v>40.6</v>
      </c>
      <c r="BD274" s="12">
        <v>8.1999999999999993</v>
      </c>
      <c r="BE274" s="12">
        <v>48.8</v>
      </c>
      <c r="BF274" s="12"/>
      <c r="BG274" s="8"/>
    </row>
    <row r="275" spans="1:59" x14ac:dyDescent="0.2">
      <c r="A275" s="8" t="s">
        <v>102</v>
      </c>
      <c r="B275" s="12">
        <v>5.5</v>
      </c>
      <c r="C275" s="12">
        <v>125.3</v>
      </c>
      <c r="D275" s="12">
        <v>130.80000000000001</v>
      </c>
      <c r="E275" s="12">
        <v>3.5</v>
      </c>
      <c r="F275" s="12">
        <v>134.4</v>
      </c>
      <c r="G275" s="12">
        <v>18.399999999999999</v>
      </c>
      <c r="H275" s="12">
        <v>152.80000000000001</v>
      </c>
      <c r="I275" s="12">
        <v>12.3</v>
      </c>
      <c r="J275" s="12">
        <v>84.5</v>
      </c>
      <c r="K275" s="12">
        <v>96.8</v>
      </c>
      <c r="L275" s="12">
        <v>3.5</v>
      </c>
      <c r="M275" s="12">
        <v>100.3</v>
      </c>
      <c r="N275" s="12">
        <v>4.4000000000000004</v>
      </c>
      <c r="O275" s="12">
        <v>104.7</v>
      </c>
      <c r="P275" s="12">
        <v>23.1</v>
      </c>
      <c r="Q275" s="12">
        <v>56.4</v>
      </c>
      <c r="R275" s="12">
        <v>79.5</v>
      </c>
      <c r="S275" s="12">
        <v>3</v>
      </c>
      <c r="T275" s="12">
        <v>82.5</v>
      </c>
      <c r="U275" s="12">
        <v>3</v>
      </c>
      <c r="V275" s="12">
        <v>85.5</v>
      </c>
      <c r="W275" s="12">
        <v>22</v>
      </c>
      <c r="X275" s="12">
        <v>41.6</v>
      </c>
      <c r="Y275" s="12">
        <v>63.6</v>
      </c>
      <c r="Z275" s="12">
        <v>2.1</v>
      </c>
      <c r="AA275" s="12">
        <v>65.8</v>
      </c>
      <c r="AB275" s="12">
        <v>3.2</v>
      </c>
      <c r="AC275" s="12">
        <v>68.900000000000006</v>
      </c>
      <c r="AD275" s="12">
        <v>20.399999999999999</v>
      </c>
      <c r="AE275" s="12">
        <v>50.5</v>
      </c>
      <c r="AF275" s="12">
        <v>70.900000000000006</v>
      </c>
      <c r="AG275" s="12">
        <v>2.5</v>
      </c>
      <c r="AH275" s="12">
        <v>73.3</v>
      </c>
      <c r="AI275" s="12">
        <v>3</v>
      </c>
      <c r="AJ275" s="12">
        <v>76.3</v>
      </c>
      <c r="AK275" s="12">
        <v>10.199999999999999</v>
      </c>
      <c r="AL275" s="12">
        <v>30.2</v>
      </c>
      <c r="AM275" s="12">
        <v>40.4</v>
      </c>
      <c r="AN275" s="12">
        <v>0.2</v>
      </c>
      <c r="AO275" s="12">
        <v>40.6</v>
      </c>
      <c r="AP275" s="12">
        <v>2.9</v>
      </c>
      <c r="AQ275" s="12">
        <v>43.6</v>
      </c>
      <c r="AR275" s="12">
        <v>8.4</v>
      </c>
      <c r="AS275" s="12">
        <v>31</v>
      </c>
      <c r="AT275" s="12">
        <v>39.5</v>
      </c>
      <c r="AU275" s="12">
        <v>0.4</v>
      </c>
      <c r="AV275" s="12">
        <v>39.9</v>
      </c>
      <c r="AW275" s="12">
        <v>3.3</v>
      </c>
      <c r="AX275" s="12">
        <v>43.2</v>
      </c>
      <c r="AY275" s="12">
        <v>3.9</v>
      </c>
      <c r="AZ275" s="12">
        <v>34.6</v>
      </c>
      <c r="BA275" s="12">
        <v>38.5</v>
      </c>
      <c r="BB275" s="10" t="s">
        <v>23</v>
      </c>
      <c r="BC275" s="12">
        <v>38.5</v>
      </c>
      <c r="BD275" s="12">
        <v>7.8</v>
      </c>
      <c r="BE275" s="12">
        <v>46.3</v>
      </c>
      <c r="BF275" s="12"/>
      <c r="BG275" s="8"/>
    </row>
    <row r="276" spans="1:59" x14ac:dyDescent="0.2">
      <c r="A276" s="8" t="s">
        <v>103</v>
      </c>
      <c r="B276" s="12">
        <v>7</v>
      </c>
      <c r="C276" s="12">
        <v>136.19999999999999</v>
      </c>
      <c r="D276" s="12">
        <v>143.19999999999999</v>
      </c>
      <c r="E276" s="12">
        <v>2.7</v>
      </c>
      <c r="F276" s="12">
        <v>146</v>
      </c>
      <c r="G276" s="12">
        <v>14.8</v>
      </c>
      <c r="H276" s="12">
        <v>160.80000000000001</v>
      </c>
      <c r="I276" s="12">
        <v>17.2</v>
      </c>
      <c r="J276" s="12">
        <v>79.599999999999994</v>
      </c>
      <c r="K276" s="12">
        <v>96.8</v>
      </c>
      <c r="L276" s="12">
        <v>4.0999999999999996</v>
      </c>
      <c r="M276" s="12">
        <v>100.9</v>
      </c>
      <c r="N276" s="12">
        <v>7.8</v>
      </c>
      <c r="O276" s="12">
        <v>108.8</v>
      </c>
      <c r="P276" s="12">
        <v>17.5</v>
      </c>
      <c r="Q276" s="12">
        <v>57.9</v>
      </c>
      <c r="R276" s="12">
        <v>75.400000000000006</v>
      </c>
      <c r="S276" s="12">
        <v>5</v>
      </c>
      <c r="T276" s="12">
        <v>80.400000000000006</v>
      </c>
      <c r="U276" s="12">
        <v>4.8</v>
      </c>
      <c r="V276" s="12">
        <v>85.2</v>
      </c>
      <c r="W276" s="12">
        <v>18.8</v>
      </c>
      <c r="X276" s="12">
        <v>48.1</v>
      </c>
      <c r="Y276" s="12">
        <v>67</v>
      </c>
      <c r="Z276" s="12">
        <v>2.5</v>
      </c>
      <c r="AA276" s="12">
        <v>69.5</v>
      </c>
      <c r="AB276" s="12">
        <v>1.8</v>
      </c>
      <c r="AC276" s="12">
        <v>71.3</v>
      </c>
      <c r="AD276" s="12">
        <v>16.8</v>
      </c>
      <c r="AE276" s="12">
        <v>48.3</v>
      </c>
      <c r="AF276" s="12">
        <v>65.099999999999994</v>
      </c>
      <c r="AG276" s="12">
        <v>4</v>
      </c>
      <c r="AH276" s="12">
        <v>69.099999999999994</v>
      </c>
      <c r="AI276" s="12">
        <v>3.1</v>
      </c>
      <c r="AJ276" s="12">
        <v>72.2</v>
      </c>
      <c r="AK276" s="12">
        <v>8.6999999999999993</v>
      </c>
      <c r="AL276" s="12">
        <v>30.5</v>
      </c>
      <c r="AM276" s="12">
        <v>39.200000000000003</v>
      </c>
      <c r="AN276" s="12">
        <v>1.4</v>
      </c>
      <c r="AO276" s="12">
        <v>40.5</v>
      </c>
      <c r="AP276" s="12">
        <v>1.4</v>
      </c>
      <c r="AQ276" s="12">
        <v>41.9</v>
      </c>
      <c r="AR276" s="12">
        <v>6.3</v>
      </c>
      <c r="AS276" s="12">
        <v>30.3</v>
      </c>
      <c r="AT276" s="12">
        <v>36.6</v>
      </c>
      <c r="AU276" s="12">
        <v>0.2</v>
      </c>
      <c r="AV276" s="12">
        <v>36.700000000000003</v>
      </c>
      <c r="AW276" s="12">
        <v>2.9</v>
      </c>
      <c r="AX276" s="12">
        <v>39.6</v>
      </c>
      <c r="AY276" s="12">
        <v>4</v>
      </c>
      <c r="AZ276" s="12">
        <v>36.299999999999997</v>
      </c>
      <c r="BA276" s="12">
        <v>40.299999999999997</v>
      </c>
      <c r="BB276" s="12">
        <v>0.1</v>
      </c>
      <c r="BC276" s="12">
        <v>40.4</v>
      </c>
      <c r="BD276" s="12">
        <v>7.5</v>
      </c>
      <c r="BE276" s="12">
        <v>47.9</v>
      </c>
      <c r="BF276" s="12"/>
      <c r="BG276" s="8"/>
    </row>
    <row r="277" spans="1:59" x14ac:dyDescent="0.2">
      <c r="A277" s="8" t="s">
        <v>104</v>
      </c>
      <c r="B277" s="12">
        <v>16.5</v>
      </c>
      <c r="C277" s="12">
        <v>135</v>
      </c>
      <c r="D277" s="12">
        <v>151.5</v>
      </c>
      <c r="E277" s="12">
        <v>3.4</v>
      </c>
      <c r="F277" s="12">
        <v>154.9</v>
      </c>
      <c r="G277" s="12">
        <v>16.399999999999999</v>
      </c>
      <c r="H277" s="12">
        <v>171.3</v>
      </c>
      <c r="I277" s="12">
        <v>26.5</v>
      </c>
      <c r="J277" s="12">
        <v>70.2</v>
      </c>
      <c r="K277" s="12">
        <v>96.8</v>
      </c>
      <c r="L277" s="12">
        <v>3.4</v>
      </c>
      <c r="M277" s="12">
        <v>100.2</v>
      </c>
      <c r="N277" s="12">
        <v>5.7</v>
      </c>
      <c r="O277" s="12">
        <v>105.9</v>
      </c>
      <c r="P277" s="12">
        <v>25.1</v>
      </c>
      <c r="Q277" s="12">
        <v>55.3</v>
      </c>
      <c r="R277" s="12">
        <v>80.400000000000006</v>
      </c>
      <c r="S277" s="12">
        <v>4.4000000000000004</v>
      </c>
      <c r="T277" s="12">
        <v>84.8</v>
      </c>
      <c r="U277" s="12">
        <v>3.5</v>
      </c>
      <c r="V277" s="12">
        <v>88.3</v>
      </c>
      <c r="W277" s="12">
        <v>17</v>
      </c>
      <c r="X277" s="12">
        <v>48.8</v>
      </c>
      <c r="Y277" s="12">
        <v>65.8</v>
      </c>
      <c r="Z277" s="12">
        <v>2</v>
      </c>
      <c r="AA277" s="12">
        <v>67.8</v>
      </c>
      <c r="AB277" s="12">
        <v>3.6</v>
      </c>
      <c r="AC277" s="12">
        <v>71.400000000000006</v>
      </c>
      <c r="AD277" s="12">
        <v>20.3</v>
      </c>
      <c r="AE277" s="12">
        <v>53.7</v>
      </c>
      <c r="AF277" s="12">
        <v>74</v>
      </c>
      <c r="AG277" s="12">
        <v>2.7</v>
      </c>
      <c r="AH277" s="12">
        <v>76.7</v>
      </c>
      <c r="AI277" s="12">
        <v>4.5</v>
      </c>
      <c r="AJ277" s="12">
        <v>81.2</v>
      </c>
      <c r="AK277" s="12">
        <v>12.3</v>
      </c>
      <c r="AL277" s="12">
        <v>30</v>
      </c>
      <c r="AM277" s="12">
        <v>42.2</v>
      </c>
      <c r="AN277" s="12">
        <v>0.3</v>
      </c>
      <c r="AO277" s="12">
        <v>42.5</v>
      </c>
      <c r="AP277" s="12">
        <v>2.8</v>
      </c>
      <c r="AQ277" s="12">
        <v>45.3</v>
      </c>
      <c r="AR277" s="12">
        <v>6.8</v>
      </c>
      <c r="AS277" s="12">
        <v>30.7</v>
      </c>
      <c r="AT277" s="12">
        <v>37.6</v>
      </c>
      <c r="AU277" s="12">
        <v>0.5</v>
      </c>
      <c r="AV277" s="12">
        <v>38</v>
      </c>
      <c r="AW277" s="12">
        <v>4.3</v>
      </c>
      <c r="AX277" s="12">
        <v>42.4</v>
      </c>
      <c r="AY277" s="12">
        <v>5.8</v>
      </c>
      <c r="AZ277" s="12">
        <v>37.200000000000003</v>
      </c>
      <c r="BA277" s="12">
        <v>43</v>
      </c>
      <c r="BB277" s="12">
        <v>0.5</v>
      </c>
      <c r="BC277" s="12">
        <v>43.4</v>
      </c>
      <c r="BD277" s="12">
        <v>9.8000000000000007</v>
      </c>
      <c r="BE277" s="12">
        <v>53.2</v>
      </c>
      <c r="BF277" s="12"/>
      <c r="BG277" s="8"/>
    </row>
    <row r="278" spans="1:59" x14ac:dyDescent="0.2">
      <c r="A278" s="8" t="s">
        <v>105</v>
      </c>
      <c r="B278" s="12">
        <v>6.5</v>
      </c>
      <c r="C278" s="12">
        <v>124.7</v>
      </c>
      <c r="D278" s="12">
        <v>131.19999999999999</v>
      </c>
      <c r="E278" s="12">
        <v>6.2</v>
      </c>
      <c r="F278" s="12">
        <v>137.4</v>
      </c>
      <c r="G278" s="12">
        <v>21.6</v>
      </c>
      <c r="H278" s="12">
        <v>159</v>
      </c>
      <c r="I278" s="12">
        <v>13.2</v>
      </c>
      <c r="J278" s="12">
        <v>74.400000000000006</v>
      </c>
      <c r="K278" s="12">
        <v>87.6</v>
      </c>
      <c r="L278" s="12">
        <v>4.4000000000000004</v>
      </c>
      <c r="M278" s="12">
        <v>92</v>
      </c>
      <c r="N278" s="12">
        <v>12.2</v>
      </c>
      <c r="O278" s="12">
        <v>104.2</v>
      </c>
      <c r="P278" s="12">
        <v>20.6</v>
      </c>
      <c r="Q278" s="12">
        <v>50.9</v>
      </c>
      <c r="R278" s="12">
        <v>71.5</v>
      </c>
      <c r="S278" s="12">
        <v>3</v>
      </c>
      <c r="T278" s="12">
        <v>74.5</v>
      </c>
      <c r="U278" s="12">
        <v>3.6</v>
      </c>
      <c r="V278" s="12">
        <v>78.099999999999994</v>
      </c>
      <c r="W278" s="12">
        <v>18.100000000000001</v>
      </c>
      <c r="X278" s="12">
        <v>46.3</v>
      </c>
      <c r="Y278" s="12">
        <v>64.400000000000006</v>
      </c>
      <c r="Z278" s="12">
        <v>2.2000000000000002</v>
      </c>
      <c r="AA278" s="12">
        <v>66.599999999999994</v>
      </c>
      <c r="AB278" s="12">
        <v>4.4000000000000004</v>
      </c>
      <c r="AC278" s="12">
        <v>71</v>
      </c>
      <c r="AD278" s="12">
        <v>19.7</v>
      </c>
      <c r="AE278" s="12">
        <v>51.1</v>
      </c>
      <c r="AF278" s="12">
        <v>70.7</v>
      </c>
      <c r="AG278" s="12">
        <v>2.2999999999999998</v>
      </c>
      <c r="AH278" s="12">
        <v>73</v>
      </c>
      <c r="AI278" s="12">
        <v>3.4</v>
      </c>
      <c r="AJ278" s="12">
        <v>76.5</v>
      </c>
      <c r="AK278" s="12">
        <v>7.5</v>
      </c>
      <c r="AL278" s="12">
        <v>31.6</v>
      </c>
      <c r="AM278" s="12">
        <v>39.1</v>
      </c>
      <c r="AN278" s="12">
        <v>1.1000000000000001</v>
      </c>
      <c r="AO278" s="12">
        <v>40.299999999999997</v>
      </c>
      <c r="AP278" s="12">
        <v>4</v>
      </c>
      <c r="AQ278" s="12">
        <v>44.3</v>
      </c>
      <c r="AR278" s="12">
        <v>5.0999999999999996</v>
      </c>
      <c r="AS278" s="12">
        <v>33.1</v>
      </c>
      <c r="AT278" s="12">
        <v>38.200000000000003</v>
      </c>
      <c r="AU278" s="10" t="s">
        <v>23</v>
      </c>
      <c r="AV278" s="12">
        <v>38.200000000000003</v>
      </c>
      <c r="AW278" s="12">
        <v>3.3</v>
      </c>
      <c r="AX278" s="12">
        <v>41.4</v>
      </c>
      <c r="AY278" s="12">
        <v>5.3</v>
      </c>
      <c r="AZ278" s="12">
        <v>30.6</v>
      </c>
      <c r="BA278" s="12">
        <v>35.9</v>
      </c>
      <c r="BB278" s="12">
        <v>0.4</v>
      </c>
      <c r="BC278" s="12">
        <v>36.4</v>
      </c>
      <c r="BD278" s="12">
        <v>8</v>
      </c>
      <c r="BE278" s="12">
        <v>44.4</v>
      </c>
      <c r="BF278" s="12"/>
      <c r="BG278" s="8"/>
    </row>
    <row r="279" spans="1:59" x14ac:dyDescent="0.2">
      <c r="A279" s="8" t="s">
        <v>106</v>
      </c>
      <c r="B279" s="12">
        <v>8.9</v>
      </c>
      <c r="C279" s="12">
        <v>133.1</v>
      </c>
      <c r="D279" s="12">
        <v>142</v>
      </c>
      <c r="E279" s="12">
        <v>4.4000000000000004</v>
      </c>
      <c r="F279" s="12">
        <v>146.4</v>
      </c>
      <c r="G279" s="12">
        <v>8.1999999999999993</v>
      </c>
      <c r="H279" s="12">
        <v>154.6</v>
      </c>
      <c r="I279" s="12">
        <v>14.8</v>
      </c>
      <c r="J279" s="12">
        <v>81.5</v>
      </c>
      <c r="K279" s="12">
        <v>96.3</v>
      </c>
      <c r="L279" s="12">
        <v>1.7</v>
      </c>
      <c r="M279" s="12">
        <v>98</v>
      </c>
      <c r="N279" s="12">
        <v>4.3</v>
      </c>
      <c r="O279" s="12">
        <v>102.4</v>
      </c>
      <c r="P279" s="12">
        <v>21.9</v>
      </c>
      <c r="Q279" s="12">
        <v>56.7</v>
      </c>
      <c r="R279" s="12">
        <v>78.7</v>
      </c>
      <c r="S279" s="12">
        <v>3.2</v>
      </c>
      <c r="T279" s="12">
        <v>81.8</v>
      </c>
      <c r="U279" s="12">
        <v>1.1000000000000001</v>
      </c>
      <c r="V279" s="12">
        <v>82.9</v>
      </c>
      <c r="W279" s="12">
        <v>20</v>
      </c>
      <c r="X279" s="12">
        <v>45</v>
      </c>
      <c r="Y279" s="12">
        <v>65</v>
      </c>
      <c r="Z279" s="12">
        <v>3.1</v>
      </c>
      <c r="AA279" s="12">
        <v>68.099999999999994</v>
      </c>
      <c r="AB279" s="12">
        <v>2</v>
      </c>
      <c r="AC279" s="12">
        <v>70.099999999999994</v>
      </c>
      <c r="AD279" s="12">
        <v>22.4</v>
      </c>
      <c r="AE279" s="12">
        <v>50.9</v>
      </c>
      <c r="AF279" s="12">
        <v>73.3</v>
      </c>
      <c r="AG279" s="12">
        <v>3.2</v>
      </c>
      <c r="AH279" s="12">
        <v>76.5</v>
      </c>
      <c r="AI279" s="12">
        <v>1.7</v>
      </c>
      <c r="AJ279" s="12">
        <v>78.3</v>
      </c>
      <c r="AK279" s="12">
        <v>7.7</v>
      </c>
      <c r="AL279" s="12">
        <v>33.1</v>
      </c>
      <c r="AM279" s="12">
        <v>40.799999999999997</v>
      </c>
      <c r="AN279" s="12">
        <v>0.5</v>
      </c>
      <c r="AO279" s="12">
        <v>41.3</v>
      </c>
      <c r="AP279" s="12">
        <v>1.6</v>
      </c>
      <c r="AQ279" s="12">
        <v>42.8</v>
      </c>
      <c r="AR279" s="12">
        <v>7.2</v>
      </c>
      <c r="AS279" s="12">
        <v>34.5</v>
      </c>
      <c r="AT279" s="12">
        <v>41.7</v>
      </c>
      <c r="AU279" s="12">
        <v>0.4</v>
      </c>
      <c r="AV279" s="12">
        <v>42.1</v>
      </c>
      <c r="AW279" s="12">
        <v>3.5</v>
      </c>
      <c r="AX279" s="12">
        <v>45.6</v>
      </c>
      <c r="AY279" s="12">
        <v>3.6</v>
      </c>
      <c r="AZ279" s="12">
        <v>29.5</v>
      </c>
      <c r="BA279" s="12">
        <v>33.1</v>
      </c>
      <c r="BB279" s="10" t="s">
        <v>23</v>
      </c>
      <c r="BC279" s="12">
        <v>33.1</v>
      </c>
      <c r="BD279" s="12">
        <v>7</v>
      </c>
      <c r="BE279" s="12">
        <v>40.1</v>
      </c>
      <c r="BF279" s="12"/>
      <c r="BG279" s="8"/>
    </row>
    <row r="280" spans="1:59" x14ac:dyDescent="0.2">
      <c r="A280" s="8" t="s">
        <v>107</v>
      </c>
      <c r="B280" s="12">
        <v>10.3</v>
      </c>
      <c r="C280" s="12">
        <v>135.30000000000001</v>
      </c>
      <c r="D280" s="12">
        <v>145.5</v>
      </c>
      <c r="E280" s="12">
        <v>5.9</v>
      </c>
      <c r="F280" s="12">
        <v>151.5</v>
      </c>
      <c r="G280" s="12">
        <v>14.3</v>
      </c>
      <c r="H280" s="12">
        <v>165.7</v>
      </c>
      <c r="I280" s="12">
        <v>14.6</v>
      </c>
      <c r="J280" s="12">
        <v>83.4</v>
      </c>
      <c r="K280" s="12">
        <v>98</v>
      </c>
      <c r="L280" s="12">
        <v>4.4000000000000004</v>
      </c>
      <c r="M280" s="12">
        <v>102.5</v>
      </c>
      <c r="N280" s="12">
        <v>5</v>
      </c>
      <c r="O280" s="12">
        <v>107.5</v>
      </c>
      <c r="P280" s="12">
        <v>20.100000000000001</v>
      </c>
      <c r="Q280" s="12">
        <v>57.3</v>
      </c>
      <c r="R280" s="12">
        <v>77.400000000000006</v>
      </c>
      <c r="S280" s="12">
        <v>2</v>
      </c>
      <c r="T280" s="12">
        <v>79.400000000000006</v>
      </c>
      <c r="U280" s="12">
        <v>6</v>
      </c>
      <c r="V280" s="12">
        <v>85.4</v>
      </c>
      <c r="W280" s="12">
        <v>17.7</v>
      </c>
      <c r="X280" s="12">
        <v>50.5</v>
      </c>
      <c r="Y280" s="12">
        <v>68.2</v>
      </c>
      <c r="Z280" s="12">
        <v>1.2</v>
      </c>
      <c r="AA280" s="12">
        <v>69.400000000000006</v>
      </c>
      <c r="AB280" s="12">
        <v>2.4</v>
      </c>
      <c r="AC280" s="12">
        <v>71.8</v>
      </c>
      <c r="AD280" s="12">
        <v>15.1</v>
      </c>
      <c r="AE280" s="12">
        <v>50.8</v>
      </c>
      <c r="AF280" s="12">
        <v>65.900000000000006</v>
      </c>
      <c r="AG280" s="12">
        <v>1.5</v>
      </c>
      <c r="AH280" s="12">
        <v>67.400000000000006</v>
      </c>
      <c r="AI280" s="12">
        <v>4</v>
      </c>
      <c r="AJ280" s="12">
        <v>71.400000000000006</v>
      </c>
      <c r="AK280" s="12">
        <v>11.1</v>
      </c>
      <c r="AL280" s="12">
        <v>35.299999999999997</v>
      </c>
      <c r="AM280" s="12">
        <v>46.4</v>
      </c>
      <c r="AN280" s="12">
        <v>0.5</v>
      </c>
      <c r="AO280" s="12">
        <v>46.9</v>
      </c>
      <c r="AP280" s="12">
        <v>3.1</v>
      </c>
      <c r="AQ280" s="12">
        <v>50</v>
      </c>
      <c r="AR280" s="12">
        <v>4.5</v>
      </c>
      <c r="AS280" s="12">
        <v>32.5</v>
      </c>
      <c r="AT280" s="12">
        <v>36.9</v>
      </c>
      <c r="AU280" s="12">
        <v>0.1</v>
      </c>
      <c r="AV280" s="12">
        <v>37.1</v>
      </c>
      <c r="AW280" s="12">
        <v>5.0999999999999996</v>
      </c>
      <c r="AX280" s="12">
        <v>42.2</v>
      </c>
      <c r="AY280" s="12">
        <v>3.4</v>
      </c>
      <c r="AZ280" s="12">
        <v>36.4</v>
      </c>
      <c r="BA280" s="12">
        <v>39.9</v>
      </c>
      <c r="BB280" s="12">
        <v>0.2</v>
      </c>
      <c r="BC280" s="12">
        <v>40</v>
      </c>
      <c r="BD280" s="12">
        <v>7.3</v>
      </c>
      <c r="BE280" s="12">
        <v>47.3</v>
      </c>
      <c r="BF280" s="12"/>
      <c r="BG280" s="8"/>
    </row>
    <row r="281" spans="1:59" x14ac:dyDescent="0.2">
      <c r="A281" s="8" t="s">
        <v>108</v>
      </c>
      <c r="B281" s="12">
        <v>9</v>
      </c>
      <c r="C281" s="12">
        <v>132.6</v>
      </c>
      <c r="D281" s="12">
        <v>141.6</v>
      </c>
      <c r="E281" s="12">
        <v>3.8</v>
      </c>
      <c r="F281" s="12">
        <v>145.4</v>
      </c>
      <c r="G281" s="12">
        <v>16.3</v>
      </c>
      <c r="H281" s="12">
        <v>161.69999999999999</v>
      </c>
      <c r="I281" s="12">
        <v>10.8</v>
      </c>
      <c r="J281" s="12">
        <v>78.900000000000006</v>
      </c>
      <c r="K281" s="12">
        <v>89.7</v>
      </c>
      <c r="L281" s="12">
        <v>5.4</v>
      </c>
      <c r="M281" s="12">
        <v>95.1</v>
      </c>
      <c r="N281" s="12">
        <v>8.5</v>
      </c>
      <c r="O281" s="12">
        <v>103.6</v>
      </c>
      <c r="P281" s="12">
        <v>20</v>
      </c>
      <c r="Q281" s="12">
        <v>55.2</v>
      </c>
      <c r="R281" s="12">
        <v>75.2</v>
      </c>
      <c r="S281" s="12">
        <v>3.5</v>
      </c>
      <c r="T281" s="12">
        <v>78.7</v>
      </c>
      <c r="U281" s="12">
        <v>3.7</v>
      </c>
      <c r="V281" s="12">
        <v>82.4</v>
      </c>
      <c r="W281" s="12">
        <v>24.6</v>
      </c>
      <c r="X281" s="12">
        <v>48.2</v>
      </c>
      <c r="Y281" s="12">
        <v>72.8</v>
      </c>
      <c r="Z281" s="12">
        <v>2.8</v>
      </c>
      <c r="AA281" s="12">
        <v>75.599999999999994</v>
      </c>
      <c r="AB281" s="12">
        <v>3.3</v>
      </c>
      <c r="AC281" s="12">
        <v>78.900000000000006</v>
      </c>
      <c r="AD281" s="12">
        <v>22.4</v>
      </c>
      <c r="AE281" s="12">
        <v>54.5</v>
      </c>
      <c r="AF281" s="12">
        <v>76.8</v>
      </c>
      <c r="AG281" s="12">
        <v>0.7</v>
      </c>
      <c r="AH281" s="12">
        <v>77.5</v>
      </c>
      <c r="AI281" s="12">
        <v>3.4</v>
      </c>
      <c r="AJ281" s="12">
        <v>80.900000000000006</v>
      </c>
      <c r="AK281" s="12">
        <v>8</v>
      </c>
      <c r="AL281" s="12">
        <v>32.6</v>
      </c>
      <c r="AM281" s="12">
        <v>40.6</v>
      </c>
      <c r="AN281" s="12">
        <v>0.3</v>
      </c>
      <c r="AO281" s="12">
        <v>40.9</v>
      </c>
      <c r="AP281" s="12">
        <v>4.7</v>
      </c>
      <c r="AQ281" s="12">
        <v>45.6</v>
      </c>
      <c r="AR281" s="12">
        <v>7.4</v>
      </c>
      <c r="AS281" s="12">
        <v>33.4</v>
      </c>
      <c r="AT281" s="12">
        <v>40.799999999999997</v>
      </c>
      <c r="AU281" s="12">
        <v>0.6</v>
      </c>
      <c r="AV281" s="12">
        <v>41.4</v>
      </c>
      <c r="AW281" s="12">
        <v>4.3</v>
      </c>
      <c r="AX281" s="12">
        <v>45.6</v>
      </c>
      <c r="AY281" s="12">
        <v>5.5</v>
      </c>
      <c r="AZ281" s="12">
        <v>32.200000000000003</v>
      </c>
      <c r="BA281" s="12">
        <v>37.700000000000003</v>
      </c>
      <c r="BB281" s="12">
        <v>0.4</v>
      </c>
      <c r="BC281" s="12">
        <v>38.1</v>
      </c>
      <c r="BD281" s="12">
        <v>8.3000000000000007</v>
      </c>
      <c r="BE281" s="12">
        <v>46.4</v>
      </c>
      <c r="BF281" s="12"/>
      <c r="BG281" s="8"/>
    </row>
    <row r="282" spans="1:59" x14ac:dyDescent="0.2">
      <c r="A282" s="8" t="s">
        <v>109</v>
      </c>
      <c r="B282" s="12">
        <v>18.100000000000001</v>
      </c>
      <c r="C282" s="12">
        <v>131.19999999999999</v>
      </c>
      <c r="D282" s="12">
        <v>149.4</v>
      </c>
      <c r="E282" s="12">
        <v>4.5</v>
      </c>
      <c r="F282" s="12">
        <v>153.9</v>
      </c>
      <c r="G282" s="12">
        <v>12.9</v>
      </c>
      <c r="H282" s="12">
        <v>166.7</v>
      </c>
      <c r="I282" s="12">
        <v>24.9</v>
      </c>
      <c r="J282" s="12">
        <v>68.400000000000006</v>
      </c>
      <c r="K282" s="12">
        <v>93.3</v>
      </c>
      <c r="L282" s="12">
        <v>4.0999999999999996</v>
      </c>
      <c r="M282" s="12">
        <v>97.4</v>
      </c>
      <c r="N282" s="12">
        <v>4.5999999999999996</v>
      </c>
      <c r="O282" s="12">
        <v>102</v>
      </c>
      <c r="P282" s="12">
        <v>21</v>
      </c>
      <c r="Q282" s="12">
        <v>56</v>
      </c>
      <c r="R282" s="12">
        <v>77.099999999999994</v>
      </c>
      <c r="S282" s="12">
        <v>3.9</v>
      </c>
      <c r="T282" s="12">
        <v>81</v>
      </c>
      <c r="U282" s="12">
        <v>4.8</v>
      </c>
      <c r="V282" s="12">
        <v>85.7</v>
      </c>
      <c r="W282" s="12">
        <v>24.2</v>
      </c>
      <c r="X282" s="12">
        <v>47</v>
      </c>
      <c r="Y282" s="12">
        <v>71.2</v>
      </c>
      <c r="Z282" s="12">
        <v>1.4</v>
      </c>
      <c r="AA282" s="12">
        <v>72.5</v>
      </c>
      <c r="AB282" s="12">
        <v>3.2</v>
      </c>
      <c r="AC282" s="12">
        <v>75.8</v>
      </c>
      <c r="AD282" s="12">
        <v>20.5</v>
      </c>
      <c r="AE282" s="12">
        <v>48</v>
      </c>
      <c r="AF282" s="12">
        <v>68.5</v>
      </c>
      <c r="AG282" s="12">
        <v>3.9</v>
      </c>
      <c r="AH282" s="12">
        <v>72.5</v>
      </c>
      <c r="AI282" s="12">
        <v>6</v>
      </c>
      <c r="AJ282" s="12">
        <v>78.5</v>
      </c>
      <c r="AK282" s="12">
        <v>5.7</v>
      </c>
      <c r="AL282" s="12">
        <v>35.700000000000003</v>
      </c>
      <c r="AM282" s="12">
        <v>41.4</v>
      </c>
      <c r="AN282" s="12">
        <v>0.3</v>
      </c>
      <c r="AO282" s="12">
        <v>41.7</v>
      </c>
      <c r="AP282" s="12">
        <v>4.3</v>
      </c>
      <c r="AQ282" s="12">
        <v>46</v>
      </c>
      <c r="AR282" s="12">
        <v>6.2</v>
      </c>
      <c r="AS282" s="12">
        <v>31</v>
      </c>
      <c r="AT282" s="12">
        <v>37.200000000000003</v>
      </c>
      <c r="AU282" s="10" t="s">
        <v>23</v>
      </c>
      <c r="AV282" s="12">
        <v>37.200000000000003</v>
      </c>
      <c r="AW282" s="12">
        <v>4.9000000000000004</v>
      </c>
      <c r="AX282" s="12">
        <v>42</v>
      </c>
      <c r="AY282" s="12">
        <v>5.5</v>
      </c>
      <c r="AZ282" s="12">
        <v>31.3</v>
      </c>
      <c r="BA282" s="12">
        <v>36.799999999999997</v>
      </c>
      <c r="BB282" s="12">
        <v>0.2</v>
      </c>
      <c r="BC282" s="12">
        <v>36.9</v>
      </c>
      <c r="BD282" s="12">
        <v>7.6</v>
      </c>
      <c r="BE282" s="12">
        <v>44.5</v>
      </c>
      <c r="BF282" s="12"/>
      <c r="BG282" s="8"/>
    </row>
    <row r="283" spans="1:59" x14ac:dyDescent="0.2">
      <c r="A283" s="8" t="s">
        <v>110</v>
      </c>
      <c r="B283" s="12">
        <v>17.899999999999999</v>
      </c>
      <c r="C283" s="12">
        <v>125.1</v>
      </c>
      <c r="D283" s="12">
        <v>143.1</v>
      </c>
      <c r="E283" s="12">
        <v>5.8</v>
      </c>
      <c r="F283" s="12">
        <v>148.80000000000001</v>
      </c>
      <c r="G283" s="12">
        <v>19.7</v>
      </c>
      <c r="H283" s="12">
        <v>168.6</v>
      </c>
      <c r="I283" s="12">
        <v>17.899999999999999</v>
      </c>
      <c r="J283" s="12">
        <v>67.8</v>
      </c>
      <c r="K283" s="12">
        <v>85.7</v>
      </c>
      <c r="L283" s="12">
        <v>5.6</v>
      </c>
      <c r="M283" s="12">
        <v>91.3</v>
      </c>
      <c r="N283" s="12">
        <v>7.3</v>
      </c>
      <c r="O283" s="12">
        <v>98.5</v>
      </c>
      <c r="P283" s="12">
        <v>21.5</v>
      </c>
      <c r="Q283" s="12">
        <v>51.8</v>
      </c>
      <c r="R283" s="12">
        <v>73.3</v>
      </c>
      <c r="S283" s="12">
        <v>4.3</v>
      </c>
      <c r="T283" s="12">
        <v>77.599999999999994</v>
      </c>
      <c r="U283" s="12">
        <v>3.3</v>
      </c>
      <c r="V283" s="12">
        <v>81</v>
      </c>
      <c r="W283" s="12">
        <v>17.3</v>
      </c>
      <c r="X283" s="12">
        <v>45.9</v>
      </c>
      <c r="Y283" s="12">
        <v>63.2</v>
      </c>
      <c r="Z283" s="12">
        <v>5.3</v>
      </c>
      <c r="AA283" s="12">
        <v>68.599999999999994</v>
      </c>
      <c r="AB283" s="12">
        <v>3.9</v>
      </c>
      <c r="AC283" s="12">
        <v>72.5</v>
      </c>
      <c r="AD283" s="12">
        <v>16.2</v>
      </c>
      <c r="AE283" s="12">
        <v>51.3</v>
      </c>
      <c r="AF283" s="12">
        <v>67.5</v>
      </c>
      <c r="AG283" s="12">
        <v>4.0999999999999996</v>
      </c>
      <c r="AH283" s="12">
        <v>71.7</v>
      </c>
      <c r="AI283" s="12">
        <v>5.8</v>
      </c>
      <c r="AJ283" s="12">
        <v>77.5</v>
      </c>
      <c r="AK283" s="12">
        <v>8.3000000000000007</v>
      </c>
      <c r="AL283" s="12">
        <v>35.4</v>
      </c>
      <c r="AM283" s="12">
        <v>43.7</v>
      </c>
      <c r="AN283" s="12">
        <v>1.1000000000000001</v>
      </c>
      <c r="AO283" s="12">
        <v>44.8</v>
      </c>
      <c r="AP283" s="12">
        <v>4.5</v>
      </c>
      <c r="AQ283" s="12">
        <v>49.4</v>
      </c>
      <c r="AR283" s="12">
        <v>6.4</v>
      </c>
      <c r="AS283" s="12">
        <v>30.3</v>
      </c>
      <c r="AT283" s="12">
        <v>36.700000000000003</v>
      </c>
      <c r="AU283" s="12">
        <v>0.8</v>
      </c>
      <c r="AV283" s="12">
        <v>37.6</v>
      </c>
      <c r="AW283" s="12">
        <v>4</v>
      </c>
      <c r="AX283" s="12">
        <v>41.6</v>
      </c>
      <c r="AY283" s="12">
        <v>4.5</v>
      </c>
      <c r="AZ283" s="12">
        <v>33.799999999999997</v>
      </c>
      <c r="BA283" s="12">
        <v>38.4</v>
      </c>
      <c r="BB283" s="12">
        <v>0.2</v>
      </c>
      <c r="BC283" s="12">
        <v>38.5</v>
      </c>
      <c r="BD283" s="12">
        <v>10.3</v>
      </c>
      <c r="BE283" s="12">
        <v>48.8</v>
      </c>
      <c r="BF283" s="12"/>
      <c r="BG283" s="8"/>
    </row>
    <row r="284" spans="1:59" x14ac:dyDescent="0.2">
      <c r="A284" s="8" t="s">
        <v>111</v>
      </c>
      <c r="B284" s="12">
        <v>9.9</v>
      </c>
      <c r="C284" s="12">
        <v>115.9</v>
      </c>
      <c r="D284" s="12">
        <v>125.8</v>
      </c>
      <c r="E284" s="12">
        <v>4.9000000000000004</v>
      </c>
      <c r="F284" s="12">
        <v>130.69999999999999</v>
      </c>
      <c r="G284" s="12">
        <v>20.5</v>
      </c>
      <c r="H284" s="12">
        <v>151.19999999999999</v>
      </c>
      <c r="I284" s="12">
        <v>14.1</v>
      </c>
      <c r="J284" s="12">
        <v>65.7</v>
      </c>
      <c r="K284" s="12">
        <v>79.8</v>
      </c>
      <c r="L284" s="12">
        <v>4</v>
      </c>
      <c r="M284" s="12">
        <v>83.8</v>
      </c>
      <c r="N284" s="12">
        <v>8.1999999999999993</v>
      </c>
      <c r="O284" s="12">
        <v>92</v>
      </c>
      <c r="P284" s="12">
        <v>24.7</v>
      </c>
      <c r="Q284" s="12">
        <v>46.4</v>
      </c>
      <c r="R284" s="12">
        <v>71.099999999999994</v>
      </c>
      <c r="S284" s="12">
        <v>3.1</v>
      </c>
      <c r="T284" s="12">
        <v>74.3</v>
      </c>
      <c r="U284" s="12">
        <v>4.5</v>
      </c>
      <c r="V284" s="12">
        <v>78.7</v>
      </c>
      <c r="W284" s="12">
        <v>18.100000000000001</v>
      </c>
      <c r="X284" s="12">
        <v>50.5</v>
      </c>
      <c r="Y284" s="12">
        <v>68.599999999999994</v>
      </c>
      <c r="Z284" s="12">
        <v>2.1</v>
      </c>
      <c r="AA284" s="12">
        <v>70.7</v>
      </c>
      <c r="AB284" s="12">
        <v>2.2999999999999998</v>
      </c>
      <c r="AC284" s="12">
        <v>73</v>
      </c>
      <c r="AD284" s="12">
        <v>27</v>
      </c>
      <c r="AE284" s="12">
        <v>49.3</v>
      </c>
      <c r="AF284" s="12">
        <v>76.3</v>
      </c>
      <c r="AG284" s="12">
        <v>1.6</v>
      </c>
      <c r="AH284" s="12">
        <v>77.900000000000006</v>
      </c>
      <c r="AI284" s="12">
        <v>2.2999999999999998</v>
      </c>
      <c r="AJ284" s="12">
        <v>80.2</v>
      </c>
      <c r="AK284" s="12">
        <v>10.1</v>
      </c>
      <c r="AL284" s="12">
        <v>31.9</v>
      </c>
      <c r="AM284" s="12">
        <v>42</v>
      </c>
      <c r="AN284" s="12">
        <v>0.4</v>
      </c>
      <c r="AO284" s="12">
        <v>42.4</v>
      </c>
      <c r="AP284" s="12">
        <v>2.6</v>
      </c>
      <c r="AQ284" s="12">
        <v>45</v>
      </c>
      <c r="AR284" s="12">
        <v>6.5</v>
      </c>
      <c r="AS284" s="12">
        <v>32</v>
      </c>
      <c r="AT284" s="12">
        <v>38.5</v>
      </c>
      <c r="AU284" s="12">
        <v>0.6</v>
      </c>
      <c r="AV284" s="12">
        <v>39.1</v>
      </c>
      <c r="AW284" s="12">
        <v>1.8</v>
      </c>
      <c r="AX284" s="12">
        <v>41</v>
      </c>
      <c r="AY284" s="12">
        <v>3.9</v>
      </c>
      <c r="AZ284" s="12">
        <v>34.5</v>
      </c>
      <c r="BA284" s="12">
        <v>38.4</v>
      </c>
      <c r="BB284" s="12">
        <v>0.4</v>
      </c>
      <c r="BC284" s="12">
        <v>38.700000000000003</v>
      </c>
      <c r="BD284" s="12">
        <v>6.9</v>
      </c>
      <c r="BE284" s="12">
        <v>45.6</v>
      </c>
      <c r="BF284" s="12"/>
      <c r="BG284" s="8"/>
    </row>
    <row r="285" spans="1:59" x14ac:dyDescent="0.2">
      <c r="A285" s="8" t="s">
        <v>112</v>
      </c>
      <c r="B285" s="12">
        <v>6.5</v>
      </c>
      <c r="C285" s="12">
        <v>130</v>
      </c>
      <c r="D285" s="12">
        <v>136.4</v>
      </c>
      <c r="E285" s="12">
        <v>5</v>
      </c>
      <c r="F285" s="12">
        <v>141.5</v>
      </c>
      <c r="G285" s="12">
        <v>14.4</v>
      </c>
      <c r="H285" s="12">
        <v>155.80000000000001</v>
      </c>
      <c r="I285" s="12">
        <v>15.7</v>
      </c>
      <c r="J285" s="12">
        <v>66.3</v>
      </c>
      <c r="K285" s="12">
        <v>82</v>
      </c>
      <c r="L285" s="12">
        <v>2.8</v>
      </c>
      <c r="M285" s="12">
        <v>84.8</v>
      </c>
      <c r="N285" s="12">
        <v>6</v>
      </c>
      <c r="O285" s="12">
        <v>90.8</v>
      </c>
      <c r="P285" s="12">
        <v>18.2</v>
      </c>
      <c r="Q285" s="12">
        <v>49</v>
      </c>
      <c r="R285" s="12">
        <v>67.099999999999994</v>
      </c>
      <c r="S285" s="12">
        <v>4.5</v>
      </c>
      <c r="T285" s="12">
        <v>71.599999999999994</v>
      </c>
      <c r="U285" s="12">
        <v>3.7</v>
      </c>
      <c r="V285" s="12">
        <v>75.3</v>
      </c>
      <c r="W285" s="12">
        <v>20.8</v>
      </c>
      <c r="X285" s="12">
        <v>52.9</v>
      </c>
      <c r="Y285" s="12">
        <v>73.7</v>
      </c>
      <c r="Z285" s="12">
        <v>2.2999999999999998</v>
      </c>
      <c r="AA285" s="12">
        <v>75.900000000000006</v>
      </c>
      <c r="AB285" s="12">
        <v>1.7</v>
      </c>
      <c r="AC285" s="12">
        <v>77.7</v>
      </c>
      <c r="AD285" s="12">
        <v>19.3</v>
      </c>
      <c r="AE285" s="12">
        <v>52.9</v>
      </c>
      <c r="AF285" s="12">
        <v>72.099999999999994</v>
      </c>
      <c r="AG285" s="12">
        <v>2.7</v>
      </c>
      <c r="AH285" s="12">
        <v>74.8</v>
      </c>
      <c r="AI285" s="12">
        <v>3.8</v>
      </c>
      <c r="AJ285" s="12">
        <v>78.5</v>
      </c>
      <c r="AK285" s="12">
        <v>7.1</v>
      </c>
      <c r="AL285" s="12">
        <v>37.5</v>
      </c>
      <c r="AM285" s="12">
        <v>44.7</v>
      </c>
      <c r="AN285" s="12">
        <v>0.7</v>
      </c>
      <c r="AO285" s="12">
        <v>45.4</v>
      </c>
      <c r="AP285" s="12">
        <v>2.7</v>
      </c>
      <c r="AQ285" s="12">
        <v>48.1</v>
      </c>
      <c r="AR285" s="12">
        <v>6.9</v>
      </c>
      <c r="AS285" s="12">
        <v>34.200000000000003</v>
      </c>
      <c r="AT285" s="12">
        <v>41.1</v>
      </c>
      <c r="AU285" s="10" t="s">
        <v>23</v>
      </c>
      <c r="AV285" s="12">
        <v>41.1</v>
      </c>
      <c r="AW285" s="12">
        <v>1.7</v>
      </c>
      <c r="AX285" s="12">
        <v>42.8</v>
      </c>
      <c r="AY285" s="12">
        <v>3.4</v>
      </c>
      <c r="AZ285" s="12">
        <v>34.200000000000003</v>
      </c>
      <c r="BA285" s="12">
        <v>37.6</v>
      </c>
      <c r="BB285" s="12">
        <v>0.3</v>
      </c>
      <c r="BC285" s="12">
        <v>37.9</v>
      </c>
      <c r="BD285" s="12">
        <v>8.1</v>
      </c>
      <c r="BE285" s="12">
        <v>45.9</v>
      </c>
      <c r="BF285" s="12"/>
      <c r="BG285" s="8"/>
    </row>
    <row r="286" spans="1:59" x14ac:dyDescent="0.2">
      <c r="A286" s="8" t="s">
        <v>113</v>
      </c>
      <c r="B286" s="12">
        <v>14.3</v>
      </c>
      <c r="C286" s="12">
        <v>131.4</v>
      </c>
      <c r="D286" s="12">
        <v>145.6</v>
      </c>
      <c r="E286" s="12">
        <v>3.4</v>
      </c>
      <c r="F286" s="12">
        <v>149</v>
      </c>
      <c r="G286" s="12">
        <v>12.5</v>
      </c>
      <c r="H286" s="12">
        <v>161.6</v>
      </c>
      <c r="I286" s="12">
        <v>14.2</v>
      </c>
      <c r="J286" s="12">
        <v>86.4</v>
      </c>
      <c r="K286" s="12">
        <v>100.6</v>
      </c>
      <c r="L286" s="12">
        <v>6</v>
      </c>
      <c r="M286" s="12">
        <v>106.6</v>
      </c>
      <c r="N286" s="12">
        <v>6</v>
      </c>
      <c r="O286" s="12">
        <v>112.6</v>
      </c>
      <c r="P286" s="12">
        <v>19.399999999999999</v>
      </c>
      <c r="Q286" s="12">
        <v>58.3</v>
      </c>
      <c r="R286" s="12">
        <v>77.7</v>
      </c>
      <c r="S286" s="12">
        <v>2.6</v>
      </c>
      <c r="T286" s="12">
        <v>80.3</v>
      </c>
      <c r="U286" s="12">
        <v>4.2</v>
      </c>
      <c r="V286" s="12">
        <v>84.4</v>
      </c>
      <c r="W286" s="12">
        <v>21.4</v>
      </c>
      <c r="X286" s="12">
        <v>49.7</v>
      </c>
      <c r="Y286" s="12">
        <v>71.099999999999994</v>
      </c>
      <c r="Z286" s="12">
        <v>4.2</v>
      </c>
      <c r="AA286" s="12">
        <v>75.3</v>
      </c>
      <c r="AB286" s="12">
        <v>2.5</v>
      </c>
      <c r="AC286" s="12">
        <v>77.8</v>
      </c>
      <c r="AD286" s="12">
        <v>23.7</v>
      </c>
      <c r="AE286" s="12">
        <v>50.5</v>
      </c>
      <c r="AF286" s="12">
        <v>74.2</v>
      </c>
      <c r="AG286" s="12">
        <v>1.7</v>
      </c>
      <c r="AH286" s="12">
        <v>75.900000000000006</v>
      </c>
      <c r="AI286" s="12">
        <v>4</v>
      </c>
      <c r="AJ286" s="12">
        <v>79.900000000000006</v>
      </c>
      <c r="AK286" s="12">
        <v>10.5</v>
      </c>
      <c r="AL286" s="12">
        <v>37</v>
      </c>
      <c r="AM286" s="12">
        <v>47.5</v>
      </c>
      <c r="AN286" s="12">
        <v>1.2</v>
      </c>
      <c r="AO286" s="12">
        <v>48.7</v>
      </c>
      <c r="AP286" s="12">
        <v>3</v>
      </c>
      <c r="AQ286" s="12">
        <v>51.7</v>
      </c>
      <c r="AR286" s="12">
        <v>4.7</v>
      </c>
      <c r="AS286" s="12">
        <v>32</v>
      </c>
      <c r="AT286" s="12">
        <v>36.700000000000003</v>
      </c>
      <c r="AU286" s="12">
        <v>0.4</v>
      </c>
      <c r="AV286" s="12">
        <v>37.1</v>
      </c>
      <c r="AW286" s="12">
        <v>4.3</v>
      </c>
      <c r="AX286" s="12">
        <v>41.4</v>
      </c>
      <c r="AY286" s="12">
        <v>2.8</v>
      </c>
      <c r="AZ286" s="12">
        <v>38.6</v>
      </c>
      <c r="BA286" s="12">
        <v>41.4</v>
      </c>
      <c r="BB286" s="12">
        <v>0.1</v>
      </c>
      <c r="BC286" s="12">
        <v>41.5</v>
      </c>
      <c r="BD286" s="12">
        <v>8.8000000000000007</v>
      </c>
      <c r="BE286" s="12">
        <v>50.2</v>
      </c>
      <c r="BF286" s="12"/>
      <c r="BG286" s="8"/>
    </row>
    <row r="287" spans="1:59" x14ac:dyDescent="0.2">
      <c r="A287" s="8" t="s">
        <v>114</v>
      </c>
      <c r="B287" s="12">
        <v>7.7</v>
      </c>
      <c r="C287" s="12">
        <v>132.5</v>
      </c>
      <c r="D287" s="12">
        <v>140.30000000000001</v>
      </c>
      <c r="E287" s="12">
        <v>4</v>
      </c>
      <c r="F287" s="12">
        <v>144.30000000000001</v>
      </c>
      <c r="G287" s="12">
        <v>15.8</v>
      </c>
      <c r="H287" s="12">
        <v>160.19999999999999</v>
      </c>
      <c r="I287" s="12">
        <v>17.600000000000001</v>
      </c>
      <c r="J287" s="12">
        <v>87.6</v>
      </c>
      <c r="K287" s="12">
        <v>105.2</v>
      </c>
      <c r="L287" s="12">
        <v>6</v>
      </c>
      <c r="M287" s="12">
        <v>111.2</v>
      </c>
      <c r="N287" s="12">
        <v>6.2</v>
      </c>
      <c r="O287" s="12">
        <v>117.4</v>
      </c>
      <c r="P287" s="12">
        <v>20</v>
      </c>
      <c r="Q287" s="12">
        <v>66.2</v>
      </c>
      <c r="R287" s="12">
        <v>86.2</v>
      </c>
      <c r="S287" s="12">
        <v>3.4</v>
      </c>
      <c r="T287" s="12">
        <v>89.6</v>
      </c>
      <c r="U287" s="12">
        <v>4.2</v>
      </c>
      <c r="V287" s="12">
        <v>93.8</v>
      </c>
      <c r="W287" s="12">
        <v>22.1</v>
      </c>
      <c r="X287" s="12">
        <v>48.9</v>
      </c>
      <c r="Y287" s="12">
        <v>71</v>
      </c>
      <c r="Z287" s="12">
        <v>1.6</v>
      </c>
      <c r="AA287" s="12">
        <v>72.599999999999994</v>
      </c>
      <c r="AB287" s="12">
        <v>5.2</v>
      </c>
      <c r="AC287" s="12">
        <v>77.8</v>
      </c>
      <c r="AD287" s="12">
        <v>18.8</v>
      </c>
      <c r="AE287" s="12">
        <v>51.3</v>
      </c>
      <c r="AF287" s="12">
        <v>70.099999999999994</v>
      </c>
      <c r="AG287" s="12">
        <v>1.4</v>
      </c>
      <c r="AH287" s="12">
        <v>71.5</v>
      </c>
      <c r="AI287" s="12">
        <v>2.6</v>
      </c>
      <c r="AJ287" s="12">
        <v>74.099999999999994</v>
      </c>
      <c r="AK287" s="12">
        <v>8.6999999999999993</v>
      </c>
      <c r="AL287" s="12">
        <v>36</v>
      </c>
      <c r="AM287" s="12">
        <v>44.7</v>
      </c>
      <c r="AN287" s="12">
        <v>0.9</v>
      </c>
      <c r="AO287" s="12">
        <v>45.5</v>
      </c>
      <c r="AP287" s="12">
        <v>4</v>
      </c>
      <c r="AQ287" s="12">
        <v>49.5</v>
      </c>
      <c r="AR287" s="12">
        <v>7.2</v>
      </c>
      <c r="AS287" s="12">
        <v>30.9</v>
      </c>
      <c r="AT287" s="12">
        <v>38</v>
      </c>
      <c r="AU287" s="12">
        <v>0.2</v>
      </c>
      <c r="AV287" s="12">
        <v>38.200000000000003</v>
      </c>
      <c r="AW287" s="12">
        <v>4.9000000000000004</v>
      </c>
      <c r="AX287" s="12">
        <v>43</v>
      </c>
      <c r="AY287" s="12">
        <v>3.5</v>
      </c>
      <c r="AZ287" s="12">
        <v>38.9</v>
      </c>
      <c r="BA287" s="12">
        <v>42.4</v>
      </c>
      <c r="BB287" s="12">
        <v>0.2</v>
      </c>
      <c r="BC287" s="12">
        <v>42.5</v>
      </c>
      <c r="BD287" s="12">
        <v>7.3</v>
      </c>
      <c r="BE287" s="12">
        <v>49.9</v>
      </c>
      <c r="BF287" s="12"/>
      <c r="BG287" s="8"/>
    </row>
    <row r="288" spans="1:59" x14ac:dyDescent="0.2">
      <c r="A288" s="8" t="s">
        <v>115</v>
      </c>
      <c r="B288" s="12">
        <v>7.7</v>
      </c>
      <c r="C288" s="12">
        <v>138.9</v>
      </c>
      <c r="D288" s="12">
        <v>146.6</v>
      </c>
      <c r="E288" s="12">
        <v>3.3</v>
      </c>
      <c r="F288" s="12">
        <v>149.9</v>
      </c>
      <c r="G288" s="12">
        <v>15.1</v>
      </c>
      <c r="H288" s="12">
        <v>165</v>
      </c>
      <c r="I288" s="12">
        <v>13.2</v>
      </c>
      <c r="J288" s="12">
        <v>86.2</v>
      </c>
      <c r="K288" s="12">
        <v>99.4</v>
      </c>
      <c r="L288" s="12">
        <v>3.1</v>
      </c>
      <c r="M288" s="12">
        <v>102.5</v>
      </c>
      <c r="N288" s="12">
        <v>7.9</v>
      </c>
      <c r="O288" s="12">
        <v>110.4</v>
      </c>
      <c r="P288" s="12">
        <v>19.2</v>
      </c>
      <c r="Q288" s="12">
        <v>69.099999999999994</v>
      </c>
      <c r="R288" s="12">
        <v>88.3</v>
      </c>
      <c r="S288" s="12">
        <v>2.6</v>
      </c>
      <c r="T288" s="12">
        <v>91</v>
      </c>
      <c r="U288" s="12">
        <v>4.0999999999999996</v>
      </c>
      <c r="V288" s="12">
        <v>95.1</v>
      </c>
      <c r="W288" s="12">
        <v>17.399999999999999</v>
      </c>
      <c r="X288" s="12">
        <v>53.7</v>
      </c>
      <c r="Y288" s="12">
        <v>71</v>
      </c>
      <c r="Z288" s="12">
        <v>2</v>
      </c>
      <c r="AA288" s="12">
        <v>73.099999999999994</v>
      </c>
      <c r="AB288" s="12">
        <v>3.7</v>
      </c>
      <c r="AC288" s="12">
        <v>76.7</v>
      </c>
      <c r="AD288" s="12">
        <v>17.2</v>
      </c>
      <c r="AE288" s="12">
        <v>56.9</v>
      </c>
      <c r="AF288" s="12">
        <v>74.099999999999994</v>
      </c>
      <c r="AG288" s="12">
        <v>0.7</v>
      </c>
      <c r="AH288" s="12">
        <v>74.8</v>
      </c>
      <c r="AI288" s="12">
        <v>4</v>
      </c>
      <c r="AJ288" s="12">
        <v>78.8</v>
      </c>
      <c r="AK288" s="12">
        <v>8.6</v>
      </c>
      <c r="AL288" s="12">
        <v>34.200000000000003</v>
      </c>
      <c r="AM288" s="12">
        <v>42.8</v>
      </c>
      <c r="AN288" s="12">
        <v>0.8</v>
      </c>
      <c r="AO288" s="12">
        <v>43.6</v>
      </c>
      <c r="AP288" s="12">
        <v>3.8</v>
      </c>
      <c r="AQ288" s="12">
        <v>47.5</v>
      </c>
      <c r="AR288" s="12">
        <v>5.0999999999999996</v>
      </c>
      <c r="AS288" s="12">
        <v>31.9</v>
      </c>
      <c r="AT288" s="12">
        <v>37.1</v>
      </c>
      <c r="AU288" s="12">
        <v>0.1</v>
      </c>
      <c r="AV288" s="12">
        <v>37.1</v>
      </c>
      <c r="AW288" s="12">
        <v>3.6</v>
      </c>
      <c r="AX288" s="12">
        <v>40.799999999999997</v>
      </c>
      <c r="AY288" s="12">
        <v>4.2</v>
      </c>
      <c r="AZ288" s="12">
        <v>39</v>
      </c>
      <c r="BA288" s="12">
        <v>43.2</v>
      </c>
      <c r="BB288" s="10" t="s">
        <v>23</v>
      </c>
      <c r="BC288" s="12">
        <v>43.2</v>
      </c>
      <c r="BD288" s="12">
        <v>9.1</v>
      </c>
      <c r="BE288" s="12">
        <v>52.3</v>
      </c>
      <c r="BF288" s="12"/>
      <c r="BG288" s="8"/>
    </row>
    <row r="289" spans="1:59" x14ac:dyDescent="0.2">
      <c r="A289" s="8" t="s">
        <v>116</v>
      </c>
      <c r="B289" s="12">
        <v>14.8</v>
      </c>
      <c r="C289" s="12">
        <v>129.9</v>
      </c>
      <c r="D289" s="12">
        <v>144.69999999999999</v>
      </c>
      <c r="E289" s="12">
        <v>2.4</v>
      </c>
      <c r="F289" s="12">
        <v>147.1</v>
      </c>
      <c r="G289" s="12">
        <v>16</v>
      </c>
      <c r="H289" s="12">
        <v>163.1</v>
      </c>
      <c r="I289" s="12">
        <v>21.6</v>
      </c>
      <c r="J289" s="12">
        <v>75.3</v>
      </c>
      <c r="K289" s="12">
        <v>96.8</v>
      </c>
      <c r="L289" s="12">
        <v>3.9</v>
      </c>
      <c r="M289" s="12">
        <v>100.7</v>
      </c>
      <c r="N289" s="12">
        <v>8.6999999999999993</v>
      </c>
      <c r="O289" s="12">
        <v>109.4</v>
      </c>
      <c r="P289" s="12">
        <v>23.4</v>
      </c>
      <c r="Q289" s="12">
        <v>58.2</v>
      </c>
      <c r="R289" s="12">
        <v>81.599999999999994</v>
      </c>
      <c r="S289" s="12">
        <v>3.4</v>
      </c>
      <c r="T289" s="12">
        <v>85</v>
      </c>
      <c r="U289" s="12">
        <v>6</v>
      </c>
      <c r="V289" s="12">
        <v>90.9</v>
      </c>
      <c r="W289" s="12">
        <v>18.7</v>
      </c>
      <c r="X289" s="12">
        <v>59.5</v>
      </c>
      <c r="Y289" s="12">
        <v>78.2</v>
      </c>
      <c r="Z289" s="12">
        <v>1.4</v>
      </c>
      <c r="AA289" s="12">
        <v>79.599999999999994</v>
      </c>
      <c r="AB289" s="12">
        <v>3.7</v>
      </c>
      <c r="AC289" s="12">
        <v>83.3</v>
      </c>
      <c r="AD289" s="12">
        <v>19.7</v>
      </c>
      <c r="AE289" s="12">
        <v>56.6</v>
      </c>
      <c r="AF289" s="12">
        <v>76.2</v>
      </c>
      <c r="AG289" s="12">
        <v>1.5</v>
      </c>
      <c r="AH289" s="12">
        <v>77.8</v>
      </c>
      <c r="AI289" s="12">
        <v>4.5999999999999996</v>
      </c>
      <c r="AJ289" s="12">
        <v>82.4</v>
      </c>
      <c r="AK289" s="12">
        <v>8.6999999999999993</v>
      </c>
      <c r="AL289" s="12">
        <v>33.6</v>
      </c>
      <c r="AM289" s="12">
        <v>42.2</v>
      </c>
      <c r="AN289" s="12">
        <v>0.1</v>
      </c>
      <c r="AO289" s="12">
        <v>42.3</v>
      </c>
      <c r="AP289" s="12">
        <v>2.1</v>
      </c>
      <c r="AQ289" s="12">
        <v>44.5</v>
      </c>
      <c r="AR289" s="12">
        <v>5.8</v>
      </c>
      <c r="AS289" s="12">
        <v>30.3</v>
      </c>
      <c r="AT289" s="12">
        <v>36</v>
      </c>
      <c r="AU289" s="10" t="s">
        <v>23</v>
      </c>
      <c r="AV289" s="12">
        <v>36</v>
      </c>
      <c r="AW289" s="12">
        <v>2.4</v>
      </c>
      <c r="AX289" s="12">
        <v>38.4</v>
      </c>
      <c r="AY289" s="12">
        <v>4.5</v>
      </c>
      <c r="AZ289" s="12">
        <v>40.200000000000003</v>
      </c>
      <c r="BA289" s="12">
        <v>44.8</v>
      </c>
      <c r="BB289" s="10" t="s">
        <v>23</v>
      </c>
      <c r="BC289" s="12">
        <v>44.8</v>
      </c>
      <c r="BD289" s="12">
        <v>5</v>
      </c>
      <c r="BE289" s="12">
        <v>49.7</v>
      </c>
      <c r="BF289" s="12"/>
      <c r="BG289" s="8"/>
    </row>
    <row r="290" spans="1:59" x14ac:dyDescent="0.2">
      <c r="A290" s="8" t="s">
        <v>117</v>
      </c>
      <c r="B290" s="12">
        <v>6</v>
      </c>
      <c r="C290" s="12">
        <v>126.3</v>
      </c>
      <c r="D290" s="12">
        <v>132.30000000000001</v>
      </c>
      <c r="E290" s="12">
        <v>5.2</v>
      </c>
      <c r="F290" s="12">
        <v>137.5</v>
      </c>
      <c r="G290" s="12">
        <v>17</v>
      </c>
      <c r="H290" s="12">
        <v>154.5</v>
      </c>
      <c r="I290" s="12">
        <v>16.899999999999999</v>
      </c>
      <c r="J290" s="12">
        <v>76.3</v>
      </c>
      <c r="K290" s="12">
        <v>93.2</v>
      </c>
      <c r="L290" s="12">
        <v>3.2</v>
      </c>
      <c r="M290" s="12">
        <v>96.4</v>
      </c>
      <c r="N290" s="12">
        <v>9.3000000000000007</v>
      </c>
      <c r="O290" s="12">
        <v>105.8</v>
      </c>
      <c r="P290" s="12">
        <v>24</v>
      </c>
      <c r="Q290" s="12">
        <v>59.4</v>
      </c>
      <c r="R290" s="12">
        <v>83.4</v>
      </c>
      <c r="S290" s="12">
        <v>2.4</v>
      </c>
      <c r="T290" s="12">
        <v>85.8</v>
      </c>
      <c r="U290" s="12">
        <v>4.0999999999999996</v>
      </c>
      <c r="V290" s="12">
        <v>89.9</v>
      </c>
      <c r="W290" s="12">
        <v>18.8</v>
      </c>
      <c r="X290" s="12">
        <v>60.8</v>
      </c>
      <c r="Y290" s="12">
        <v>79.599999999999994</v>
      </c>
      <c r="Z290" s="12">
        <v>1.6</v>
      </c>
      <c r="AA290" s="12">
        <v>81.099999999999994</v>
      </c>
      <c r="AB290" s="12">
        <v>2.6</v>
      </c>
      <c r="AC290" s="12">
        <v>83.7</v>
      </c>
      <c r="AD290" s="12">
        <v>20.8</v>
      </c>
      <c r="AE290" s="12">
        <v>49.6</v>
      </c>
      <c r="AF290" s="12">
        <v>70.400000000000006</v>
      </c>
      <c r="AG290" s="12">
        <v>2.1</v>
      </c>
      <c r="AH290" s="12">
        <v>72.400000000000006</v>
      </c>
      <c r="AI290" s="12">
        <v>5</v>
      </c>
      <c r="AJ290" s="12">
        <v>77.400000000000006</v>
      </c>
      <c r="AK290" s="12">
        <v>9.6</v>
      </c>
      <c r="AL290" s="12">
        <v>33.5</v>
      </c>
      <c r="AM290" s="12">
        <v>43.1</v>
      </c>
      <c r="AN290" s="12">
        <v>0.6</v>
      </c>
      <c r="AO290" s="12">
        <v>43.7</v>
      </c>
      <c r="AP290" s="12">
        <v>3.4</v>
      </c>
      <c r="AQ290" s="12">
        <v>47.1</v>
      </c>
      <c r="AR290" s="12">
        <v>11.3</v>
      </c>
      <c r="AS290" s="12">
        <v>30.5</v>
      </c>
      <c r="AT290" s="12">
        <v>41.8</v>
      </c>
      <c r="AU290" s="10" t="s">
        <v>23</v>
      </c>
      <c r="AV290" s="12">
        <v>41.8</v>
      </c>
      <c r="AW290" s="12">
        <v>4.2</v>
      </c>
      <c r="AX290" s="12">
        <v>45.9</v>
      </c>
      <c r="AY290" s="12">
        <v>3.8</v>
      </c>
      <c r="AZ290" s="12">
        <v>36</v>
      </c>
      <c r="BA290" s="12">
        <v>39.799999999999997</v>
      </c>
      <c r="BB290" s="12">
        <v>0.6</v>
      </c>
      <c r="BC290" s="12">
        <v>40.4</v>
      </c>
      <c r="BD290" s="12">
        <v>9.5</v>
      </c>
      <c r="BE290" s="12">
        <v>49.8</v>
      </c>
      <c r="BF290" s="12"/>
      <c r="BG290" s="8"/>
    </row>
    <row r="291" spans="1:59" x14ac:dyDescent="0.2">
      <c r="A291" s="8" t="s">
        <v>118</v>
      </c>
      <c r="B291" s="12">
        <v>8</v>
      </c>
      <c r="C291" s="12">
        <v>130.6</v>
      </c>
      <c r="D291" s="12">
        <v>138.6</v>
      </c>
      <c r="E291" s="12">
        <v>3.4</v>
      </c>
      <c r="F291" s="12">
        <v>142</v>
      </c>
      <c r="G291" s="12">
        <v>11.8</v>
      </c>
      <c r="H291" s="12">
        <v>153.80000000000001</v>
      </c>
      <c r="I291" s="12">
        <v>18.8</v>
      </c>
      <c r="J291" s="12">
        <v>87.8</v>
      </c>
      <c r="K291" s="12">
        <v>106.6</v>
      </c>
      <c r="L291" s="12">
        <v>2.8</v>
      </c>
      <c r="M291" s="12">
        <v>109.4</v>
      </c>
      <c r="N291" s="12">
        <v>8.1</v>
      </c>
      <c r="O291" s="12">
        <v>117.5</v>
      </c>
      <c r="P291" s="12">
        <v>22</v>
      </c>
      <c r="Q291" s="12">
        <v>55.8</v>
      </c>
      <c r="R291" s="12">
        <v>77.7</v>
      </c>
      <c r="S291" s="12">
        <v>3.6</v>
      </c>
      <c r="T291" s="12">
        <v>81.3</v>
      </c>
      <c r="U291" s="12">
        <v>3.5</v>
      </c>
      <c r="V291" s="12">
        <v>84.8</v>
      </c>
      <c r="W291" s="12">
        <v>24.8</v>
      </c>
      <c r="X291" s="12">
        <v>55</v>
      </c>
      <c r="Y291" s="12">
        <v>79.900000000000006</v>
      </c>
      <c r="Z291" s="12">
        <v>2</v>
      </c>
      <c r="AA291" s="12">
        <v>81.900000000000006</v>
      </c>
      <c r="AB291" s="12">
        <v>1.5</v>
      </c>
      <c r="AC291" s="12">
        <v>83.4</v>
      </c>
      <c r="AD291" s="12">
        <v>19.2</v>
      </c>
      <c r="AE291" s="12">
        <v>47.7</v>
      </c>
      <c r="AF291" s="12">
        <v>67</v>
      </c>
      <c r="AG291" s="12">
        <v>2</v>
      </c>
      <c r="AH291" s="12">
        <v>68.900000000000006</v>
      </c>
      <c r="AI291" s="12">
        <v>2.1</v>
      </c>
      <c r="AJ291" s="12">
        <v>71</v>
      </c>
      <c r="AK291" s="12">
        <v>8.6</v>
      </c>
      <c r="AL291" s="12">
        <v>31</v>
      </c>
      <c r="AM291" s="12">
        <v>39.6</v>
      </c>
      <c r="AN291" s="12">
        <v>0.4</v>
      </c>
      <c r="AO291" s="12">
        <v>39.9</v>
      </c>
      <c r="AP291" s="12">
        <v>2.2000000000000002</v>
      </c>
      <c r="AQ291" s="12">
        <v>42.2</v>
      </c>
      <c r="AR291" s="12">
        <v>6.9</v>
      </c>
      <c r="AS291" s="12">
        <v>28.9</v>
      </c>
      <c r="AT291" s="12">
        <v>35.700000000000003</v>
      </c>
      <c r="AU291" s="12">
        <v>0.5</v>
      </c>
      <c r="AV291" s="12">
        <v>36.200000000000003</v>
      </c>
      <c r="AW291" s="12">
        <v>3.3</v>
      </c>
      <c r="AX291" s="12">
        <v>39.6</v>
      </c>
      <c r="AY291" s="12">
        <v>8.1</v>
      </c>
      <c r="AZ291" s="12">
        <v>38.1</v>
      </c>
      <c r="BA291" s="12">
        <v>46.3</v>
      </c>
      <c r="BB291" s="10" t="s">
        <v>23</v>
      </c>
      <c r="BC291" s="12">
        <v>46.3</v>
      </c>
      <c r="BD291" s="12">
        <v>5.3</v>
      </c>
      <c r="BE291" s="12">
        <v>51.6</v>
      </c>
      <c r="BF291" s="12"/>
      <c r="BG291" s="8"/>
    </row>
    <row r="292" spans="1:59" x14ac:dyDescent="0.2">
      <c r="A292" s="8" t="s">
        <v>119</v>
      </c>
      <c r="B292" s="12">
        <v>7.1</v>
      </c>
      <c r="C292" s="12">
        <v>131.5</v>
      </c>
      <c r="D292" s="12">
        <v>138.5</v>
      </c>
      <c r="E292" s="12">
        <v>5.9</v>
      </c>
      <c r="F292" s="12">
        <v>144.4</v>
      </c>
      <c r="G292" s="12">
        <v>14.4</v>
      </c>
      <c r="H292" s="12">
        <v>158.80000000000001</v>
      </c>
      <c r="I292" s="12">
        <v>10.6</v>
      </c>
      <c r="J292" s="12">
        <v>92.6</v>
      </c>
      <c r="K292" s="12">
        <v>103.2</v>
      </c>
      <c r="L292" s="12">
        <v>3.2</v>
      </c>
      <c r="M292" s="12">
        <v>106.3</v>
      </c>
      <c r="N292" s="12">
        <v>7.8</v>
      </c>
      <c r="O292" s="12">
        <v>114.2</v>
      </c>
      <c r="P292" s="12">
        <v>16.2</v>
      </c>
      <c r="Q292" s="12">
        <v>56.6</v>
      </c>
      <c r="R292" s="12">
        <v>72.8</v>
      </c>
      <c r="S292" s="12">
        <v>2.2000000000000002</v>
      </c>
      <c r="T292" s="12">
        <v>75</v>
      </c>
      <c r="U292" s="12">
        <v>3.9</v>
      </c>
      <c r="V292" s="12">
        <v>78.900000000000006</v>
      </c>
      <c r="W292" s="12">
        <v>15.4</v>
      </c>
      <c r="X292" s="12">
        <v>51.2</v>
      </c>
      <c r="Y292" s="12">
        <v>66.599999999999994</v>
      </c>
      <c r="Z292" s="12">
        <v>1.4</v>
      </c>
      <c r="AA292" s="12">
        <v>68</v>
      </c>
      <c r="AB292" s="12">
        <v>3.3</v>
      </c>
      <c r="AC292" s="12">
        <v>71.400000000000006</v>
      </c>
      <c r="AD292" s="12">
        <v>16.7</v>
      </c>
      <c r="AE292" s="12">
        <v>55.5</v>
      </c>
      <c r="AF292" s="12">
        <v>72.2</v>
      </c>
      <c r="AG292" s="12">
        <v>1.5</v>
      </c>
      <c r="AH292" s="12">
        <v>73.7</v>
      </c>
      <c r="AI292" s="12">
        <v>2.8</v>
      </c>
      <c r="AJ292" s="12">
        <v>76.5</v>
      </c>
      <c r="AK292" s="12">
        <v>8.1999999999999993</v>
      </c>
      <c r="AL292" s="12">
        <v>30.2</v>
      </c>
      <c r="AM292" s="12">
        <v>38.5</v>
      </c>
      <c r="AN292" s="12">
        <v>0.6</v>
      </c>
      <c r="AO292" s="12">
        <v>39.1</v>
      </c>
      <c r="AP292" s="12">
        <v>3.8</v>
      </c>
      <c r="AQ292" s="12">
        <v>42.8</v>
      </c>
      <c r="AR292" s="12">
        <v>8</v>
      </c>
      <c r="AS292" s="12">
        <v>31.9</v>
      </c>
      <c r="AT292" s="12">
        <v>39.9</v>
      </c>
      <c r="AU292" s="12">
        <v>0.3</v>
      </c>
      <c r="AV292" s="12">
        <v>40.1</v>
      </c>
      <c r="AW292" s="12">
        <v>3.7</v>
      </c>
      <c r="AX292" s="12">
        <v>43.9</v>
      </c>
      <c r="AY292" s="12">
        <v>4</v>
      </c>
      <c r="AZ292" s="12">
        <v>40.299999999999997</v>
      </c>
      <c r="BA292" s="12">
        <v>44.4</v>
      </c>
      <c r="BB292" s="10" t="s">
        <v>23</v>
      </c>
      <c r="BC292" s="12">
        <v>44.4</v>
      </c>
      <c r="BD292" s="12">
        <v>6.3</v>
      </c>
      <c r="BE292" s="12">
        <v>50.7</v>
      </c>
      <c r="BF292" s="12"/>
      <c r="BG292" s="8"/>
    </row>
    <row r="293" spans="1:59" x14ac:dyDescent="0.2">
      <c r="A293" s="8" t="s">
        <v>120</v>
      </c>
      <c r="B293" s="12">
        <v>13.5</v>
      </c>
      <c r="C293" s="12">
        <v>122.6</v>
      </c>
      <c r="D293" s="12">
        <v>136.19999999999999</v>
      </c>
      <c r="E293" s="12">
        <v>3.9</v>
      </c>
      <c r="F293" s="12">
        <v>140.1</v>
      </c>
      <c r="G293" s="12">
        <v>17.100000000000001</v>
      </c>
      <c r="H293" s="12">
        <v>157.19999999999999</v>
      </c>
      <c r="I293" s="12">
        <v>19.5</v>
      </c>
      <c r="J293" s="12">
        <v>86.4</v>
      </c>
      <c r="K293" s="12">
        <v>105.8</v>
      </c>
      <c r="L293" s="12">
        <v>4.3</v>
      </c>
      <c r="M293" s="12">
        <v>110.2</v>
      </c>
      <c r="N293" s="12">
        <v>8</v>
      </c>
      <c r="O293" s="12">
        <v>118.2</v>
      </c>
      <c r="P293" s="12">
        <v>21.9</v>
      </c>
      <c r="Q293" s="12">
        <v>55.9</v>
      </c>
      <c r="R293" s="12">
        <v>77.8</v>
      </c>
      <c r="S293" s="12">
        <v>2.1</v>
      </c>
      <c r="T293" s="12">
        <v>79.900000000000006</v>
      </c>
      <c r="U293" s="12">
        <v>6.6</v>
      </c>
      <c r="V293" s="12">
        <v>86.4</v>
      </c>
      <c r="W293" s="12">
        <v>20</v>
      </c>
      <c r="X293" s="12">
        <v>54.7</v>
      </c>
      <c r="Y293" s="12">
        <v>74.7</v>
      </c>
      <c r="Z293" s="12">
        <v>2.4</v>
      </c>
      <c r="AA293" s="12">
        <v>77</v>
      </c>
      <c r="AB293" s="12">
        <v>2.6</v>
      </c>
      <c r="AC293" s="12">
        <v>79.599999999999994</v>
      </c>
      <c r="AD293" s="12">
        <v>21.7</v>
      </c>
      <c r="AE293" s="12">
        <v>53.4</v>
      </c>
      <c r="AF293" s="12">
        <v>75.099999999999994</v>
      </c>
      <c r="AG293" s="12">
        <v>3.2</v>
      </c>
      <c r="AH293" s="12">
        <v>78.3</v>
      </c>
      <c r="AI293" s="12">
        <v>4.5999999999999996</v>
      </c>
      <c r="AJ293" s="12">
        <v>82.9</v>
      </c>
      <c r="AK293" s="12">
        <v>11.8</v>
      </c>
      <c r="AL293" s="12">
        <v>33.700000000000003</v>
      </c>
      <c r="AM293" s="12">
        <v>45.5</v>
      </c>
      <c r="AN293" s="12">
        <v>0.1</v>
      </c>
      <c r="AO293" s="12">
        <v>45.6</v>
      </c>
      <c r="AP293" s="12">
        <v>4.5999999999999996</v>
      </c>
      <c r="AQ293" s="12">
        <v>50.3</v>
      </c>
      <c r="AR293" s="12">
        <v>6.9</v>
      </c>
      <c r="AS293" s="12">
        <v>31.1</v>
      </c>
      <c r="AT293" s="12">
        <v>38.1</v>
      </c>
      <c r="AU293" s="12">
        <v>0.4</v>
      </c>
      <c r="AV293" s="12">
        <v>38.5</v>
      </c>
      <c r="AW293" s="12">
        <v>3.8</v>
      </c>
      <c r="AX293" s="12">
        <v>42.3</v>
      </c>
      <c r="AY293" s="12">
        <v>6.1</v>
      </c>
      <c r="AZ293" s="12">
        <v>41.2</v>
      </c>
      <c r="BA293" s="12">
        <v>47.4</v>
      </c>
      <c r="BB293" s="10" t="s">
        <v>23</v>
      </c>
      <c r="BC293" s="12">
        <v>47.4</v>
      </c>
      <c r="BD293" s="12">
        <v>9.5</v>
      </c>
      <c r="BE293" s="12">
        <v>56.9</v>
      </c>
      <c r="BF293" s="12"/>
      <c r="BG293" s="8"/>
    </row>
    <row r="294" spans="1:59" x14ac:dyDescent="0.2">
      <c r="A294" s="8" t="s">
        <v>121</v>
      </c>
      <c r="B294" s="12">
        <v>17.2</v>
      </c>
      <c r="C294" s="12">
        <v>124.5</v>
      </c>
      <c r="D294" s="12">
        <v>141.69999999999999</v>
      </c>
      <c r="E294" s="12">
        <v>5.2</v>
      </c>
      <c r="F294" s="12">
        <v>147</v>
      </c>
      <c r="G294" s="12">
        <v>14.3</v>
      </c>
      <c r="H294" s="12">
        <v>161.19999999999999</v>
      </c>
      <c r="I294" s="12">
        <v>18</v>
      </c>
      <c r="J294" s="12">
        <v>77.2</v>
      </c>
      <c r="K294" s="12">
        <v>95.2</v>
      </c>
      <c r="L294" s="12">
        <v>3.7</v>
      </c>
      <c r="M294" s="12">
        <v>99</v>
      </c>
      <c r="N294" s="12">
        <v>9</v>
      </c>
      <c r="O294" s="12">
        <v>108</v>
      </c>
      <c r="P294" s="12">
        <v>22.7</v>
      </c>
      <c r="Q294" s="12">
        <v>52</v>
      </c>
      <c r="R294" s="12">
        <v>74.7</v>
      </c>
      <c r="S294" s="12">
        <v>2.4</v>
      </c>
      <c r="T294" s="12">
        <v>77.099999999999994</v>
      </c>
      <c r="U294" s="12">
        <v>3.8</v>
      </c>
      <c r="V294" s="12">
        <v>80.900000000000006</v>
      </c>
      <c r="W294" s="12">
        <v>15.8</v>
      </c>
      <c r="X294" s="12">
        <v>52.5</v>
      </c>
      <c r="Y294" s="12">
        <v>68.400000000000006</v>
      </c>
      <c r="Z294" s="12">
        <v>3</v>
      </c>
      <c r="AA294" s="12">
        <v>71.400000000000006</v>
      </c>
      <c r="AB294" s="12">
        <v>2.5</v>
      </c>
      <c r="AC294" s="12">
        <v>73.900000000000006</v>
      </c>
      <c r="AD294" s="12">
        <v>15.1</v>
      </c>
      <c r="AE294" s="12">
        <v>50.8</v>
      </c>
      <c r="AF294" s="12">
        <v>65.900000000000006</v>
      </c>
      <c r="AG294" s="12">
        <v>1.3</v>
      </c>
      <c r="AH294" s="12">
        <v>67.099999999999994</v>
      </c>
      <c r="AI294" s="12">
        <v>3.6</v>
      </c>
      <c r="AJ294" s="12">
        <v>70.7</v>
      </c>
      <c r="AK294" s="12">
        <v>7.5</v>
      </c>
      <c r="AL294" s="12">
        <v>31.1</v>
      </c>
      <c r="AM294" s="12">
        <v>38.6</v>
      </c>
      <c r="AN294" s="10" t="s">
        <v>23</v>
      </c>
      <c r="AO294" s="12">
        <v>38.6</v>
      </c>
      <c r="AP294" s="12">
        <v>3.2</v>
      </c>
      <c r="AQ294" s="12">
        <v>41.8</v>
      </c>
      <c r="AR294" s="12">
        <v>6</v>
      </c>
      <c r="AS294" s="12">
        <v>33.799999999999997</v>
      </c>
      <c r="AT294" s="12">
        <v>39.799999999999997</v>
      </c>
      <c r="AU294" s="12">
        <v>0.3</v>
      </c>
      <c r="AV294" s="12">
        <v>40.200000000000003</v>
      </c>
      <c r="AW294" s="12">
        <v>4</v>
      </c>
      <c r="AX294" s="12">
        <v>44.2</v>
      </c>
      <c r="AY294" s="12">
        <v>6.5</v>
      </c>
      <c r="AZ294" s="12">
        <v>36.299999999999997</v>
      </c>
      <c r="BA294" s="12">
        <v>42.8</v>
      </c>
      <c r="BB294" s="10" t="s">
        <v>23</v>
      </c>
      <c r="BC294" s="12">
        <v>42.8</v>
      </c>
      <c r="BD294" s="12">
        <v>8.5</v>
      </c>
      <c r="BE294" s="12">
        <v>51.3</v>
      </c>
      <c r="BF294" s="12"/>
      <c r="BG294" s="8"/>
    </row>
    <row r="295" spans="1:59" x14ac:dyDescent="0.2">
      <c r="A295" s="8" t="s">
        <v>122</v>
      </c>
      <c r="B295" s="12">
        <v>16.2</v>
      </c>
      <c r="C295" s="12">
        <v>122.1</v>
      </c>
      <c r="D295" s="12">
        <v>138.19999999999999</v>
      </c>
      <c r="E295" s="12">
        <v>8.6999999999999993</v>
      </c>
      <c r="F295" s="12">
        <v>146.9</v>
      </c>
      <c r="G295" s="12">
        <v>20.5</v>
      </c>
      <c r="H295" s="12">
        <v>167.3</v>
      </c>
      <c r="I295" s="12">
        <v>19.8</v>
      </c>
      <c r="J295" s="12">
        <v>69.599999999999994</v>
      </c>
      <c r="K295" s="12">
        <v>89.4</v>
      </c>
      <c r="L295" s="12">
        <v>6.3</v>
      </c>
      <c r="M295" s="12">
        <v>95.7</v>
      </c>
      <c r="N295" s="12">
        <v>11.7</v>
      </c>
      <c r="O295" s="12">
        <v>107.3</v>
      </c>
      <c r="P295" s="12">
        <v>24.5</v>
      </c>
      <c r="Q295" s="12">
        <v>42.9</v>
      </c>
      <c r="R295" s="12">
        <v>67.400000000000006</v>
      </c>
      <c r="S295" s="12">
        <v>5.5</v>
      </c>
      <c r="T295" s="12">
        <v>72.900000000000006</v>
      </c>
      <c r="U295" s="12">
        <v>7</v>
      </c>
      <c r="V295" s="12">
        <v>79.900000000000006</v>
      </c>
      <c r="W295" s="12">
        <v>21.8</v>
      </c>
      <c r="X295" s="12">
        <v>52.5</v>
      </c>
      <c r="Y295" s="12">
        <v>74.3</v>
      </c>
      <c r="Z295" s="12">
        <v>1.8</v>
      </c>
      <c r="AA295" s="12">
        <v>76.099999999999994</v>
      </c>
      <c r="AB295" s="12">
        <v>5.6</v>
      </c>
      <c r="AC295" s="12">
        <v>81.7</v>
      </c>
      <c r="AD295" s="12">
        <v>18.100000000000001</v>
      </c>
      <c r="AE295" s="12">
        <v>48</v>
      </c>
      <c r="AF295" s="12">
        <v>66.099999999999994</v>
      </c>
      <c r="AG295" s="12">
        <v>3.2</v>
      </c>
      <c r="AH295" s="12">
        <v>69.3</v>
      </c>
      <c r="AI295" s="12">
        <v>4.5</v>
      </c>
      <c r="AJ295" s="12">
        <v>73.8</v>
      </c>
      <c r="AK295" s="12">
        <v>10.3</v>
      </c>
      <c r="AL295" s="12">
        <v>32.1</v>
      </c>
      <c r="AM295" s="12">
        <v>42.5</v>
      </c>
      <c r="AN295" s="12">
        <v>1.5</v>
      </c>
      <c r="AO295" s="12">
        <v>44</v>
      </c>
      <c r="AP295" s="12">
        <v>5.2</v>
      </c>
      <c r="AQ295" s="12">
        <v>49.2</v>
      </c>
      <c r="AR295" s="12">
        <v>6</v>
      </c>
      <c r="AS295" s="12">
        <v>27.8</v>
      </c>
      <c r="AT295" s="12">
        <v>33.799999999999997</v>
      </c>
      <c r="AU295" s="12">
        <v>0.3</v>
      </c>
      <c r="AV295" s="12">
        <v>34.1</v>
      </c>
      <c r="AW295" s="12">
        <v>7.6</v>
      </c>
      <c r="AX295" s="12">
        <v>41.7</v>
      </c>
      <c r="AY295" s="12">
        <v>3.2</v>
      </c>
      <c r="AZ295" s="12">
        <v>37.200000000000003</v>
      </c>
      <c r="BA295" s="12">
        <v>40.4</v>
      </c>
      <c r="BB295" s="12">
        <v>0.4</v>
      </c>
      <c r="BC295" s="12">
        <v>40.799999999999997</v>
      </c>
      <c r="BD295" s="12">
        <v>11.2</v>
      </c>
      <c r="BE295" s="12">
        <v>52</v>
      </c>
      <c r="BF295" s="12"/>
      <c r="BG295" s="8"/>
    </row>
    <row r="296" spans="1:59" x14ac:dyDescent="0.2">
      <c r="A296" s="8" t="s">
        <v>123</v>
      </c>
      <c r="B296" s="12">
        <v>13.9</v>
      </c>
      <c r="C296" s="12">
        <v>113.6</v>
      </c>
      <c r="D296" s="12">
        <v>127.5</v>
      </c>
      <c r="E296" s="12">
        <v>3</v>
      </c>
      <c r="F296" s="12">
        <v>130.5</v>
      </c>
      <c r="G296" s="12">
        <v>17.899999999999999</v>
      </c>
      <c r="H296" s="12">
        <v>148.4</v>
      </c>
      <c r="I296" s="12">
        <v>17.7</v>
      </c>
      <c r="J296" s="12">
        <v>64.3</v>
      </c>
      <c r="K296" s="12">
        <v>82</v>
      </c>
      <c r="L296" s="12">
        <v>4.7</v>
      </c>
      <c r="M296" s="12">
        <v>86.7</v>
      </c>
      <c r="N296" s="12">
        <v>5.3</v>
      </c>
      <c r="O296" s="12">
        <v>91.9</v>
      </c>
      <c r="P296" s="12">
        <v>19.399999999999999</v>
      </c>
      <c r="Q296" s="12">
        <v>42.9</v>
      </c>
      <c r="R296" s="12">
        <v>62.4</v>
      </c>
      <c r="S296" s="12">
        <v>2.4</v>
      </c>
      <c r="T296" s="12">
        <v>64.8</v>
      </c>
      <c r="U296" s="12">
        <v>2.7</v>
      </c>
      <c r="V296" s="12">
        <v>67.5</v>
      </c>
      <c r="W296" s="12">
        <v>17.3</v>
      </c>
      <c r="X296" s="12">
        <v>49.5</v>
      </c>
      <c r="Y296" s="12">
        <v>66.8</v>
      </c>
      <c r="Z296" s="12">
        <v>2.4</v>
      </c>
      <c r="AA296" s="12">
        <v>69.2</v>
      </c>
      <c r="AB296" s="12">
        <v>4.4000000000000004</v>
      </c>
      <c r="AC296" s="12">
        <v>73.599999999999994</v>
      </c>
      <c r="AD296" s="12">
        <v>21.5</v>
      </c>
      <c r="AE296" s="12">
        <v>50.2</v>
      </c>
      <c r="AF296" s="12">
        <v>71.8</v>
      </c>
      <c r="AG296" s="12">
        <v>1.5</v>
      </c>
      <c r="AH296" s="12">
        <v>73.3</v>
      </c>
      <c r="AI296" s="12">
        <v>2.7</v>
      </c>
      <c r="AJ296" s="12">
        <v>76</v>
      </c>
      <c r="AK296" s="12">
        <v>12.7</v>
      </c>
      <c r="AL296" s="12">
        <v>29.9</v>
      </c>
      <c r="AM296" s="12">
        <v>42.7</v>
      </c>
      <c r="AN296" s="12">
        <v>0.6</v>
      </c>
      <c r="AO296" s="12">
        <v>43.3</v>
      </c>
      <c r="AP296" s="12">
        <v>1</v>
      </c>
      <c r="AQ296" s="12">
        <v>44.2</v>
      </c>
      <c r="AR296" s="12">
        <v>6.7</v>
      </c>
      <c r="AS296" s="12">
        <v>33</v>
      </c>
      <c r="AT296" s="12">
        <v>39.6</v>
      </c>
      <c r="AU296" s="12">
        <v>0.4</v>
      </c>
      <c r="AV296" s="12">
        <v>40.1</v>
      </c>
      <c r="AW296" s="12">
        <v>2.9</v>
      </c>
      <c r="AX296" s="12">
        <v>43</v>
      </c>
      <c r="AY296" s="12">
        <v>6.1</v>
      </c>
      <c r="AZ296" s="12">
        <v>38.5</v>
      </c>
      <c r="BA296" s="12">
        <v>44.6</v>
      </c>
      <c r="BB296" s="12">
        <v>0.3</v>
      </c>
      <c r="BC296" s="12">
        <v>44.9</v>
      </c>
      <c r="BD296" s="12">
        <v>5.0999999999999996</v>
      </c>
      <c r="BE296" s="12">
        <v>50</v>
      </c>
      <c r="BF296" s="12"/>
      <c r="BG296" s="8"/>
    </row>
    <row r="297" spans="1:59" x14ac:dyDescent="0.2">
      <c r="A297" s="8" t="s">
        <v>124</v>
      </c>
      <c r="B297" s="12">
        <v>11.3</v>
      </c>
      <c r="C297" s="12">
        <v>122.1</v>
      </c>
      <c r="D297" s="12">
        <v>133.4</v>
      </c>
      <c r="E297" s="12">
        <v>6</v>
      </c>
      <c r="F297" s="12">
        <v>139.5</v>
      </c>
      <c r="G297" s="12">
        <v>18.2</v>
      </c>
      <c r="H297" s="12">
        <v>157.69999999999999</v>
      </c>
      <c r="I297" s="12">
        <v>17.7</v>
      </c>
      <c r="J297" s="12">
        <v>65.2</v>
      </c>
      <c r="K297" s="12">
        <v>83</v>
      </c>
      <c r="L297" s="12">
        <v>3.1</v>
      </c>
      <c r="M297" s="12">
        <v>86.1</v>
      </c>
      <c r="N297" s="12">
        <v>4.5999999999999996</v>
      </c>
      <c r="O297" s="12">
        <v>90.7</v>
      </c>
      <c r="P297" s="12">
        <v>20.6</v>
      </c>
      <c r="Q297" s="12">
        <v>52.5</v>
      </c>
      <c r="R297" s="12">
        <v>73.099999999999994</v>
      </c>
      <c r="S297" s="12">
        <v>3</v>
      </c>
      <c r="T297" s="12">
        <v>76.099999999999994</v>
      </c>
      <c r="U297" s="12">
        <v>3.8</v>
      </c>
      <c r="V297" s="12">
        <v>79.900000000000006</v>
      </c>
      <c r="W297" s="12">
        <v>18</v>
      </c>
      <c r="X297" s="12">
        <v>59.6</v>
      </c>
      <c r="Y297" s="12">
        <v>77.599999999999994</v>
      </c>
      <c r="Z297" s="12">
        <v>1.7</v>
      </c>
      <c r="AA297" s="12">
        <v>79.3</v>
      </c>
      <c r="AB297" s="12">
        <v>3.2</v>
      </c>
      <c r="AC297" s="12">
        <v>82.5</v>
      </c>
      <c r="AD297" s="12">
        <v>21.2</v>
      </c>
      <c r="AE297" s="12">
        <v>52.6</v>
      </c>
      <c r="AF297" s="12">
        <v>73.8</v>
      </c>
      <c r="AG297" s="12">
        <v>1.8</v>
      </c>
      <c r="AH297" s="12">
        <v>75.7</v>
      </c>
      <c r="AI297" s="12">
        <v>3.4</v>
      </c>
      <c r="AJ297" s="12">
        <v>79</v>
      </c>
      <c r="AK297" s="12">
        <v>11.5</v>
      </c>
      <c r="AL297" s="12">
        <v>36.799999999999997</v>
      </c>
      <c r="AM297" s="12">
        <v>48.3</v>
      </c>
      <c r="AN297" s="12">
        <v>0.1</v>
      </c>
      <c r="AO297" s="12">
        <v>48.4</v>
      </c>
      <c r="AP297" s="12">
        <v>1.5</v>
      </c>
      <c r="AQ297" s="12">
        <v>49.9</v>
      </c>
      <c r="AR297" s="12">
        <v>7.5</v>
      </c>
      <c r="AS297" s="12">
        <v>36.5</v>
      </c>
      <c r="AT297" s="12">
        <v>44</v>
      </c>
      <c r="AU297" s="12">
        <v>1</v>
      </c>
      <c r="AV297" s="12">
        <v>45</v>
      </c>
      <c r="AW297" s="12">
        <v>1.9</v>
      </c>
      <c r="AX297" s="12">
        <v>46.9</v>
      </c>
      <c r="AY297" s="12">
        <v>4.9000000000000004</v>
      </c>
      <c r="AZ297" s="12">
        <v>40.799999999999997</v>
      </c>
      <c r="BA297" s="12">
        <v>45.6</v>
      </c>
      <c r="BB297" s="12">
        <v>0.3</v>
      </c>
      <c r="BC297" s="12">
        <v>45.9</v>
      </c>
      <c r="BD297" s="12">
        <v>6.1</v>
      </c>
      <c r="BE297" s="12">
        <v>52</v>
      </c>
      <c r="BF297" s="12"/>
      <c r="BG297" s="8"/>
    </row>
    <row r="298" spans="1:59" x14ac:dyDescent="0.2">
      <c r="A298" s="8" t="s">
        <v>125</v>
      </c>
      <c r="B298" s="12">
        <v>10.6</v>
      </c>
      <c r="C298" s="12">
        <v>124</v>
      </c>
      <c r="D298" s="12">
        <v>134.5</v>
      </c>
      <c r="E298" s="12">
        <v>4.8</v>
      </c>
      <c r="F298" s="12">
        <v>139.4</v>
      </c>
      <c r="G298" s="12">
        <v>17.5</v>
      </c>
      <c r="H298" s="12">
        <v>156.80000000000001</v>
      </c>
      <c r="I298" s="12">
        <v>21.3</v>
      </c>
      <c r="J298" s="12">
        <v>75</v>
      </c>
      <c r="K298" s="12">
        <v>96.3</v>
      </c>
      <c r="L298" s="12">
        <v>2.4</v>
      </c>
      <c r="M298" s="12">
        <v>98.7</v>
      </c>
      <c r="N298" s="12">
        <v>6.1</v>
      </c>
      <c r="O298" s="12">
        <v>104.8</v>
      </c>
      <c r="P298" s="12">
        <v>22.9</v>
      </c>
      <c r="Q298" s="12">
        <v>54.4</v>
      </c>
      <c r="R298" s="12">
        <v>77.3</v>
      </c>
      <c r="S298" s="12">
        <v>4.8</v>
      </c>
      <c r="T298" s="12">
        <v>82.1</v>
      </c>
      <c r="U298" s="12">
        <v>3.2</v>
      </c>
      <c r="V298" s="12">
        <v>85.3</v>
      </c>
      <c r="W298" s="12">
        <v>26.9</v>
      </c>
      <c r="X298" s="12">
        <v>57.7</v>
      </c>
      <c r="Y298" s="12">
        <v>84.6</v>
      </c>
      <c r="Z298" s="12">
        <v>2.4</v>
      </c>
      <c r="AA298" s="12">
        <v>87</v>
      </c>
      <c r="AB298" s="12">
        <v>3.6</v>
      </c>
      <c r="AC298" s="12">
        <v>90.6</v>
      </c>
      <c r="AD298" s="12">
        <v>21.6</v>
      </c>
      <c r="AE298" s="12">
        <v>53.4</v>
      </c>
      <c r="AF298" s="12">
        <v>75</v>
      </c>
      <c r="AG298" s="12">
        <v>2.4</v>
      </c>
      <c r="AH298" s="12">
        <v>77.400000000000006</v>
      </c>
      <c r="AI298" s="12">
        <v>6.5</v>
      </c>
      <c r="AJ298" s="12">
        <v>83.9</v>
      </c>
      <c r="AK298" s="12">
        <v>10.1</v>
      </c>
      <c r="AL298" s="12">
        <v>39.6</v>
      </c>
      <c r="AM298" s="12">
        <v>49.7</v>
      </c>
      <c r="AN298" s="12">
        <v>0.4</v>
      </c>
      <c r="AO298" s="12">
        <v>50.1</v>
      </c>
      <c r="AP298" s="12">
        <v>4.0999999999999996</v>
      </c>
      <c r="AQ298" s="12">
        <v>54.2</v>
      </c>
      <c r="AR298" s="12">
        <v>9.5</v>
      </c>
      <c r="AS298" s="12">
        <v>36.9</v>
      </c>
      <c r="AT298" s="12">
        <v>46.4</v>
      </c>
      <c r="AU298" s="12">
        <v>0.2</v>
      </c>
      <c r="AV298" s="12">
        <v>46.6</v>
      </c>
      <c r="AW298" s="12">
        <v>5.5</v>
      </c>
      <c r="AX298" s="12">
        <v>52.1</v>
      </c>
      <c r="AY298" s="12">
        <v>6</v>
      </c>
      <c r="AZ298" s="12">
        <v>41.6</v>
      </c>
      <c r="BA298" s="12">
        <v>47.6</v>
      </c>
      <c r="BB298" s="12">
        <v>0.6</v>
      </c>
      <c r="BC298" s="12">
        <v>48.2</v>
      </c>
      <c r="BD298" s="12">
        <v>8.8000000000000007</v>
      </c>
      <c r="BE298" s="12">
        <v>57</v>
      </c>
      <c r="BF298" s="12"/>
      <c r="BG298" s="8"/>
    </row>
    <row r="299" spans="1:59" x14ac:dyDescent="0.2">
      <c r="A299" s="8" t="s">
        <v>126</v>
      </c>
      <c r="B299" s="12">
        <v>9.6</v>
      </c>
      <c r="C299" s="12">
        <v>133.80000000000001</v>
      </c>
      <c r="D299" s="12">
        <v>143.4</v>
      </c>
      <c r="E299" s="12">
        <v>3.9</v>
      </c>
      <c r="F299" s="12">
        <v>147.30000000000001</v>
      </c>
      <c r="G299" s="12">
        <v>14.2</v>
      </c>
      <c r="H299" s="12">
        <v>161.5</v>
      </c>
      <c r="I299" s="12">
        <v>18.2</v>
      </c>
      <c r="J299" s="12">
        <v>82.9</v>
      </c>
      <c r="K299" s="12">
        <v>101.1</v>
      </c>
      <c r="L299" s="12">
        <v>2.2000000000000002</v>
      </c>
      <c r="M299" s="12">
        <v>103.3</v>
      </c>
      <c r="N299" s="12">
        <v>6.9</v>
      </c>
      <c r="O299" s="12">
        <v>110.2</v>
      </c>
      <c r="P299" s="12">
        <v>21.8</v>
      </c>
      <c r="Q299" s="12">
        <v>59.3</v>
      </c>
      <c r="R299" s="12">
        <v>81.099999999999994</v>
      </c>
      <c r="S299" s="12">
        <v>3.6</v>
      </c>
      <c r="T299" s="12">
        <v>84.6</v>
      </c>
      <c r="U299" s="12">
        <v>5.7</v>
      </c>
      <c r="V299" s="12">
        <v>90.3</v>
      </c>
      <c r="W299" s="12">
        <v>21.3</v>
      </c>
      <c r="X299" s="12">
        <v>54.1</v>
      </c>
      <c r="Y299" s="12">
        <v>75.400000000000006</v>
      </c>
      <c r="Z299" s="12">
        <v>2.4</v>
      </c>
      <c r="AA299" s="12">
        <v>77.900000000000006</v>
      </c>
      <c r="AB299" s="12">
        <v>3.9</v>
      </c>
      <c r="AC299" s="12">
        <v>81.7</v>
      </c>
      <c r="AD299" s="12">
        <v>20.2</v>
      </c>
      <c r="AE299" s="12">
        <v>53.9</v>
      </c>
      <c r="AF299" s="12">
        <v>74.099999999999994</v>
      </c>
      <c r="AG299" s="12">
        <v>1.3</v>
      </c>
      <c r="AH299" s="12">
        <v>75.400000000000006</v>
      </c>
      <c r="AI299" s="12">
        <v>4.3</v>
      </c>
      <c r="AJ299" s="12">
        <v>79.7</v>
      </c>
      <c r="AK299" s="12">
        <v>10.4</v>
      </c>
      <c r="AL299" s="12">
        <v>40.700000000000003</v>
      </c>
      <c r="AM299" s="12">
        <v>51</v>
      </c>
      <c r="AN299" s="12">
        <v>1</v>
      </c>
      <c r="AO299" s="12">
        <v>52</v>
      </c>
      <c r="AP299" s="12">
        <v>3.9</v>
      </c>
      <c r="AQ299" s="12">
        <v>55.9</v>
      </c>
      <c r="AR299" s="12">
        <v>6.1</v>
      </c>
      <c r="AS299" s="12">
        <v>37.200000000000003</v>
      </c>
      <c r="AT299" s="12">
        <v>43.3</v>
      </c>
      <c r="AU299" s="12">
        <v>0.5</v>
      </c>
      <c r="AV299" s="12">
        <v>43.8</v>
      </c>
      <c r="AW299" s="12">
        <v>4.3</v>
      </c>
      <c r="AX299" s="12">
        <v>48</v>
      </c>
      <c r="AY299" s="12">
        <v>6.3</v>
      </c>
      <c r="AZ299" s="12">
        <v>38.1</v>
      </c>
      <c r="BA299" s="12">
        <v>44.4</v>
      </c>
      <c r="BB299" s="12">
        <v>0.3</v>
      </c>
      <c r="BC299" s="12">
        <v>44.7</v>
      </c>
      <c r="BD299" s="12">
        <v>11.6</v>
      </c>
      <c r="BE299" s="12">
        <v>56.3</v>
      </c>
      <c r="BF299" s="12"/>
      <c r="BG299" s="8"/>
    </row>
    <row r="300" spans="1:59" x14ac:dyDescent="0.2">
      <c r="A300" s="8" t="s">
        <v>127</v>
      </c>
      <c r="B300" s="12">
        <v>8.5</v>
      </c>
      <c r="C300" s="12">
        <v>134</v>
      </c>
      <c r="D300" s="12">
        <v>142.5</v>
      </c>
      <c r="E300" s="12">
        <v>4.7</v>
      </c>
      <c r="F300" s="12">
        <v>147.19999999999999</v>
      </c>
      <c r="G300" s="12">
        <v>12.9</v>
      </c>
      <c r="H300" s="12">
        <v>160.1</v>
      </c>
      <c r="I300" s="12">
        <v>14.9</v>
      </c>
      <c r="J300" s="12">
        <v>82.1</v>
      </c>
      <c r="K300" s="12">
        <v>97.1</v>
      </c>
      <c r="L300" s="12">
        <v>4.0999999999999996</v>
      </c>
      <c r="M300" s="12">
        <v>101.1</v>
      </c>
      <c r="N300" s="12">
        <v>7.6</v>
      </c>
      <c r="O300" s="12">
        <v>108.7</v>
      </c>
      <c r="P300" s="12">
        <v>16.600000000000001</v>
      </c>
      <c r="Q300" s="12">
        <v>55.4</v>
      </c>
      <c r="R300" s="12">
        <v>72</v>
      </c>
      <c r="S300" s="12">
        <v>3.4</v>
      </c>
      <c r="T300" s="12">
        <v>75.400000000000006</v>
      </c>
      <c r="U300" s="12">
        <v>5.5</v>
      </c>
      <c r="V300" s="12">
        <v>80.900000000000006</v>
      </c>
      <c r="W300" s="12">
        <v>19.100000000000001</v>
      </c>
      <c r="X300" s="12">
        <v>59.4</v>
      </c>
      <c r="Y300" s="12">
        <v>78.5</v>
      </c>
      <c r="Z300" s="12">
        <v>1.9</v>
      </c>
      <c r="AA300" s="12">
        <v>80.400000000000006</v>
      </c>
      <c r="AB300" s="12">
        <v>2.2000000000000002</v>
      </c>
      <c r="AC300" s="12">
        <v>82.6</v>
      </c>
      <c r="AD300" s="12">
        <v>19.8</v>
      </c>
      <c r="AE300" s="12">
        <v>57.6</v>
      </c>
      <c r="AF300" s="12">
        <v>77.400000000000006</v>
      </c>
      <c r="AG300" s="12">
        <v>1.7</v>
      </c>
      <c r="AH300" s="12">
        <v>79.099999999999994</v>
      </c>
      <c r="AI300" s="12">
        <v>2.6</v>
      </c>
      <c r="AJ300" s="12">
        <v>81.7</v>
      </c>
      <c r="AK300" s="12">
        <v>11.5</v>
      </c>
      <c r="AL300" s="12">
        <v>37.4</v>
      </c>
      <c r="AM300" s="12">
        <v>48.9</v>
      </c>
      <c r="AN300" s="12">
        <v>1.4</v>
      </c>
      <c r="AO300" s="12">
        <v>50.3</v>
      </c>
      <c r="AP300" s="12">
        <v>3.4</v>
      </c>
      <c r="AQ300" s="12">
        <v>53.7</v>
      </c>
      <c r="AR300" s="12">
        <v>5.5</v>
      </c>
      <c r="AS300" s="12">
        <v>35.700000000000003</v>
      </c>
      <c r="AT300" s="12">
        <v>41.2</v>
      </c>
      <c r="AU300" s="12">
        <v>0.5</v>
      </c>
      <c r="AV300" s="12">
        <v>41.6</v>
      </c>
      <c r="AW300" s="12">
        <v>3.9</v>
      </c>
      <c r="AX300" s="12">
        <v>45.5</v>
      </c>
      <c r="AY300" s="12">
        <v>5.8</v>
      </c>
      <c r="AZ300" s="12">
        <v>36.299999999999997</v>
      </c>
      <c r="BA300" s="12">
        <v>42.1</v>
      </c>
      <c r="BB300" s="10" t="s">
        <v>23</v>
      </c>
      <c r="BC300" s="12">
        <v>42.1</v>
      </c>
      <c r="BD300" s="12">
        <v>9.6</v>
      </c>
      <c r="BE300" s="12">
        <v>51.7</v>
      </c>
      <c r="BF300" s="12"/>
      <c r="BG300" s="8"/>
    </row>
    <row r="301" spans="1:59" x14ac:dyDescent="0.2">
      <c r="A301" s="8" t="s">
        <v>128</v>
      </c>
      <c r="B301" s="12">
        <v>14.5</v>
      </c>
      <c r="C301" s="12">
        <v>141.6</v>
      </c>
      <c r="D301" s="12">
        <v>156.1</v>
      </c>
      <c r="E301" s="12">
        <v>1.5</v>
      </c>
      <c r="F301" s="12">
        <v>157.5</v>
      </c>
      <c r="G301" s="12">
        <v>18.600000000000001</v>
      </c>
      <c r="H301" s="12">
        <v>176.2</v>
      </c>
      <c r="I301" s="12">
        <v>23.1</v>
      </c>
      <c r="J301" s="12">
        <v>84.2</v>
      </c>
      <c r="K301" s="12">
        <v>107.3</v>
      </c>
      <c r="L301" s="12">
        <v>1</v>
      </c>
      <c r="M301" s="12">
        <v>108.3</v>
      </c>
      <c r="N301" s="12">
        <v>9.6</v>
      </c>
      <c r="O301" s="12">
        <v>117.9</v>
      </c>
      <c r="P301" s="12">
        <v>26.7</v>
      </c>
      <c r="Q301" s="12">
        <v>51.4</v>
      </c>
      <c r="R301" s="12">
        <v>78</v>
      </c>
      <c r="S301" s="12">
        <v>3.9</v>
      </c>
      <c r="T301" s="12">
        <v>81.900000000000006</v>
      </c>
      <c r="U301" s="12">
        <v>5.0999999999999996</v>
      </c>
      <c r="V301" s="12">
        <v>87.1</v>
      </c>
      <c r="W301" s="12">
        <v>20.9</v>
      </c>
      <c r="X301" s="12">
        <v>56.2</v>
      </c>
      <c r="Y301" s="12">
        <v>77.2</v>
      </c>
      <c r="Z301" s="12">
        <v>1</v>
      </c>
      <c r="AA301" s="12">
        <v>78.099999999999994</v>
      </c>
      <c r="AB301" s="12">
        <v>3.6</v>
      </c>
      <c r="AC301" s="12">
        <v>81.8</v>
      </c>
      <c r="AD301" s="12">
        <v>20.6</v>
      </c>
      <c r="AE301" s="12">
        <v>58.8</v>
      </c>
      <c r="AF301" s="12">
        <v>79.400000000000006</v>
      </c>
      <c r="AG301" s="12">
        <v>1.6</v>
      </c>
      <c r="AH301" s="12">
        <v>81.099999999999994</v>
      </c>
      <c r="AI301" s="12">
        <v>3.4</v>
      </c>
      <c r="AJ301" s="12">
        <v>84.4</v>
      </c>
      <c r="AK301" s="12">
        <v>11.5</v>
      </c>
      <c r="AL301" s="12">
        <v>36</v>
      </c>
      <c r="AM301" s="12">
        <v>47.5</v>
      </c>
      <c r="AN301" s="12">
        <v>1</v>
      </c>
      <c r="AO301" s="12">
        <v>48.5</v>
      </c>
      <c r="AP301" s="12">
        <v>3</v>
      </c>
      <c r="AQ301" s="12">
        <v>51.6</v>
      </c>
      <c r="AR301" s="12">
        <v>7.5</v>
      </c>
      <c r="AS301" s="12">
        <v>37.1</v>
      </c>
      <c r="AT301" s="12">
        <v>44.7</v>
      </c>
      <c r="AU301" s="12">
        <v>0.5</v>
      </c>
      <c r="AV301" s="12">
        <v>45.2</v>
      </c>
      <c r="AW301" s="12">
        <v>5</v>
      </c>
      <c r="AX301" s="12">
        <v>50.1</v>
      </c>
      <c r="AY301" s="12">
        <v>5.5</v>
      </c>
      <c r="AZ301" s="12">
        <v>38.4</v>
      </c>
      <c r="BA301" s="12">
        <v>43.9</v>
      </c>
      <c r="BB301" s="10" t="s">
        <v>23</v>
      </c>
      <c r="BC301" s="12">
        <v>43.9</v>
      </c>
      <c r="BD301" s="12">
        <v>9.3000000000000007</v>
      </c>
      <c r="BE301" s="12">
        <v>53.2</v>
      </c>
      <c r="BF301" s="12"/>
      <c r="BG301" s="8"/>
    </row>
    <row r="302" spans="1:59" x14ac:dyDescent="0.2">
      <c r="A302" s="8" t="s">
        <v>129</v>
      </c>
      <c r="B302" s="12">
        <v>9.9</v>
      </c>
      <c r="C302" s="12">
        <v>131</v>
      </c>
      <c r="D302" s="12">
        <v>140.80000000000001</v>
      </c>
      <c r="E302" s="12">
        <v>5.2</v>
      </c>
      <c r="F302" s="12">
        <v>146.1</v>
      </c>
      <c r="G302" s="12">
        <v>18.5</v>
      </c>
      <c r="H302" s="12">
        <v>164.6</v>
      </c>
      <c r="I302" s="12">
        <v>16.7</v>
      </c>
      <c r="J302" s="12">
        <v>84.4</v>
      </c>
      <c r="K302" s="12">
        <v>101.1</v>
      </c>
      <c r="L302" s="12">
        <v>2.4</v>
      </c>
      <c r="M302" s="12">
        <v>103.5</v>
      </c>
      <c r="N302" s="12">
        <v>8.6</v>
      </c>
      <c r="O302" s="12">
        <v>112.1</v>
      </c>
      <c r="P302" s="12">
        <v>20.8</v>
      </c>
      <c r="Q302" s="12">
        <v>53</v>
      </c>
      <c r="R302" s="12">
        <v>73.8</v>
      </c>
      <c r="S302" s="12">
        <v>3.2</v>
      </c>
      <c r="T302" s="12">
        <v>77</v>
      </c>
      <c r="U302" s="12">
        <v>7.4</v>
      </c>
      <c r="V302" s="12">
        <v>84.4</v>
      </c>
      <c r="W302" s="12">
        <v>24.7</v>
      </c>
      <c r="X302" s="12">
        <v>53</v>
      </c>
      <c r="Y302" s="12">
        <v>77.599999999999994</v>
      </c>
      <c r="Z302" s="12">
        <v>2.1</v>
      </c>
      <c r="AA302" s="12">
        <v>79.7</v>
      </c>
      <c r="AB302" s="12">
        <v>5.2</v>
      </c>
      <c r="AC302" s="12">
        <v>85</v>
      </c>
      <c r="AD302" s="12">
        <v>22.6</v>
      </c>
      <c r="AE302" s="12">
        <v>57.4</v>
      </c>
      <c r="AF302" s="12">
        <v>80</v>
      </c>
      <c r="AG302" s="12">
        <v>1.3</v>
      </c>
      <c r="AH302" s="12">
        <v>81.2</v>
      </c>
      <c r="AI302" s="12">
        <v>5.5</v>
      </c>
      <c r="AJ302" s="12">
        <v>86.8</v>
      </c>
      <c r="AK302" s="12">
        <v>8.1</v>
      </c>
      <c r="AL302" s="12">
        <v>36.700000000000003</v>
      </c>
      <c r="AM302" s="12">
        <v>44.8</v>
      </c>
      <c r="AN302" s="10" t="s">
        <v>23</v>
      </c>
      <c r="AO302" s="12">
        <v>44.8</v>
      </c>
      <c r="AP302" s="12">
        <v>5.8</v>
      </c>
      <c r="AQ302" s="12">
        <v>50.6</v>
      </c>
      <c r="AR302" s="12">
        <v>6.1</v>
      </c>
      <c r="AS302" s="12">
        <v>41.9</v>
      </c>
      <c r="AT302" s="12">
        <v>47.9</v>
      </c>
      <c r="AU302" s="12">
        <v>0.6</v>
      </c>
      <c r="AV302" s="12">
        <v>48.5</v>
      </c>
      <c r="AW302" s="12">
        <v>4.4000000000000004</v>
      </c>
      <c r="AX302" s="12">
        <v>52.9</v>
      </c>
      <c r="AY302" s="12">
        <v>5</v>
      </c>
      <c r="AZ302" s="12">
        <v>38.4</v>
      </c>
      <c r="BA302" s="12">
        <v>43.4</v>
      </c>
      <c r="BB302" s="10" t="s">
        <v>23</v>
      </c>
      <c r="BC302" s="12">
        <v>43.4</v>
      </c>
      <c r="BD302" s="12">
        <v>10.1</v>
      </c>
      <c r="BE302" s="12">
        <v>53.5</v>
      </c>
      <c r="BF302" s="12"/>
      <c r="BG302" s="8"/>
    </row>
    <row r="303" spans="1:59" x14ac:dyDescent="0.2">
      <c r="A303" s="8" t="s">
        <v>130</v>
      </c>
      <c r="B303" s="12">
        <v>14.1</v>
      </c>
      <c r="C303" s="12">
        <v>130.69999999999999</v>
      </c>
      <c r="D303" s="12">
        <v>144.80000000000001</v>
      </c>
      <c r="E303" s="12">
        <v>3.3</v>
      </c>
      <c r="F303" s="12">
        <v>148.19999999999999</v>
      </c>
      <c r="G303" s="12">
        <v>10.199999999999999</v>
      </c>
      <c r="H303" s="12">
        <v>158.30000000000001</v>
      </c>
      <c r="I303" s="12">
        <v>16.100000000000001</v>
      </c>
      <c r="J303" s="12">
        <v>94.4</v>
      </c>
      <c r="K303" s="12">
        <v>110.4</v>
      </c>
      <c r="L303" s="12">
        <v>2.2000000000000002</v>
      </c>
      <c r="M303" s="12">
        <v>112.6</v>
      </c>
      <c r="N303" s="12">
        <v>6.9</v>
      </c>
      <c r="O303" s="12">
        <v>119.6</v>
      </c>
      <c r="P303" s="12">
        <v>26.3</v>
      </c>
      <c r="Q303" s="12">
        <v>54</v>
      </c>
      <c r="R303" s="12">
        <v>80.3</v>
      </c>
      <c r="S303" s="12">
        <v>3</v>
      </c>
      <c r="T303" s="12">
        <v>83.3</v>
      </c>
      <c r="U303" s="12">
        <v>4.9000000000000004</v>
      </c>
      <c r="V303" s="12">
        <v>88.2</v>
      </c>
      <c r="W303" s="12">
        <v>20.5</v>
      </c>
      <c r="X303" s="12">
        <v>52.4</v>
      </c>
      <c r="Y303" s="12">
        <v>72.900000000000006</v>
      </c>
      <c r="Z303" s="12">
        <v>2.4</v>
      </c>
      <c r="AA303" s="12">
        <v>75.400000000000006</v>
      </c>
      <c r="AB303" s="12">
        <v>2.2999999999999998</v>
      </c>
      <c r="AC303" s="12">
        <v>77.7</v>
      </c>
      <c r="AD303" s="12">
        <v>26</v>
      </c>
      <c r="AE303" s="12">
        <v>56.7</v>
      </c>
      <c r="AF303" s="12">
        <v>82.7</v>
      </c>
      <c r="AG303" s="12">
        <v>2.7</v>
      </c>
      <c r="AH303" s="12">
        <v>85.5</v>
      </c>
      <c r="AI303" s="12">
        <v>1.4</v>
      </c>
      <c r="AJ303" s="12">
        <v>86.8</v>
      </c>
      <c r="AK303" s="12">
        <v>12.6</v>
      </c>
      <c r="AL303" s="12">
        <v>37.6</v>
      </c>
      <c r="AM303" s="12">
        <v>50.3</v>
      </c>
      <c r="AN303" s="12">
        <v>1.3</v>
      </c>
      <c r="AO303" s="12">
        <v>51.6</v>
      </c>
      <c r="AP303" s="12">
        <v>2.5</v>
      </c>
      <c r="AQ303" s="12">
        <v>54.1</v>
      </c>
      <c r="AR303" s="12">
        <v>8.1999999999999993</v>
      </c>
      <c r="AS303" s="12">
        <v>41.3</v>
      </c>
      <c r="AT303" s="12">
        <v>49.5</v>
      </c>
      <c r="AU303" s="12">
        <v>0.9</v>
      </c>
      <c r="AV303" s="12">
        <v>50.4</v>
      </c>
      <c r="AW303" s="12">
        <v>2</v>
      </c>
      <c r="AX303" s="12">
        <v>52.5</v>
      </c>
      <c r="AY303" s="12">
        <v>6.3</v>
      </c>
      <c r="AZ303" s="12">
        <v>41</v>
      </c>
      <c r="BA303" s="12">
        <v>47.2</v>
      </c>
      <c r="BB303" s="10" t="s">
        <v>23</v>
      </c>
      <c r="BC303" s="12">
        <v>47.2</v>
      </c>
      <c r="BD303" s="12">
        <v>4</v>
      </c>
      <c r="BE303" s="12">
        <v>51.3</v>
      </c>
      <c r="BF303" s="12"/>
      <c r="BG303" s="8"/>
    </row>
    <row r="304" spans="1:59" x14ac:dyDescent="0.2">
      <c r="A304" s="8" t="s">
        <v>131</v>
      </c>
      <c r="B304" s="12">
        <v>11.6</v>
      </c>
      <c r="C304" s="12">
        <v>136.1</v>
      </c>
      <c r="D304" s="12">
        <v>147.80000000000001</v>
      </c>
      <c r="E304" s="12">
        <v>3.5</v>
      </c>
      <c r="F304" s="12">
        <v>151.19999999999999</v>
      </c>
      <c r="G304" s="12">
        <v>15.3</v>
      </c>
      <c r="H304" s="12">
        <v>166.5</v>
      </c>
      <c r="I304" s="12">
        <v>14.1</v>
      </c>
      <c r="J304" s="12">
        <v>96.6</v>
      </c>
      <c r="K304" s="12">
        <v>110.7</v>
      </c>
      <c r="L304" s="12">
        <v>2.2000000000000002</v>
      </c>
      <c r="M304" s="12">
        <v>112.9</v>
      </c>
      <c r="N304" s="12">
        <v>8.4</v>
      </c>
      <c r="O304" s="12">
        <v>121.2</v>
      </c>
      <c r="P304" s="12">
        <v>15.2</v>
      </c>
      <c r="Q304" s="12">
        <v>61.3</v>
      </c>
      <c r="R304" s="12">
        <v>76.5</v>
      </c>
      <c r="S304" s="12">
        <v>4</v>
      </c>
      <c r="T304" s="12">
        <v>80.5</v>
      </c>
      <c r="U304" s="12">
        <v>3.5</v>
      </c>
      <c r="V304" s="12">
        <v>84.1</v>
      </c>
      <c r="W304" s="12">
        <v>15.5</v>
      </c>
      <c r="X304" s="12">
        <v>50.7</v>
      </c>
      <c r="Y304" s="12">
        <v>66.099999999999994</v>
      </c>
      <c r="Z304" s="12">
        <v>1.5</v>
      </c>
      <c r="AA304" s="12">
        <v>67.7</v>
      </c>
      <c r="AB304" s="12">
        <v>2.9</v>
      </c>
      <c r="AC304" s="12">
        <v>70.599999999999994</v>
      </c>
      <c r="AD304" s="12">
        <v>15.1</v>
      </c>
      <c r="AE304" s="12">
        <v>56.9</v>
      </c>
      <c r="AF304" s="12">
        <v>72.099999999999994</v>
      </c>
      <c r="AG304" s="12">
        <v>1.1000000000000001</v>
      </c>
      <c r="AH304" s="12">
        <v>73.2</v>
      </c>
      <c r="AI304" s="12">
        <v>6.7</v>
      </c>
      <c r="AJ304" s="12">
        <v>79.900000000000006</v>
      </c>
      <c r="AK304" s="12">
        <v>6.7</v>
      </c>
      <c r="AL304" s="12">
        <v>32.6</v>
      </c>
      <c r="AM304" s="12">
        <v>39.299999999999997</v>
      </c>
      <c r="AN304" s="12">
        <v>0.3</v>
      </c>
      <c r="AO304" s="12">
        <v>39.6</v>
      </c>
      <c r="AP304" s="12">
        <v>3.5</v>
      </c>
      <c r="AQ304" s="12">
        <v>43.1</v>
      </c>
      <c r="AR304" s="12">
        <v>6.1</v>
      </c>
      <c r="AS304" s="12">
        <v>41.6</v>
      </c>
      <c r="AT304" s="12">
        <v>47.7</v>
      </c>
      <c r="AU304" s="12">
        <v>0.5</v>
      </c>
      <c r="AV304" s="12">
        <v>48.2</v>
      </c>
      <c r="AW304" s="12">
        <v>2.6</v>
      </c>
      <c r="AX304" s="12">
        <v>50.8</v>
      </c>
      <c r="AY304" s="12">
        <v>5.5</v>
      </c>
      <c r="AZ304" s="12">
        <v>42.1</v>
      </c>
      <c r="BA304" s="12">
        <v>47.6</v>
      </c>
      <c r="BB304" s="10" t="s">
        <v>23</v>
      </c>
      <c r="BC304" s="12">
        <v>47.6</v>
      </c>
      <c r="BD304" s="12">
        <v>9.5</v>
      </c>
      <c r="BE304" s="12">
        <v>57.2</v>
      </c>
      <c r="BF304" s="12"/>
      <c r="BG304" s="8"/>
    </row>
    <row r="305" spans="1:59" x14ac:dyDescent="0.2">
      <c r="A305" s="8" t="s">
        <v>132</v>
      </c>
      <c r="B305" s="12">
        <v>13.5</v>
      </c>
      <c r="C305" s="12">
        <v>136.80000000000001</v>
      </c>
      <c r="D305" s="12">
        <v>150.30000000000001</v>
      </c>
      <c r="E305" s="12">
        <v>4.2</v>
      </c>
      <c r="F305" s="12">
        <v>154.5</v>
      </c>
      <c r="G305" s="12">
        <v>24.3</v>
      </c>
      <c r="H305" s="12">
        <v>178.7</v>
      </c>
      <c r="I305" s="12">
        <v>18.100000000000001</v>
      </c>
      <c r="J305" s="12">
        <v>94.9</v>
      </c>
      <c r="K305" s="12">
        <v>113</v>
      </c>
      <c r="L305" s="12">
        <v>2.2000000000000002</v>
      </c>
      <c r="M305" s="12">
        <v>115.2</v>
      </c>
      <c r="N305" s="12">
        <v>11.5</v>
      </c>
      <c r="O305" s="12">
        <v>126.8</v>
      </c>
      <c r="P305" s="12">
        <v>23.4</v>
      </c>
      <c r="Q305" s="12">
        <v>62.1</v>
      </c>
      <c r="R305" s="12">
        <v>85.5</v>
      </c>
      <c r="S305" s="12">
        <v>4.8</v>
      </c>
      <c r="T305" s="12">
        <v>90.4</v>
      </c>
      <c r="U305" s="12">
        <v>4.5999999999999996</v>
      </c>
      <c r="V305" s="12">
        <v>95</v>
      </c>
      <c r="W305" s="12">
        <v>17.899999999999999</v>
      </c>
      <c r="X305" s="12">
        <v>52.5</v>
      </c>
      <c r="Y305" s="12">
        <v>70.5</v>
      </c>
      <c r="Z305" s="12">
        <v>1</v>
      </c>
      <c r="AA305" s="12">
        <v>71.5</v>
      </c>
      <c r="AB305" s="12">
        <v>5</v>
      </c>
      <c r="AC305" s="12">
        <v>76.5</v>
      </c>
      <c r="AD305" s="12">
        <v>22</v>
      </c>
      <c r="AE305" s="12">
        <v>58.9</v>
      </c>
      <c r="AF305" s="12">
        <v>80.900000000000006</v>
      </c>
      <c r="AG305" s="12">
        <v>1.9</v>
      </c>
      <c r="AH305" s="12">
        <v>82.9</v>
      </c>
      <c r="AI305" s="12">
        <v>4.2</v>
      </c>
      <c r="AJ305" s="12">
        <v>87.1</v>
      </c>
      <c r="AK305" s="12">
        <v>9.1999999999999993</v>
      </c>
      <c r="AL305" s="12">
        <v>36.799999999999997</v>
      </c>
      <c r="AM305" s="12">
        <v>46.1</v>
      </c>
      <c r="AN305" s="12">
        <v>0.8</v>
      </c>
      <c r="AO305" s="12">
        <v>46.8</v>
      </c>
      <c r="AP305" s="12">
        <v>5.9</v>
      </c>
      <c r="AQ305" s="12">
        <v>52.7</v>
      </c>
      <c r="AR305" s="12">
        <v>8.6</v>
      </c>
      <c r="AS305" s="12">
        <v>41.4</v>
      </c>
      <c r="AT305" s="12">
        <v>50</v>
      </c>
      <c r="AU305" s="10" t="s">
        <v>23</v>
      </c>
      <c r="AV305" s="12">
        <v>50</v>
      </c>
      <c r="AW305" s="12">
        <v>4.5</v>
      </c>
      <c r="AX305" s="12">
        <v>54.5</v>
      </c>
      <c r="AY305" s="12">
        <v>5.5</v>
      </c>
      <c r="AZ305" s="12">
        <v>40.4</v>
      </c>
      <c r="BA305" s="12">
        <v>45.9</v>
      </c>
      <c r="BB305" s="12">
        <v>0.2</v>
      </c>
      <c r="BC305" s="12">
        <v>46.1</v>
      </c>
      <c r="BD305" s="12">
        <v>10.6</v>
      </c>
      <c r="BE305" s="12">
        <v>56.6</v>
      </c>
      <c r="BF305" s="12"/>
      <c r="BG305" s="8"/>
    </row>
    <row r="306" spans="1:59" x14ac:dyDescent="0.2">
      <c r="A306" s="8" t="s">
        <v>133</v>
      </c>
      <c r="B306" s="12">
        <v>19.5</v>
      </c>
      <c r="C306" s="12">
        <v>136.9</v>
      </c>
      <c r="D306" s="12">
        <v>156.4</v>
      </c>
      <c r="E306" s="12">
        <v>4.8</v>
      </c>
      <c r="F306" s="12">
        <v>161.30000000000001</v>
      </c>
      <c r="G306" s="12">
        <v>12</v>
      </c>
      <c r="H306" s="12">
        <v>173.2</v>
      </c>
      <c r="I306" s="12">
        <v>28.8</v>
      </c>
      <c r="J306" s="12">
        <v>85.3</v>
      </c>
      <c r="K306" s="12">
        <v>114.1</v>
      </c>
      <c r="L306" s="12">
        <v>2.4</v>
      </c>
      <c r="M306" s="12">
        <v>116.5</v>
      </c>
      <c r="N306" s="12">
        <v>4.2</v>
      </c>
      <c r="O306" s="12">
        <v>120.7</v>
      </c>
      <c r="P306" s="12">
        <v>18</v>
      </c>
      <c r="Q306" s="12">
        <v>55.7</v>
      </c>
      <c r="R306" s="12">
        <v>73.7</v>
      </c>
      <c r="S306" s="12">
        <v>2.8</v>
      </c>
      <c r="T306" s="12">
        <v>76.5</v>
      </c>
      <c r="U306" s="12">
        <v>3.2</v>
      </c>
      <c r="V306" s="12">
        <v>79.7</v>
      </c>
      <c r="W306" s="12">
        <v>21.9</v>
      </c>
      <c r="X306" s="12">
        <v>53.9</v>
      </c>
      <c r="Y306" s="12">
        <v>75.8</v>
      </c>
      <c r="Z306" s="12">
        <v>1.1000000000000001</v>
      </c>
      <c r="AA306" s="12">
        <v>76.900000000000006</v>
      </c>
      <c r="AB306" s="12">
        <v>2</v>
      </c>
      <c r="AC306" s="12">
        <v>78.900000000000006</v>
      </c>
      <c r="AD306" s="12">
        <v>21.1</v>
      </c>
      <c r="AE306" s="12">
        <v>61</v>
      </c>
      <c r="AF306" s="12">
        <v>82.1</v>
      </c>
      <c r="AG306" s="12">
        <v>2.4</v>
      </c>
      <c r="AH306" s="12">
        <v>84.5</v>
      </c>
      <c r="AI306" s="12">
        <v>3.5</v>
      </c>
      <c r="AJ306" s="12">
        <v>88</v>
      </c>
      <c r="AK306" s="12">
        <v>7.4</v>
      </c>
      <c r="AL306" s="12">
        <v>38.4</v>
      </c>
      <c r="AM306" s="12">
        <v>45.7</v>
      </c>
      <c r="AN306" s="12">
        <v>1.4</v>
      </c>
      <c r="AO306" s="12">
        <v>47.2</v>
      </c>
      <c r="AP306" s="12">
        <v>3.9</v>
      </c>
      <c r="AQ306" s="12">
        <v>51.1</v>
      </c>
      <c r="AR306" s="12">
        <v>8.6</v>
      </c>
      <c r="AS306" s="12">
        <v>41.5</v>
      </c>
      <c r="AT306" s="12">
        <v>50.2</v>
      </c>
      <c r="AU306" s="10" t="s">
        <v>23</v>
      </c>
      <c r="AV306" s="12">
        <v>50.2</v>
      </c>
      <c r="AW306" s="12">
        <v>5.5</v>
      </c>
      <c r="AX306" s="12">
        <v>55.6</v>
      </c>
      <c r="AY306" s="12">
        <v>5</v>
      </c>
      <c r="AZ306" s="12">
        <v>42.6</v>
      </c>
      <c r="BA306" s="12">
        <v>47.6</v>
      </c>
      <c r="BB306" s="12">
        <v>0.5</v>
      </c>
      <c r="BC306" s="12">
        <v>48.1</v>
      </c>
      <c r="BD306" s="12">
        <v>6.1</v>
      </c>
      <c r="BE306" s="12">
        <v>54.2</v>
      </c>
      <c r="BF306" s="12"/>
      <c r="BG306" s="8"/>
    </row>
    <row r="307" spans="1:59" x14ac:dyDescent="0.2">
      <c r="A307" s="8" t="s">
        <v>134</v>
      </c>
      <c r="B307" s="12">
        <v>18.3</v>
      </c>
      <c r="C307" s="12">
        <v>129</v>
      </c>
      <c r="D307" s="12">
        <v>147.30000000000001</v>
      </c>
      <c r="E307" s="12">
        <v>8.1</v>
      </c>
      <c r="F307" s="12">
        <v>155.4</v>
      </c>
      <c r="G307" s="12">
        <v>23.1</v>
      </c>
      <c r="H307" s="12">
        <v>178.5</v>
      </c>
      <c r="I307" s="12">
        <v>18.5</v>
      </c>
      <c r="J307" s="12">
        <v>77</v>
      </c>
      <c r="K307" s="12">
        <v>95.4</v>
      </c>
      <c r="L307" s="12">
        <v>5.5</v>
      </c>
      <c r="M307" s="12">
        <v>100.9</v>
      </c>
      <c r="N307" s="12">
        <v>10.6</v>
      </c>
      <c r="O307" s="12">
        <v>111.5</v>
      </c>
      <c r="P307" s="12">
        <v>21.5</v>
      </c>
      <c r="Q307" s="12">
        <v>49.7</v>
      </c>
      <c r="R307" s="12">
        <v>71.2</v>
      </c>
      <c r="S307" s="12">
        <v>4.7</v>
      </c>
      <c r="T307" s="12">
        <v>75.900000000000006</v>
      </c>
      <c r="U307" s="12">
        <v>9.1999999999999993</v>
      </c>
      <c r="V307" s="12">
        <v>85</v>
      </c>
      <c r="W307" s="12">
        <v>21.2</v>
      </c>
      <c r="X307" s="12">
        <v>51.1</v>
      </c>
      <c r="Y307" s="12">
        <v>72.3</v>
      </c>
      <c r="Z307" s="12">
        <v>2.8</v>
      </c>
      <c r="AA307" s="12">
        <v>75.099999999999994</v>
      </c>
      <c r="AB307" s="12">
        <v>5</v>
      </c>
      <c r="AC307" s="12">
        <v>80.099999999999994</v>
      </c>
      <c r="AD307" s="12">
        <v>25.9</v>
      </c>
      <c r="AE307" s="12">
        <v>59.3</v>
      </c>
      <c r="AF307" s="12">
        <v>85.2</v>
      </c>
      <c r="AG307" s="12">
        <v>4</v>
      </c>
      <c r="AH307" s="12">
        <v>89.2</v>
      </c>
      <c r="AI307" s="12">
        <v>5.6</v>
      </c>
      <c r="AJ307" s="12">
        <v>94.8</v>
      </c>
      <c r="AK307" s="12">
        <v>9.1</v>
      </c>
      <c r="AL307" s="12">
        <v>35</v>
      </c>
      <c r="AM307" s="12">
        <v>44.1</v>
      </c>
      <c r="AN307" s="12">
        <v>1.1000000000000001</v>
      </c>
      <c r="AO307" s="12">
        <v>45.2</v>
      </c>
      <c r="AP307" s="12">
        <v>6.7</v>
      </c>
      <c r="AQ307" s="12">
        <v>51.9</v>
      </c>
      <c r="AR307" s="12">
        <v>7.9</v>
      </c>
      <c r="AS307" s="12">
        <v>40.6</v>
      </c>
      <c r="AT307" s="12">
        <v>48.5</v>
      </c>
      <c r="AU307" s="12">
        <v>2.7</v>
      </c>
      <c r="AV307" s="12">
        <v>51.2</v>
      </c>
      <c r="AW307" s="12">
        <v>4.4000000000000004</v>
      </c>
      <c r="AX307" s="12">
        <v>55.6</v>
      </c>
      <c r="AY307" s="12">
        <v>6.2</v>
      </c>
      <c r="AZ307" s="12">
        <v>42.9</v>
      </c>
      <c r="BA307" s="12">
        <v>49.2</v>
      </c>
      <c r="BB307" s="12">
        <v>0.4</v>
      </c>
      <c r="BC307" s="12">
        <v>49.6</v>
      </c>
      <c r="BD307" s="12">
        <v>13.2</v>
      </c>
      <c r="BE307" s="12">
        <v>62.8</v>
      </c>
      <c r="BF307" s="12"/>
      <c r="BG307" s="8"/>
    </row>
    <row r="308" spans="1:59" x14ac:dyDescent="0.2">
      <c r="A308" s="8" t="s">
        <v>135</v>
      </c>
      <c r="B308" s="12">
        <v>14.9</v>
      </c>
      <c r="C308" s="12">
        <v>124.8</v>
      </c>
      <c r="D308" s="12">
        <v>139.69999999999999</v>
      </c>
      <c r="E308" s="12">
        <v>5.5</v>
      </c>
      <c r="F308" s="12">
        <v>145.19999999999999</v>
      </c>
      <c r="G308" s="12">
        <v>22.4</v>
      </c>
      <c r="H308" s="12">
        <v>167.6</v>
      </c>
      <c r="I308" s="12">
        <v>20.3</v>
      </c>
      <c r="J308" s="12">
        <v>69.2</v>
      </c>
      <c r="K308" s="12">
        <v>89.4</v>
      </c>
      <c r="L308" s="12">
        <v>3.1</v>
      </c>
      <c r="M308" s="12">
        <v>92.5</v>
      </c>
      <c r="N308" s="12">
        <v>5.9</v>
      </c>
      <c r="O308" s="12">
        <v>98.4</v>
      </c>
      <c r="P308" s="12">
        <v>27.3</v>
      </c>
      <c r="Q308" s="12">
        <v>45.7</v>
      </c>
      <c r="R308" s="12">
        <v>73</v>
      </c>
      <c r="S308" s="12">
        <v>4.4000000000000004</v>
      </c>
      <c r="T308" s="12">
        <v>77.400000000000006</v>
      </c>
      <c r="U308" s="12">
        <v>2.2000000000000002</v>
      </c>
      <c r="V308" s="12">
        <v>79.599999999999994</v>
      </c>
      <c r="W308" s="12">
        <v>23.7</v>
      </c>
      <c r="X308" s="12">
        <v>45.5</v>
      </c>
      <c r="Y308" s="12">
        <v>69.2</v>
      </c>
      <c r="Z308" s="12">
        <v>0.3</v>
      </c>
      <c r="AA308" s="12">
        <v>69.599999999999994</v>
      </c>
      <c r="AB308" s="12">
        <v>3.9</v>
      </c>
      <c r="AC308" s="12">
        <v>73.5</v>
      </c>
      <c r="AD308" s="12">
        <v>23.8</v>
      </c>
      <c r="AE308" s="12">
        <v>50.9</v>
      </c>
      <c r="AF308" s="12">
        <v>74.7</v>
      </c>
      <c r="AG308" s="12">
        <v>3.2</v>
      </c>
      <c r="AH308" s="12">
        <v>77.900000000000006</v>
      </c>
      <c r="AI308" s="12">
        <v>3.8</v>
      </c>
      <c r="AJ308" s="12">
        <v>81.8</v>
      </c>
      <c r="AK308" s="12">
        <v>12.8</v>
      </c>
      <c r="AL308" s="12">
        <v>29.7</v>
      </c>
      <c r="AM308" s="12">
        <v>42.5</v>
      </c>
      <c r="AN308" s="12">
        <v>0.2</v>
      </c>
      <c r="AO308" s="12">
        <v>42.7</v>
      </c>
      <c r="AP308" s="12">
        <v>3.8</v>
      </c>
      <c r="AQ308" s="12">
        <v>46.5</v>
      </c>
      <c r="AR308" s="12">
        <v>9.6</v>
      </c>
      <c r="AS308" s="12">
        <v>39.200000000000003</v>
      </c>
      <c r="AT308" s="12">
        <v>48.7</v>
      </c>
      <c r="AU308" s="12">
        <v>0.6</v>
      </c>
      <c r="AV308" s="12">
        <v>49.3</v>
      </c>
      <c r="AW308" s="12">
        <v>5.9</v>
      </c>
      <c r="AX308" s="12">
        <v>55.2</v>
      </c>
      <c r="AY308" s="12">
        <v>6.3</v>
      </c>
      <c r="AZ308" s="12">
        <v>40.6</v>
      </c>
      <c r="BA308" s="12">
        <v>46.8</v>
      </c>
      <c r="BB308" s="12">
        <v>0.2</v>
      </c>
      <c r="BC308" s="12">
        <v>47</v>
      </c>
      <c r="BD308" s="12">
        <v>6.1</v>
      </c>
      <c r="BE308" s="12">
        <v>53.1</v>
      </c>
      <c r="BF308" s="12"/>
      <c r="BG308" s="8"/>
    </row>
    <row r="309" spans="1:59" x14ac:dyDescent="0.2">
      <c r="A309" s="8" t="s">
        <v>136</v>
      </c>
      <c r="B309" s="12">
        <v>8.4</v>
      </c>
      <c r="C309" s="12">
        <v>140.9</v>
      </c>
      <c r="D309" s="12">
        <v>149.30000000000001</v>
      </c>
      <c r="E309" s="12">
        <v>4.5</v>
      </c>
      <c r="F309" s="12">
        <v>153.80000000000001</v>
      </c>
      <c r="G309" s="12">
        <v>14.3</v>
      </c>
      <c r="H309" s="12">
        <v>168.1</v>
      </c>
      <c r="I309" s="12">
        <v>20</v>
      </c>
      <c r="J309" s="12">
        <v>75.599999999999994</v>
      </c>
      <c r="K309" s="12">
        <v>95.6</v>
      </c>
      <c r="L309" s="12">
        <v>3</v>
      </c>
      <c r="M309" s="12">
        <v>98.6</v>
      </c>
      <c r="N309" s="12">
        <v>3</v>
      </c>
      <c r="O309" s="12">
        <v>101.6</v>
      </c>
      <c r="P309" s="12">
        <v>19.3</v>
      </c>
      <c r="Q309" s="12">
        <v>57.4</v>
      </c>
      <c r="R309" s="12">
        <v>76.7</v>
      </c>
      <c r="S309" s="12">
        <v>2.6</v>
      </c>
      <c r="T309" s="12">
        <v>79.400000000000006</v>
      </c>
      <c r="U309" s="12">
        <v>3.7</v>
      </c>
      <c r="V309" s="12">
        <v>83.1</v>
      </c>
      <c r="W309" s="12">
        <v>19.399999999999999</v>
      </c>
      <c r="X309" s="12">
        <v>56.1</v>
      </c>
      <c r="Y309" s="12">
        <v>75.5</v>
      </c>
      <c r="Z309" s="12">
        <v>1.3</v>
      </c>
      <c r="AA309" s="12">
        <v>76.7</v>
      </c>
      <c r="AB309" s="12">
        <v>2.6</v>
      </c>
      <c r="AC309" s="12">
        <v>79.3</v>
      </c>
      <c r="AD309" s="12">
        <v>20.6</v>
      </c>
      <c r="AE309" s="12">
        <v>60.9</v>
      </c>
      <c r="AF309" s="12">
        <v>81.5</v>
      </c>
      <c r="AG309" s="12">
        <v>2.1</v>
      </c>
      <c r="AH309" s="12">
        <v>83.7</v>
      </c>
      <c r="AI309" s="12">
        <v>5.8</v>
      </c>
      <c r="AJ309" s="12">
        <v>89.4</v>
      </c>
      <c r="AK309" s="12">
        <v>9.8000000000000007</v>
      </c>
      <c r="AL309" s="12">
        <v>36.700000000000003</v>
      </c>
      <c r="AM309" s="12">
        <v>46.5</v>
      </c>
      <c r="AN309" s="12">
        <v>0.7</v>
      </c>
      <c r="AO309" s="12">
        <v>47.2</v>
      </c>
      <c r="AP309" s="12">
        <v>3</v>
      </c>
      <c r="AQ309" s="12">
        <v>50.3</v>
      </c>
      <c r="AR309" s="12">
        <v>6.9</v>
      </c>
      <c r="AS309" s="12">
        <v>41.8</v>
      </c>
      <c r="AT309" s="12">
        <v>48.7</v>
      </c>
      <c r="AU309" s="12">
        <v>0.6</v>
      </c>
      <c r="AV309" s="12">
        <v>49.3</v>
      </c>
      <c r="AW309" s="12">
        <v>4.8</v>
      </c>
      <c r="AX309" s="12">
        <v>54.1</v>
      </c>
      <c r="AY309" s="12">
        <v>5.6</v>
      </c>
      <c r="AZ309" s="12">
        <v>43.9</v>
      </c>
      <c r="BA309" s="12">
        <v>49.5</v>
      </c>
      <c r="BB309" s="10" t="s">
        <v>23</v>
      </c>
      <c r="BC309" s="12">
        <v>49.5</v>
      </c>
      <c r="BD309" s="12">
        <v>9.6</v>
      </c>
      <c r="BE309" s="12">
        <v>59.1</v>
      </c>
      <c r="BF309" s="12"/>
      <c r="BG309" s="8"/>
    </row>
    <row r="310" spans="1:59" x14ac:dyDescent="0.2">
      <c r="A310" s="8" t="s">
        <v>137</v>
      </c>
      <c r="B310" s="12">
        <v>10.3</v>
      </c>
      <c r="C310" s="12">
        <v>141.5</v>
      </c>
      <c r="D310" s="12">
        <v>151.80000000000001</v>
      </c>
      <c r="E310" s="12">
        <v>3.8</v>
      </c>
      <c r="F310" s="12">
        <v>155.5</v>
      </c>
      <c r="G310" s="12">
        <v>17.5</v>
      </c>
      <c r="H310" s="12">
        <v>173</v>
      </c>
      <c r="I310" s="12">
        <v>21.2</v>
      </c>
      <c r="J310" s="12">
        <v>84.8</v>
      </c>
      <c r="K310" s="12">
        <v>106</v>
      </c>
      <c r="L310" s="12">
        <v>3.5</v>
      </c>
      <c r="M310" s="12">
        <v>109.5</v>
      </c>
      <c r="N310" s="12">
        <v>5.2</v>
      </c>
      <c r="O310" s="12">
        <v>114.7</v>
      </c>
      <c r="P310" s="12">
        <v>18.100000000000001</v>
      </c>
      <c r="Q310" s="12">
        <v>68</v>
      </c>
      <c r="R310" s="12">
        <v>86.1</v>
      </c>
      <c r="S310" s="12">
        <v>3.6</v>
      </c>
      <c r="T310" s="12">
        <v>89.7</v>
      </c>
      <c r="U310" s="12">
        <v>4.2</v>
      </c>
      <c r="V310" s="12">
        <v>93.9</v>
      </c>
      <c r="W310" s="12">
        <v>20.100000000000001</v>
      </c>
      <c r="X310" s="12">
        <v>57.4</v>
      </c>
      <c r="Y310" s="12">
        <v>77.599999999999994</v>
      </c>
      <c r="Z310" s="12">
        <v>2.8</v>
      </c>
      <c r="AA310" s="12">
        <v>80.3</v>
      </c>
      <c r="AB310" s="12">
        <v>5.5</v>
      </c>
      <c r="AC310" s="12">
        <v>85.8</v>
      </c>
      <c r="AD310" s="12">
        <v>21.8</v>
      </c>
      <c r="AE310" s="12">
        <v>61.8</v>
      </c>
      <c r="AF310" s="12">
        <v>83.5</v>
      </c>
      <c r="AG310" s="12">
        <v>0.5</v>
      </c>
      <c r="AH310" s="12">
        <v>84</v>
      </c>
      <c r="AI310" s="12">
        <v>4.9000000000000004</v>
      </c>
      <c r="AJ310" s="12">
        <v>88.9</v>
      </c>
      <c r="AK310" s="12">
        <v>10</v>
      </c>
      <c r="AL310" s="12">
        <v>33.700000000000003</v>
      </c>
      <c r="AM310" s="12">
        <v>43.7</v>
      </c>
      <c r="AN310" s="12">
        <v>0.6</v>
      </c>
      <c r="AO310" s="12">
        <v>44.3</v>
      </c>
      <c r="AP310" s="12">
        <v>3.9</v>
      </c>
      <c r="AQ310" s="12">
        <v>48.2</v>
      </c>
      <c r="AR310" s="12">
        <v>8.6999999999999993</v>
      </c>
      <c r="AS310" s="12">
        <v>45.2</v>
      </c>
      <c r="AT310" s="12">
        <v>53.9</v>
      </c>
      <c r="AU310" s="12">
        <v>0.3</v>
      </c>
      <c r="AV310" s="12">
        <v>54.2</v>
      </c>
      <c r="AW310" s="12">
        <v>5.9</v>
      </c>
      <c r="AX310" s="12">
        <v>60.2</v>
      </c>
      <c r="AY310" s="12">
        <v>3.9</v>
      </c>
      <c r="AZ310" s="12">
        <v>45.9</v>
      </c>
      <c r="BA310" s="12">
        <v>49.8</v>
      </c>
      <c r="BB310" s="10" t="s">
        <v>23</v>
      </c>
      <c r="BC310" s="12">
        <v>49.8</v>
      </c>
      <c r="BD310" s="12">
        <v>5.7</v>
      </c>
      <c r="BE310" s="12">
        <v>55.6</v>
      </c>
      <c r="BF310" s="12"/>
      <c r="BG310" s="8"/>
    </row>
    <row r="311" spans="1:59" x14ac:dyDescent="0.2">
      <c r="A311" s="8" t="s">
        <v>138</v>
      </c>
      <c r="B311" s="12">
        <v>10.1</v>
      </c>
      <c r="C311" s="12">
        <v>139.1</v>
      </c>
      <c r="D311" s="12">
        <v>149.19999999999999</v>
      </c>
      <c r="E311" s="12">
        <v>4.9000000000000004</v>
      </c>
      <c r="F311" s="12">
        <v>154.1</v>
      </c>
      <c r="G311" s="12">
        <v>18.899999999999999</v>
      </c>
      <c r="H311" s="12">
        <v>173</v>
      </c>
      <c r="I311" s="12">
        <v>10.3</v>
      </c>
      <c r="J311" s="12">
        <v>87</v>
      </c>
      <c r="K311" s="12">
        <v>97.4</v>
      </c>
      <c r="L311" s="12">
        <v>2.5</v>
      </c>
      <c r="M311" s="12">
        <v>99.9</v>
      </c>
      <c r="N311" s="12">
        <v>9.1</v>
      </c>
      <c r="O311" s="12">
        <v>108.9</v>
      </c>
      <c r="P311" s="12">
        <v>24.8</v>
      </c>
      <c r="Q311" s="12">
        <v>64.5</v>
      </c>
      <c r="R311" s="12">
        <v>89.3</v>
      </c>
      <c r="S311" s="12">
        <v>2.7</v>
      </c>
      <c r="T311" s="12">
        <v>92</v>
      </c>
      <c r="U311" s="12">
        <v>5.2</v>
      </c>
      <c r="V311" s="12">
        <v>97.2</v>
      </c>
      <c r="W311" s="12">
        <v>21.4</v>
      </c>
      <c r="X311" s="12">
        <v>52.4</v>
      </c>
      <c r="Y311" s="12">
        <v>73.8</v>
      </c>
      <c r="Z311" s="12">
        <v>2.1</v>
      </c>
      <c r="AA311" s="12">
        <v>75.900000000000006</v>
      </c>
      <c r="AB311" s="12">
        <v>2.2999999999999998</v>
      </c>
      <c r="AC311" s="12">
        <v>78.2</v>
      </c>
      <c r="AD311" s="12">
        <v>25.9</v>
      </c>
      <c r="AE311" s="12">
        <v>65.3</v>
      </c>
      <c r="AF311" s="12">
        <v>91.2</v>
      </c>
      <c r="AG311" s="12">
        <v>1.3</v>
      </c>
      <c r="AH311" s="12">
        <v>92.5</v>
      </c>
      <c r="AI311" s="12">
        <v>4.3</v>
      </c>
      <c r="AJ311" s="12">
        <v>96.8</v>
      </c>
      <c r="AK311" s="12">
        <v>11.8</v>
      </c>
      <c r="AL311" s="12">
        <v>30.8</v>
      </c>
      <c r="AM311" s="12">
        <v>42.5</v>
      </c>
      <c r="AN311" s="12">
        <v>1.1000000000000001</v>
      </c>
      <c r="AO311" s="12">
        <v>43.7</v>
      </c>
      <c r="AP311" s="12">
        <v>2.5</v>
      </c>
      <c r="AQ311" s="12">
        <v>46.2</v>
      </c>
      <c r="AR311" s="12">
        <v>10.6</v>
      </c>
      <c r="AS311" s="12">
        <v>43.9</v>
      </c>
      <c r="AT311" s="12">
        <v>54.5</v>
      </c>
      <c r="AU311" s="12">
        <v>0.6</v>
      </c>
      <c r="AV311" s="12">
        <v>55.1</v>
      </c>
      <c r="AW311" s="12">
        <v>5.9</v>
      </c>
      <c r="AX311" s="12">
        <v>60.9</v>
      </c>
      <c r="AY311" s="12">
        <v>4.5</v>
      </c>
      <c r="AZ311" s="12">
        <v>42.4</v>
      </c>
      <c r="BA311" s="12">
        <v>46.9</v>
      </c>
      <c r="BB311" s="12">
        <v>0.3</v>
      </c>
      <c r="BC311" s="12">
        <v>47.2</v>
      </c>
      <c r="BD311" s="12">
        <v>11.1</v>
      </c>
      <c r="BE311" s="12">
        <v>58.3</v>
      </c>
      <c r="BF311" s="12"/>
      <c r="BG311" s="8"/>
    </row>
    <row r="312" spans="1:59" x14ac:dyDescent="0.2">
      <c r="A312" s="8" t="s">
        <v>139</v>
      </c>
      <c r="B312" s="12">
        <v>8.1</v>
      </c>
      <c r="C312" s="12">
        <v>141.69999999999999</v>
      </c>
      <c r="D312" s="12">
        <v>149.80000000000001</v>
      </c>
      <c r="E312" s="12">
        <v>4.2</v>
      </c>
      <c r="F312" s="12">
        <v>154</v>
      </c>
      <c r="G312" s="12">
        <v>18.100000000000001</v>
      </c>
      <c r="H312" s="12">
        <v>172.1</v>
      </c>
      <c r="I312" s="12">
        <v>16.399999999999999</v>
      </c>
      <c r="J312" s="12">
        <v>92.7</v>
      </c>
      <c r="K312" s="12">
        <v>109</v>
      </c>
      <c r="L312" s="12">
        <v>4</v>
      </c>
      <c r="M312" s="12">
        <v>113</v>
      </c>
      <c r="N312" s="12">
        <v>10.5</v>
      </c>
      <c r="O312" s="12">
        <v>123.6</v>
      </c>
      <c r="P312" s="12">
        <v>19.3</v>
      </c>
      <c r="Q312" s="12">
        <v>59.6</v>
      </c>
      <c r="R312" s="12">
        <v>78.900000000000006</v>
      </c>
      <c r="S312" s="12">
        <v>3.3</v>
      </c>
      <c r="T312" s="12">
        <v>82.2</v>
      </c>
      <c r="U312" s="12">
        <v>6.6</v>
      </c>
      <c r="V312" s="12">
        <v>88.7</v>
      </c>
      <c r="W312" s="12">
        <v>16.3</v>
      </c>
      <c r="X312" s="12">
        <v>52.4</v>
      </c>
      <c r="Y312" s="12">
        <v>68.7</v>
      </c>
      <c r="Z312" s="12">
        <v>2.6</v>
      </c>
      <c r="AA312" s="12">
        <v>71.400000000000006</v>
      </c>
      <c r="AB312" s="12">
        <v>3.4</v>
      </c>
      <c r="AC312" s="12">
        <v>74.8</v>
      </c>
      <c r="AD312" s="12">
        <v>18.600000000000001</v>
      </c>
      <c r="AE312" s="12">
        <v>69.5</v>
      </c>
      <c r="AF312" s="12">
        <v>88.2</v>
      </c>
      <c r="AG312" s="12">
        <v>3</v>
      </c>
      <c r="AH312" s="12">
        <v>91.2</v>
      </c>
      <c r="AI312" s="12">
        <v>4</v>
      </c>
      <c r="AJ312" s="12">
        <v>95.2</v>
      </c>
      <c r="AK312" s="12">
        <v>10.8</v>
      </c>
      <c r="AL312" s="12">
        <v>32.6</v>
      </c>
      <c r="AM312" s="12">
        <v>43.3</v>
      </c>
      <c r="AN312" s="12">
        <v>0.2</v>
      </c>
      <c r="AO312" s="12">
        <v>43.6</v>
      </c>
      <c r="AP312" s="12">
        <v>2.9</v>
      </c>
      <c r="AQ312" s="12">
        <v>46.5</v>
      </c>
      <c r="AR312" s="12">
        <v>7.9</v>
      </c>
      <c r="AS312" s="12">
        <v>47.3</v>
      </c>
      <c r="AT312" s="12">
        <v>55.1</v>
      </c>
      <c r="AU312" s="10" t="s">
        <v>23</v>
      </c>
      <c r="AV312" s="12">
        <v>55.1</v>
      </c>
      <c r="AW312" s="12">
        <v>4</v>
      </c>
      <c r="AX312" s="12">
        <v>59.1</v>
      </c>
      <c r="AY312" s="12">
        <v>7.6</v>
      </c>
      <c r="AZ312" s="12">
        <v>44</v>
      </c>
      <c r="BA312" s="12">
        <v>51.6</v>
      </c>
      <c r="BB312" s="12">
        <v>0.3</v>
      </c>
      <c r="BC312" s="12">
        <v>51.9</v>
      </c>
      <c r="BD312" s="12">
        <v>8.1</v>
      </c>
      <c r="BE312" s="12">
        <v>59.9</v>
      </c>
      <c r="BF312" s="12"/>
      <c r="BG312" s="8"/>
    </row>
    <row r="313" spans="1:59" x14ac:dyDescent="0.2">
      <c r="A313" s="8" t="s">
        <v>140</v>
      </c>
      <c r="B313" s="12">
        <v>17.5</v>
      </c>
      <c r="C313" s="12">
        <v>137.4</v>
      </c>
      <c r="D313" s="12">
        <v>154.9</v>
      </c>
      <c r="E313" s="12">
        <v>2.9</v>
      </c>
      <c r="F313" s="12">
        <v>157.80000000000001</v>
      </c>
      <c r="G313" s="12">
        <v>14.4</v>
      </c>
      <c r="H313" s="12">
        <v>172.2</v>
      </c>
      <c r="I313" s="12">
        <v>26.2</v>
      </c>
      <c r="J313" s="12">
        <v>84.1</v>
      </c>
      <c r="K313" s="12">
        <v>110.2</v>
      </c>
      <c r="L313" s="12">
        <v>1.5</v>
      </c>
      <c r="M313" s="12">
        <v>111.7</v>
      </c>
      <c r="N313" s="12">
        <v>8</v>
      </c>
      <c r="O313" s="12">
        <v>119.8</v>
      </c>
      <c r="P313" s="12">
        <v>26.9</v>
      </c>
      <c r="Q313" s="12">
        <v>65</v>
      </c>
      <c r="R313" s="12">
        <v>92</v>
      </c>
      <c r="S313" s="12">
        <v>1.7</v>
      </c>
      <c r="T313" s="12">
        <v>93.7</v>
      </c>
      <c r="U313" s="12">
        <v>4</v>
      </c>
      <c r="V313" s="12">
        <v>97.7</v>
      </c>
      <c r="W313" s="12">
        <v>22.1</v>
      </c>
      <c r="X313" s="12">
        <v>55.2</v>
      </c>
      <c r="Y313" s="12">
        <v>77.2</v>
      </c>
      <c r="Z313" s="12">
        <v>2.2999999999999998</v>
      </c>
      <c r="AA313" s="12">
        <v>79.5</v>
      </c>
      <c r="AB313" s="12">
        <v>1.5</v>
      </c>
      <c r="AC313" s="12">
        <v>81</v>
      </c>
      <c r="AD313" s="12">
        <v>24</v>
      </c>
      <c r="AE313" s="12">
        <v>69</v>
      </c>
      <c r="AF313" s="12">
        <v>93</v>
      </c>
      <c r="AG313" s="12">
        <v>2.2000000000000002</v>
      </c>
      <c r="AH313" s="12">
        <v>95.2</v>
      </c>
      <c r="AI313" s="12">
        <v>6.4</v>
      </c>
      <c r="AJ313" s="12">
        <v>101.6</v>
      </c>
      <c r="AK313" s="12">
        <v>11.4</v>
      </c>
      <c r="AL313" s="12">
        <v>36.799999999999997</v>
      </c>
      <c r="AM313" s="12">
        <v>48.1</v>
      </c>
      <c r="AN313" s="12">
        <v>0.3</v>
      </c>
      <c r="AO313" s="12">
        <v>48.4</v>
      </c>
      <c r="AP313" s="12">
        <v>3.8</v>
      </c>
      <c r="AQ313" s="12">
        <v>52.3</v>
      </c>
      <c r="AR313" s="12">
        <v>8.6</v>
      </c>
      <c r="AS313" s="12">
        <v>46.7</v>
      </c>
      <c r="AT313" s="12">
        <v>55.3</v>
      </c>
      <c r="AU313" s="12">
        <v>0.9</v>
      </c>
      <c r="AV313" s="12">
        <v>56.2</v>
      </c>
      <c r="AW313" s="12">
        <v>6.3</v>
      </c>
      <c r="AX313" s="12">
        <v>62.5</v>
      </c>
      <c r="AY313" s="12">
        <v>5.9</v>
      </c>
      <c r="AZ313" s="12">
        <v>41.7</v>
      </c>
      <c r="BA313" s="12">
        <v>47.6</v>
      </c>
      <c r="BB313" s="10" t="s">
        <v>23</v>
      </c>
      <c r="BC313" s="12">
        <v>47.6</v>
      </c>
      <c r="BD313" s="12">
        <v>12.9</v>
      </c>
      <c r="BE313" s="12">
        <v>60.6</v>
      </c>
      <c r="BF313" s="12"/>
      <c r="BG313" s="8"/>
    </row>
    <row r="314" spans="1:59" x14ac:dyDescent="0.2">
      <c r="A314" s="8" t="s">
        <v>141</v>
      </c>
      <c r="B314" s="12">
        <v>11.4</v>
      </c>
      <c r="C314" s="12">
        <v>126.2</v>
      </c>
      <c r="D314" s="12">
        <v>137.6</v>
      </c>
      <c r="E314" s="12">
        <v>4.5</v>
      </c>
      <c r="F314" s="12">
        <v>142</v>
      </c>
      <c r="G314" s="12">
        <v>21.9</v>
      </c>
      <c r="H314" s="12">
        <v>163.9</v>
      </c>
      <c r="I314" s="12">
        <v>14.7</v>
      </c>
      <c r="J314" s="12">
        <v>84.1</v>
      </c>
      <c r="K314" s="12">
        <v>98.8</v>
      </c>
      <c r="L314" s="12">
        <v>3.4</v>
      </c>
      <c r="M314" s="12">
        <v>102.2</v>
      </c>
      <c r="N314" s="12">
        <v>11.5</v>
      </c>
      <c r="O314" s="12">
        <v>113.7</v>
      </c>
      <c r="P314" s="12">
        <v>24.3</v>
      </c>
      <c r="Q314" s="12">
        <v>63.7</v>
      </c>
      <c r="R314" s="12">
        <v>88</v>
      </c>
      <c r="S314" s="12">
        <v>3.2</v>
      </c>
      <c r="T314" s="12">
        <v>91.1</v>
      </c>
      <c r="U314" s="12">
        <v>2.4</v>
      </c>
      <c r="V314" s="12">
        <v>93.5</v>
      </c>
      <c r="W314" s="12">
        <v>17.5</v>
      </c>
      <c r="X314" s="12">
        <v>56.7</v>
      </c>
      <c r="Y314" s="12">
        <v>74.2</v>
      </c>
      <c r="Z314" s="12">
        <v>1.4</v>
      </c>
      <c r="AA314" s="12">
        <v>75.599999999999994</v>
      </c>
      <c r="AB314" s="12">
        <v>3.6</v>
      </c>
      <c r="AC314" s="12">
        <v>79.099999999999994</v>
      </c>
      <c r="AD314" s="12">
        <v>21.3</v>
      </c>
      <c r="AE314" s="12">
        <v>63.9</v>
      </c>
      <c r="AF314" s="12">
        <v>85.3</v>
      </c>
      <c r="AG314" s="12">
        <v>2</v>
      </c>
      <c r="AH314" s="12">
        <v>87.3</v>
      </c>
      <c r="AI314" s="12">
        <v>5.5</v>
      </c>
      <c r="AJ314" s="12">
        <v>92.7</v>
      </c>
      <c r="AK314" s="12">
        <v>9.3000000000000007</v>
      </c>
      <c r="AL314" s="12">
        <v>37.1</v>
      </c>
      <c r="AM314" s="12">
        <v>46.4</v>
      </c>
      <c r="AN314" s="12">
        <v>0.7</v>
      </c>
      <c r="AO314" s="12">
        <v>47.1</v>
      </c>
      <c r="AP314" s="12">
        <v>3.7</v>
      </c>
      <c r="AQ314" s="12">
        <v>50.8</v>
      </c>
      <c r="AR314" s="12">
        <v>7.5</v>
      </c>
      <c r="AS314" s="12">
        <v>44.8</v>
      </c>
      <c r="AT314" s="12">
        <v>52.3</v>
      </c>
      <c r="AU314" s="12">
        <v>0.2</v>
      </c>
      <c r="AV314" s="12">
        <v>52.5</v>
      </c>
      <c r="AW314" s="12">
        <v>3.5</v>
      </c>
      <c r="AX314" s="12">
        <v>56</v>
      </c>
      <c r="AY314" s="12">
        <v>6.1</v>
      </c>
      <c r="AZ314" s="12">
        <v>46.1</v>
      </c>
      <c r="BA314" s="12">
        <v>52.2</v>
      </c>
      <c r="BB314" s="12">
        <v>0.3</v>
      </c>
      <c r="BC314" s="12">
        <v>52.5</v>
      </c>
      <c r="BD314" s="12">
        <v>9</v>
      </c>
      <c r="BE314" s="12">
        <v>61.5</v>
      </c>
      <c r="BF314" s="12"/>
      <c r="BG314" s="8"/>
    </row>
    <row r="315" spans="1:59" x14ac:dyDescent="0.2">
      <c r="A315" s="8" t="s">
        <v>142</v>
      </c>
      <c r="B315" s="12">
        <v>8.6999999999999993</v>
      </c>
      <c r="C315" s="12">
        <v>130.30000000000001</v>
      </c>
      <c r="D315" s="12">
        <v>138.9</v>
      </c>
      <c r="E315" s="12">
        <v>5.3</v>
      </c>
      <c r="F315" s="12">
        <v>144.19999999999999</v>
      </c>
      <c r="G315" s="12">
        <v>12.2</v>
      </c>
      <c r="H315" s="12">
        <v>156.4</v>
      </c>
      <c r="I315" s="12">
        <v>18.399999999999999</v>
      </c>
      <c r="J315" s="12">
        <v>91.3</v>
      </c>
      <c r="K315" s="12">
        <v>109.7</v>
      </c>
      <c r="L315" s="12">
        <v>2.9</v>
      </c>
      <c r="M315" s="12">
        <v>112.6</v>
      </c>
      <c r="N315" s="12">
        <v>4.9000000000000004</v>
      </c>
      <c r="O315" s="12">
        <v>117.5</v>
      </c>
      <c r="P315" s="12">
        <v>27.4</v>
      </c>
      <c r="Q315" s="12">
        <v>61.7</v>
      </c>
      <c r="R315" s="12">
        <v>89.1</v>
      </c>
      <c r="S315" s="12">
        <v>2.9</v>
      </c>
      <c r="T315" s="12">
        <v>92</v>
      </c>
      <c r="U315" s="12">
        <v>1.9</v>
      </c>
      <c r="V315" s="12">
        <v>93.9</v>
      </c>
      <c r="W315" s="12">
        <v>24.9</v>
      </c>
      <c r="X315" s="12">
        <v>49.3</v>
      </c>
      <c r="Y315" s="12">
        <v>74.2</v>
      </c>
      <c r="Z315" s="12">
        <v>2.6</v>
      </c>
      <c r="AA315" s="12">
        <v>76.900000000000006</v>
      </c>
      <c r="AB315" s="12">
        <v>2.1</v>
      </c>
      <c r="AC315" s="12">
        <v>79</v>
      </c>
      <c r="AD315" s="12">
        <v>23.4</v>
      </c>
      <c r="AE315" s="12">
        <v>59.6</v>
      </c>
      <c r="AF315" s="12">
        <v>83</v>
      </c>
      <c r="AG315" s="12">
        <v>2.1</v>
      </c>
      <c r="AH315" s="12">
        <v>85</v>
      </c>
      <c r="AI315" s="12">
        <v>1.7</v>
      </c>
      <c r="AJ315" s="12">
        <v>86.8</v>
      </c>
      <c r="AK315" s="12">
        <v>9.8000000000000007</v>
      </c>
      <c r="AL315" s="12">
        <v>40.799999999999997</v>
      </c>
      <c r="AM315" s="12">
        <v>50.7</v>
      </c>
      <c r="AN315" s="12">
        <v>0.9</v>
      </c>
      <c r="AO315" s="12">
        <v>51.5</v>
      </c>
      <c r="AP315" s="12">
        <v>4</v>
      </c>
      <c r="AQ315" s="12">
        <v>55.6</v>
      </c>
      <c r="AR315" s="12">
        <v>11.4</v>
      </c>
      <c r="AS315" s="12">
        <v>43.9</v>
      </c>
      <c r="AT315" s="12">
        <v>55.2</v>
      </c>
      <c r="AU315" s="12">
        <v>0.2</v>
      </c>
      <c r="AV315" s="12">
        <v>55.5</v>
      </c>
      <c r="AW315" s="12">
        <v>3.7</v>
      </c>
      <c r="AX315" s="12">
        <v>59.2</v>
      </c>
      <c r="AY315" s="12">
        <v>5.2</v>
      </c>
      <c r="AZ315" s="12">
        <v>49.3</v>
      </c>
      <c r="BA315" s="12">
        <v>54.6</v>
      </c>
      <c r="BB315" s="10" t="s">
        <v>23</v>
      </c>
      <c r="BC315" s="12">
        <v>54.6</v>
      </c>
      <c r="BD315" s="12">
        <v>8</v>
      </c>
      <c r="BE315" s="12">
        <v>62.6</v>
      </c>
      <c r="BF315" s="12"/>
      <c r="BG315" s="8"/>
    </row>
    <row r="316" spans="1:59" x14ac:dyDescent="0.2">
      <c r="A316" s="8" t="s">
        <v>143</v>
      </c>
      <c r="B316" s="12">
        <v>11</v>
      </c>
      <c r="C316" s="12">
        <v>139.30000000000001</v>
      </c>
      <c r="D316" s="12">
        <v>150.4</v>
      </c>
      <c r="E316" s="12">
        <v>2.8</v>
      </c>
      <c r="F316" s="12">
        <v>153.19999999999999</v>
      </c>
      <c r="G316" s="12">
        <v>16.899999999999999</v>
      </c>
      <c r="H316" s="12">
        <v>170</v>
      </c>
      <c r="I316" s="12">
        <v>18</v>
      </c>
      <c r="J316" s="12">
        <v>93.8</v>
      </c>
      <c r="K316" s="12">
        <v>111.8</v>
      </c>
      <c r="L316" s="12">
        <v>3.3</v>
      </c>
      <c r="M316" s="12">
        <v>115.1</v>
      </c>
      <c r="N316" s="12">
        <v>8</v>
      </c>
      <c r="O316" s="12">
        <v>123.1</v>
      </c>
      <c r="P316" s="12">
        <v>23.8</v>
      </c>
      <c r="Q316" s="12">
        <v>62</v>
      </c>
      <c r="R316" s="12">
        <v>85.9</v>
      </c>
      <c r="S316" s="12">
        <v>1.8</v>
      </c>
      <c r="T316" s="12">
        <v>87.7</v>
      </c>
      <c r="U316" s="12">
        <v>4</v>
      </c>
      <c r="V316" s="12">
        <v>91.7</v>
      </c>
      <c r="W316" s="12">
        <v>20.8</v>
      </c>
      <c r="X316" s="12">
        <v>47.7</v>
      </c>
      <c r="Y316" s="12">
        <v>68.400000000000006</v>
      </c>
      <c r="Z316" s="12">
        <v>2.1</v>
      </c>
      <c r="AA316" s="12">
        <v>70.599999999999994</v>
      </c>
      <c r="AB316" s="12">
        <v>1.7</v>
      </c>
      <c r="AC316" s="12">
        <v>72.3</v>
      </c>
      <c r="AD316" s="12">
        <v>18.399999999999999</v>
      </c>
      <c r="AE316" s="12">
        <v>57.7</v>
      </c>
      <c r="AF316" s="12">
        <v>76.2</v>
      </c>
      <c r="AG316" s="12">
        <v>1.6</v>
      </c>
      <c r="AH316" s="12">
        <v>77.7</v>
      </c>
      <c r="AI316" s="12">
        <v>6.5</v>
      </c>
      <c r="AJ316" s="12">
        <v>84.2</v>
      </c>
      <c r="AK316" s="12">
        <v>7.6</v>
      </c>
      <c r="AL316" s="12">
        <v>40.1</v>
      </c>
      <c r="AM316" s="12">
        <v>47.7</v>
      </c>
      <c r="AN316" s="12">
        <v>1.2</v>
      </c>
      <c r="AO316" s="12">
        <v>48.9</v>
      </c>
      <c r="AP316" s="12">
        <v>4.4000000000000004</v>
      </c>
      <c r="AQ316" s="12">
        <v>53.3</v>
      </c>
      <c r="AR316" s="12">
        <v>6.8</v>
      </c>
      <c r="AS316" s="12">
        <v>42.5</v>
      </c>
      <c r="AT316" s="12">
        <v>49.3</v>
      </c>
      <c r="AU316" s="12">
        <v>1</v>
      </c>
      <c r="AV316" s="12">
        <v>50.4</v>
      </c>
      <c r="AW316" s="12">
        <v>5.5</v>
      </c>
      <c r="AX316" s="12">
        <v>55.8</v>
      </c>
      <c r="AY316" s="12">
        <v>8.1</v>
      </c>
      <c r="AZ316" s="12">
        <v>43.5</v>
      </c>
      <c r="BA316" s="12">
        <v>51.6</v>
      </c>
      <c r="BB316" s="12">
        <v>1</v>
      </c>
      <c r="BC316" s="12">
        <v>52.7</v>
      </c>
      <c r="BD316" s="12">
        <v>10.9</v>
      </c>
      <c r="BE316" s="12">
        <v>63.6</v>
      </c>
      <c r="BF316" s="12"/>
      <c r="BG316" s="8"/>
    </row>
    <row r="317" spans="1:59" x14ac:dyDescent="0.2">
      <c r="A317" s="8" t="s">
        <v>144</v>
      </c>
      <c r="B317" s="12">
        <v>13.7</v>
      </c>
      <c r="C317" s="12">
        <v>132.9</v>
      </c>
      <c r="D317" s="12">
        <v>146.6</v>
      </c>
      <c r="E317" s="12">
        <v>4.5999999999999996</v>
      </c>
      <c r="F317" s="12">
        <v>151.19999999999999</v>
      </c>
      <c r="G317" s="12">
        <v>18.8</v>
      </c>
      <c r="H317" s="12">
        <v>170</v>
      </c>
      <c r="I317" s="12">
        <v>21.2</v>
      </c>
      <c r="J317" s="12">
        <v>95</v>
      </c>
      <c r="K317" s="12">
        <v>116.1</v>
      </c>
      <c r="L317" s="12">
        <v>4</v>
      </c>
      <c r="M317" s="12">
        <v>120.1</v>
      </c>
      <c r="N317" s="12">
        <v>11.1</v>
      </c>
      <c r="O317" s="12">
        <v>131.19999999999999</v>
      </c>
      <c r="P317" s="12">
        <v>24.5</v>
      </c>
      <c r="Q317" s="12">
        <v>62.6</v>
      </c>
      <c r="R317" s="12">
        <v>87</v>
      </c>
      <c r="S317" s="12">
        <v>2.8</v>
      </c>
      <c r="T317" s="12">
        <v>89.8</v>
      </c>
      <c r="U317" s="12">
        <v>6.5</v>
      </c>
      <c r="V317" s="12">
        <v>96.3</v>
      </c>
      <c r="W317" s="12">
        <v>24.8</v>
      </c>
      <c r="X317" s="12">
        <v>48.8</v>
      </c>
      <c r="Y317" s="12">
        <v>73.599999999999994</v>
      </c>
      <c r="Z317" s="12">
        <v>2.8</v>
      </c>
      <c r="AA317" s="12">
        <v>76.3</v>
      </c>
      <c r="AB317" s="12">
        <v>2.2999999999999998</v>
      </c>
      <c r="AC317" s="12">
        <v>78.7</v>
      </c>
      <c r="AD317" s="12">
        <v>21.5</v>
      </c>
      <c r="AE317" s="12">
        <v>57.9</v>
      </c>
      <c r="AF317" s="12">
        <v>79.400000000000006</v>
      </c>
      <c r="AG317" s="12">
        <v>0.7</v>
      </c>
      <c r="AH317" s="12">
        <v>80.099999999999994</v>
      </c>
      <c r="AI317" s="12">
        <v>3.2</v>
      </c>
      <c r="AJ317" s="12">
        <v>83.3</v>
      </c>
      <c r="AK317" s="12">
        <v>9.6999999999999993</v>
      </c>
      <c r="AL317" s="12">
        <v>36.5</v>
      </c>
      <c r="AM317" s="12">
        <v>46.2</v>
      </c>
      <c r="AN317" s="12">
        <v>0.3</v>
      </c>
      <c r="AO317" s="12">
        <v>46.6</v>
      </c>
      <c r="AP317" s="12">
        <v>4.4000000000000004</v>
      </c>
      <c r="AQ317" s="12">
        <v>51</v>
      </c>
      <c r="AR317" s="12">
        <v>10.9</v>
      </c>
      <c r="AS317" s="12">
        <v>42</v>
      </c>
      <c r="AT317" s="12">
        <v>52.8</v>
      </c>
      <c r="AU317" s="12">
        <v>0.7</v>
      </c>
      <c r="AV317" s="12">
        <v>53.5</v>
      </c>
      <c r="AW317" s="12">
        <v>3.5</v>
      </c>
      <c r="AX317" s="12">
        <v>57.1</v>
      </c>
      <c r="AY317" s="12">
        <v>6.9</v>
      </c>
      <c r="AZ317" s="12">
        <v>46.4</v>
      </c>
      <c r="BA317" s="12">
        <v>53.3</v>
      </c>
      <c r="BB317" s="10" t="s">
        <v>23</v>
      </c>
      <c r="BC317" s="12">
        <v>53.3</v>
      </c>
      <c r="BD317" s="12">
        <v>8.9</v>
      </c>
      <c r="BE317" s="12">
        <v>62.3</v>
      </c>
      <c r="BF317" s="12"/>
      <c r="BG317" s="8"/>
    </row>
    <row r="318" spans="1:59" x14ac:dyDescent="0.2">
      <c r="A318" s="8" t="s">
        <v>145</v>
      </c>
      <c r="B318" s="12">
        <v>20.3</v>
      </c>
      <c r="C318" s="12">
        <v>133.69999999999999</v>
      </c>
      <c r="D318" s="12">
        <v>154</v>
      </c>
      <c r="E318" s="12">
        <v>4.0999999999999996</v>
      </c>
      <c r="F318" s="12">
        <v>158.1</v>
      </c>
      <c r="G318" s="12">
        <v>11.8</v>
      </c>
      <c r="H318" s="12">
        <v>169.9</v>
      </c>
      <c r="I318" s="12">
        <v>23.6</v>
      </c>
      <c r="J318" s="12">
        <v>89.8</v>
      </c>
      <c r="K318" s="12">
        <v>113.3</v>
      </c>
      <c r="L318" s="12">
        <v>4.8</v>
      </c>
      <c r="M318" s="12">
        <v>118.1</v>
      </c>
      <c r="N318" s="12">
        <v>4.4000000000000004</v>
      </c>
      <c r="O318" s="12">
        <v>122.5</v>
      </c>
      <c r="P318" s="12">
        <v>23</v>
      </c>
      <c r="Q318" s="12">
        <v>64</v>
      </c>
      <c r="R318" s="12">
        <v>86.9</v>
      </c>
      <c r="S318" s="12">
        <v>2.5</v>
      </c>
      <c r="T318" s="12">
        <v>89.5</v>
      </c>
      <c r="U318" s="12">
        <v>1.6</v>
      </c>
      <c r="V318" s="12">
        <v>91</v>
      </c>
      <c r="W318" s="12">
        <v>22.3</v>
      </c>
      <c r="X318" s="12">
        <v>50.9</v>
      </c>
      <c r="Y318" s="12">
        <v>73.2</v>
      </c>
      <c r="Z318" s="12">
        <v>1.7</v>
      </c>
      <c r="AA318" s="12">
        <v>74.900000000000006</v>
      </c>
      <c r="AB318" s="12">
        <v>2.6</v>
      </c>
      <c r="AC318" s="12">
        <v>77.5</v>
      </c>
      <c r="AD318" s="12">
        <v>19.100000000000001</v>
      </c>
      <c r="AE318" s="12">
        <v>58.6</v>
      </c>
      <c r="AF318" s="12">
        <v>77.7</v>
      </c>
      <c r="AG318" s="12">
        <v>1.1000000000000001</v>
      </c>
      <c r="AH318" s="12">
        <v>78.8</v>
      </c>
      <c r="AI318" s="12">
        <v>5.0999999999999996</v>
      </c>
      <c r="AJ318" s="12">
        <v>83.9</v>
      </c>
      <c r="AK318" s="12">
        <v>9.9</v>
      </c>
      <c r="AL318" s="12">
        <v>36.700000000000003</v>
      </c>
      <c r="AM318" s="12">
        <v>46.7</v>
      </c>
      <c r="AN318" s="12">
        <v>0.3</v>
      </c>
      <c r="AO318" s="12">
        <v>47</v>
      </c>
      <c r="AP318" s="12">
        <v>4.0999999999999996</v>
      </c>
      <c r="AQ318" s="12">
        <v>51.1</v>
      </c>
      <c r="AR318" s="12">
        <v>10.5</v>
      </c>
      <c r="AS318" s="12">
        <v>41.3</v>
      </c>
      <c r="AT318" s="12">
        <v>51.7</v>
      </c>
      <c r="AU318" s="12">
        <v>0.8</v>
      </c>
      <c r="AV318" s="12">
        <v>52.5</v>
      </c>
      <c r="AW318" s="12">
        <v>6.1</v>
      </c>
      <c r="AX318" s="12">
        <v>58.6</v>
      </c>
      <c r="AY318" s="12">
        <v>4.8</v>
      </c>
      <c r="AZ318" s="12">
        <v>53.6</v>
      </c>
      <c r="BA318" s="12">
        <v>58.5</v>
      </c>
      <c r="BB318" s="10" t="s">
        <v>23</v>
      </c>
      <c r="BC318" s="12">
        <v>58.5</v>
      </c>
      <c r="BD318" s="12">
        <v>7.6</v>
      </c>
      <c r="BE318" s="12">
        <v>66.099999999999994</v>
      </c>
      <c r="BF318" s="12"/>
      <c r="BG318" s="8"/>
    </row>
    <row r="319" spans="1:59" x14ac:dyDescent="0.2">
      <c r="A319" s="8" t="s">
        <v>146</v>
      </c>
      <c r="B319" s="12">
        <v>18.600000000000001</v>
      </c>
      <c r="C319" s="12">
        <v>138</v>
      </c>
      <c r="D319" s="12">
        <v>156.6</v>
      </c>
      <c r="E319" s="12">
        <v>6.6</v>
      </c>
      <c r="F319" s="12">
        <v>163.19999999999999</v>
      </c>
      <c r="G319" s="12">
        <v>18.8</v>
      </c>
      <c r="H319" s="12">
        <v>182</v>
      </c>
      <c r="I319" s="12">
        <v>21.3</v>
      </c>
      <c r="J319" s="12">
        <v>82.3</v>
      </c>
      <c r="K319" s="12">
        <v>103.6</v>
      </c>
      <c r="L319" s="12">
        <v>4.0999999999999996</v>
      </c>
      <c r="M319" s="12">
        <v>107.7</v>
      </c>
      <c r="N319" s="12">
        <v>8.6999999999999993</v>
      </c>
      <c r="O319" s="12">
        <v>116.4</v>
      </c>
      <c r="P319" s="12">
        <v>21.1</v>
      </c>
      <c r="Q319" s="12">
        <v>64.900000000000006</v>
      </c>
      <c r="R319" s="12">
        <v>86</v>
      </c>
      <c r="S319" s="12">
        <v>2.8</v>
      </c>
      <c r="T319" s="12">
        <v>88.8</v>
      </c>
      <c r="U319" s="12">
        <v>6</v>
      </c>
      <c r="V319" s="12">
        <v>94.7</v>
      </c>
      <c r="W319" s="12">
        <v>21.4</v>
      </c>
      <c r="X319" s="12">
        <v>52.4</v>
      </c>
      <c r="Y319" s="12">
        <v>73.8</v>
      </c>
      <c r="Z319" s="12">
        <v>1.8</v>
      </c>
      <c r="AA319" s="12">
        <v>75.599999999999994</v>
      </c>
      <c r="AB319" s="12">
        <v>5.8</v>
      </c>
      <c r="AC319" s="12">
        <v>81.400000000000006</v>
      </c>
      <c r="AD319" s="12">
        <v>19</v>
      </c>
      <c r="AE319" s="12">
        <v>61</v>
      </c>
      <c r="AF319" s="12">
        <v>80</v>
      </c>
      <c r="AG319" s="12">
        <v>2.2000000000000002</v>
      </c>
      <c r="AH319" s="12">
        <v>82.2</v>
      </c>
      <c r="AI319" s="12">
        <v>5.0999999999999996</v>
      </c>
      <c r="AJ319" s="12">
        <v>87.3</v>
      </c>
      <c r="AK319" s="12">
        <v>7.1</v>
      </c>
      <c r="AL319" s="12">
        <v>38.200000000000003</v>
      </c>
      <c r="AM319" s="12">
        <v>45.3</v>
      </c>
      <c r="AN319" s="12">
        <v>2.2000000000000002</v>
      </c>
      <c r="AO319" s="12">
        <v>47.5</v>
      </c>
      <c r="AP319" s="12">
        <v>6.2</v>
      </c>
      <c r="AQ319" s="12">
        <v>53.8</v>
      </c>
      <c r="AR319" s="12">
        <v>6.4</v>
      </c>
      <c r="AS319" s="12">
        <v>39.4</v>
      </c>
      <c r="AT319" s="12">
        <v>45.8</v>
      </c>
      <c r="AU319" s="12">
        <v>0.8</v>
      </c>
      <c r="AV319" s="12">
        <v>46.6</v>
      </c>
      <c r="AW319" s="12">
        <v>5.7</v>
      </c>
      <c r="AX319" s="12">
        <v>52.3</v>
      </c>
      <c r="AY319" s="12">
        <v>6.6</v>
      </c>
      <c r="AZ319" s="12">
        <v>48.9</v>
      </c>
      <c r="BA319" s="12">
        <v>55.4</v>
      </c>
      <c r="BB319" s="10" t="s">
        <v>23</v>
      </c>
      <c r="BC319" s="12">
        <v>55.4</v>
      </c>
      <c r="BD319" s="12">
        <v>9.6999999999999993</v>
      </c>
      <c r="BE319" s="12">
        <v>65.099999999999994</v>
      </c>
      <c r="BF319" s="12"/>
      <c r="BG319" s="8"/>
    </row>
    <row r="320" spans="1:59" x14ac:dyDescent="0.2">
      <c r="A320" s="8" t="s">
        <v>147</v>
      </c>
      <c r="B320" s="12">
        <v>13.8</v>
      </c>
      <c r="C320" s="12">
        <v>130.30000000000001</v>
      </c>
      <c r="D320" s="12">
        <v>144.1</v>
      </c>
      <c r="E320" s="12">
        <v>4.7</v>
      </c>
      <c r="F320" s="12">
        <v>148.80000000000001</v>
      </c>
      <c r="G320" s="12">
        <v>20.6</v>
      </c>
      <c r="H320" s="12">
        <v>169.4</v>
      </c>
      <c r="I320" s="12">
        <v>15.9</v>
      </c>
      <c r="J320" s="12">
        <v>78.5</v>
      </c>
      <c r="K320" s="12">
        <v>94.5</v>
      </c>
      <c r="L320" s="12">
        <v>4.5</v>
      </c>
      <c r="M320" s="12">
        <v>98.9</v>
      </c>
      <c r="N320" s="12">
        <v>6.5</v>
      </c>
      <c r="O320" s="12">
        <v>105.4</v>
      </c>
      <c r="P320" s="12">
        <v>24.3</v>
      </c>
      <c r="Q320" s="12">
        <v>60.6</v>
      </c>
      <c r="R320" s="12">
        <v>84.8</v>
      </c>
      <c r="S320" s="12">
        <v>5.4</v>
      </c>
      <c r="T320" s="12">
        <v>90.3</v>
      </c>
      <c r="U320" s="12">
        <v>7.3</v>
      </c>
      <c r="V320" s="12">
        <v>97.6</v>
      </c>
      <c r="W320" s="12">
        <v>23.7</v>
      </c>
      <c r="X320" s="12">
        <v>52</v>
      </c>
      <c r="Y320" s="12">
        <v>75.7</v>
      </c>
      <c r="Z320" s="12">
        <v>1.3</v>
      </c>
      <c r="AA320" s="12">
        <v>77</v>
      </c>
      <c r="AB320" s="12">
        <v>2.8</v>
      </c>
      <c r="AC320" s="12">
        <v>79.7</v>
      </c>
      <c r="AD320" s="12">
        <v>22.3</v>
      </c>
      <c r="AE320" s="12">
        <v>56</v>
      </c>
      <c r="AF320" s="12">
        <v>78.3</v>
      </c>
      <c r="AG320" s="12">
        <v>0.4</v>
      </c>
      <c r="AH320" s="12">
        <v>78.599999999999994</v>
      </c>
      <c r="AI320" s="12">
        <v>5.4</v>
      </c>
      <c r="AJ320" s="12">
        <v>84.1</v>
      </c>
      <c r="AK320" s="12">
        <v>11.6</v>
      </c>
      <c r="AL320" s="12">
        <v>35.1</v>
      </c>
      <c r="AM320" s="12">
        <v>46.7</v>
      </c>
      <c r="AN320" s="12">
        <v>0.5</v>
      </c>
      <c r="AO320" s="12">
        <v>47.2</v>
      </c>
      <c r="AP320" s="12">
        <v>3.7</v>
      </c>
      <c r="AQ320" s="12">
        <v>50.9</v>
      </c>
      <c r="AR320" s="12">
        <v>10.4</v>
      </c>
      <c r="AS320" s="12">
        <v>40.5</v>
      </c>
      <c r="AT320" s="12">
        <v>50.9</v>
      </c>
      <c r="AU320" s="10" t="s">
        <v>23</v>
      </c>
      <c r="AV320" s="12">
        <v>50.9</v>
      </c>
      <c r="AW320" s="12">
        <v>3.9</v>
      </c>
      <c r="AX320" s="12">
        <v>54.8</v>
      </c>
      <c r="AY320" s="12">
        <v>5.2</v>
      </c>
      <c r="AZ320" s="12">
        <v>49.4</v>
      </c>
      <c r="BA320" s="12">
        <v>54.5</v>
      </c>
      <c r="BB320" s="12">
        <v>0.2</v>
      </c>
      <c r="BC320" s="12">
        <v>54.7</v>
      </c>
      <c r="BD320" s="12">
        <v>8.8000000000000007</v>
      </c>
      <c r="BE320" s="12">
        <v>63.5</v>
      </c>
      <c r="BF320" s="12"/>
      <c r="BG320" s="8"/>
    </row>
    <row r="321" spans="1:59" x14ac:dyDescent="0.2">
      <c r="A321" s="8" t="s">
        <v>148</v>
      </c>
      <c r="B321" s="12">
        <v>9.1999999999999993</v>
      </c>
      <c r="C321" s="12">
        <v>137.9</v>
      </c>
      <c r="D321" s="12">
        <v>147.1</v>
      </c>
      <c r="E321" s="12">
        <v>4.9000000000000004</v>
      </c>
      <c r="F321" s="12">
        <v>152</v>
      </c>
      <c r="G321" s="12">
        <v>16.8</v>
      </c>
      <c r="H321" s="12">
        <v>168.8</v>
      </c>
      <c r="I321" s="12">
        <v>9.9</v>
      </c>
      <c r="J321" s="12">
        <v>81.3</v>
      </c>
      <c r="K321" s="12">
        <v>91.1</v>
      </c>
      <c r="L321" s="12">
        <v>3</v>
      </c>
      <c r="M321" s="12">
        <v>94.2</v>
      </c>
      <c r="N321" s="12">
        <v>8.6</v>
      </c>
      <c r="O321" s="12">
        <v>102.8</v>
      </c>
      <c r="P321" s="12">
        <v>17.3</v>
      </c>
      <c r="Q321" s="12">
        <v>55.5</v>
      </c>
      <c r="R321" s="12">
        <v>72.8</v>
      </c>
      <c r="S321" s="12">
        <v>2.8</v>
      </c>
      <c r="T321" s="12">
        <v>75.599999999999994</v>
      </c>
      <c r="U321" s="12">
        <v>4.5</v>
      </c>
      <c r="V321" s="12">
        <v>80.099999999999994</v>
      </c>
      <c r="W321" s="12">
        <v>18</v>
      </c>
      <c r="X321" s="12">
        <v>58.6</v>
      </c>
      <c r="Y321" s="12">
        <v>76.5</v>
      </c>
      <c r="Z321" s="12">
        <v>2.1</v>
      </c>
      <c r="AA321" s="12">
        <v>78.7</v>
      </c>
      <c r="AB321" s="12">
        <v>2.2999999999999998</v>
      </c>
      <c r="AC321" s="12">
        <v>81</v>
      </c>
      <c r="AD321" s="12">
        <v>22.5</v>
      </c>
      <c r="AE321" s="12">
        <v>55.5</v>
      </c>
      <c r="AF321" s="12">
        <v>78</v>
      </c>
      <c r="AG321" s="12">
        <v>1.5</v>
      </c>
      <c r="AH321" s="12">
        <v>79.5</v>
      </c>
      <c r="AI321" s="12">
        <v>2.4</v>
      </c>
      <c r="AJ321" s="12">
        <v>82</v>
      </c>
      <c r="AK321" s="12">
        <v>6.5</v>
      </c>
      <c r="AL321" s="12">
        <v>36.200000000000003</v>
      </c>
      <c r="AM321" s="12">
        <v>42.7</v>
      </c>
      <c r="AN321" s="12">
        <v>0.6</v>
      </c>
      <c r="AO321" s="12">
        <v>43.3</v>
      </c>
      <c r="AP321" s="12">
        <v>2.6</v>
      </c>
      <c r="AQ321" s="12">
        <v>45.8</v>
      </c>
      <c r="AR321" s="12">
        <v>7.3</v>
      </c>
      <c r="AS321" s="12">
        <v>37.4</v>
      </c>
      <c r="AT321" s="12">
        <v>44.7</v>
      </c>
      <c r="AU321" s="12">
        <v>0.4</v>
      </c>
      <c r="AV321" s="12">
        <v>45.1</v>
      </c>
      <c r="AW321" s="12">
        <v>4.5999999999999996</v>
      </c>
      <c r="AX321" s="12">
        <v>49.7</v>
      </c>
      <c r="AY321" s="12">
        <v>7.5</v>
      </c>
      <c r="AZ321" s="12">
        <v>45.3</v>
      </c>
      <c r="BA321" s="12">
        <v>52.7</v>
      </c>
      <c r="BB321" s="12">
        <v>0.4</v>
      </c>
      <c r="BC321" s="12">
        <v>53.2</v>
      </c>
      <c r="BD321" s="12">
        <v>9.6999999999999993</v>
      </c>
      <c r="BE321" s="12">
        <v>62.9</v>
      </c>
      <c r="BF321" s="12"/>
      <c r="BG321" s="8"/>
    </row>
    <row r="322" spans="1:59" x14ac:dyDescent="0.2">
      <c r="A322" s="8" t="s">
        <v>149</v>
      </c>
      <c r="B322" s="12">
        <v>11.8</v>
      </c>
      <c r="C322" s="12">
        <v>142.69999999999999</v>
      </c>
      <c r="D322" s="12">
        <v>154.5</v>
      </c>
      <c r="E322" s="12">
        <v>4.2</v>
      </c>
      <c r="F322" s="12">
        <v>158.80000000000001</v>
      </c>
      <c r="G322" s="12">
        <v>15.8</v>
      </c>
      <c r="H322" s="12">
        <v>174.6</v>
      </c>
      <c r="I322" s="12">
        <v>13.8</v>
      </c>
      <c r="J322" s="12">
        <v>98.8</v>
      </c>
      <c r="K322" s="12">
        <v>112.6</v>
      </c>
      <c r="L322" s="12">
        <v>3</v>
      </c>
      <c r="M322" s="12">
        <v>115.6</v>
      </c>
      <c r="N322" s="12">
        <v>7.4</v>
      </c>
      <c r="O322" s="12">
        <v>123</v>
      </c>
      <c r="P322" s="12">
        <v>16.899999999999999</v>
      </c>
      <c r="Q322" s="12">
        <v>68.8</v>
      </c>
      <c r="R322" s="12">
        <v>85.7</v>
      </c>
      <c r="S322" s="12">
        <v>3</v>
      </c>
      <c r="T322" s="12">
        <v>88.7</v>
      </c>
      <c r="U322" s="12">
        <v>6.2</v>
      </c>
      <c r="V322" s="12">
        <v>94.9</v>
      </c>
      <c r="W322" s="12">
        <v>22.2</v>
      </c>
      <c r="X322" s="12">
        <v>59</v>
      </c>
      <c r="Y322" s="12">
        <v>81.2</v>
      </c>
      <c r="Z322" s="12">
        <v>1.8</v>
      </c>
      <c r="AA322" s="12">
        <v>83</v>
      </c>
      <c r="AB322" s="12">
        <v>4.3</v>
      </c>
      <c r="AC322" s="12">
        <v>87.3</v>
      </c>
      <c r="AD322" s="12">
        <v>24.2</v>
      </c>
      <c r="AE322" s="12">
        <v>58.4</v>
      </c>
      <c r="AF322" s="12">
        <v>82.6</v>
      </c>
      <c r="AG322" s="12">
        <v>1</v>
      </c>
      <c r="AH322" s="12">
        <v>83.6</v>
      </c>
      <c r="AI322" s="12">
        <v>4.9000000000000004</v>
      </c>
      <c r="AJ322" s="12">
        <v>88.5</v>
      </c>
      <c r="AK322" s="12">
        <v>10.8</v>
      </c>
      <c r="AL322" s="12">
        <v>39.6</v>
      </c>
      <c r="AM322" s="12">
        <v>50.5</v>
      </c>
      <c r="AN322" s="12">
        <v>1.5</v>
      </c>
      <c r="AO322" s="12">
        <v>52</v>
      </c>
      <c r="AP322" s="12">
        <v>2.6</v>
      </c>
      <c r="AQ322" s="12">
        <v>54.6</v>
      </c>
      <c r="AR322" s="12">
        <v>8.4</v>
      </c>
      <c r="AS322" s="12">
        <v>39.6</v>
      </c>
      <c r="AT322" s="12">
        <v>48</v>
      </c>
      <c r="AU322" s="12">
        <v>0.6</v>
      </c>
      <c r="AV322" s="12">
        <v>48.7</v>
      </c>
      <c r="AW322" s="12">
        <v>4.3</v>
      </c>
      <c r="AX322" s="12">
        <v>52.9</v>
      </c>
      <c r="AY322" s="12">
        <v>6.3</v>
      </c>
      <c r="AZ322" s="12">
        <v>43.7</v>
      </c>
      <c r="BA322" s="12">
        <v>50</v>
      </c>
      <c r="BB322" s="12">
        <v>0.4</v>
      </c>
      <c r="BC322" s="12">
        <v>50.4</v>
      </c>
      <c r="BD322" s="12">
        <v>10</v>
      </c>
      <c r="BE322" s="12">
        <v>60.4</v>
      </c>
      <c r="BF322" s="12"/>
      <c r="BG322" s="8"/>
    </row>
    <row r="323" spans="1:59" x14ac:dyDescent="0.2">
      <c r="A323" s="8" t="s">
        <v>150</v>
      </c>
      <c r="B323" s="12">
        <v>10.7</v>
      </c>
      <c r="C323" s="12">
        <v>146.30000000000001</v>
      </c>
      <c r="D323" s="12">
        <v>157</v>
      </c>
      <c r="E323" s="12">
        <v>3.8</v>
      </c>
      <c r="F323" s="12">
        <v>160.80000000000001</v>
      </c>
      <c r="G323" s="12">
        <v>19.399999999999999</v>
      </c>
      <c r="H323" s="12">
        <v>180.3</v>
      </c>
      <c r="I323" s="12">
        <v>11.4</v>
      </c>
      <c r="J323" s="12">
        <v>100</v>
      </c>
      <c r="K323" s="12">
        <v>111.4</v>
      </c>
      <c r="L323" s="12">
        <v>4.5999999999999996</v>
      </c>
      <c r="M323" s="12">
        <v>116.1</v>
      </c>
      <c r="N323" s="12">
        <v>8.9</v>
      </c>
      <c r="O323" s="12">
        <v>124.9</v>
      </c>
      <c r="P323" s="12">
        <v>21.3</v>
      </c>
      <c r="Q323" s="12">
        <v>64.900000000000006</v>
      </c>
      <c r="R323" s="12">
        <v>86.2</v>
      </c>
      <c r="S323" s="12">
        <v>3.8</v>
      </c>
      <c r="T323" s="12">
        <v>90</v>
      </c>
      <c r="U323" s="12">
        <v>6</v>
      </c>
      <c r="V323" s="12">
        <v>96</v>
      </c>
      <c r="W323" s="12">
        <v>19.5</v>
      </c>
      <c r="X323" s="12">
        <v>60.4</v>
      </c>
      <c r="Y323" s="12">
        <v>80</v>
      </c>
      <c r="Z323" s="12">
        <v>2.7</v>
      </c>
      <c r="AA323" s="12">
        <v>82.7</v>
      </c>
      <c r="AB323" s="12">
        <v>3.6</v>
      </c>
      <c r="AC323" s="12">
        <v>86.3</v>
      </c>
      <c r="AD323" s="12">
        <v>21.6</v>
      </c>
      <c r="AE323" s="12">
        <v>53.7</v>
      </c>
      <c r="AF323" s="12">
        <v>75.3</v>
      </c>
      <c r="AG323" s="12">
        <v>1</v>
      </c>
      <c r="AH323" s="12">
        <v>76.400000000000006</v>
      </c>
      <c r="AI323" s="12">
        <v>6.1</v>
      </c>
      <c r="AJ323" s="12">
        <v>82.5</v>
      </c>
      <c r="AK323" s="12">
        <v>12.9</v>
      </c>
      <c r="AL323" s="12">
        <v>36.700000000000003</v>
      </c>
      <c r="AM323" s="12">
        <v>49.7</v>
      </c>
      <c r="AN323" s="12">
        <v>2</v>
      </c>
      <c r="AO323" s="12">
        <v>51.6</v>
      </c>
      <c r="AP323" s="12">
        <v>3.1</v>
      </c>
      <c r="AQ323" s="12">
        <v>54.7</v>
      </c>
      <c r="AR323" s="12">
        <v>6.7</v>
      </c>
      <c r="AS323" s="12">
        <v>44.6</v>
      </c>
      <c r="AT323" s="12">
        <v>51.3</v>
      </c>
      <c r="AU323" s="12">
        <v>0.4</v>
      </c>
      <c r="AV323" s="12">
        <v>51.8</v>
      </c>
      <c r="AW323" s="12">
        <v>5.2</v>
      </c>
      <c r="AX323" s="12">
        <v>56.9</v>
      </c>
      <c r="AY323" s="12">
        <v>8.1</v>
      </c>
      <c r="AZ323" s="12">
        <v>46.7</v>
      </c>
      <c r="BA323" s="12">
        <v>54.9</v>
      </c>
      <c r="BB323" s="10" t="s">
        <v>23</v>
      </c>
      <c r="BC323" s="12">
        <v>54.9</v>
      </c>
      <c r="BD323" s="12">
        <v>12.5</v>
      </c>
      <c r="BE323" s="12">
        <v>67.400000000000006</v>
      </c>
      <c r="BF323" s="12"/>
      <c r="BG323" s="8"/>
    </row>
    <row r="324" spans="1:59" x14ac:dyDescent="0.2">
      <c r="A324" s="8" t="s">
        <v>151</v>
      </c>
      <c r="B324" s="12">
        <v>9.9</v>
      </c>
      <c r="C324" s="12">
        <v>147.30000000000001</v>
      </c>
      <c r="D324" s="12">
        <v>157.30000000000001</v>
      </c>
      <c r="E324" s="12">
        <v>4.0999999999999996</v>
      </c>
      <c r="F324" s="12">
        <v>161.30000000000001</v>
      </c>
      <c r="G324" s="12">
        <v>16.7</v>
      </c>
      <c r="H324" s="12">
        <v>178</v>
      </c>
      <c r="I324" s="12">
        <v>16.100000000000001</v>
      </c>
      <c r="J324" s="12">
        <v>96.9</v>
      </c>
      <c r="K324" s="12">
        <v>112.9</v>
      </c>
      <c r="L324" s="12">
        <v>3.6</v>
      </c>
      <c r="M324" s="12">
        <v>116.6</v>
      </c>
      <c r="N324" s="12">
        <v>10</v>
      </c>
      <c r="O324" s="12">
        <v>126.5</v>
      </c>
      <c r="P324" s="12">
        <v>23.9</v>
      </c>
      <c r="Q324" s="12">
        <v>68</v>
      </c>
      <c r="R324" s="12">
        <v>91.9</v>
      </c>
      <c r="S324" s="12">
        <v>3.1</v>
      </c>
      <c r="T324" s="12">
        <v>95</v>
      </c>
      <c r="U324" s="12">
        <v>9</v>
      </c>
      <c r="V324" s="12">
        <v>104</v>
      </c>
      <c r="W324" s="12">
        <v>22.9</v>
      </c>
      <c r="X324" s="12">
        <v>60.1</v>
      </c>
      <c r="Y324" s="12">
        <v>83</v>
      </c>
      <c r="Z324" s="12">
        <v>2.4</v>
      </c>
      <c r="AA324" s="12">
        <v>85.4</v>
      </c>
      <c r="AB324" s="12">
        <v>1.9</v>
      </c>
      <c r="AC324" s="12">
        <v>87.3</v>
      </c>
      <c r="AD324" s="12">
        <v>24</v>
      </c>
      <c r="AE324" s="12">
        <v>51.6</v>
      </c>
      <c r="AF324" s="12">
        <v>75.599999999999994</v>
      </c>
      <c r="AG324" s="12">
        <v>1.5</v>
      </c>
      <c r="AH324" s="12">
        <v>77.2</v>
      </c>
      <c r="AI324" s="12">
        <v>4.3</v>
      </c>
      <c r="AJ324" s="12">
        <v>81.5</v>
      </c>
      <c r="AK324" s="12">
        <v>10.6</v>
      </c>
      <c r="AL324" s="12">
        <v>40.799999999999997</v>
      </c>
      <c r="AM324" s="12">
        <v>51.3</v>
      </c>
      <c r="AN324" s="12">
        <v>1.3</v>
      </c>
      <c r="AO324" s="12">
        <v>52.6</v>
      </c>
      <c r="AP324" s="12">
        <v>1.7</v>
      </c>
      <c r="AQ324" s="12">
        <v>54.3</v>
      </c>
      <c r="AR324" s="12">
        <v>11.1</v>
      </c>
      <c r="AS324" s="12">
        <v>48.2</v>
      </c>
      <c r="AT324" s="12">
        <v>59.3</v>
      </c>
      <c r="AU324" s="12">
        <v>0.8</v>
      </c>
      <c r="AV324" s="12">
        <v>60.1</v>
      </c>
      <c r="AW324" s="12">
        <v>3.4</v>
      </c>
      <c r="AX324" s="12">
        <v>63.5</v>
      </c>
      <c r="AY324" s="12">
        <v>5</v>
      </c>
      <c r="AZ324" s="12">
        <v>50</v>
      </c>
      <c r="BA324" s="12">
        <v>55</v>
      </c>
      <c r="BB324" s="12">
        <v>0.3</v>
      </c>
      <c r="BC324" s="12">
        <v>55.3</v>
      </c>
      <c r="BD324" s="12">
        <v>11.6</v>
      </c>
      <c r="BE324" s="12">
        <v>66.900000000000006</v>
      </c>
      <c r="BF324" s="12"/>
      <c r="BG324" s="8"/>
    </row>
    <row r="325" spans="1:59" x14ac:dyDescent="0.2">
      <c r="A325" s="8" t="s">
        <v>152</v>
      </c>
      <c r="B325" s="12">
        <v>12.9</v>
      </c>
      <c r="C325" s="12">
        <v>139.5</v>
      </c>
      <c r="D325" s="12">
        <v>152.30000000000001</v>
      </c>
      <c r="E325" s="12">
        <v>3.6</v>
      </c>
      <c r="F325" s="12">
        <v>155.9</v>
      </c>
      <c r="G325" s="12">
        <v>20</v>
      </c>
      <c r="H325" s="12">
        <v>175.9</v>
      </c>
      <c r="I325" s="12">
        <v>22.5</v>
      </c>
      <c r="J325" s="12">
        <v>86.5</v>
      </c>
      <c r="K325" s="12">
        <v>109</v>
      </c>
      <c r="L325" s="12">
        <v>3.1</v>
      </c>
      <c r="M325" s="12">
        <v>112.1</v>
      </c>
      <c r="N325" s="12">
        <v>16.600000000000001</v>
      </c>
      <c r="O325" s="12">
        <v>128.69999999999999</v>
      </c>
      <c r="P325" s="12">
        <v>28.5</v>
      </c>
      <c r="Q325" s="12">
        <v>71.5</v>
      </c>
      <c r="R325" s="12">
        <v>100</v>
      </c>
      <c r="S325" s="12">
        <v>1.1000000000000001</v>
      </c>
      <c r="T325" s="12">
        <v>101.1</v>
      </c>
      <c r="U325" s="12">
        <v>4.5999999999999996</v>
      </c>
      <c r="V325" s="12">
        <v>105.7</v>
      </c>
      <c r="W325" s="12">
        <v>27.4</v>
      </c>
      <c r="X325" s="12">
        <v>51.9</v>
      </c>
      <c r="Y325" s="12">
        <v>79.3</v>
      </c>
      <c r="Z325" s="12">
        <v>2.6</v>
      </c>
      <c r="AA325" s="12">
        <v>81.900000000000006</v>
      </c>
      <c r="AB325" s="12">
        <v>1.4</v>
      </c>
      <c r="AC325" s="12">
        <v>83.3</v>
      </c>
      <c r="AD325" s="12">
        <v>23.8</v>
      </c>
      <c r="AE325" s="12">
        <v>51</v>
      </c>
      <c r="AF325" s="12">
        <v>74.8</v>
      </c>
      <c r="AG325" s="12">
        <v>1</v>
      </c>
      <c r="AH325" s="12">
        <v>75.8</v>
      </c>
      <c r="AI325" s="12">
        <v>3.3</v>
      </c>
      <c r="AJ325" s="12">
        <v>79.2</v>
      </c>
      <c r="AK325" s="12">
        <v>8.8000000000000007</v>
      </c>
      <c r="AL325" s="12">
        <v>38</v>
      </c>
      <c r="AM325" s="12">
        <v>46.8</v>
      </c>
      <c r="AN325" s="12">
        <v>1.8</v>
      </c>
      <c r="AO325" s="12">
        <v>48.5</v>
      </c>
      <c r="AP325" s="12">
        <v>2.2999999999999998</v>
      </c>
      <c r="AQ325" s="12">
        <v>50.8</v>
      </c>
      <c r="AR325" s="12">
        <v>10.9</v>
      </c>
      <c r="AS325" s="12">
        <v>43.3</v>
      </c>
      <c r="AT325" s="12">
        <v>54.3</v>
      </c>
      <c r="AU325" s="12">
        <v>0.4</v>
      </c>
      <c r="AV325" s="12">
        <v>54.7</v>
      </c>
      <c r="AW325" s="12">
        <v>5.6</v>
      </c>
      <c r="AX325" s="12">
        <v>60.4</v>
      </c>
      <c r="AY325" s="12">
        <v>8.3000000000000007</v>
      </c>
      <c r="AZ325" s="12">
        <v>52.8</v>
      </c>
      <c r="BA325" s="12">
        <v>61</v>
      </c>
      <c r="BB325" s="10" t="s">
        <v>23</v>
      </c>
      <c r="BC325" s="12">
        <v>61</v>
      </c>
      <c r="BD325" s="12">
        <v>8.5</v>
      </c>
      <c r="BE325" s="12">
        <v>69.599999999999994</v>
      </c>
      <c r="BF325" s="12"/>
      <c r="BG325" s="8"/>
    </row>
    <row r="326" spans="1:59" x14ac:dyDescent="0.2">
      <c r="A326" s="8" t="s">
        <v>153</v>
      </c>
      <c r="B326" s="12">
        <v>11.2</v>
      </c>
      <c r="C326" s="12">
        <v>135.69999999999999</v>
      </c>
      <c r="D326" s="12">
        <v>146.9</v>
      </c>
      <c r="E326" s="12">
        <v>3.8</v>
      </c>
      <c r="F326" s="12">
        <v>150.69999999999999</v>
      </c>
      <c r="G326" s="12">
        <v>17.899999999999999</v>
      </c>
      <c r="H326" s="12">
        <v>168.6</v>
      </c>
      <c r="I326" s="12">
        <v>14.2</v>
      </c>
      <c r="J326" s="12">
        <v>88.6</v>
      </c>
      <c r="K326" s="12">
        <v>102.8</v>
      </c>
      <c r="L326" s="12">
        <v>7.3</v>
      </c>
      <c r="M326" s="12">
        <v>110.1</v>
      </c>
      <c r="N326" s="12">
        <v>10.6</v>
      </c>
      <c r="O326" s="12">
        <v>120.7</v>
      </c>
      <c r="P326" s="12">
        <v>17.7</v>
      </c>
      <c r="Q326" s="12">
        <v>58.2</v>
      </c>
      <c r="R326" s="12">
        <v>75.900000000000006</v>
      </c>
      <c r="S326" s="12">
        <v>2.7</v>
      </c>
      <c r="T326" s="12">
        <v>78.599999999999994</v>
      </c>
      <c r="U326" s="12">
        <v>6.8</v>
      </c>
      <c r="V326" s="12">
        <v>85.4</v>
      </c>
      <c r="W326" s="12">
        <v>21.2</v>
      </c>
      <c r="X326" s="12">
        <v>44.7</v>
      </c>
      <c r="Y326" s="12">
        <v>65.900000000000006</v>
      </c>
      <c r="Z326" s="12">
        <v>1.2</v>
      </c>
      <c r="AA326" s="12">
        <v>67.099999999999994</v>
      </c>
      <c r="AB326" s="12">
        <v>4.8</v>
      </c>
      <c r="AC326" s="12">
        <v>71.900000000000006</v>
      </c>
      <c r="AD326" s="12">
        <v>22.6</v>
      </c>
      <c r="AE326" s="12">
        <v>49.1</v>
      </c>
      <c r="AF326" s="12">
        <v>71.7</v>
      </c>
      <c r="AG326" s="12">
        <v>1.4</v>
      </c>
      <c r="AH326" s="12">
        <v>73.099999999999994</v>
      </c>
      <c r="AI326" s="12">
        <v>4.3</v>
      </c>
      <c r="AJ326" s="12">
        <v>77.400000000000006</v>
      </c>
      <c r="AK326" s="12">
        <v>13</v>
      </c>
      <c r="AL326" s="12">
        <v>35.9</v>
      </c>
      <c r="AM326" s="12">
        <v>48.9</v>
      </c>
      <c r="AN326" s="12">
        <v>1.6</v>
      </c>
      <c r="AO326" s="12">
        <v>50.5</v>
      </c>
      <c r="AP326" s="12">
        <v>3.5</v>
      </c>
      <c r="AQ326" s="12">
        <v>54</v>
      </c>
      <c r="AR326" s="12">
        <v>8</v>
      </c>
      <c r="AS326" s="12">
        <v>38.9</v>
      </c>
      <c r="AT326" s="12">
        <v>46.9</v>
      </c>
      <c r="AU326" s="12">
        <v>0.1</v>
      </c>
      <c r="AV326" s="12">
        <v>47</v>
      </c>
      <c r="AW326" s="12">
        <v>6.6</v>
      </c>
      <c r="AX326" s="12">
        <v>53.6</v>
      </c>
      <c r="AY326" s="12">
        <v>7.5</v>
      </c>
      <c r="AZ326" s="12">
        <v>47.3</v>
      </c>
      <c r="BA326" s="12">
        <v>54.9</v>
      </c>
      <c r="BB326" s="10" t="s">
        <v>23</v>
      </c>
      <c r="BC326" s="12">
        <v>54.9</v>
      </c>
      <c r="BD326" s="12">
        <v>13.1</v>
      </c>
      <c r="BE326" s="12">
        <v>68</v>
      </c>
      <c r="BF326" s="12"/>
      <c r="BG326" s="8"/>
    </row>
    <row r="327" spans="1:59" x14ac:dyDescent="0.2">
      <c r="A327" s="8" t="s">
        <v>154</v>
      </c>
      <c r="B327" s="12">
        <v>4.9000000000000004</v>
      </c>
      <c r="C327" s="12">
        <v>141.6</v>
      </c>
      <c r="D327" s="12">
        <v>146.6</v>
      </c>
      <c r="E327" s="12">
        <v>2</v>
      </c>
      <c r="F327" s="12">
        <v>148.6</v>
      </c>
      <c r="G327" s="12">
        <v>10</v>
      </c>
      <c r="H327" s="12">
        <v>158.6</v>
      </c>
      <c r="I327" s="12">
        <v>16.600000000000001</v>
      </c>
      <c r="J327" s="12">
        <v>103</v>
      </c>
      <c r="K327" s="12">
        <v>119.6</v>
      </c>
      <c r="L327" s="12">
        <v>3</v>
      </c>
      <c r="M327" s="12">
        <v>122.6</v>
      </c>
      <c r="N327" s="12">
        <v>6.5</v>
      </c>
      <c r="O327" s="12">
        <v>129.1</v>
      </c>
      <c r="P327" s="12">
        <v>22.7</v>
      </c>
      <c r="Q327" s="12">
        <v>65.8</v>
      </c>
      <c r="R327" s="12">
        <v>88.6</v>
      </c>
      <c r="S327" s="12">
        <v>3.1</v>
      </c>
      <c r="T327" s="12">
        <v>91.7</v>
      </c>
      <c r="U327" s="12">
        <v>0.6</v>
      </c>
      <c r="V327" s="12">
        <v>92.3</v>
      </c>
      <c r="W327" s="12">
        <v>18.8</v>
      </c>
      <c r="X327" s="12">
        <v>52.5</v>
      </c>
      <c r="Y327" s="12">
        <v>71.400000000000006</v>
      </c>
      <c r="Z327" s="12">
        <v>2.1</v>
      </c>
      <c r="AA327" s="12">
        <v>73.5</v>
      </c>
      <c r="AB327" s="12">
        <v>0.6</v>
      </c>
      <c r="AC327" s="12">
        <v>74.099999999999994</v>
      </c>
      <c r="AD327" s="12">
        <v>17.7</v>
      </c>
      <c r="AE327" s="12">
        <v>57</v>
      </c>
      <c r="AF327" s="12">
        <v>74.7</v>
      </c>
      <c r="AG327" s="12">
        <v>1.3</v>
      </c>
      <c r="AH327" s="12">
        <v>76</v>
      </c>
      <c r="AI327" s="12">
        <v>5</v>
      </c>
      <c r="AJ327" s="12">
        <v>80.900000000000006</v>
      </c>
      <c r="AK327" s="12">
        <v>7.1</v>
      </c>
      <c r="AL327" s="12">
        <v>38.299999999999997</v>
      </c>
      <c r="AM327" s="12">
        <v>45.4</v>
      </c>
      <c r="AN327" s="12">
        <v>0.1</v>
      </c>
      <c r="AO327" s="12">
        <v>45.5</v>
      </c>
      <c r="AP327" s="12">
        <v>3.5</v>
      </c>
      <c r="AQ327" s="12">
        <v>48.9</v>
      </c>
      <c r="AR327" s="12">
        <v>11.2</v>
      </c>
      <c r="AS327" s="12">
        <v>46</v>
      </c>
      <c r="AT327" s="12">
        <v>57.3</v>
      </c>
      <c r="AU327" s="12">
        <v>0.9</v>
      </c>
      <c r="AV327" s="12">
        <v>58.2</v>
      </c>
      <c r="AW327" s="12">
        <v>5.9</v>
      </c>
      <c r="AX327" s="12">
        <v>64.099999999999994</v>
      </c>
      <c r="AY327" s="12">
        <v>9.4</v>
      </c>
      <c r="AZ327" s="12">
        <v>48.3</v>
      </c>
      <c r="BA327" s="12">
        <v>57.7</v>
      </c>
      <c r="BB327" s="10" t="s">
        <v>23</v>
      </c>
      <c r="BC327" s="12">
        <v>57.7</v>
      </c>
      <c r="BD327" s="12">
        <v>3.6</v>
      </c>
      <c r="BE327" s="12">
        <v>61.3</v>
      </c>
      <c r="BF327" s="12"/>
      <c r="BG327" s="8"/>
    </row>
    <row r="328" spans="1:59" x14ac:dyDescent="0.2">
      <c r="A328" s="8" t="s">
        <v>155</v>
      </c>
      <c r="B328" s="12">
        <v>7.7</v>
      </c>
      <c r="C328" s="12">
        <v>152.30000000000001</v>
      </c>
      <c r="D328" s="12">
        <v>160</v>
      </c>
      <c r="E328" s="12">
        <v>3</v>
      </c>
      <c r="F328" s="12">
        <v>163</v>
      </c>
      <c r="G328" s="12">
        <v>11.2</v>
      </c>
      <c r="H328" s="12">
        <v>174.2</v>
      </c>
      <c r="I328" s="12">
        <v>13.9</v>
      </c>
      <c r="J328" s="12">
        <v>106.7</v>
      </c>
      <c r="K328" s="12">
        <v>120.6</v>
      </c>
      <c r="L328" s="12">
        <v>3.5</v>
      </c>
      <c r="M328" s="12">
        <v>124.1</v>
      </c>
      <c r="N328" s="12">
        <v>4.2</v>
      </c>
      <c r="O328" s="12">
        <v>128.30000000000001</v>
      </c>
      <c r="P328" s="12">
        <v>19.2</v>
      </c>
      <c r="Q328" s="12">
        <v>61.4</v>
      </c>
      <c r="R328" s="12">
        <v>80.599999999999994</v>
      </c>
      <c r="S328" s="12">
        <v>1.6</v>
      </c>
      <c r="T328" s="12">
        <v>82.2</v>
      </c>
      <c r="U328" s="12">
        <v>1.8</v>
      </c>
      <c r="V328" s="12">
        <v>84</v>
      </c>
      <c r="W328" s="12">
        <v>17.600000000000001</v>
      </c>
      <c r="X328" s="12">
        <v>51.4</v>
      </c>
      <c r="Y328" s="12">
        <v>69</v>
      </c>
      <c r="Z328" s="12">
        <v>2.4</v>
      </c>
      <c r="AA328" s="12">
        <v>71.400000000000006</v>
      </c>
      <c r="AB328" s="12">
        <v>4.7</v>
      </c>
      <c r="AC328" s="12">
        <v>76.099999999999994</v>
      </c>
      <c r="AD328" s="12">
        <v>19</v>
      </c>
      <c r="AE328" s="12">
        <v>59.4</v>
      </c>
      <c r="AF328" s="12">
        <v>78.400000000000006</v>
      </c>
      <c r="AG328" s="12">
        <v>2</v>
      </c>
      <c r="AH328" s="12">
        <v>80.400000000000006</v>
      </c>
      <c r="AI328" s="12">
        <v>6</v>
      </c>
      <c r="AJ328" s="12">
        <v>86.4</v>
      </c>
      <c r="AK328" s="12">
        <v>5.8</v>
      </c>
      <c r="AL328" s="12">
        <v>37.5</v>
      </c>
      <c r="AM328" s="12">
        <v>43.3</v>
      </c>
      <c r="AN328" s="12">
        <v>0.7</v>
      </c>
      <c r="AO328" s="12">
        <v>44</v>
      </c>
      <c r="AP328" s="12">
        <v>3.9</v>
      </c>
      <c r="AQ328" s="12">
        <v>47.8</v>
      </c>
      <c r="AR328" s="12">
        <v>10.9</v>
      </c>
      <c r="AS328" s="12">
        <v>43.7</v>
      </c>
      <c r="AT328" s="12">
        <v>54.6</v>
      </c>
      <c r="AU328" s="10" t="s">
        <v>23</v>
      </c>
      <c r="AV328" s="12">
        <v>54.6</v>
      </c>
      <c r="AW328" s="12">
        <v>7.3</v>
      </c>
      <c r="AX328" s="12">
        <v>61.9</v>
      </c>
      <c r="AY328" s="12">
        <v>7.9</v>
      </c>
      <c r="AZ328" s="12">
        <v>48</v>
      </c>
      <c r="BA328" s="12">
        <v>56</v>
      </c>
      <c r="BB328" s="10" t="s">
        <v>23</v>
      </c>
      <c r="BC328" s="12">
        <v>56</v>
      </c>
      <c r="BD328" s="12">
        <v>10.7</v>
      </c>
      <c r="BE328" s="12">
        <v>66.7</v>
      </c>
      <c r="BF328" s="12"/>
      <c r="BG328" s="8"/>
    </row>
    <row r="329" spans="1:59" x14ac:dyDescent="0.2">
      <c r="A329" s="8" t="s">
        <v>156</v>
      </c>
      <c r="B329" s="12">
        <v>9.9</v>
      </c>
      <c r="C329" s="12">
        <v>143.1</v>
      </c>
      <c r="D329" s="12">
        <v>153</v>
      </c>
      <c r="E329" s="12">
        <v>4.0999999999999996</v>
      </c>
      <c r="F329" s="12">
        <v>157.1</v>
      </c>
      <c r="G329" s="12">
        <v>21.2</v>
      </c>
      <c r="H329" s="12">
        <v>178.2</v>
      </c>
      <c r="I329" s="12">
        <v>19</v>
      </c>
      <c r="J329" s="12">
        <v>93.7</v>
      </c>
      <c r="K329" s="12">
        <v>112.7</v>
      </c>
      <c r="L329" s="12">
        <v>5.5</v>
      </c>
      <c r="M329" s="12">
        <v>118.2</v>
      </c>
      <c r="N329" s="12">
        <v>11.4</v>
      </c>
      <c r="O329" s="12">
        <v>129.6</v>
      </c>
      <c r="P329" s="12">
        <v>21.4</v>
      </c>
      <c r="Q329" s="12">
        <v>57.9</v>
      </c>
      <c r="R329" s="12">
        <v>79.3</v>
      </c>
      <c r="S329" s="12">
        <v>1.9</v>
      </c>
      <c r="T329" s="12">
        <v>81.099999999999994</v>
      </c>
      <c r="U329" s="12">
        <v>9.3000000000000007</v>
      </c>
      <c r="V329" s="12">
        <v>90.5</v>
      </c>
      <c r="W329" s="12">
        <v>22.3</v>
      </c>
      <c r="X329" s="12">
        <v>48.7</v>
      </c>
      <c r="Y329" s="12">
        <v>71</v>
      </c>
      <c r="Z329" s="12">
        <v>3.4</v>
      </c>
      <c r="AA329" s="12">
        <v>74.400000000000006</v>
      </c>
      <c r="AB329" s="12">
        <v>3.2</v>
      </c>
      <c r="AC329" s="12">
        <v>77.5</v>
      </c>
      <c r="AD329" s="12">
        <v>26.9</v>
      </c>
      <c r="AE329" s="12">
        <v>51.7</v>
      </c>
      <c r="AF329" s="12">
        <v>78.599999999999994</v>
      </c>
      <c r="AG329" s="12">
        <v>3</v>
      </c>
      <c r="AH329" s="12">
        <v>81.599999999999994</v>
      </c>
      <c r="AI329" s="12">
        <v>2.5</v>
      </c>
      <c r="AJ329" s="12">
        <v>84.1</v>
      </c>
      <c r="AK329" s="12">
        <v>8.9</v>
      </c>
      <c r="AL329" s="12">
        <v>34.9</v>
      </c>
      <c r="AM329" s="12">
        <v>43.8</v>
      </c>
      <c r="AN329" s="12">
        <v>1.1000000000000001</v>
      </c>
      <c r="AO329" s="12">
        <v>44.8</v>
      </c>
      <c r="AP329" s="12">
        <v>5.5</v>
      </c>
      <c r="AQ329" s="12">
        <v>50.4</v>
      </c>
      <c r="AR329" s="12">
        <v>8.6</v>
      </c>
      <c r="AS329" s="12">
        <v>45.6</v>
      </c>
      <c r="AT329" s="12">
        <v>54.2</v>
      </c>
      <c r="AU329" s="12">
        <v>1</v>
      </c>
      <c r="AV329" s="12">
        <v>55.2</v>
      </c>
      <c r="AW329" s="12">
        <v>5.7</v>
      </c>
      <c r="AX329" s="12">
        <v>60.9</v>
      </c>
      <c r="AY329" s="12">
        <v>8.8000000000000007</v>
      </c>
      <c r="AZ329" s="12">
        <v>49.1</v>
      </c>
      <c r="BA329" s="12">
        <v>57.9</v>
      </c>
      <c r="BB329" s="10" t="s">
        <v>23</v>
      </c>
      <c r="BC329" s="12">
        <v>57.9</v>
      </c>
      <c r="BD329" s="12">
        <v>11.4</v>
      </c>
      <c r="BE329" s="12">
        <v>69.3</v>
      </c>
      <c r="BF329" s="12"/>
      <c r="BG329" s="8"/>
    </row>
    <row r="330" spans="1:59" x14ac:dyDescent="0.2">
      <c r="A330" s="8" t="s">
        <v>157</v>
      </c>
      <c r="B330" s="12">
        <v>21.9</v>
      </c>
      <c r="C330" s="12">
        <v>140.30000000000001</v>
      </c>
      <c r="D330" s="12">
        <v>162.19999999999999</v>
      </c>
      <c r="E330" s="12">
        <v>6.4</v>
      </c>
      <c r="F330" s="12">
        <v>168.7</v>
      </c>
      <c r="G330" s="12">
        <v>12.8</v>
      </c>
      <c r="H330" s="12">
        <v>181.5</v>
      </c>
      <c r="I330" s="12">
        <v>24.9</v>
      </c>
      <c r="J330" s="12">
        <v>95.6</v>
      </c>
      <c r="K330" s="12">
        <v>120.6</v>
      </c>
      <c r="L330" s="12">
        <v>4.8</v>
      </c>
      <c r="M330" s="12">
        <v>125.3</v>
      </c>
      <c r="N330" s="12">
        <v>2.4</v>
      </c>
      <c r="O330" s="12">
        <v>127.7</v>
      </c>
      <c r="P330" s="12">
        <v>26.7</v>
      </c>
      <c r="Q330" s="12">
        <v>54.7</v>
      </c>
      <c r="R330" s="12">
        <v>81.400000000000006</v>
      </c>
      <c r="S330" s="12">
        <v>4.3</v>
      </c>
      <c r="T330" s="12">
        <v>85.7</v>
      </c>
      <c r="U330" s="12">
        <v>4.3</v>
      </c>
      <c r="V330" s="12">
        <v>90</v>
      </c>
      <c r="W330" s="12">
        <v>16.899999999999999</v>
      </c>
      <c r="X330" s="12">
        <v>52.9</v>
      </c>
      <c r="Y330" s="12">
        <v>69.7</v>
      </c>
      <c r="Z330" s="12">
        <v>0.4</v>
      </c>
      <c r="AA330" s="12">
        <v>70.099999999999994</v>
      </c>
      <c r="AB330" s="12">
        <v>6.7</v>
      </c>
      <c r="AC330" s="12">
        <v>76.8</v>
      </c>
      <c r="AD330" s="12">
        <v>20</v>
      </c>
      <c r="AE330" s="12">
        <v>51.9</v>
      </c>
      <c r="AF330" s="12">
        <v>71.900000000000006</v>
      </c>
      <c r="AG330" s="12">
        <v>1.4</v>
      </c>
      <c r="AH330" s="12">
        <v>73.3</v>
      </c>
      <c r="AI330" s="12">
        <v>2.2999999999999998</v>
      </c>
      <c r="AJ330" s="12">
        <v>75.599999999999994</v>
      </c>
      <c r="AK330" s="12">
        <v>8.6</v>
      </c>
      <c r="AL330" s="12">
        <v>38.6</v>
      </c>
      <c r="AM330" s="12">
        <v>47.2</v>
      </c>
      <c r="AN330" s="10" t="s">
        <v>23</v>
      </c>
      <c r="AO330" s="12">
        <v>47.2</v>
      </c>
      <c r="AP330" s="12">
        <v>2.2999999999999998</v>
      </c>
      <c r="AQ330" s="12">
        <v>49.5</v>
      </c>
      <c r="AR330" s="12">
        <v>12.8</v>
      </c>
      <c r="AS330" s="12">
        <v>44.6</v>
      </c>
      <c r="AT330" s="12">
        <v>57.4</v>
      </c>
      <c r="AU330" s="12">
        <v>0.9</v>
      </c>
      <c r="AV330" s="12">
        <v>58.3</v>
      </c>
      <c r="AW330" s="12">
        <v>3.2</v>
      </c>
      <c r="AX330" s="12">
        <v>61.5</v>
      </c>
      <c r="AY330" s="12">
        <v>8.3000000000000007</v>
      </c>
      <c r="AZ330" s="12">
        <v>53.9</v>
      </c>
      <c r="BA330" s="12">
        <v>62.1</v>
      </c>
      <c r="BB330" s="12">
        <v>1</v>
      </c>
      <c r="BC330" s="12">
        <v>63.2</v>
      </c>
      <c r="BD330" s="12">
        <v>6.5</v>
      </c>
      <c r="BE330" s="12">
        <v>69.7</v>
      </c>
      <c r="BF330" s="12"/>
      <c r="BG330" s="8"/>
    </row>
    <row r="331" spans="1:59" x14ac:dyDescent="0.2">
      <c r="A331" s="8" t="s">
        <v>158</v>
      </c>
      <c r="B331" s="12">
        <v>17.5</v>
      </c>
      <c r="C331" s="12">
        <v>125.6</v>
      </c>
      <c r="D331" s="12">
        <v>143.1</v>
      </c>
      <c r="E331" s="12">
        <v>7.7</v>
      </c>
      <c r="F331" s="12">
        <v>150.9</v>
      </c>
      <c r="G331" s="12">
        <v>19.600000000000001</v>
      </c>
      <c r="H331" s="12">
        <v>170.5</v>
      </c>
      <c r="I331" s="12">
        <v>24.1</v>
      </c>
      <c r="J331" s="12">
        <v>83.7</v>
      </c>
      <c r="K331" s="12">
        <v>107.7</v>
      </c>
      <c r="L331" s="12">
        <v>6.7</v>
      </c>
      <c r="M331" s="12">
        <v>114.4</v>
      </c>
      <c r="N331" s="12">
        <v>14.6</v>
      </c>
      <c r="O331" s="12">
        <v>129</v>
      </c>
      <c r="P331" s="12">
        <v>25.9</v>
      </c>
      <c r="Q331" s="12">
        <v>49.4</v>
      </c>
      <c r="R331" s="12">
        <v>75.3</v>
      </c>
      <c r="S331" s="12">
        <v>6.9</v>
      </c>
      <c r="T331" s="12">
        <v>82.3</v>
      </c>
      <c r="U331" s="12">
        <v>4.4000000000000004</v>
      </c>
      <c r="V331" s="12">
        <v>86.7</v>
      </c>
      <c r="W331" s="12">
        <v>21.6</v>
      </c>
      <c r="X331" s="12">
        <v>45.4</v>
      </c>
      <c r="Y331" s="12">
        <v>67</v>
      </c>
      <c r="Z331" s="12">
        <v>5.0999999999999996</v>
      </c>
      <c r="AA331" s="12">
        <v>72.099999999999994</v>
      </c>
      <c r="AB331" s="12">
        <v>1.7</v>
      </c>
      <c r="AC331" s="12">
        <v>73.900000000000006</v>
      </c>
      <c r="AD331" s="12">
        <v>21.4</v>
      </c>
      <c r="AE331" s="12">
        <v>56</v>
      </c>
      <c r="AF331" s="12">
        <v>77.400000000000006</v>
      </c>
      <c r="AG331" s="12">
        <v>1.1000000000000001</v>
      </c>
      <c r="AH331" s="12">
        <v>78.5</v>
      </c>
      <c r="AI331" s="12">
        <v>4.4000000000000004</v>
      </c>
      <c r="AJ331" s="12">
        <v>82.9</v>
      </c>
      <c r="AK331" s="12">
        <v>7.1</v>
      </c>
      <c r="AL331" s="12">
        <v>39.9</v>
      </c>
      <c r="AM331" s="12">
        <v>47</v>
      </c>
      <c r="AN331" s="12">
        <v>0.6</v>
      </c>
      <c r="AO331" s="12">
        <v>47.6</v>
      </c>
      <c r="AP331" s="12">
        <v>3.9</v>
      </c>
      <c r="AQ331" s="12">
        <v>51.5</v>
      </c>
      <c r="AR331" s="12">
        <v>7.6</v>
      </c>
      <c r="AS331" s="12">
        <v>40.4</v>
      </c>
      <c r="AT331" s="12">
        <v>47.9</v>
      </c>
      <c r="AU331" s="12">
        <v>0.9</v>
      </c>
      <c r="AV331" s="12">
        <v>48.8</v>
      </c>
      <c r="AW331" s="12">
        <v>11.3</v>
      </c>
      <c r="AX331" s="12">
        <v>60.1</v>
      </c>
      <c r="AY331" s="12">
        <v>4.5999999999999996</v>
      </c>
      <c r="AZ331" s="12">
        <v>56.3</v>
      </c>
      <c r="BA331" s="12">
        <v>60.9</v>
      </c>
      <c r="BB331" s="10" t="s">
        <v>23</v>
      </c>
      <c r="BC331" s="12">
        <v>60.9</v>
      </c>
      <c r="BD331" s="12">
        <v>10.5</v>
      </c>
      <c r="BE331" s="12">
        <v>71.400000000000006</v>
      </c>
      <c r="BF331" s="12"/>
      <c r="BG331" s="8"/>
    </row>
    <row r="332" spans="1:59" x14ac:dyDescent="0.2">
      <c r="A332" s="8" t="s">
        <v>159</v>
      </c>
      <c r="B332" s="12">
        <v>6.3</v>
      </c>
      <c r="C332" s="12">
        <v>124.6</v>
      </c>
      <c r="D332" s="12">
        <v>130.9</v>
      </c>
      <c r="E332" s="12">
        <v>6.8</v>
      </c>
      <c r="F332" s="12">
        <v>137.69999999999999</v>
      </c>
      <c r="G332" s="12">
        <v>15</v>
      </c>
      <c r="H332" s="12">
        <v>152.80000000000001</v>
      </c>
      <c r="I332" s="12">
        <v>13.4</v>
      </c>
      <c r="J332" s="12">
        <v>78.3</v>
      </c>
      <c r="K332" s="12">
        <v>91.7</v>
      </c>
      <c r="L332" s="12">
        <v>7</v>
      </c>
      <c r="M332" s="12">
        <v>98.7</v>
      </c>
      <c r="N332" s="12">
        <v>8.6999999999999993</v>
      </c>
      <c r="O332" s="12">
        <v>107.4</v>
      </c>
      <c r="P332" s="12">
        <v>19.8</v>
      </c>
      <c r="Q332" s="12">
        <v>56.4</v>
      </c>
      <c r="R332" s="12">
        <v>76.2</v>
      </c>
      <c r="S332" s="12">
        <v>4.0999999999999996</v>
      </c>
      <c r="T332" s="12">
        <v>80.3</v>
      </c>
      <c r="U332" s="12">
        <v>3.8</v>
      </c>
      <c r="V332" s="12">
        <v>84</v>
      </c>
      <c r="W332" s="12">
        <v>22.5</v>
      </c>
      <c r="X332" s="12">
        <v>49.6</v>
      </c>
      <c r="Y332" s="12">
        <v>72.099999999999994</v>
      </c>
      <c r="Z332" s="12">
        <v>3.8</v>
      </c>
      <c r="AA332" s="12">
        <v>75.900000000000006</v>
      </c>
      <c r="AB332" s="12">
        <v>2.2000000000000002</v>
      </c>
      <c r="AC332" s="12">
        <v>78</v>
      </c>
      <c r="AD332" s="12">
        <v>22.2</v>
      </c>
      <c r="AE332" s="12">
        <v>56.1</v>
      </c>
      <c r="AF332" s="12">
        <v>78.2</v>
      </c>
      <c r="AG332" s="12">
        <v>2.6</v>
      </c>
      <c r="AH332" s="12">
        <v>80.8</v>
      </c>
      <c r="AI332" s="12">
        <v>4.3</v>
      </c>
      <c r="AJ332" s="12">
        <v>85.1</v>
      </c>
      <c r="AK332" s="12">
        <v>12.8</v>
      </c>
      <c r="AL332" s="12">
        <v>39.5</v>
      </c>
      <c r="AM332" s="12">
        <v>52.2</v>
      </c>
      <c r="AN332" s="12">
        <v>0.5</v>
      </c>
      <c r="AO332" s="12">
        <v>52.8</v>
      </c>
      <c r="AP332" s="12">
        <v>1.6</v>
      </c>
      <c r="AQ332" s="12">
        <v>54.3</v>
      </c>
      <c r="AR332" s="12">
        <v>10.199999999999999</v>
      </c>
      <c r="AS332" s="12">
        <v>38</v>
      </c>
      <c r="AT332" s="12">
        <v>48.1</v>
      </c>
      <c r="AU332" s="12">
        <v>1.8</v>
      </c>
      <c r="AV332" s="12">
        <v>50</v>
      </c>
      <c r="AW332" s="12">
        <v>4.5999999999999996</v>
      </c>
      <c r="AX332" s="12">
        <v>54.6</v>
      </c>
      <c r="AY332" s="12">
        <v>8.3000000000000007</v>
      </c>
      <c r="AZ332" s="12">
        <v>55.9</v>
      </c>
      <c r="BA332" s="12">
        <v>64.2</v>
      </c>
      <c r="BB332" s="10" t="s">
        <v>23</v>
      </c>
      <c r="BC332" s="12">
        <v>64.2</v>
      </c>
      <c r="BD332" s="12">
        <v>13.2</v>
      </c>
      <c r="BE332" s="12">
        <v>77.3</v>
      </c>
      <c r="BF332" s="12"/>
      <c r="BG332" s="8"/>
    </row>
    <row r="333" spans="1:59" x14ac:dyDescent="0.2">
      <c r="A333" s="8" t="s">
        <v>160</v>
      </c>
      <c r="B333" s="12">
        <v>5.0999999999999996</v>
      </c>
      <c r="C333" s="12">
        <v>138.5</v>
      </c>
      <c r="D333" s="12">
        <v>143.69999999999999</v>
      </c>
      <c r="E333" s="12">
        <v>5.0999999999999996</v>
      </c>
      <c r="F333" s="12">
        <v>148.69999999999999</v>
      </c>
      <c r="G333" s="12">
        <v>12.7</v>
      </c>
      <c r="H333" s="12">
        <v>161.4</v>
      </c>
      <c r="I333" s="12">
        <v>16.7</v>
      </c>
      <c r="J333" s="12">
        <v>95.9</v>
      </c>
      <c r="K333" s="12">
        <v>112.6</v>
      </c>
      <c r="L333" s="12">
        <v>3.4</v>
      </c>
      <c r="M333" s="12">
        <v>116</v>
      </c>
      <c r="N333" s="12">
        <v>10.1</v>
      </c>
      <c r="O333" s="12">
        <v>126</v>
      </c>
      <c r="P333" s="12">
        <v>10.199999999999999</v>
      </c>
      <c r="Q333" s="12">
        <v>63.7</v>
      </c>
      <c r="R333" s="12">
        <v>73.8</v>
      </c>
      <c r="S333" s="12">
        <v>3.9</v>
      </c>
      <c r="T333" s="12">
        <v>77.7</v>
      </c>
      <c r="U333" s="12">
        <v>6.1</v>
      </c>
      <c r="V333" s="12">
        <v>83.8</v>
      </c>
      <c r="W333" s="12">
        <v>17.100000000000001</v>
      </c>
      <c r="X333" s="12">
        <v>54.7</v>
      </c>
      <c r="Y333" s="12">
        <v>71.8</v>
      </c>
      <c r="Z333" s="12">
        <v>1.1000000000000001</v>
      </c>
      <c r="AA333" s="12">
        <v>72.900000000000006</v>
      </c>
      <c r="AB333" s="12">
        <v>1.7</v>
      </c>
      <c r="AC333" s="12">
        <v>74.599999999999994</v>
      </c>
      <c r="AD333" s="12">
        <v>16.399999999999999</v>
      </c>
      <c r="AE333" s="12">
        <v>61.2</v>
      </c>
      <c r="AF333" s="12">
        <v>77.599999999999994</v>
      </c>
      <c r="AG333" s="12">
        <v>3.5</v>
      </c>
      <c r="AH333" s="12">
        <v>81.099999999999994</v>
      </c>
      <c r="AI333" s="12">
        <v>2.6</v>
      </c>
      <c r="AJ333" s="12">
        <v>83.6</v>
      </c>
      <c r="AK333" s="12">
        <v>9.1999999999999993</v>
      </c>
      <c r="AL333" s="12">
        <v>44.4</v>
      </c>
      <c r="AM333" s="12">
        <v>53.6</v>
      </c>
      <c r="AN333" s="12">
        <v>0.7</v>
      </c>
      <c r="AO333" s="12">
        <v>54.3</v>
      </c>
      <c r="AP333" s="12">
        <v>4.3</v>
      </c>
      <c r="AQ333" s="12">
        <v>58.6</v>
      </c>
      <c r="AR333" s="12">
        <v>7.4</v>
      </c>
      <c r="AS333" s="12">
        <v>46.5</v>
      </c>
      <c r="AT333" s="12">
        <v>53.9</v>
      </c>
      <c r="AU333" s="12">
        <v>1.3</v>
      </c>
      <c r="AV333" s="12">
        <v>55.2</v>
      </c>
      <c r="AW333" s="12">
        <v>3.7</v>
      </c>
      <c r="AX333" s="12">
        <v>58.9</v>
      </c>
      <c r="AY333" s="12">
        <v>6.7</v>
      </c>
      <c r="AZ333" s="12">
        <v>59.9</v>
      </c>
      <c r="BA333" s="12">
        <v>66.599999999999994</v>
      </c>
      <c r="BB333" s="12">
        <v>0.6</v>
      </c>
      <c r="BC333" s="12">
        <v>67.2</v>
      </c>
      <c r="BD333" s="12">
        <v>4.8</v>
      </c>
      <c r="BE333" s="12">
        <v>72.099999999999994</v>
      </c>
      <c r="BF333" s="12"/>
      <c r="BG333" s="8"/>
    </row>
    <row r="334" spans="1:59" x14ac:dyDescent="0.2">
      <c r="A334" s="8" t="s">
        <v>161</v>
      </c>
      <c r="B334" s="12">
        <v>12.8</v>
      </c>
      <c r="C334" s="12">
        <v>144.5</v>
      </c>
      <c r="D334" s="12">
        <v>157.4</v>
      </c>
      <c r="E334" s="12">
        <v>9.8000000000000007</v>
      </c>
      <c r="F334" s="12">
        <v>167.2</v>
      </c>
      <c r="G334" s="12">
        <v>17.100000000000001</v>
      </c>
      <c r="H334" s="12">
        <v>184.3</v>
      </c>
      <c r="I334" s="12">
        <v>17.8</v>
      </c>
      <c r="J334" s="12">
        <v>108.4</v>
      </c>
      <c r="K334" s="12">
        <v>126.2</v>
      </c>
      <c r="L334" s="12">
        <v>5.8</v>
      </c>
      <c r="M334" s="12">
        <v>131.9</v>
      </c>
      <c r="N334" s="12">
        <v>9.5</v>
      </c>
      <c r="O334" s="12">
        <v>141.4</v>
      </c>
      <c r="P334" s="12">
        <v>26.8</v>
      </c>
      <c r="Q334" s="12">
        <v>73.2</v>
      </c>
      <c r="R334" s="12">
        <v>100</v>
      </c>
      <c r="S334" s="12">
        <v>3.7</v>
      </c>
      <c r="T334" s="12">
        <v>103.7</v>
      </c>
      <c r="U334" s="12">
        <v>5.9</v>
      </c>
      <c r="V334" s="12">
        <v>109.6</v>
      </c>
      <c r="W334" s="12">
        <v>22.3</v>
      </c>
      <c r="X334" s="12">
        <v>58.3</v>
      </c>
      <c r="Y334" s="12">
        <v>80.599999999999994</v>
      </c>
      <c r="Z334" s="12">
        <v>2.9</v>
      </c>
      <c r="AA334" s="12">
        <v>83.5</v>
      </c>
      <c r="AB334" s="12">
        <v>3.8</v>
      </c>
      <c r="AC334" s="12">
        <v>87.3</v>
      </c>
      <c r="AD334" s="12">
        <v>16.899999999999999</v>
      </c>
      <c r="AE334" s="12">
        <v>60.4</v>
      </c>
      <c r="AF334" s="12">
        <v>77.3</v>
      </c>
      <c r="AG334" s="12">
        <v>2</v>
      </c>
      <c r="AH334" s="12">
        <v>79.2</v>
      </c>
      <c r="AI334" s="12">
        <v>4.7</v>
      </c>
      <c r="AJ334" s="12">
        <v>83.9</v>
      </c>
      <c r="AK334" s="12">
        <v>12.1</v>
      </c>
      <c r="AL334" s="12">
        <v>41.2</v>
      </c>
      <c r="AM334" s="12">
        <v>53.3</v>
      </c>
      <c r="AN334" s="12">
        <v>1</v>
      </c>
      <c r="AO334" s="12">
        <v>54.3</v>
      </c>
      <c r="AP334" s="12">
        <v>4.0999999999999996</v>
      </c>
      <c r="AQ334" s="12">
        <v>58.4</v>
      </c>
      <c r="AR334" s="12">
        <v>14.2</v>
      </c>
      <c r="AS334" s="12">
        <v>43.1</v>
      </c>
      <c r="AT334" s="12">
        <v>57.2</v>
      </c>
      <c r="AU334" s="12">
        <v>1.1000000000000001</v>
      </c>
      <c r="AV334" s="12">
        <v>58.3</v>
      </c>
      <c r="AW334" s="12">
        <v>2.5</v>
      </c>
      <c r="AX334" s="12">
        <v>60.8</v>
      </c>
      <c r="AY334" s="12">
        <v>6.1</v>
      </c>
      <c r="AZ334" s="12">
        <v>65.5</v>
      </c>
      <c r="BA334" s="12">
        <v>71.599999999999994</v>
      </c>
      <c r="BB334" s="10" t="s">
        <v>23</v>
      </c>
      <c r="BC334" s="12">
        <v>71.599999999999994</v>
      </c>
      <c r="BD334" s="12">
        <v>12</v>
      </c>
      <c r="BE334" s="12">
        <v>83.6</v>
      </c>
      <c r="BF334" s="12"/>
      <c r="BG334" s="8"/>
    </row>
    <row r="335" spans="1:59" x14ac:dyDescent="0.2">
      <c r="A335" s="8" t="s">
        <v>162</v>
      </c>
      <c r="B335" s="12">
        <v>6.8</v>
      </c>
      <c r="C335" s="12">
        <v>145</v>
      </c>
      <c r="D335" s="12">
        <v>151.80000000000001</v>
      </c>
      <c r="E335" s="12">
        <v>6.3</v>
      </c>
      <c r="F335" s="12">
        <v>158.1</v>
      </c>
      <c r="G335" s="12">
        <v>16.100000000000001</v>
      </c>
      <c r="H335" s="12">
        <v>174.3</v>
      </c>
      <c r="I335" s="12">
        <v>18.8</v>
      </c>
      <c r="J335" s="12">
        <v>100.7</v>
      </c>
      <c r="K335" s="12">
        <v>119.5</v>
      </c>
      <c r="L335" s="12">
        <v>3</v>
      </c>
      <c r="M335" s="12">
        <v>122.5</v>
      </c>
      <c r="N335" s="12">
        <v>10.1</v>
      </c>
      <c r="O335" s="12">
        <v>132.6</v>
      </c>
      <c r="P335" s="12">
        <v>24.9</v>
      </c>
      <c r="Q335" s="12">
        <v>72.599999999999994</v>
      </c>
      <c r="R335" s="12">
        <v>97.4</v>
      </c>
      <c r="S335" s="12">
        <v>5.5</v>
      </c>
      <c r="T335" s="12">
        <v>102.9</v>
      </c>
      <c r="U335" s="12">
        <v>4</v>
      </c>
      <c r="V335" s="12">
        <v>106.9</v>
      </c>
      <c r="W335" s="12">
        <v>22.7</v>
      </c>
      <c r="X335" s="12">
        <v>59.1</v>
      </c>
      <c r="Y335" s="12">
        <v>81.8</v>
      </c>
      <c r="Z335" s="12">
        <v>3.7</v>
      </c>
      <c r="AA335" s="12">
        <v>85.4</v>
      </c>
      <c r="AB335" s="12">
        <v>2.1</v>
      </c>
      <c r="AC335" s="12">
        <v>87.6</v>
      </c>
      <c r="AD335" s="12">
        <v>26</v>
      </c>
      <c r="AE335" s="12">
        <v>59</v>
      </c>
      <c r="AF335" s="12">
        <v>85</v>
      </c>
      <c r="AG335" s="12">
        <v>3</v>
      </c>
      <c r="AH335" s="12">
        <v>88</v>
      </c>
      <c r="AI335" s="12">
        <v>5.2</v>
      </c>
      <c r="AJ335" s="12">
        <v>93.2</v>
      </c>
      <c r="AK335" s="12">
        <v>8.4</v>
      </c>
      <c r="AL335" s="12">
        <v>40.5</v>
      </c>
      <c r="AM335" s="12">
        <v>48.9</v>
      </c>
      <c r="AN335" s="12">
        <v>0.5</v>
      </c>
      <c r="AO335" s="12">
        <v>49.4</v>
      </c>
      <c r="AP335" s="12">
        <v>3.8</v>
      </c>
      <c r="AQ335" s="12">
        <v>53.2</v>
      </c>
      <c r="AR335" s="12">
        <v>11</v>
      </c>
      <c r="AS335" s="12">
        <v>45.6</v>
      </c>
      <c r="AT335" s="12">
        <v>56.6</v>
      </c>
      <c r="AU335" s="12">
        <v>1.1000000000000001</v>
      </c>
      <c r="AV335" s="12">
        <v>57.7</v>
      </c>
      <c r="AW335" s="12">
        <v>3</v>
      </c>
      <c r="AX335" s="12">
        <v>60.7</v>
      </c>
      <c r="AY335" s="12">
        <v>8.4</v>
      </c>
      <c r="AZ335" s="12">
        <v>57.9</v>
      </c>
      <c r="BA335" s="12">
        <v>66.3</v>
      </c>
      <c r="BB335" s="10" t="s">
        <v>23</v>
      </c>
      <c r="BC335" s="12">
        <v>66.3</v>
      </c>
      <c r="BD335" s="12">
        <v>7.6</v>
      </c>
      <c r="BE335" s="12">
        <v>73.900000000000006</v>
      </c>
      <c r="BF335" s="12"/>
      <c r="BG335" s="8"/>
    </row>
    <row r="336" spans="1:59" x14ac:dyDescent="0.2">
      <c r="A336" s="8" t="s">
        <v>163</v>
      </c>
      <c r="B336" s="12">
        <v>9.3000000000000007</v>
      </c>
      <c r="C336" s="12">
        <v>148.69999999999999</v>
      </c>
      <c r="D336" s="12">
        <v>158</v>
      </c>
      <c r="E336" s="12">
        <v>3.9</v>
      </c>
      <c r="F336" s="12">
        <v>161.80000000000001</v>
      </c>
      <c r="G336" s="12">
        <v>17.3</v>
      </c>
      <c r="H336" s="12">
        <v>179.2</v>
      </c>
      <c r="I336" s="12">
        <v>17.899999999999999</v>
      </c>
      <c r="J336" s="12">
        <v>114.8</v>
      </c>
      <c r="K336" s="12">
        <v>132.69999999999999</v>
      </c>
      <c r="L336" s="12">
        <v>4.5999999999999996</v>
      </c>
      <c r="M336" s="12">
        <v>137.19999999999999</v>
      </c>
      <c r="N336" s="12">
        <v>8.4</v>
      </c>
      <c r="O336" s="12">
        <v>145.69999999999999</v>
      </c>
      <c r="P336" s="12">
        <v>24.6</v>
      </c>
      <c r="Q336" s="12">
        <v>75.599999999999994</v>
      </c>
      <c r="R336" s="12">
        <v>100.2</v>
      </c>
      <c r="S336" s="12">
        <v>5.0999999999999996</v>
      </c>
      <c r="T336" s="12">
        <v>105.3</v>
      </c>
      <c r="U336" s="12">
        <v>8.5</v>
      </c>
      <c r="V336" s="12">
        <v>113.8</v>
      </c>
      <c r="W336" s="12">
        <v>17.899999999999999</v>
      </c>
      <c r="X336" s="12">
        <v>55.4</v>
      </c>
      <c r="Y336" s="12">
        <v>73.400000000000006</v>
      </c>
      <c r="Z336" s="12">
        <v>5.7</v>
      </c>
      <c r="AA336" s="12">
        <v>79.099999999999994</v>
      </c>
      <c r="AB336" s="12">
        <v>2.9</v>
      </c>
      <c r="AC336" s="12">
        <v>82</v>
      </c>
      <c r="AD336" s="12">
        <v>22.1</v>
      </c>
      <c r="AE336" s="12">
        <v>56.6</v>
      </c>
      <c r="AF336" s="12">
        <v>78.7</v>
      </c>
      <c r="AG336" s="12">
        <v>1</v>
      </c>
      <c r="AH336" s="12">
        <v>79.7</v>
      </c>
      <c r="AI336" s="12">
        <v>4.5</v>
      </c>
      <c r="AJ336" s="12">
        <v>84.2</v>
      </c>
      <c r="AK336" s="12">
        <v>8.4</v>
      </c>
      <c r="AL336" s="12">
        <v>45.3</v>
      </c>
      <c r="AM336" s="12">
        <v>53.7</v>
      </c>
      <c r="AN336" s="12">
        <v>0.8</v>
      </c>
      <c r="AO336" s="12">
        <v>54.4</v>
      </c>
      <c r="AP336" s="12">
        <v>2.6</v>
      </c>
      <c r="AQ336" s="12">
        <v>57.1</v>
      </c>
      <c r="AR336" s="12">
        <v>12.2</v>
      </c>
      <c r="AS336" s="12">
        <v>43</v>
      </c>
      <c r="AT336" s="12">
        <v>55.2</v>
      </c>
      <c r="AU336" s="10" t="s">
        <v>23</v>
      </c>
      <c r="AV336" s="12">
        <v>55.2</v>
      </c>
      <c r="AW336" s="12">
        <v>3</v>
      </c>
      <c r="AX336" s="12">
        <v>58.2</v>
      </c>
      <c r="AY336" s="12">
        <v>4.0999999999999996</v>
      </c>
      <c r="AZ336" s="12">
        <v>62.8</v>
      </c>
      <c r="BA336" s="12">
        <v>66.900000000000006</v>
      </c>
      <c r="BB336" s="12">
        <v>0.5</v>
      </c>
      <c r="BC336" s="12">
        <v>67.400000000000006</v>
      </c>
      <c r="BD336" s="12">
        <v>8.4</v>
      </c>
      <c r="BE336" s="12">
        <v>75.8</v>
      </c>
      <c r="BF336" s="12"/>
      <c r="BG336" s="8"/>
    </row>
    <row r="337" spans="1:59" x14ac:dyDescent="0.2">
      <c r="A337" s="8" t="s">
        <v>164</v>
      </c>
      <c r="B337" s="12">
        <v>12.7</v>
      </c>
      <c r="C337" s="12">
        <v>134.69999999999999</v>
      </c>
      <c r="D337" s="12">
        <v>147.4</v>
      </c>
      <c r="E337" s="12">
        <v>5.5</v>
      </c>
      <c r="F337" s="12">
        <v>152.80000000000001</v>
      </c>
      <c r="G337" s="12">
        <v>20.399999999999999</v>
      </c>
      <c r="H337" s="12">
        <v>173.2</v>
      </c>
      <c r="I337" s="12">
        <v>27.2</v>
      </c>
      <c r="J337" s="12">
        <v>112.2</v>
      </c>
      <c r="K337" s="12">
        <v>139.30000000000001</v>
      </c>
      <c r="L337" s="12">
        <v>1.9</v>
      </c>
      <c r="M337" s="12">
        <v>141.19999999999999</v>
      </c>
      <c r="N337" s="12">
        <v>6.7</v>
      </c>
      <c r="O337" s="12">
        <v>148</v>
      </c>
      <c r="P337" s="12">
        <v>30.1</v>
      </c>
      <c r="Q337" s="12">
        <v>69.2</v>
      </c>
      <c r="R337" s="12">
        <v>99.2</v>
      </c>
      <c r="S337" s="12">
        <v>3.9</v>
      </c>
      <c r="T337" s="12">
        <v>103.1</v>
      </c>
      <c r="U337" s="12">
        <v>8.6</v>
      </c>
      <c r="V337" s="12">
        <v>111.7</v>
      </c>
      <c r="W337" s="12">
        <v>21.5</v>
      </c>
      <c r="X337" s="12">
        <v>62.8</v>
      </c>
      <c r="Y337" s="12">
        <v>84.3</v>
      </c>
      <c r="Z337" s="12">
        <v>1.9</v>
      </c>
      <c r="AA337" s="12">
        <v>86.2</v>
      </c>
      <c r="AB337" s="12">
        <v>0.6</v>
      </c>
      <c r="AC337" s="12">
        <v>86.8</v>
      </c>
      <c r="AD337" s="12">
        <v>22.2</v>
      </c>
      <c r="AE337" s="12">
        <v>61.3</v>
      </c>
      <c r="AF337" s="12">
        <v>83.5</v>
      </c>
      <c r="AG337" s="12">
        <v>2.2000000000000002</v>
      </c>
      <c r="AH337" s="12">
        <v>85.7</v>
      </c>
      <c r="AI337" s="12">
        <v>2</v>
      </c>
      <c r="AJ337" s="12">
        <v>87.7</v>
      </c>
      <c r="AK337" s="12">
        <v>8.9</v>
      </c>
      <c r="AL337" s="12">
        <v>38.299999999999997</v>
      </c>
      <c r="AM337" s="12">
        <v>47.2</v>
      </c>
      <c r="AN337" s="12">
        <v>0.4</v>
      </c>
      <c r="AO337" s="12">
        <v>47.6</v>
      </c>
      <c r="AP337" s="12">
        <v>2.8</v>
      </c>
      <c r="AQ337" s="12">
        <v>50.5</v>
      </c>
      <c r="AR337" s="12">
        <v>10.8</v>
      </c>
      <c r="AS337" s="12">
        <v>43.3</v>
      </c>
      <c r="AT337" s="12">
        <v>54.2</v>
      </c>
      <c r="AU337" s="12">
        <v>1.1000000000000001</v>
      </c>
      <c r="AV337" s="12">
        <v>55.2</v>
      </c>
      <c r="AW337" s="12">
        <v>4.5999999999999996</v>
      </c>
      <c r="AX337" s="12">
        <v>59.8</v>
      </c>
      <c r="AY337" s="12">
        <v>5.2</v>
      </c>
      <c r="AZ337" s="12">
        <v>68.400000000000006</v>
      </c>
      <c r="BA337" s="12">
        <v>73.599999999999994</v>
      </c>
      <c r="BB337" s="10" t="s">
        <v>23</v>
      </c>
      <c r="BC337" s="12">
        <v>73.599999999999994</v>
      </c>
      <c r="BD337" s="12">
        <v>10.5</v>
      </c>
      <c r="BE337" s="12">
        <v>84</v>
      </c>
      <c r="BF337" s="12"/>
      <c r="BG337" s="8"/>
    </row>
    <row r="338" spans="1:59" x14ac:dyDescent="0.2">
      <c r="A338" s="8" t="s">
        <v>165</v>
      </c>
      <c r="B338" s="12">
        <v>6.9</v>
      </c>
      <c r="C338" s="12">
        <v>140</v>
      </c>
      <c r="D338" s="12">
        <v>146.9</v>
      </c>
      <c r="E338" s="12">
        <v>3.6</v>
      </c>
      <c r="F338" s="12">
        <v>150.5</v>
      </c>
      <c r="G338" s="12">
        <v>21.9</v>
      </c>
      <c r="H338" s="12">
        <v>172.4</v>
      </c>
      <c r="I338" s="12">
        <v>16.600000000000001</v>
      </c>
      <c r="J338" s="12">
        <v>111.8</v>
      </c>
      <c r="K338" s="12">
        <v>128.4</v>
      </c>
      <c r="L338" s="12">
        <v>9.6</v>
      </c>
      <c r="M338" s="12">
        <v>138.1</v>
      </c>
      <c r="N338" s="12">
        <v>8.6</v>
      </c>
      <c r="O338" s="12">
        <v>146.69999999999999</v>
      </c>
      <c r="P338" s="12">
        <v>21.5</v>
      </c>
      <c r="Q338" s="12">
        <v>73.7</v>
      </c>
      <c r="R338" s="12">
        <v>95.2</v>
      </c>
      <c r="S338" s="12">
        <v>4.3</v>
      </c>
      <c r="T338" s="12">
        <v>99.5</v>
      </c>
      <c r="U338" s="12">
        <v>6.9</v>
      </c>
      <c r="V338" s="12">
        <v>106.4</v>
      </c>
      <c r="W338" s="12">
        <v>22.3</v>
      </c>
      <c r="X338" s="12">
        <v>66.099999999999994</v>
      </c>
      <c r="Y338" s="12">
        <v>88.5</v>
      </c>
      <c r="Z338" s="12">
        <v>3.2</v>
      </c>
      <c r="AA338" s="12">
        <v>91.6</v>
      </c>
      <c r="AB338" s="12">
        <v>4.7</v>
      </c>
      <c r="AC338" s="12">
        <v>96.3</v>
      </c>
      <c r="AD338" s="12">
        <v>29</v>
      </c>
      <c r="AE338" s="12">
        <v>53.2</v>
      </c>
      <c r="AF338" s="12">
        <v>82.2</v>
      </c>
      <c r="AG338" s="12">
        <v>3.1</v>
      </c>
      <c r="AH338" s="12">
        <v>85.2</v>
      </c>
      <c r="AI338" s="12">
        <v>10.3</v>
      </c>
      <c r="AJ338" s="12">
        <v>95.5</v>
      </c>
      <c r="AK338" s="12">
        <v>11.1</v>
      </c>
      <c r="AL338" s="12">
        <v>37.5</v>
      </c>
      <c r="AM338" s="12">
        <v>48.7</v>
      </c>
      <c r="AN338" s="12">
        <v>1.2</v>
      </c>
      <c r="AO338" s="12">
        <v>49.9</v>
      </c>
      <c r="AP338" s="12">
        <v>1.8</v>
      </c>
      <c r="AQ338" s="12">
        <v>51.7</v>
      </c>
      <c r="AR338" s="12">
        <v>10.4</v>
      </c>
      <c r="AS338" s="12">
        <v>41.5</v>
      </c>
      <c r="AT338" s="12">
        <v>52</v>
      </c>
      <c r="AU338" s="12">
        <v>1.8</v>
      </c>
      <c r="AV338" s="12">
        <v>53.8</v>
      </c>
      <c r="AW338" s="12">
        <v>5.2</v>
      </c>
      <c r="AX338" s="12">
        <v>59</v>
      </c>
      <c r="AY338" s="12">
        <v>5.6</v>
      </c>
      <c r="AZ338" s="12">
        <v>63.6</v>
      </c>
      <c r="BA338" s="12">
        <v>69.2</v>
      </c>
      <c r="BB338" s="12">
        <v>0.4</v>
      </c>
      <c r="BC338" s="12">
        <v>69.599999999999994</v>
      </c>
      <c r="BD338" s="12">
        <v>15</v>
      </c>
      <c r="BE338" s="12">
        <v>84.6</v>
      </c>
      <c r="BF338" s="12"/>
      <c r="BG338" s="8"/>
    </row>
    <row r="339" spans="1:59" x14ac:dyDescent="0.2">
      <c r="A339" s="8" t="s">
        <v>166</v>
      </c>
      <c r="B339" s="12">
        <v>9.5</v>
      </c>
      <c r="C339" s="12">
        <v>137.69999999999999</v>
      </c>
      <c r="D339" s="12">
        <v>147.30000000000001</v>
      </c>
      <c r="E339" s="12">
        <v>3.7</v>
      </c>
      <c r="F339" s="12">
        <v>151</v>
      </c>
      <c r="G339" s="12">
        <v>12.7</v>
      </c>
      <c r="H339" s="12">
        <v>163.69999999999999</v>
      </c>
      <c r="I339" s="12">
        <v>16.600000000000001</v>
      </c>
      <c r="J339" s="12">
        <v>104.1</v>
      </c>
      <c r="K339" s="12">
        <v>120.7</v>
      </c>
      <c r="L339" s="12">
        <v>2.5</v>
      </c>
      <c r="M339" s="12">
        <v>123.2</v>
      </c>
      <c r="N339" s="12">
        <v>8.1999999999999993</v>
      </c>
      <c r="O339" s="12">
        <v>131.4</v>
      </c>
      <c r="P339" s="12">
        <v>25.3</v>
      </c>
      <c r="Q339" s="12">
        <v>85.9</v>
      </c>
      <c r="R339" s="12">
        <v>111.2</v>
      </c>
      <c r="S339" s="12">
        <v>3.9</v>
      </c>
      <c r="T339" s="12">
        <v>115.1</v>
      </c>
      <c r="U339" s="12">
        <v>5.2</v>
      </c>
      <c r="V339" s="12">
        <v>120.3</v>
      </c>
      <c r="W339" s="12">
        <v>25.3</v>
      </c>
      <c r="X339" s="12">
        <v>66.400000000000006</v>
      </c>
      <c r="Y339" s="12">
        <v>91.7</v>
      </c>
      <c r="Z339" s="12">
        <v>1.5</v>
      </c>
      <c r="AA339" s="12">
        <v>93.2</v>
      </c>
      <c r="AB339" s="12">
        <v>2.1</v>
      </c>
      <c r="AC339" s="12">
        <v>95.3</v>
      </c>
      <c r="AD339" s="12">
        <v>21.9</v>
      </c>
      <c r="AE339" s="12">
        <v>52.9</v>
      </c>
      <c r="AF339" s="12">
        <v>74.8</v>
      </c>
      <c r="AG339" s="12">
        <v>1.1000000000000001</v>
      </c>
      <c r="AH339" s="12">
        <v>75.900000000000006</v>
      </c>
      <c r="AI339" s="12">
        <v>2.2000000000000002</v>
      </c>
      <c r="AJ339" s="12">
        <v>78.099999999999994</v>
      </c>
      <c r="AK339" s="12">
        <v>11.5</v>
      </c>
      <c r="AL339" s="12">
        <v>35.799999999999997</v>
      </c>
      <c r="AM339" s="12">
        <v>47.3</v>
      </c>
      <c r="AN339" s="12">
        <v>1.9</v>
      </c>
      <c r="AO339" s="12">
        <v>49.2</v>
      </c>
      <c r="AP339" s="12">
        <v>3.5</v>
      </c>
      <c r="AQ339" s="12">
        <v>52.8</v>
      </c>
      <c r="AR339" s="12">
        <v>9.1</v>
      </c>
      <c r="AS339" s="12">
        <v>42.5</v>
      </c>
      <c r="AT339" s="12">
        <v>51.6</v>
      </c>
      <c r="AU339" s="12">
        <v>0.4</v>
      </c>
      <c r="AV339" s="12">
        <v>52</v>
      </c>
      <c r="AW339" s="12">
        <v>4.0999999999999996</v>
      </c>
      <c r="AX339" s="12">
        <v>56.1</v>
      </c>
      <c r="AY339" s="12">
        <v>6.9</v>
      </c>
      <c r="AZ339" s="12">
        <v>59.6</v>
      </c>
      <c r="BA339" s="12">
        <v>66.400000000000006</v>
      </c>
      <c r="BB339" s="10" t="s">
        <v>23</v>
      </c>
      <c r="BC339" s="12">
        <v>66.400000000000006</v>
      </c>
      <c r="BD339" s="12">
        <v>4.2</v>
      </c>
      <c r="BE339" s="12">
        <v>70.599999999999994</v>
      </c>
      <c r="BF339" s="12"/>
      <c r="BG339" s="8"/>
    </row>
    <row r="340" spans="1:59" x14ac:dyDescent="0.2">
      <c r="A340" s="8" t="s">
        <v>167</v>
      </c>
      <c r="B340" s="12">
        <v>9.6999999999999993</v>
      </c>
      <c r="C340" s="12">
        <v>138.4</v>
      </c>
      <c r="D340" s="12">
        <v>148</v>
      </c>
      <c r="E340" s="12">
        <v>2.5</v>
      </c>
      <c r="F340" s="12">
        <v>150.5</v>
      </c>
      <c r="G340" s="12">
        <v>13.1</v>
      </c>
      <c r="H340" s="12">
        <v>163.6</v>
      </c>
      <c r="I340" s="12">
        <v>21</v>
      </c>
      <c r="J340" s="12">
        <v>104.1</v>
      </c>
      <c r="K340" s="12">
        <v>125</v>
      </c>
      <c r="L340" s="12">
        <v>3.6</v>
      </c>
      <c r="M340" s="12">
        <v>128.6</v>
      </c>
      <c r="N340" s="12">
        <v>8.6999999999999993</v>
      </c>
      <c r="O340" s="12">
        <v>137.30000000000001</v>
      </c>
      <c r="P340" s="12">
        <v>23.3</v>
      </c>
      <c r="Q340" s="12">
        <v>77.7</v>
      </c>
      <c r="R340" s="12">
        <v>101.1</v>
      </c>
      <c r="S340" s="12">
        <v>3.3</v>
      </c>
      <c r="T340" s="12">
        <v>104.4</v>
      </c>
      <c r="U340" s="12">
        <v>6.2</v>
      </c>
      <c r="V340" s="12">
        <v>110.6</v>
      </c>
      <c r="W340" s="12">
        <v>21.2</v>
      </c>
      <c r="X340" s="12">
        <v>62.5</v>
      </c>
      <c r="Y340" s="12">
        <v>83.8</v>
      </c>
      <c r="Z340" s="12">
        <v>1.8</v>
      </c>
      <c r="AA340" s="12">
        <v>85.6</v>
      </c>
      <c r="AB340" s="12">
        <v>1</v>
      </c>
      <c r="AC340" s="12">
        <v>86.6</v>
      </c>
      <c r="AD340" s="12">
        <v>19.100000000000001</v>
      </c>
      <c r="AE340" s="12">
        <v>51.7</v>
      </c>
      <c r="AF340" s="12">
        <v>70.8</v>
      </c>
      <c r="AG340" s="12">
        <v>3.1</v>
      </c>
      <c r="AH340" s="12">
        <v>73.900000000000006</v>
      </c>
      <c r="AI340" s="12">
        <v>3.5</v>
      </c>
      <c r="AJ340" s="12">
        <v>77.400000000000006</v>
      </c>
      <c r="AK340" s="12">
        <v>8.1</v>
      </c>
      <c r="AL340" s="12">
        <v>38</v>
      </c>
      <c r="AM340" s="12">
        <v>46.1</v>
      </c>
      <c r="AN340" s="12">
        <v>2.1</v>
      </c>
      <c r="AO340" s="12">
        <v>48.3</v>
      </c>
      <c r="AP340" s="12">
        <v>2.7</v>
      </c>
      <c r="AQ340" s="12">
        <v>51</v>
      </c>
      <c r="AR340" s="12">
        <v>7.8</v>
      </c>
      <c r="AS340" s="12">
        <v>43.1</v>
      </c>
      <c r="AT340" s="12">
        <v>50.9</v>
      </c>
      <c r="AU340" s="10" t="s">
        <v>23</v>
      </c>
      <c r="AV340" s="12">
        <v>50.9</v>
      </c>
      <c r="AW340" s="12">
        <v>3.9</v>
      </c>
      <c r="AX340" s="12">
        <v>54.9</v>
      </c>
      <c r="AY340" s="12">
        <v>4.0999999999999996</v>
      </c>
      <c r="AZ340" s="12">
        <v>55.5</v>
      </c>
      <c r="BA340" s="12">
        <v>59.6</v>
      </c>
      <c r="BB340" s="12">
        <v>1.7</v>
      </c>
      <c r="BC340" s="12">
        <v>61.3</v>
      </c>
      <c r="BD340" s="12">
        <v>11.4</v>
      </c>
      <c r="BE340" s="12">
        <v>72.7</v>
      </c>
      <c r="BF340" s="12"/>
      <c r="BG340" s="8"/>
    </row>
    <row r="341" spans="1:59" x14ac:dyDescent="0.2">
      <c r="A341" s="8" t="s">
        <v>168</v>
      </c>
      <c r="B341" s="12">
        <v>9.3000000000000007</v>
      </c>
      <c r="C341" s="12">
        <v>142</v>
      </c>
      <c r="D341" s="12">
        <v>151.4</v>
      </c>
      <c r="E341" s="12">
        <v>3.9</v>
      </c>
      <c r="F341" s="12">
        <v>155.30000000000001</v>
      </c>
      <c r="G341" s="12">
        <v>18.899999999999999</v>
      </c>
      <c r="H341" s="12">
        <v>174.2</v>
      </c>
      <c r="I341" s="12">
        <v>20.7</v>
      </c>
      <c r="J341" s="12">
        <v>105.5</v>
      </c>
      <c r="K341" s="12">
        <v>126.2</v>
      </c>
      <c r="L341" s="12">
        <v>3.5</v>
      </c>
      <c r="M341" s="12">
        <v>129.69999999999999</v>
      </c>
      <c r="N341" s="12">
        <v>12.8</v>
      </c>
      <c r="O341" s="12">
        <v>142.5</v>
      </c>
      <c r="P341" s="12">
        <v>21.3</v>
      </c>
      <c r="Q341" s="12">
        <v>83.8</v>
      </c>
      <c r="R341" s="12">
        <v>105.1</v>
      </c>
      <c r="S341" s="12">
        <v>2.6</v>
      </c>
      <c r="T341" s="12">
        <v>107.7</v>
      </c>
      <c r="U341" s="12">
        <v>6.8</v>
      </c>
      <c r="V341" s="12">
        <v>114.5</v>
      </c>
      <c r="W341" s="12">
        <v>26.2</v>
      </c>
      <c r="X341" s="12">
        <v>65</v>
      </c>
      <c r="Y341" s="12">
        <v>91.2</v>
      </c>
      <c r="Z341" s="12">
        <v>1.6</v>
      </c>
      <c r="AA341" s="12">
        <v>92.8</v>
      </c>
      <c r="AB341" s="12">
        <v>2.4</v>
      </c>
      <c r="AC341" s="12">
        <v>95.2</v>
      </c>
      <c r="AD341" s="12">
        <v>22.7</v>
      </c>
      <c r="AE341" s="12">
        <v>57.8</v>
      </c>
      <c r="AF341" s="12">
        <v>80.5</v>
      </c>
      <c r="AG341" s="12">
        <v>0.8</v>
      </c>
      <c r="AH341" s="12">
        <v>81.3</v>
      </c>
      <c r="AI341" s="12">
        <v>2.6</v>
      </c>
      <c r="AJ341" s="12">
        <v>83.9</v>
      </c>
      <c r="AK341" s="12">
        <v>15.7</v>
      </c>
      <c r="AL341" s="12">
        <v>34.1</v>
      </c>
      <c r="AM341" s="12">
        <v>49.8</v>
      </c>
      <c r="AN341" s="12">
        <v>2.2000000000000002</v>
      </c>
      <c r="AO341" s="12">
        <v>51.9</v>
      </c>
      <c r="AP341" s="12">
        <v>3.7</v>
      </c>
      <c r="AQ341" s="12">
        <v>55.7</v>
      </c>
      <c r="AR341" s="12">
        <v>9.6999999999999993</v>
      </c>
      <c r="AS341" s="12">
        <v>51.5</v>
      </c>
      <c r="AT341" s="12">
        <v>61.3</v>
      </c>
      <c r="AU341" s="12">
        <v>0.5</v>
      </c>
      <c r="AV341" s="12">
        <v>61.8</v>
      </c>
      <c r="AW341" s="12">
        <v>4.7</v>
      </c>
      <c r="AX341" s="12">
        <v>66.5</v>
      </c>
      <c r="AY341" s="12">
        <v>7.9</v>
      </c>
      <c r="AZ341" s="12">
        <v>53.4</v>
      </c>
      <c r="BA341" s="12">
        <v>61.3</v>
      </c>
      <c r="BB341" s="12">
        <v>0.3</v>
      </c>
      <c r="BC341" s="12">
        <v>61.6</v>
      </c>
      <c r="BD341" s="12">
        <v>16</v>
      </c>
      <c r="BE341" s="12">
        <v>77.599999999999994</v>
      </c>
      <c r="BF341" s="12"/>
      <c r="BG341" s="8"/>
    </row>
    <row r="342" spans="1:59" x14ac:dyDescent="0.2">
      <c r="A342" s="8" t="s">
        <v>169</v>
      </c>
      <c r="B342" s="12">
        <v>16.600000000000001</v>
      </c>
      <c r="C342" s="12">
        <v>134.69999999999999</v>
      </c>
      <c r="D342" s="12">
        <v>151.30000000000001</v>
      </c>
      <c r="E342" s="12">
        <v>4</v>
      </c>
      <c r="F342" s="12">
        <v>155.19999999999999</v>
      </c>
      <c r="G342" s="12">
        <v>12</v>
      </c>
      <c r="H342" s="12">
        <v>167.3</v>
      </c>
      <c r="I342" s="12">
        <v>29.4</v>
      </c>
      <c r="J342" s="12">
        <v>103.7</v>
      </c>
      <c r="K342" s="12">
        <v>133.1</v>
      </c>
      <c r="L342" s="12">
        <v>3.5</v>
      </c>
      <c r="M342" s="12">
        <v>136.6</v>
      </c>
      <c r="N342" s="12">
        <v>6.6</v>
      </c>
      <c r="O342" s="12">
        <v>143.19999999999999</v>
      </c>
      <c r="P342" s="12">
        <v>22.4</v>
      </c>
      <c r="Q342" s="12">
        <v>69.599999999999994</v>
      </c>
      <c r="R342" s="12">
        <v>92</v>
      </c>
      <c r="S342" s="12">
        <v>3.5</v>
      </c>
      <c r="T342" s="12">
        <v>95.5</v>
      </c>
      <c r="U342" s="12">
        <v>5.5</v>
      </c>
      <c r="V342" s="12">
        <v>101</v>
      </c>
      <c r="W342" s="12">
        <v>19.7</v>
      </c>
      <c r="X342" s="12">
        <v>64.900000000000006</v>
      </c>
      <c r="Y342" s="12">
        <v>84.6</v>
      </c>
      <c r="Z342" s="12">
        <v>1.2</v>
      </c>
      <c r="AA342" s="12">
        <v>85.8</v>
      </c>
      <c r="AB342" s="12">
        <v>4.2</v>
      </c>
      <c r="AC342" s="12">
        <v>90</v>
      </c>
      <c r="AD342" s="12">
        <v>17.2</v>
      </c>
      <c r="AE342" s="12">
        <v>57.8</v>
      </c>
      <c r="AF342" s="12">
        <v>75</v>
      </c>
      <c r="AG342" s="12">
        <v>2.5</v>
      </c>
      <c r="AH342" s="12">
        <v>77.5</v>
      </c>
      <c r="AI342" s="12">
        <v>3.4</v>
      </c>
      <c r="AJ342" s="12">
        <v>80.900000000000006</v>
      </c>
      <c r="AK342" s="12">
        <v>12.4</v>
      </c>
      <c r="AL342" s="12">
        <v>36.9</v>
      </c>
      <c r="AM342" s="12">
        <v>49.3</v>
      </c>
      <c r="AN342" s="10" t="s">
        <v>23</v>
      </c>
      <c r="AO342" s="12">
        <v>49.3</v>
      </c>
      <c r="AP342" s="12">
        <v>2.6</v>
      </c>
      <c r="AQ342" s="12">
        <v>51.9</v>
      </c>
      <c r="AR342" s="12">
        <v>9.9</v>
      </c>
      <c r="AS342" s="12">
        <v>51.3</v>
      </c>
      <c r="AT342" s="12">
        <v>61.1</v>
      </c>
      <c r="AU342" s="12">
        <v>1.3</v>
      </c>
      <c r="AV342" s="12">
        <v>62.4</v>
      </c>
      <c r="AW342" s="12">
        <v>5.2</v>
      </c>
      <c r="AX342" s="12">
        <v>67.599999999999994</v>
      </c>
      <c r="AY342" s="12">
        <v>6.2</v>
      </c>
      <c r="AZ342" s="12">
        <v>57.4</v>
      </c>
      <c r="BA342" s="12">
        <v>63.6</v>
      </c>
      <c r="BB342" s="12">
        <v>0.1</v>
      </c>
      <c r="BC342" s="12">
        <v>63.7</v>
      </c>
      <c r="BD342" s="12">
        <v>9</v>
      </c>
      <c r="BE342" s="12">
        <v>72.7</v>
      </c>
      <c r="BF342" s="12"/>
      <c r="BG342" s="8"/>
    </row>
    <row r="343" spans="1:59" x14ac:dyDescent="0.2">
      <c r="A343" s="8" t="s">
        <v>170</v>
      </c>
      <c r="B343" s="12">
        <v>11.2</v>
      </c>
      <c r="C343" s="12">
        <v>142.5</v>
      </c>
      <c r="D343" s="12">
        <v>153.69999999999999</v>
      </c>
      <c r="E343" s="12">
        <v>7.1</v>
      </c>
      <c r="F343" s="12">
        <v>160.9</v>
      </c>
      <c r="G343" s="12">
        <v>18.5</v>
      </c>
      <c r="H343" s="12">
        <v>179.3</v>
      </c>
      <c r="I343" s="12">
        <v>22.1</v>
      </c>
      <c r="J343" s="12">
        <v>104.1</v>
      </c>
      <c r="K343" s="12">
        <v>126.2</v>
      </c>
      <c r="L343" s="12">
        <v>11.2</v>
      </c>
      <c r="M343" s="12">
        <v>137.4</v>
      </c>
      <c r="N343" s="12">
        <v>12.5</v>
      </c>
      <c r="O343" s="12">
        <v>149.9</v>
      </c>
      <c r="P343" s="12">
        <v>33.5</v>
      </c>
      <c r="Q343" s="12">
        <v>69.8</v>
      </c>
      <c r="R343" s="12">
        <v>103.4</v>
      </c>
      <c r="S343" s="12">
        <v>3.5</v>
      </c>
      <c r="T343" s="12">
        <v>106.8</v>
      </c>
      <c r="U343" s="12">
        <v>6.1</v>
      </c>
      <c r="V343" s="12">
        <v>112.9</v>
      </c>
      <c r="W343" s="12">
        <v>20.5</v>
      </c>
      <c r="X343" s="12">
        <v>67.5</v>
      </c>
      <c r="Y343" s="12">
        <v>88</v>
      </c>
      <c r="Z343" s="12">
        <v>4.7</v>
      </c>
      <c r="AA343" s="12">
        <v>92.7</v>
      </c>
      <c r="AB343" s="12">
        <v>8.1</v>
      </c>
      <c r="AC343" s="12">
        <v>100.8</v>
      </c>
      <c r="AD343" s="12">
        <v>22</v>
      </c>
      <c r="AE343" s="12">
        <v>63.4</v>
      </c>
      <c r="AF343" s="12">
        <v>85.4</v>
      </c>
      <c r="AG343" s="12">
        <v>4.4000000000000004</v>
      </c>
      <c r="AH343" s="12">
        <v>89.8</v>
      </c>
      <c r="AI343" s="12">
        <v>3.6</v>
      </c>
      <c r="AJ343" s="12">
        <v>93.3</v>
      </c>
      <c r="AK343" s="12">
        <v>6.9</v>
      </c>
      <c r="AL343" s="12">
        <v>32.4</v>
      </c>
      <c r="AM343" s="12">
        <v>39.4</v>
      </c>
      <c r="AN343" s="12">
        <v>1.7</v>
      </c>
      <c r="AO343" s="12">
        <v>41.1</v>
      </c>
      <c r="AP343" s="12">
        <v>7.3</v>
      </c>
      <c r="AQ343" s="12">
        <v>48.4</v>
      </c>
      <c r="AR343" s="12">
        <v>10.3</v>
      </c>
      <c r="AS343" s="12">
        <v>54.9</v>
      </c>
      <c r="AT343" s="12">
        <v>65.2</v>
      </c>
      <c r="AU343" s="12">
        <v>1.9</v>
      </c>
      <c r="AV343" s="12">
        <v>67.099999999999994</v>
      </c>
      <c r="AW343" s="12">
        <v>6.4</v>
      </c>
      <c r="AX343" s="12">
        <v>73.5</v>
      </c>
      <c r="AY343" s="12">
        <v>7.5</v>
      </c>
      <c r="AZ343" s="12">
        <v>55.2</v>
      </c>
      <c r="BA343" s="12">
        <v>62.8</v>
      </c>
      <c r="BB343" s="10" t="s">
        <v>23</v>
      </c>
      <c r="BC343" s="12">
        <v>62.8</v>
      </c>
      <c r="BD343" s="12">
        <v>17.100000000000001</v>
      </c>
      <c r="BE343" s="12">
        <v>79.8</v>
      </c>
      <c r="BF343" s="12"/>
      <c r="BG343" s="8"/>
    </row>
    <row r="344" spans="1:59" x14ac:dyDescent="0.2">
      <c r="A344" s="8" t="s">
        <v>171</v>
      </c>
      <c r="B344" s="12">
        <v>14.9</v>
      </c>
      <c r="C344" s="12">
        <v>133</v>
      </c>
      <c r="D344" s="12">
        <v>147.9</v>
      </c>
      <c r="E344" s="12">
        <v>4.2</v>
      </c>
      <c r="F344" s="12">
        <v>152.1</v>
      </c>
      <c r="G344" s="12">
        <v>17.8</v>
      </c>
      <c r="H344" s="12">
        <v>169.9</v>
      </c>
      <c r="I344" s="12">
        <v>22.9</v>
      </c>
      <c r="J344" s="12">
        <v>97.8</v>
      </c>
      <c r="K344" s="12">
        <v>120.7</v>
      </c>
      <c r="L344" s="12">
        <v>4</v>
      </c>
      <c r="M344" s="12">
        <v>124.7</v>
      </c>
      <c r="N344" s="12">
        <v>11</v>
      </c>
      <c r="O344" s="12">
        <v>135.80000000000001</v>
      </c>
      <c r="P344" s="12">
        <v>34.700000000000003</v>
      </c>
      <c r="Q344" s="12">
        <v>73.5</v>
      </c>
      <c r="R344" s="12">
        <v>108.2</v>
      </c>
      <c r="S344" s="12">
        <v>2.8</v>
      </c>
      <c r="T344" s="12">
        <v>111</v>
      </c>
      <c r="U344" s="12">
        <v>7</v>
      </c>
      <c r="V344" s="12">
        <v>118</v>
      </c>
      <c r="W344" s="12">
        <v>25.4</v>
      </c>
      <c r="X344" s="12">
        <v>64.599999999999994</v>
      </c>
      <c r="Y344" s="12">
        <v>90</v>
      </c>
      <c r="Z344" s="12">
        <v>5</v>
      </c>
      <c r="AA344" s="12">
        <v>95.1</v>
      </c>
      <c r="AB344" s="12">
        <v>2.5</v>
      </c>
      <c r="AC344" s="12">
        <v>97.5</v>
      </c>
      <c r="AD344" s="12">
        <v>22.4</v>
      </c>
      <c r="AE344" s="12">
        <v>62.1</v>
      </c>
      <c r="AF344" s="12">
        <v>84.5</v>
      </c>
      <c r="AG344" s="12">
        <v>3.2</v>
      </c>
      <c r="AH344" s="12">
        <v>87.7</v>
      </c>
      <c r="AI344" s="12">
        <v>2.8</v>
      </c>
      <c r="AJ344" s="12">
        <v>90.4</v>
      </c>
      <c r="AK344" s="12">
        <v>11.7</v>
      </c>
      <c r="AL344" s="12">
        <v>37.200000000000003</v>
      </c>
      <c r="AM344" s="12">
        <v>48.8</v>
      </c>
      <c r="AN344" s="12">
        <v>1</v>
      </c>
      <c r="AO344" s="12">
        <v>49.9</v>
      </c>
      <c r="AP344" s="12">
        <v>2.2000000000000002</v>
      </c>
      <c r="AQ344" s="12">
        <v>52.1</v>
      </c>
      <c r="AR344" s="12">
        <v>10.3</v>
      </c>
      <c r="AS344" s="12">
        <v>49.3</v>
      </c>
      <c r="AT344" s="12">
        <v>59.6</v>
      </c>
      <c r="AU344" s="12">
        <v>1.5</v>
      </c>
      <c r="AV344" s="12">
        <v>61.1</v>
      </c>
      <c r="AW344" s="12">
        <v>6</v>
      </c>
      <c r="AX344" s="12">
        <v>67.099999999999994</v>
      </c>
      <c r="AY344" s="12">
        <v>6.1</v>
      </c>
      <c r="AZ344" s="12">
        <v>56.4</v>
      </c>
      <c r="BA344" s="12">
        <v>62.5</v>
      </c>
      <c r="BB344" s="10" t="s">
        <v>23</v>
      </c>
      <c r="BC344" s="12">
        <v>62.5</v>
      </c>
      <c r="BD344" s="12">
        <v>9.5</v>
      </c>
      <c r="BE344" s="12">
        <v>72</v>
      </c>
      <c r="BF344" s="12"/>
      <c r="BG344" s="8"/>
    </row>
    <row r="345" spans="1:59" x14ac:dyDescent="0.2">
      <c r="A345" s="8" t="s">
        <v>172</v>
      </c>
      <c r="B345" s="12">
        <v>9.6999999999999993</v>
      </c>
      <c r="C345" s="12">
        <v>128.80000000000001</v>
      </c>
      <c r="D345" s="12">
        <v>138.5</v>
      </c>
      <c r="E345" s="12">
        <v>5</v>
      </c>
      <c r="F345" s="12">
        <v>143.5</v>
      </c>
      <c r="G345" s="12">
        <v>17.899999999999999</v>
      </c>
      <c r="H345" s="12">
        <v>161.4</v>
      </c>
      <c r="I345" s="12">
        <v>18.7</v>
      </c>
      <c r="J345" s="12">
        <v>94.9</v>
      </c>
      <c r="K345" s="12">
        <v>113.6</v>
      </c>
      <c r="L345" s="12">
        <v>4.9000000000000004</v>
      </c>
      <c r="M345" s="12">
        <v>118.5</v>
      </c>
      <c r="N345" s="12">
        <v>6.3</v>
      </c>
      <c r="O345" s="12">
        <v>124.8</v>
      </c>
      <c r="P345" s="12">
        <v>34.1</v>
      </c>
      <c r="Q345" s="12">
        <v>74.599999999999994</v>
      </c>
      <c r="R345" s="12">
        <v>108.6</v>
      </c>
      <c r="S345" s="12">
        <v>2.4</v>
      </c>
      <c r="T345" s="12">
        <v>111.1</v>
      </c>
      <c r="U345" s="12">
        <v>2.7</v>
      </c>
      <c r="V345" s="12">
        <v>113.8</v>
      </c>
      <c r="W345" s="12">
        <v>25.4</v>
      </c>
      <c r="X345" s="12">
        <v>64.099999999999994</v>
      </c>
      <c r="Y345" s="12">
        <v>89.5</v>
      </c>
      <c r="Z345" s="12">
        <v>3.6</v>
      </c>
      <c r="AA345" s="12">
        <v>93.1</v>
      </c>
      <c r="AB345" s="12">
        <v>1.5</v>
      </c>
      <c r="AC345" s="12">
        <v>94.7</v>
      </c>
      <c r="AD345" s="12">
        <v>21.5</v>
      </c>
      <c r="AE345" s="12">
        <v>69.3</v>
      </c>
      <c r="AF345" s="12">
        <v>90.9</v>
      </c>
      <c r="AG345" s="12">
        <v>2.9</v>
      </c>
      <c r="AH345" s="12">
        <v>93.8</v>
      </c>
      <c r="AI345" s="12">
        <v>2.9</v>
      </c>
      <c r="AJ345" s="12">
        <v>96.7</v>
      </c>
      <c r="AK345" s="12">
        <v>8.6</v>
      </c>
      <c r="AL345" s="12">
        <v>41.8</v>
      </c>
      <c r="AM345" s="12">
        <v>50.4</v>
      </c>
      <c r="AN345" s="12">
        <v>1.7</v>
      </c>
      <c r="AO345" s="12">
        <v>52.1</v>
      </c>
      <c r="AP345" s="12">
        <v>2.2999999999999998</v>
      </c>
      <c r="AQ345" s="12">
        <v>54.3</v>
      </c>
      <c r="AR345" s="12">
        <v>15.8</v>
      </c>
      <c r="AS345" s="12">
        <v>55</v>
      </c>
      <c r="AT345" s="12">
        <v>70.7</v>
      </c>
      <c r="AU345" s="12">
        <v>0.4</v>
      </c>
      <c r="AV345" s="12">
        <v>71.2</v>
      </c>
      <c r="AW345" s="12">
        <v>4.5999999999999996</v>
      </c>
      <c r="AX345" s="12">
        <v>75.8</v>
      </c>
      <c r="AY345" s="12">
        <v>6.1</v>
      </c>
      <c r="AZ345" s="12">
        <v>60.4</v>
      </c>
      <c r="BA345" s="12">
        <v>66.5</v>
      </c>
      <c r="BB345" s="10" t="s">
        <v>23</v>
      </c>
      <c r="BC345" s="12">
        <v>66.5</v>
      </c>
      <c r="BD345" s="12">
        <v>11.1</v>
      </c>
      <c r="BE345" s="12">
        <v>77.599999999999994</v>
      </c>
      <c r="BF345" s="12"/>
      <c r="BG345" s="8"/>
    </row>
    <row r="346" spans="1:59" x14ac:dyDescent="0.2">
      <c r="A346" s="8" t="s">
        <v>173</v>
      </c>
      <c r="B346" s="12">
        <v>12.3</v>
      </c>
      <c r="C346" s="12">
        <v>136.6</v>
      </c>
      <c r="D346" s="12">
        <v>148.9</v>
      </c>
      <c r="E346" s="12">
        <v>3</v>
      </c>
      <c r="F346" s="12">
        <v>151.9</v>
      </c>
      <c r="G346" s="12">
        <v>11.3</v>
      </c>
      <c r="H346" s="12">
        <v>163.1</v>
      </c>
      <c r="I346" s="12">
        <v>17.5</v>
      </c>
      <c r="J346" s="12">
        <v>111.8</v>
      </c>
      <c r="K346" s="12">
        <v>129.30000000000001</v>
      </c>
      <c r="L346" s="12">
        <v>3.9</v>
      </c>
      <c r="M346" s="12">
        <v>133.19999999999999</v>
      </c>
      <c r="N346" s="12">
        <v>11.7</v>
      </c>
      <c r="O346" s="12">
        <v>144.9</v>
      </c>
      <c r="P346" s="12">
        <v>29.8</v>
      </c>
      <c r="Q346" s="12">
        <v>81.099999999999994</v>
      </c>
      <c r="R346" s="12">
        <v>110.8</v>
      </c>
      <c r="S346" s="12">
        <v>4.9000000000000004</v>
      </c>
      <c r="T346" s="12">
        <v>115.7</v>
      </c>
      <c r="U346" s="12">
        <v>7.6</v>
      </c>
      <c r="V346" s="12">
        <v>123.4</v>
      </c>
      <c r="W346" s="12">
        <v>21.5</v>
      </c>
      <c r="X346" s="12">
        <v>64.099999999999994</v>
      </c>
      <c r="Y346" s="12">
        <v>85.6</v>
      </c>
      <c r="Z346" s="12">
        <v>2.1</v>
      </c>
      <c r="AA346" s="12">
        <v>87.6</v>
      </c>
      <c r="AB346" s="12">
        <v>4</v>
      </c>
      <c r="AC346" s="12">
        <v>91.6</v>
      </c>
      <c r="AD346" s="12">
        <v>27.4</v>
      </c>
      <c r="AE346" s="12">
        <v>66.8</v>
      </c>
      <c r="AF346" s="12">
        <v>94.3</v>
      </c>
      <c r="AG346" s="12">
        <v>4</v>
      </c>
      <c r="AH346" s="12">
        <v>98.2</v>
      </c>
      <c r="AI346" s="12">
        <v>6.4</v>
      </c>
      <c r="AJ346" s="12">
        <v>104.6</v>
      </c>
      <c r="AK346" s="12">
        <v>10.9</v>
      </c>
      <c r="AL346" s="12">
        <v>42.8</v>
      </c>
      <c r="AM346" s="12">
        <v>53.7</v>
      </c>
      <c r="AN346" s="12">
        <v>0.9</v>
      </c>
      <c r="AO346" s="12">
        <v>54.6</v>
      </c>
      <c r="AP346" s="12">
        <v>4.3</v>
      </c>
      <c r="AQ346" s="12">
        <v>58.9</v>
      </c>
      <c r="AR346" s="12">
        <v>10</v>
      </c>
      <c r="AS346" s="12">
        <v>59.5</v>
      </c>
      <c r="AT346" s="12">
        <v>69.599999999999994</v>
      </c>
      <c r="AU346" s="12">
        <v>1.7</v>
      </c>
      <c r="AV346" s="12">
        <v>71.2</v>
      </c>
      <c r="AW346" s="12">
        <v>6.4</v>
      </c>
      <c r="AX346" s="12">
        <v>77.7</v>
      </c>
      <c r="AY346" s="12">
        <v>9.1999999999999993</v>
      </c>
      <c r="AZ346" s="12">
        <v>55.9</v>
      </c>
      <c r="BA346" s="12">
        <v>65.2</v>
      </c>
      <c r="BB346" s="10" t="s">
        <v>23</v>
      </c>
      <c r="BC346" s="12">
        <v>65.2</v>
      </c>
      <c r="BD346" s="12">
        <v>11.4</v>
      </c>
      <c r="BE346" s="12">
        <v>76.599999999999994</v>
      </c>
      <c r="BF346" s="12"/>
      <c r="BG346" s="8"/>
    </row>
    <row r="347" spans="1:59" x14ac:dyDescent="0.2">
      <c r="A347" s="8" t="s">
        <v>174</v>
      </c>
      <c r="B347" s="12">
        <v>9.1</v>
      </c>
      <c r="C347" s="12">
        <v>137.1</v>
      </c>
      <c r="D347" s="12">
        <v>146.19999999999999</v>
      </c>
      <c r="E347" s="12">
        <v>5.7</v>
      </c>
      <c r="F347" s="12">
        <v>152</v>
      </c>
      <c r="G347" s="12">
        <v>23.4</v>
      </c>
      <c r="H347" s="12">
        <v>175.4</v>
      </c>
      <c r="I347" s="12">
        <v>19.3</v>
      </c>
      <c r="J347" s="12">
        <v>121.6</v>
      </c>
      <c r="K347" s="12">
        <v>140.80000000000001</v>
      </c>
      <c r="L347" s="12">
        <v>3.8</v>
      </c>
      <c r="M347" s="12">
        <v>144.6</v>
      </c>
      <c r="N347" s="12">
        <v>7.4</v>
      </c>
      <c r="O347" s="12">
        <v>152</v>
      </c>
      <c r="P347" s="12">
        <v>24.7</v>
      </c>
      <c r="Q347" s="12">
        <v>87.5</v>
      </c>
      <c r="R347" s="12">
        <v>112.2</v>
      </c>
      <c r="S347" s="12">
        <v>3.7</v>
      </c>
      <c r="T347" s="12">
        <v>116</v>
      </c>
      <c r="U347" s="12">
        <v>6.2</v>
      </c>
      <c r="V347" s="12">
        <v>122.2</v>
      </c>
      <c r="W347" s="12">
        <v>24.9</v>
      </c>
      <c r="X347" s="12">
        <v>62.9</v>
      </c>
      <c r="Y347" s="12">
        <v>87.8</v>
      </c>
      <c r="Z347" s="12">
        <v>4.7</v>
      </c>
      <c r="AA347" s="12">
        <v>92.6</v>
      </c>
      <c r="AB347" s="12">
        <v>4.5</v>
      </c>
      <c r="AC347" s="12">
        <v>97</v>
      </c>
      <c r="AD347" s="12">
        <v>26.7</v>
      </c>
      <c r="AE347" s="12">
        <v>65.400000000000006</v>
      </c>
      <c r="AF347" s="12">
        <v>92.1</v>
      </c>
      <c r="AG347" s="12">
        <v>1.8</v>
      </c>
      <c r="AH347" s="12">
        <v>93.9</v>
      </c>
      <c r="AI347" s="12">
        <v>5.5</v>
      </c>
      <c r="AJ347" s="12">
        <v>99.4</v>
      </c>
      <c r="AK347" s="12">
        <v>9</v>
      </c>
      <c r="AL347" s="12">
        <v>43.5</v>
      </c>
      <c r="AM347" s="12">
        <v>52.5</v>
      </c>
      <c r="AN347" s="12">
        <v>0.3</v>
      </c>
      <c r="AO347" s="12">
        <v>52.8</v>
      </c>
      <c r="AP347" s="12">
        <v>2.4</v>
      </c>
      <c r="AQ347" s="12">
        <v>55.2</v>
      </c>
      <c r="AR347" s="12">
        <v>9.6999999999999993</v>
      </c>
      <c r="AS347" s="12">
        <v>56.8</v>
      </c>
      <c r="AT347" s="12">
        <v>66.5</v>
      </c>
      <c r="AU347" s="12">
        <v>1.1000000000000001</v>
      </c>
      <c r="AV347" s="12">
        <v>67.599999999999994</v>
      </c>
      <c r="AW347" s="12">
        <v>5.4</v>
      </c>
      <c r="AX347" s="12">
        <v>73</v>
      </c>
      <c r="AY347" s="12">
        <v>6.7</v>
      </c>
      <c r="AZ347" s="12">
        <v>62.7</v>
      </c>
      <c r="BA347" s="12">
        <v>69.400000000000006</v>
      </c>
      <c r="BB347" s="10" t="s">
        <v>23</v>
      </c>
      <c r="BC347" s="12">
        <v>69.400000000000006</v>
      </c>
      <c r="BD347" s="12">
        <v>9.3000000000000007</v>
      </c>
      <c r="BE347" s="12">
        <v>78.599999999999994</v>
      </c>
      <c r="BF347" s="12"/>
      <c r="BG347" s="8"/>
    </row>
    <row r="348" spans="1:59" x14ac:dyDescent="0.2">
      <c r="A348" s="8" t="s">
        <v>175</v>
      </c>
      <c r="B348" s="12">
        <v>7.2</v>
      </c>
      <c r="C348" s="12">
        <v>140</v>
      </c>
      <c r="D348" s="12">
        <v>147.19999999999999</v>
      </c>
      <c r="E348" s="12">
        <v>3.2</v>
      </c>
      <c r="F348" s="12">
        <v>150.4</v>
      </c>
      <c r="G348" s="12">
        <v>15.7</v>
      </c>
      <c r="H348" s="12">
        <v>166.1</v>
      </c>
      <c r="I348" s="12">
        <v>15.4</v>
      </c>
      <c r="J348" s="12">
        <v>121.7</v>
      </c>
      <c r="K348" s="12">
        <v>137.1</v>
      </c>
      <c r="L348" s="12">
        <v>4.2</v>
      </c>
      <c r="M348" s="12">
        <v>141.30000000000001</v>
      </c>
      <c r="N348" s="12">
        <v>9.5</v>
      </c>
      <c r="O348" s="12">
        <v>150.80000000000001</v>
      </c>
      <c r="P348" s="12">
        <v>25.3</v>
      </c>
      <c r="Q348" s="12">
        <v>89.1</v>
      </c>
      <c r="R348" s="12">
        <v>114.4</v>
      </c>
      <c r="S348" s="12">
        <v>2.2999999999999998</v>
      </c>
      <c r="T348" s="12">
        <v>116.7</v>
      </c>
      <c r="U348" s="12">
        <v>7.7</v>
      </c>
      <c r="V348" s="12">
        <v>124.4</v>
      </c>
      <c r="W348" s="12">
        <v>20.8</v>
      </c>
      <c r="X348" s="12">
        <v>61.8</v>
      </c>
      <c r="Y348" s="12">
        <v>82.6</v>
      </c>
      <c r="Z348" s="12">
        <v>1.7</v>
      </c>
      <c r="AA348" s="12">
        <v>84.3</v>
      </c>
      <c r="AB348" s="12">
        <v>3.9</v>
      </c>
      <c r="AC348" s="12">
        <v>88.2</v>
      </c>
      <c r="AD348" s="12">
        <v>18.600000000000001</v>
      </c>
      <c r="AE348" s="12">
        <v>72.599999999999994</v>
      </c>
      <c r="AF348" s="12">
        <v>91.2</v>
      </c>
      <c r="AG348" s="12">
        <v>2.9</v>
      </c>
      <c r="AH348" s="12">
        <v>94.2</v>
      </c>
      <c r="AI348" s="12">
        <v>4</v>
      </c>
      <c r="AJ348" s="12">
        <v>98.1</v>
      </c>
      <c r="AK348" s="12">
        <v>11</v>
      </c>
      <c r="AL348" s="12">
        <v>43.9</v>
      </c>
      <c r="AM348" s="12">
        <v>54.9</v>
      </c>
      <c r="AN348" s="12">
        <v>1</v>
      </c>
      <c r="AO348" s="12">
        <v>55.9</v>
      </c>
      <c r="AP348" s="12">
        <v>3.2</v>
      </c>
      <c r="AQ348" s="12">
        <v>59.1</v>
      </c>
      <c r="AR348" s="12">
        <v>6.1</v>
      </c>
      <c r="AS348" s="12">
        <v>59.7</v>
      </c>
      <c r="AT348" s="12">
        <v>65.8</v>
      </c>
      <c r="AU348" s="12">
        <v>0.8</v>
      </c>
      <c r="AV348" s="12">
        <v>66.599999999999994</v>
      </c>
      <c r="AW348" s="12">
        <v>4.3</v>
      </c>
      <c r="AX348" s="12">
        <v>70.900000000000006</v>
      </c>
      <c r="AY348" s="12">
        <v>5.2</v>
      </c>
      <c r="AZ348" s="12">
        <v>65.5</v>
      </c>
      <c r="BA348" s="12">
        <v>70.7</v>
      </c>
      <c r="BB348" s="12">
        <v>0.5</v>
      </c>
      <c r="BC348" s="12">
        <v>71.2</v>
      </c>
      <c r="BD348" s="12">
        <v>10.6</v>
      </c>
      <c r="BE348" s="12">
        <v>81.8</v>
      </c>
      <c r="BF348" s="12"/>
      <c r="BG348" s="8"/>
    </row>
    <row r="349" spans="1:59" x14ac:dyDescent="0.2">
      <c r="A349" s="8" t="s">
        <v>176</v>
      </c>
      <c r="B349" s="12">
        <v>16</v>
      </c>
      <c r="C349" s="12">
        <v>132.80000000000001</v>
      </c>
      <c r="D349" s="12">
        <v>148.80000000000001</v>
      </c>
      <c r="E349" s="12">
        <v>3.3</v>
      </c>
      <c r="F349" s="12">
        <v>152.1</v>
      </c>
      <c r="G349" s="12">
        <v>16.3</v>
      </c>
      <c r="H349" s="12">
        <v>168.4</v>
      </c>
      <c r="I349" s="12">
        <v>23.5</v>
      </c>
      <c r="J349" s="12">
        <v>116.5</v>
      </c>
      <c r="K349" s="12">
        <v>140</v>
      </c>
      <c r="L349" s="12">
        <v>4</v>
      </c>
      <c r="M349" s="12">
        <v>144</v>
      </c>
      <c r="N349" s="12">
        <v>6.9</v>
      </c>
      <c r="O349" s="12">
        <v>150.9</v>
      </c>
      <c r="P349" s="12">
        <v>30.6</v>
      </c>
      <c r="Q349" s="12">
        <v>85.8</v>
      </c>
      <c r="R349" s="12">
        <v>116.5</v>
      </c>
      <c r="S349" s="12">
        <v>4.5999999999999996</v>
      </c>
      <c r="T349" s="12">
        <v>121.1</v>
      </c>
      <c r="U349" s="12">
        <v>5.7</v>
      </c>
      <c r="V349" s="12">
        <v>126.8</v>
      </c>
      <c r="W349" s="12">
        <v>23.5</v>
      </c>
      <c r="X349" s="12">
        <v>59.6</v>
      </c>
      <c r="Y349" s="12">
        <v>83.1</v>
      </c>
      <c r="Z349" s="12">
        <v>3.5</v>
      </c>
      <c r="AA349" s="12">
        <v>86.5</v>
      </c>
      <c r="AB349" s="12">
        <v>6</v>
      </c>
      <c r="AC349" s="12">
        <v>92.5</v>
      </c>
      <c r="AD349" s="12">
        <v>26.3</v>
      </c>
      <c r="AE349" s="12">
        <v>70.099999999999994</v>
      </c>
      <c r="AF349" s="12">
        <v>96.4</v>
      </c>
      <c r="AG349" s="12">
        <v>3.6</v>
      </c>
      <c r="AH349" s="12">
        <v>100</v>
      </c>
      <c r="AI349" s="12">
        <v>7.5</v>
      </c>
      <c r="AJ349" s="12">
        <v>107.5</v>
      </c>
      <c r="AK349" s="12">
        <v>11.5</v>
      </c>
      <c r="AL349" s="12">
        <v>42.1</v>
      </c>
      <c r="AM349" s="12">
        <v>53.6</v>
      </c>
      <c r="AN349" s="12">
        <v>1.9</v>
      </c>
      <c r="AO349" s="12">
        <v>55.6</v>
      </c>
      <c r="AP349" s="12">
        <v>3.9</v>
      </c>
      <c r="AQ349" s="12">
        <v>59.5</v>
      </c>
      <c r="AR349" s="12">
        <v>10</v>
      </c>
      <c r="AS349" s="12">
        <v>56.2</v>
      </c>
      <c r="AT349" s="12">
        <v>66.2</v>
      </c>
      <c r="AU349" s="12">
        <v>0.4</v>
      </c>
      <c r="AV349" s="12">
        <v>66.599999999999994</v>
      </c>
      <c r="AW349" s="12">
        <v>7.5</v>
      </c>
      <c r="AX349" s="12">
        <v>74.099999999999994</v>
      </c>
      <c r="AY349" s="12">
        <v>7.3</v>
      </c>
      <c r="AZ349" s="12">
        <v>62.8</v>
      </c>
      <c r="BA349" s="12">
        <v>70</v>
      </c>
      <c r="BB349" s="12">
        <v>0.4</v>
      </c>
      <c r="BC349" s="12">
        <v>70.400000000000006</v>
      </c>
      <c r="BD349" s="12">
        <v>15.9</v>
      </c>
      <c r="BE349" s="12">
        <v>86.3</v>
      </c>
      <c r="BF349" s="12"/>
      <c r="BG349" s="8"/>
    </row>
    <row r="350" spans="1:59" x14ac:dyDescent="0.2">
      <c r="A350" s="8" t="s">
        <v>177</v>
      </c>
      <c r="B350" s="12">
        <v>7.1</v>
      </c>
      <c r="C350" s="12">
        <v>130.69999999999999</v>
      </c>
      <c r="D350" s="12">
        <v>137.69999999999999</v>
      </c>
      <c r="E350" s="12">
        <v>1.7</v>
      </c>
      <c r="F350" s="12">
        <v>139.5</v>
      </c>
      <c r="G350" s="12">
        <v>25.1</v>
      </c>
      <c r="H350" s="12">
        <v>164.6</v>
      </c>
      <c r="I350" s="12">
        <v>16</v>
      </c>
      <c r="J350" s="12">
        <v>110.4</v>
      </c>
      <c r="K350" s="12">
        <v>126.5</v>
      </c>
      <c r="L350" s="12">
        <v>4.9000000000000004</v>
      </c>
      <c r="M350" s="12">
        <v>131.4</v>
      </c>
      <c r="N350" s="12">
        <v>12.1</v>
      </c>
      <c r="O350" s="12">
        <v>143.5</v>
      </c>
      <c r="P350" s="12">
        <v>23.3</v>
      </c>
      <c r="Q350" s="12">
        <v>95.2</v>
      </c>
      <c r="R350" s="12">
        <v>118.5</v>
      </c>
      <c r="S350" s="12">
        <v>3.6</v>
      </c>
      <c r="T350" s="12">
        <v>122.1</v>
      </c>
      <c r="U350" s="12">
        <v>6.4</v>
      </c>
      <c r="V350" s="12">
        <v>128.4</v>
      </c>
      <c r="W350" s="12">
        <v>17.3</v>
      </c>
      <c r="X350" s="12">
        <v>57.8</v>
      </c>
      <c r="Y350" s="12">
        <v>75.099999999999994</v>
      </c>
      <c r="Z350" s="12">
        <v>2.7</v>
      </c>
      <c r="AA350" s="12">
        <v>77.8</v>
      </c>
      <c r="AB350" s="12">
        <v>5.2</v>
      </c>
      <c r="AC350" s="12">
        <v>83</v>
      </c>
      <c r="AD350" s="12">
        <v>23.8</v>
      </c>
      <c r="AE350" s="12">
        <v>68.8</v>
      </c>
      <c r="AF350" s="12">
        <v>92.7</v>
      </c>
      <c r="AG350" s="12">
        <v>3.2</v>
      </c>
      <c r="AH350" s="12">
        <v>95.9</v>
      </c>
      <c r="AI350" s="12">
        <v>3.3</v>
      </c>
      <c r="AJ350" s="12">
        <v>99.1</v>
      </c>
      <c r="AK350" s="12">
        <v>9.6</v>
      </c>
      <c r="AL350" s="12">
        <v>43</v>
      </c>
      <c r="AM350" s="12">
        <v>52.5</v>
      </c>
      <c r="AN350" s="12">
        <v>0.1</v>
      </c>
      <c r="AO350" s="12">
        <v>52.6</v>
      </c>
      <c r="AP350" s="12">
        <v>2.7</v>
      </c>
      <c r="AQ350" s="12">
        <v>55.3</v>
      </c>
      <c r="AR350" s="12">
        <v>8</v>
      </c>
      <c r="AS350" s="12">
        <v>54.3</v>
      </c>
      <c r="AT350" s="12">
        <v>62.3</v>
      </c>
      <c r="AU350" s="12">
        <v>0.5</v>
      </c>
      <c r="AV350" s="12">
        <v>62.8</v>
      </c>
      <c r="AW350" s="12">
        <v>8.1999999999999993</v>
      </c>
      <c r="AX350" s="12">
        <v>70.900000000000006</v>
      </c>
      <c r="AY350" s="12">
        <v>6</v>
      </c>
      <c r="AZ350" s="12">
        <v>60.9</v>
      </c>
      <c r="BA350" s="12">
        <v>66.900000000000006</v>
      </c>
      <c r="BB350" s="12">
        <v>0.2</v>
      </c>
      <c r="BC350" s="12">
        <v>67.099999999999994</v>
      </c>
      <c r="BD350" s="12">
        <v>13.3</v>
      </c>
      <c r="BE350" s="12">
        <v>80.3</v>
      </c>
      <c r="BF350" s="12"/>
      <c r="BG350" s="8"/>
    </row>
    <row r="351" spans="1:59" x14ac:dyDescent="0.2">
      <c r="A351" s="8" t="s">
        <v>178</v>
      </c>
      <c r="B351" s="12">
        <v>15</v>
      </c>
      <c r="C351" s="12">
        <v>132.1</v>
      </c>
      <c r="D351" s="12">
        <v>147.1</v>
      </c>
      <c r="E351" s="12">
        <v>2.6</v>
      </c>
      <c r="F351" s="12">
        <v>149.6</v>
      </c>
      <c r="G351" s="12">
        <v>14</v>
      </c>
      <c r="H351" s="12">
        <v>163.6</v>
      </c>
      <c r="I351" s="12">
        <v>24.4</v>
      </c>
      <c r="J351" s="12">
        <v>111.3</v>
      </c>
      <c r="K351" s="12">
        <v>135.80000000000001</v>
      </c>
      <c r="L351" s="12">
        <v>3.2</v>
      </c>
      <c r="M351" s="12">
        <v>139</v>
      </c>
      <c r="N351" s="12">
        <v>7</v>
      </c>
      <c r="O351" s="12">
        <v>146</v>
      </c>
      <c r="P351" s="12">
        <v>30</v>
      </c>
      <c r="Q351" s="12">
        <v>86.3</v>
      </c>
      <c r="R351" s="12">
        <v>116.3</v>
      </c>
      <c r="S351" s="12">
        <v>4.0999999999999996</v>
      </c>
      <c r="T351" s="12">
        <v>120.4</v>
      </c>
      <c r="U351" s="12">
        <v>3.8</v>
      </c>
      <c r="V351" s="12">
        <v>124.1</v>
      </c>
      <c r="W351" s="12">
        <v>25.3</v>
      </c>
      <c r="X351" s="12">
        <v>59.2</v>
      </c>
      <c r="Y351" s="12">
        <v>84.4</v>
      </c>
      <c r="Z351" s="12">
        <v>1.1000000000000001</v>
      </c>
      <c r="AA351" s="12">
        <v>85.5</v>
      </c>
      <c r="AB351" s="12">
        <v>1.7</v>
      </c>
      <c r="AC351" s="12">
        <v>87.2</v>
      </c>
      <c r="AD351" s="12">
        <v>28.5</v>
      </c>
      <c r="AE351" s="12">
        <v>63</v>
      </c>
      <c r="AF351" s="12">
        <v>91.5</v>
      </c>
      <c r="AG351" s="12">
        <v>1.7</v>
      </c>
      <c r="AH351" s="12">
        <v>93.3</v>
      </c>
      <c r="AI351" s="12">
        <v>1.8</v>
      </c>
      <c r="AJ351" s="12">
        <v>95.1</v>
      </c>
      <c r="AK351" s="12">
        <v>15.4</v>
      </c>
      <c r="AL351" s="12">
        <v>37.799999999999997</v>
      </c>
      <c r="AM351" s="12">
        <v>53.2</v>
      </c>
      <c r="AN351" s="12">
        <v>2</v>
      </c>
      <c r="AO351" s="12">
        <v>55.2</v>
      </c>
      <c r="AP351" s="12">
        <v>2.1</v>
      </c>
      <c r="AQ351" s="12">
        <v>57.3</v>
      </c>
      <c r="AR351" s="12">
        <v>10.8</v>
      </c>
      <c r="AS351" s="12">
        <v>55.8</v>
      </c>
      <c r="AT351" s="12">
        <v>66.599999999999994</v>
      </c>
      <c r="AU351" s="12">
        <v>0.7</v>
      </c>
      <c r="AV351" s="12">
        <v>67.3</v>
      </c>
      <c r="AW351" s="12">
        <v>3.1</v>
      </c>
      <c r="AX351" s="12">
        <v>70.400000000000006</v>
      </c>
      <c r="AY351" s="12">
        <v>10.3</v>
      </c>
      <c r="AZ351" s="12">
        <v>60.8</v>
      </c>
      <c r="BA351" s="12">
        <v>71.099999999999994</v>
      </c>
      <c r="BB351" s="10" t="s">
        <v>23</v>
      </c>
      <c r="BC351" s="12">
        <v>71.099999999999994</v>
      </c>
      <c r="BD351" s="12">
        <v>6.8</v>
      </c>
      <c r="BE351" s="12">
        <v>77.900000000000006</v>
      </c>
      <c r="BF351" s="12"/>
      <c r="BG351" s="8"/>
    </row>
    <row r="352" spans="1:59" x14ac:dyDescent="0.2">
      <c r="A352" s="8" t="s">
        <v>179</v>
      </c>
      <c r="B352" s="12">
        <v>10.6</v>
      </c>
      <c r="C352" s="12">
        <v>135.5</v>
      </c>
      <c r="D352" s="12">
        <v>146.1</v>
      </c>
      <c r="E352" s="12">
        <v>2.2999999999999998</v>
      </c>
      <c r="F352" s="12">
        <v>148.4</v>
      </c>
      <c r="G352" s="12">
        <v>14.4</v>
      </c>
      <c r="H352" s="12">
        <v>162.80000000000001</v>
      </c>
      <c r="I352" s="12">
        <v>14.7</v>
      </c>
      <c r="J352" s="12">
        <v>126.9</v>
      </c>
      <c r="K352" s="12">
        <v>141.6</v>
      </c>
      <c r="L352" s="12">
        <v>2.6</v>
      </c>
      <c r="M352" s="12">
        <v>144.19999999999999</v>
      </c>
      <c r="N352" s="12">
        <v>10.8</v>
      </c>
      <c r="O352" s="12">
        <v>155</v>
      </c>
      <c r="P352" s="12">
        <v>20.2</v>
      </c>
      <c r="Q352" s="12">
        <v>84.9</v>
      </c>
      <c r="R352" s="12">
        <v>105.1</v>
      </c>
      <c r="S352" s="12">
        <v>3.7</v>
      </c>
      <c r="T352" s="12">
        <v>108.8</v>
      </c>
      <c r="U352" s="12">
        <v>6.5</v>
      </c>
      <c r="V352" s="12">
        <v>115.3</v>
      </c>
      <c r="W352" s="12">
        <v>20.7</v>
      </c>
      <c r="X352" s="12">
        <v>58.7</v>
      </c>
      <c r="Y352" s="12">
        <v>79.3</v>
      </c>
      <c r="Z352" s="12">
        <v>0.8</v>
      </c>
      <c r="AA352" s="12">
        <v>80.2</v>
      </c>
      <c r="AB352" s="12">
        <v>3.5</v>
      </c>
      <c r="AC352" s="12">
        <v>83.7</v>
      </c>
      <c r="AD352" s="12">
        <v>17.3</v>
      </c>
      <c r="AE352" s="12">
        <v>66.8</v>
      </c>
      <c r="AF352" s="12">
        <v>84.2</v>
      </c>
      <c r="AG352" s="12">
        <v>2.2999999999999998</v>
      </c>
      <c r="AH352" s="12">
        <v>86.5</v>
      </c>
      <c r="AI352" s="12">
        <v>3.5</v>
      </c>
      <c r="AJ352" s="12">
        <v>90</v>
      </c>
      <c r="AK352" s="12">
        <v>7.5</v>
      </c>
      <c r="AL352" s="12">
        <v>38.200000000000003</v>
      </c>
      <c r="AM352" s="12">
        <v>45.6</v>
      </c>
      <c r="AN352" s="12">
        <v>1.5</v>
      </c>
      <c r="AO352" s="12">
        <v>47.2</v>
      </c>
      <c r="AP352" s="12">
        <v>3</v>
      </c>
      <c r="AQ352" s="12">
        <v>50.1</v>
      </c>
      <c r="AR352" s="12">
        <v>9.4</v>
      </c>
      <c r="AS352" s="12">
        <v>53.4</v>
      </c>
      <c r="AT352" s="12">
        <v>62.8</v>
      </c>
      <c r="AU352" s="12">
        <v>0.2</v>
      </c>
      <c r="AV352" s="12">
        <v>63</v>
      </c>
      <c r="AW352" s="12">
        <v>5.3</v>
      </c>
      <c r="AX352" s="12">
        <v>68.3</v>
      </c>
      <c r="AY352" s="12">
        <v>7.1</v>
      </c>
      <c r="AZ352" s="12">
        <v>58.8</v>
      </c>
      <c r="BA352" s="12">
        <v>65.900000000000006</v>
      </c>
      <c r="BB352" s="12">
        <v>0.7</v>
      </c>
      <c r="BC352" s="12">
        <v>66.599999999999994</v>
      </c>
      <c r="BD352" s="12">
        <v>14.6</v>
      </c>
      <c r="BE352" s="12">
        <v>81.2</v>
      </c>
      <c r="BF352" s="12"/>
      <c r="BG352" s="8"/>
    </row>
    <row r="353" spans="1:59" x14ac:dyDescent="0.2">
      <c r="A353" s="8" t="s">
        <v>180</v>
      </c>
      <c r="B353" s="12">
        <v>10.8</v>
      </c>
      <c r="C353" s="12">
        <v>133.69999999999999</v>
      </c>
      <c r="D353" s="12">
        <v>144.5</v>
      </c>
      <c r="E353" s="12">
        <v>3.3</v>
      </c>
      <c r="F353" s="12">
        <v>147.69999999999999</v>
      </c>
      <c r="G353" s="12">
        <v>20.3</v>
      </c>
      <c r="H353" s="12">
        <v>168.1</v>
      </c>
      <c r="I353" s="12">
        <v>24.1</v>
      </c>
      <c r="J353" s="12">
        <v>122.4</v>
      </c>
      <c r="K353" s="12">
        <v>146.5</v>
      </c>
      <c r="L353" s="12">
        <v>3.2</v>
      </c>
      <c r="M353" s="12">
        <v>149.80000000000001</v>
      </c>
      <c r="N353" s="12">
        <v>14.9</v>
      </c>
      <c r="O353" s="12">
        <v>164.7</v>
      </c>
      <c r="P353" s="12">
        <v>23.2</v>
      </c>
      <c r="Q353" s="12">
        <v>82.2</v>
      </c>
      <c r="R353" s="12">
        <v>105.5</v>
      </c>
      <c r="S353" s="12">
        <v>3</v>
      </c>
      <c r="T353" s="12">
        <v>108.5</v>
      </c>
      <c r="U353" s="12">
        <v>5.9</v>
      </c>
      <c r="V353" s="12">
        <v>114.4</v>
      </c>
      <c r="W353" s="12">
        <v>19.8</v>
      </c>
      <c r="X353" s="12">
        <v>61.8</v>
      </c>
      <c r="Y353" s="12">
        <v>81.5</v>
      </c>
      <c r="Z353" s="12">
        <v>1.8</v>
      </c>
      <c r="AA353" s="12">
        <v>83.3</v>
      </c>
      <c r="AB353" s="12">
        <v>5.4</v>
      </c>
      <c r="AC353" s="12">
        <v>88.7</v>
      </c>
      <c r="AD353" s="12">
        <v>24.5</v>
      </c>
      <c r="AE353" s="12">
        <v>71.400000000000006</v>
      </c>
      <c r="AF353" s="12">
        <v>95.9</v>
      </c>
      <c r="AG353" s="12">
        <v>2.6</v>
      </c>
      <c r="AH353" s="12">
        <v>98.5</v>
      </c>
      <c r="AI353" s="12">
        <v>3.3</v>
      </c>
      <c r="AJ353" s="12">
        <v>101.8</v>
      </c>
      <c r="AK353" s="12">
        <v>10.7</v>
      </c>
      <c r="AL353" s="12">
        <v>39.9</v>
      </c>
      <c r="AM353" s="12">
        <v>50.6</v>
      </c>
      <c r="AN353" s="12">
        <v>0.5</v>
      </c>
      <c r="AO353" s="12">
        <v>51.1</v>
      </c>
      <c r="AP353" s="12">
        <v>2.8</v>
      </c>
      <c r="AQ353" s="12">
        <v>53.8</v>
      </c>
      <c r="AR353" s="12">
        <v>9.1999999999999993</v>
      </c>
      <c r="AS353" s="12">
        <v>58.1</v>
      </c>
      <c r="AT353" s="12">
        <v>67.3</v>
      </c>
      <c r="AU353" s="12">
        <v>0.4</v>
      </c>
      <c r="AV353" s="12">
        <v>67.7</v>
      </c>
      <c r="AW353" s="12">
        <v>6.6</v>
      </c>
      <c r="AX353" s="12">
        <v>74.3</v>
      </c>
      <c r="AY353" s="12">
        <v>8.6999999999999993</v>
      </c>
      <c r="AZ353" s="12">
        <v>62.3</v>
      </c>
      <c r="BA353" s="12">
        <v>71</v>
      </c>
      <c r="BB353" s="12">
        <v>0.2</v>
      </c>
      <c r="BC353" s="12">
        <v>71.099999999999994</v>
      </c>
      <c r="BD353" s="12">
        <v>9.3000000000000007</v>
      </c>
      <c r="BE353" s="12">
        <v>80.5</v>
      </c>
      <c r="BF353" s="12"/>
      <c r="BG353" s="8"/>
    </row>
    <row r="354" spans="1:59" x14ac:dyDescent="0.2">
      <c r="A354" s="8" t="s">
        <v>181</v>
      </c>
      <c r="B354" s="12">
        <v>16.399999999999999</v>
      </c>
      <c r="C354" s="12">
        <v>139.5</v>
      </c>
      <c r="D354" s="12">
        <v>155.9</v>
      </c>
      <c r="E354" s="12">
        <v>4.9000000000000004</v>
      </c>
      <c r="F354" s="12">
        <v>160.80000000000001</v>
      </c>
      <c r="G354" s="12">
        <v>12.3</v>
      </c>
      <c r="H354" s="12">
        <v>173.1</v>
      </c>
      <c r="I354" s="12">
        <v>30.2</v>
      </c>
      <c r="J354" s="12">
        <v>103.4</v>
      </c>
      <c r="K354" s="12">
        <v>133.6</v>
      </c>
      <c r="L354" s="12">
        <v>2.4</v>
      </c>
      <c r="M354" s="12">
        <v>136</v>
      </c>
      <c r="N354" s="12">
        <v>6.2</v>
      </c>
      <c r="O354" s="12">
        <v>142.19999999999999</v>
      </c>
      <c r="P354" s="12">
        <v>27.8</v>
      </c>
      <c r="Q354" s="12">
        <v>78.599999999999994</v>
      </c>
      <c r="R354" s="12">
        <v>106.4</v>
      </c>
      <c r="S354" s="12">
        <v>4.3</v>
      </c>
      <c r="T354" s="12">
        <v>110.7</v>
      </c>
      <c r="U354" s="12">
        <v>4.4000000000000004</v>
      </c>
      <c r="V354" s="12">
        <v>115.1</v>
      </c>
      <c r="W354" s="12">
        <v>19.7</v>
      </c>
      <c r="X354" s="12">
        <v>64.3</v>
      </c>
      <c r="Y354" s="12">
        <v>84</v>
      </c>
      <c r="Z354" s="12">
        <v>1.8</v>
      </c>
      <c r="AA354" s="12">
        <v>85.7</v>
      </c>
      <c r="AB354" s="12">
        <v>2.2000000000000002</v>
      </c>
      <c r="AC354" s="12">
        <v>87.9</v>
      </c>
      <c r="AD354" s="12">
        <v>24.2</v>
      </c>
      <c r="AE354" s="12">
        <v>64.599999999999994</v>
      </c>
      <c r="AF354" s="12">
        <v>88.9</v>
      </c>
      <c r="AG354" s="12">
        <v>2.7</v>
      </c>
      <c r="AH354" s="12">
        <v>91.6</v>
      </c>
      <c r="AI354" s="12">
        <v>4</v>
      </c>
      <c r="AJ354" s="12">
        <v>95.6</v>
      </c>
      <c r="AK354" s="12">
        <v>8.3000000000000007</v>
      </c>
      <c r="AL354" s="12">
        <v>41.4</v>
      </c>
      <c r="AM354" s="12">
        <v>49.6</v>
      </c>
      <c r="AN354" s="10" t="s">
        <v>23</v>
      </c>
      <c r="AO354" s="12">
        <v>49.6</v>
      </c>
      <c r="AP354" s="12">
        <v>2.2000000000000002</v>
      </c>
      <c r="AQ354" s="12">
        <v>51.8</v>
      </c>
      <c r="AR354" s="12">
        <v>12.7</v>
      </c>
      <c r="AS354" s="12">
        <v>59</v>
      </c>
      <c r="AT354" s="12">
        <v>71.7</v>
      </c>
      <c r="AU354" s="12">
        <v>0.7</v>
      </c>
      <c r="AV354" s="12">
        <v>72.400000000000006</v>
      </c>
      <c r="AW354" s="12">
        <v>4.5999999999999996</v>
      </c>
      <c r="AX354" s="12">
        <v>77</v>
      </c>
      <c r="AY354" s="12">
        <v>6.5</v>
      </c>
      <c r="AZ354" s="12">
        <v>62.3</v>
      </c>
      <c r="BA354" s="12">
        <v>68.8</v>
      </c>
      <c r="BB354" s="12">
        <v>0.4</v>
      </c>
      <c r="BC354" s="12">
        <v>69.099999999999994</v>
      </c>
      <c r="BD354" s="12">
        <v>13.5</v>
      </c>
      <c r="BE354" s="12">
        <v>82.6</v>
      </c>
      <c r="BF354" s="12"/>
      <c r="BG354" s="8"/>
    </row>
    <row r="355" spans="1:59" x14ac:dyDescent="0.2">
      <c r="A355" s="8" t="s">
        <v>182</v>
      </c>
      <c r="B355" s="12">
        <v>13.5</v>
      </c>
      <c r="C355" s="12">
        <v>135.30000000000001</v>
      </c>
      <c r="D355" s="12">
        <v>148.80000000000001</v>
      </c>
      <c r="E355" s="12">
        <v>3.5</v>
      </c>
      <c r="F355" s="12">
        <v>152.30000000000001</v>
      </c>
      <c r="G355" s="12">
        <v>22.7</v>
      </c>
      <c r="H355" s="12">
        <v>175</v>
      </c>
      <c r="I355" s="12">
        <v>24.6</v>
      </c>
      <c r="J355" s="12">
        <v>100.5</v>
      </c>
      <c r="K355" s="12">
        <v>125.1</v>
      </c>
      <c r="L355" s="12">
        <v>6</v>
      </c>
      <c r="M355" s="12">
        <v>131.1</v>
      </c>
      <c r="N355" s="12">
        <v>11.7</v>
      </c>
      <c r="O355" s="12">
        <v>142.9</v>
      </c>
      <c r="P355" s="12">
        <v>28.9</v>
      </c>
      <c r="Q355" s="12">
        <v>70.099999999999994</v>
      </c>
      <c r="R355" s="12">
        <v>99.1</v>
      </c>
      <c r="S355" s="12">
        <v>4.2</v>
      </c>
      <c r="T355" s="12">
        <v>103.3</v>
      </c>
      <c r="U355" s="12">
        <v>5.9</v>
      </c>
      <c r="V355" s="12">
        <v>109.1</v>
      </c>
      <c r="W355" s="12">
        <v>20.2</v>
      </c>
      <c r="X355" s="12">
        <v>60.7</v>
      </c>
      <c r="Y355" s="12">
        <v>80.8</v>
      </c>
      <c r="Z355" s="12">
        <v>5.3</v>
      </c>
      <c r="AA355" s="12">
        <v>86.2</v>
      </c>
      <c r="AB355" s="12">
        <v>4.0999999999999996</v>
      </c>
      <c r="AC355" s="12">
        <v>90.2</v>
      </c>
      <c r="AD355" s="12">
        <v>18.899999999999999</v>
      </c>
      <c r="AE355" s="12">
        <v>68.2</v>
      </c>
      <c r="AF355" s="12">
        <v>87.1</v>
      </c>
      <c r="AG355" s="12">
        <v>2.2999999999999998</v>
      </c>
      <c r="AH355" s="12">
        <v>89.4</v>
      </c>
      <c r="AI355" s="12">
        <v>5.0999999999999996</v>
      </c>
      <c r="AJ355" s="12">
        <v>94.5</v>
      </c>
      <c r="AK355" s="12">
        <v>15</v>
      </c>
      <c r="AL355" s="12">
        <v>38.299999999999997</v>
      </c>
      <c r="AM355" s="12">
        <v>53.3</v>
      </c>
      <c r="AN355" s="12">
        <v>1.9</v>
      </c>
      <c r="AO355" s="12">
        <v>55.2</v>
      </c>
      <c r="AP355" s="12">
        <v>3.2</v>
      </c>
      <c r="AQ355" s="12">
        <v>58.4</v>
      </c>
      <c r="AR355" s="12">
        <v>7.9</v>
      </c>
      <c r="AS355" s="12">
        <v>56.7</v>
      </c>
      <c r="AT355" s="12">
        <v>64.599999999999994</v>
      </c>
      <c r="AU355" s="12">
        <v>1.9</v>
      </c>
      <c r="AV355" s="12">
        <v>66.5</v>
      </c>
      <c r="AW355" s="12">
        <v>7.9</v>
      </c>
      <c r="AX355" s="12">
        <v>74.400000000000006</v>
      </c>
      <c r="AY355" s="12">
        <v>6.9</v>
      </c>
      <c r="AZ355" s="12">
        <v>57.4</v>
      </c>
      <c r="BA355" s="12">
        <v>64.2</v>
      </c>
      <c r="BB355" s="12">
        <v>0.6</v>
      </c>
      <c r="BC355" s="12">
        <v>64.900000000000006</v>
      </c>
      <c r="BD355" s="12">
        <v>9.3000000000000007</v>
      </c>
      <c r="BE355" s="12">
        <v>74.2</v>
      </c>
      <c r="BF355" s="12"/>
      <c r="BG355" s="8"/>
    </row>
    <row r="356" spans="1:59" x14ac:dyDescent="0.2">
      <c r="A356" s="8" t="s">
        <v>183</v>
      </c>
      <c r="B356" s="12">
        <v>11.5</v>
      </c>
      <c r="C356" s="12">
        <v>127.5</v>
      </c>
      <c r="D356" s="12">
        <v>139</v>
      </c>
      <c r="E356" s="12">
        <v>6.2</v>
      </c>
      <c r="F356" s="12">
        <v>145.19999999999999</v>
      </c>
      <c r="G356" s="12">
        <v>20.2</v>
      </c>
      <c r="H356" s="12">
        <v>165.4</v>
      </c>
      <c r="I356" s="12">
        <v>26.6</v>
      </c>
      <c r="J356" s="12">
        <v>82.1</v>
      </c>
      <c r="K356" s="12">
        <v>108.7</v>
      </c>
      <c r="L356" s="12">
        <v>4.7</v>
      </c>
      <c r="M356" s="12">
        <v>113.4</v>
      </c>
      <c r="N356" s="12">
        <v>6.9</v>
      </c>
      <c r="O356" s="12">
        <v>120.3</v>
      </c>
      <c r="P356" s="12">
        <v>30</v>
      </c>
      <c r="Q356" s="12">
        <v>69.599999999999994</v>
      </c>
      <c r="R356" s="12">
        <v>99.6</v>
      </c>
      <c r="S356" s="12">
        <v>3.7</v>
      </c>
      <c r="T356" s="12">
        <v>103.3</v>
      </c>
      <c r="U356" s="12">
        <v>2.2999999999999998</v>
      </c>
      <c r="V356" s="12">
        <v>105.6</v>
      </c>
      <c r="W356" s="12">
        <v>30.8</v>
      </c>
      <c r="X356" s="12">
        <v>54.5</v>
      </c>
      <c r="Y356" s="12">
        <v>85.2</v>
      </c>
      <c r="Z356" s="12">
        <v>2.9</v>
      </c>
      <c r="AA356" s="12">
        <v>88.1</v>
      </c>
      <c r="AB356" s="12">
        <v>2.7</v>
      </c>
      <c r="AC356" s="12">
        <v>90.8</v>
      </c>
      <c r="AD356" s="12">
        <v>27.2</v>
      </c>
      <c r="AE356" s="12">
        <v>65.599999999999994</v>
      </c>
      <c r="AF356" s="12">
        <v>92.8</v>
      </c>
      <c r="AG356" s="12">
        <v>1.8</v>
      </c>
      <c r="AH356" s="12">
        <v>94.6</v>
      </c>
      <c r="AI356" s="12">
        <v>3.5</v>
      </c>
      <c r="AJ356" s="12">
        <v>98</v>
      </c>
      <c r="AK356" s="12">
        <v>11.3</v>
      </c>
      <c r="AL356" s="12">
        <v>37.299999999999997</v>
      </c>
      <c r="AM356" s="12">
        <v>48.6</v>
      </c>
      <c r="AN356" s="12">
        <v>0.4</v>
      </c>
      <c r="AO356" s="12">
        <v>49</v>
      </c>
      <c r="AP356" s="12">
        <v>2.7</v>
      </c>
      <c r="AQ356" s="12">
        <v>51.7</v>
      </c>
      <c r="AR356" s="12">
        <v>14.1</v>
      </c>
      <c r="AS356" s="12">
        <v>50.2</v>
      </c>
      <c r="AT356" s="12">
        <v>64.3</v>
      </c>
      <c r="AU356" s="12">
        <v>0.9</v>
      </c>
      <c r="AV356" s="12">
        <v>65.099999999999994</v>
      </c>
      <c r="AW356" s="12">
        <v>5.5</v>
      </c>
      <c r="AX356" s="12">
        <v>70.7</v>
      </c>
      <c r="AY356" s="12">
        <v>5.8</v>
      </c>
      <c r="AZ356" s="12">
        <v>60.6</v>
      </c>
      <c r="BA356" s="12">
        <v>66.400000000000006</v>
      </c>
      <c r="BB356" s="12">
        <v>0.3</v>
      </c>
      <c r="BC356" s="12">
        <v>66.7</v>
      </c>
      <c r="BD356" s="12">
        <v>12.3</v>
      </c>
      <c r="BE356" s="12">
        <v>79</v>
      </c>
      <c r="BF356" s="12"/>
      <c r="BG356" s="8"/>
    </row>
    <row r="357" spans="1:59" x14ac:dyDescent="0.2">
      <c r="A357" s="8" t="s">
        <v>184</v>
      </c>
      <c r="B357" s="12">
        <v>10.4</v>
      </c>
      <c r="C357" s="12">
        <v>132.1</v>
      </c>
      <c r="D357" s="12">
        <v>142.5</v>
      </c>
      <c r="E357" s="12">
        <v>5.3</v>
      </c>
      <c r="F357" s="12">
        <v>147.80000000000001</v>
      </c>
      <c r="G357" s="12">
        <v>15.9</v>
      </c>
      <c r="H357" s="12">
        <v>163.69999999999999</v>
      </c>
      <c r="I357" s="12">
        <v>14.4</v>
      </c>
      <c r="J357" s="12">
        <v>86.6</v>
      </c>
      <c r="K357" s="12">
        <v>101</v>
      </c>
      <c r="L357" s="12">
        <v>3.5</v>
      </c>
      <c r="M357" s="12">
        <v>104.5</v>
      </c>
      <c r="N357" s="12">
        <v>8.6</v>
      </c>
      <c r="O357" s="12">
        <v>113.1</v>
      </c>
      <c r="P357" s="12">
        <v>19.8</v>
      </c>
      <c r="Q357" s="12">
        <v>80.8</v>
      </c>
      <c r="R357" s="12">
        <v>100.6</v>
      </c>
      <c r="S357" s="12">
        <v>3.7</v>
      </c>
      <c r="T357" s="12">
        <v>104.2</v>
      </c>
      <c r="U357" s="12">
        <v>3</v>
      </c>
      <c r="V357" s="12">
        <v>107.2</v>
      </c>
      <c r="W357" s="12">
        <v>16.7</v>
      </c>
      <c r="X357" s="12">
        <v>56.7</v>
      </c>
      <c r="Y357" s="12">
        <v>73.3</v>
      </c>
      <c r="Z357" s="12">
        <v>2.2999999999999998</v>
      </c>
      <c r="AA357" s="12">
        <v>75.599999999999994</v>
      </c>
      <c r="AB357" s="12">
        <v>1.9</v>
      </c>
      <c r="AC357" s="12">
        <v>77.5</v>
      </c>
      <c r="AD357" s="12">
        <v>22.3</v>
      </c>
      <c r="AE357" s="12">
        <v>71</v>
      </c>
      <c r="AF357" s="12">
        <v>93.3</v>
      </c>
      <c r="AG357" s="12">
        <v>1.1000000000000001</v>
      </c>
      <c r="AH357" s="12">
        <v>94.4</v>
      </c>
      <c r="AI357" s="12">
        <v>2.7</v>
      </c>
      <c r="AJ357" s="12">
        <v>97</v>
      </c>
      <c r="AK357" s="12">
        <v>11.5</v>
      </c>
      <c r="AL357" s="12">
        <v>42</v>
      </c>
      <c r="AM357" s="12">
        <v>53.4</v>
      </c>
      <c r="AN357" s="12">
        <v>1.3</v>
      </c>
      <c r="AO357" s="12">
        <v>54.8</v>
      </c>
      <c r="AP357" s="12">
        <v>1.9</v>
      </c>
      <c r="AQ357" s="12">
        <v>56.7</v>
      </c>
      <c r="AR357" s="12">
        <v>6.5</v>
      </c>
      <c r="AS357" s="12">
        <v>50.2</v>
      </c>
      <c r="AT357" s="12">
        <v>56.7</v>
      </c>
      <c r="AU357" s="12">
        <v>0.1</v>
      </c>
      <c r="AV357" s="12">
        <v>56.8</v>
      </c>
      <c r="AW357" s="12">
        <v>4.3</v>
      </c>
      <c r="AX357" s="12">
        <v>61.1</v>
      </c>
      <c r="AY357" s="12">
        <v>8</v>
      </c>
      <c r="AZ357" s="12">
        <v>60.4</v>
      </c>
      <c r="BA357" s="12">
        <v>68.400000000000006</v>
      </c>
      <c r="BB357" s="10" t="s">
        <v>23</v>
      </c>
      <c r="BC357" s="12">
        <v>68.400000000000006</v>
      </c>
      <c r="BD357" s="12">
        <v>12.8</v>
      </c>
      <c r="BE357" s="12">
        <v>81.2</v>
      </c>
      <c r="BF357" s="12"/>
      <c r="BG357" s="8"/>
    </row>
    <row r="358" spans="1:59" x14ac:dyDescent="0.2">
      <c r="A358" s="8" t="s">
        <v>185</v>
      </c>
      <c r="B358" s="12">
        <v>6.5</v>
      </c>
      <c r="C358" s="12">
        <v>143.6</v>
      </c>
      <c r="D358" s="12">
        <v>150.1</v>
      </c>
      <c r="E358" s="12">
        <v>2.9</v>
      </c>
      <c r="F358" s="12">
        <v>152.9</v>
      </c>
      <c r="G358" s="12">
        <v>16.8</v>
      </c>
      <c r="H358" s="12">
        <v>169.7</v>
      </c>
      <c r="I358" s="12">
        <v>14</v>
      </c>
      <c r="J358" s="12">
        <v>104.9</v>
      </c>
      <c r="K358" s="12">
        <v>118.9</v>
      </c>
      <c r="L358" s="12">
        <v>4.9000000000000004</v>
      </c>
      <c r="M358" s="12">
        <v>123.8</v>
      </c>
      <c r="N358" s="12">
        <v>8.6</v>
      </c>
      <c r="O358" s="12">
        <v>132.4</v>
      </c>
      <c r="P358" s="12">
        <v>24.6</v>
      </c>
      <c r="Q358" s="12">
        <v>87.3</v>
      </c>
      <c r="R358" s="12">
        <v>111.9</v>
      </c>
      <c r="S358" s="12">
        <v>3.4</v>
      </c>
      <c r="T358" s="12">
        <v>115.3</v>
      </c>
      <c r="U358" s="12">
        <v>6.8</v>
      </c>
      <c r="V358" s="12">
        <v>122.1</v>
      </c>
      <c r="W358" s="12">
        <v>21.4</v>
      </c>
      <c r="X358" s="12">
        <v>59.4</v>
      </c>
      <c r="Y358" s="12">
        <v>80.8</v>
      </c>
      <c r="Z358" s="12">
        <v>3.4</v>
      </c>
      <c r="AA358" s="12">
        <v>84.2</v>
      </c>
      <c r="AB358" s="12">
        <v>0.8</v>
      </c>
      <c r="AC358" s="12">
        <v>85</v>
      </c>
      <c r="AD358" s="12">
        <v>24.2</v>
      </c>
      <c r="AE358" s="12">
        <v>71</v>
      </c>
      <c r="AF358" s="12">
        <v>95.3</v>
      </c>
      <c r="AG358" s="12">
        <v>1.4</v>
      </c>
      <c r="AH358" s="12">
        <v>96.7</v>
      </c>
      <c r="AI358" s="12">
        <v>4.3</v>
      </c>
      <c r="AJ358" s="12">
        <v>101</v>
      </c>
      <c r="AK358" s="12">
        <v>16</v>
      </c>
      <c r="AL358" s="12">
        <v>36.1</v>
      </c>
      <c r="AM358" s="12">
        <v>52.1</v>
      </c>
      <c r="AN358" s="12">
        <v>1.1000000000000001</v>
      </c>
      <c r="AO358" s="12">
        <v>53.2</v>
      </c>
      <c r="AP358" s="12">
        <v>1.9</v>
      </c>
      <c r="AQ358" s="12">
        <v>55.1</v>
      </c>
      <c r="AR358" s="12">
        <v>13.1</v>
      </c>
      <c r="AS358" s="12">
        <v>50.2</v>
      </c>
      <c r="AT358" s="12">
        <v>63.3</v>
      </c>
      <c r="AU358" s="12">
        <v>1.5</v>
      </c>
      <c r="AV358" s="12">
        <v>64.8</v>
      </c>
      <c r="AW358" s="12">
        <v>5.6</v>
      </c>
      <c r="AX358" s="12">
        <v>70.400000000000006</v>
      </c>
      <c r="AY358" s="12">
        <v>7.3</v>
      </c>
      <c r="AZ358" s="12">
        <v>67.5</v>
      </c>
      <c r="BA358" s="12">
        <v>74.7</v>
      </c>
      <c r="BB358" s="10" t="s">
        <v>23</v>
      </c>
      <c r="BC358" s="12">
        <v>74.7</v>
      </c>
      <c r="BD358" s="12">
        <v>7.8</v>
      </c>
      <c r="BE358" s="12">
        <v>82.5</v>
      </c>
      <c r="BF358" s="12"/>
      <c r="BG358" s="8"/>
    </row>
    <row r="359" spans="1:59" x14ac:dyDescent="0.2">
      <c r="A359" s="8" t="s">
        <v>186</v>
      </c>
      <c r="B359" s="12">
        <v>8.6999999999999993</v>
      </c>
      <c r="C359" s="12">
        <v>148.9</v>
      </c>
      <c r="D359" s="12">
        <v>157.6</v>
      </c>
      <c r="E359" s="12">
        <v>1.5</v>
      </c>
      <c r="F359" s="12">
        <v>159.1</v>
      </c>
      <c r="G359" s="12">
        <v>11.5</v>
      </c>
      <c r="H359" s="12">
        <v>170.6</v>
      </c>
      <c r="I359" s="12">
        <v>18.8</v>
      </c>
      <c r="J359" s="12">
        <v>111.5</v>
      </c>
      <c r="K359" s="12">
        <v>130.30000000000001</v>
      </c>
      <c r="L359" s="12">
        <v>4.4000000000000004</v>
      </c>
      <c r="M359" s="12">
        <v>134.69999999999999</v>
      </c>
      <c r="N359" s="12">
        <v>6.1</v>
      </c>
      <c r="O359" s="12">
        <v>140.80000000000001</v>
      </c>
      <c r="P359" s="12">
        <v>21.4</v>
      </c>
      <c r="Q359" s="12">
        <v>85.3</v>
      </c>
      <c r="R359" s="12">
        <v>106.7</v>
      </c>
      <c r="S359" s="12">
        <v>3.1</v>
      </c>
      <c r="T359" s="12">
        <v>109.8</v>
      </c>
      <c r="U359" s="12">
        <v>3.9</v>
      </c>
      <c r="V359" s="12">
        <v>113.7</v>
      </c>
      <c r="W359" s="12">
        <v>20.100000000000001</v>
      </c>
      <c r="X359" s="12">
        <v>62.3</v>
      </c>
      <c r="Y359" s="12">
        <v>82.4</v>
      </c>
      <c r="Z359" s="12">
        <v>3.4</v>
      </c>
      <c r="AA359" s="12">
        <v>85.7</v>
      </c>
      <c r="AB359" s="12">
        <v>1.5</v>
      </c>
      <c r="AC359" s="12">
        <v>87.3</v>
      </c>
      <c r="AD359" s="12">
        <v>26.4</v>
      </c>
      <c r="AE359" s="12">
        <v>71</v>
      </c>
      <c r="AF359" s="12">
        <v>97.4</v>
      </c>
      <c r="AG359" s="12">
        <v>1.7</v>
      </c>
      <c r="AH359" s="12">
        <v>99.1</v>
      </c>
      <c r="AI359" s="12">
        <v>3.6</v>
      </c>
      <c r="AJ359" s="12">
        <v>102.7</v>
      </c>
      <c r="AK359" s="12">
        <v>13.3</v>
      </c>
      <c r="AL359" s="12">
        <v>37.4</v>
      </c>
      <c r="AM359" s="12">
        <v>50.7</v>
      </c>
      <c r="AN359" s="12">
        <v>0.9</v>
      </c>
      <c r="AO359" s="12">
        <v>51.6</v>
      </c>
      <c r="AP359" s="12">
        <v>2.8</v>
      </c>
      <c r="AQ359" s="12">
        <v>54.5</v>
      </c>
      <c r="AR359" s="12">
        <v>9.6999999999999993</v>
      </c>
      <c r="AS359" s="12">
        <v>51.1</v>
      </c>
      <c r="AT359" s="12">
        <v>60.8</v>
      </c>
      <c r="AU359" s="12">
        <v>0.2</v>
      </c>
      <c r="AV359" s="12">
        <v>61</v>
      </c>
      <c r="AW359" s="12">
        <v>3.9</v>
      </c>
      <c r="AX359" s="12">
        <v>64.900000000000006</v>
      </c>
      <c r="AY359" s="12">
        <v>4.5999999999999996</v>
      </c>
      <c r="AZ359" s="12">
        <v>67.900000000000006</v>
      </c>
      <c r="BA359" s="12">
        <v>72.5</v>
      </c>
      <c r="BB359" s="10" t="s">
        <v>23</v>
      </c>
      <c r="BC359" s="12">
        <v>72.5</v>
      </c>
      <c r="BD359" s="12">
        <v>12.7</v>
      </c>
      <c r="BE359" s="12">
        <v>85.2</v>
      </c>
      <c r="BF359" s="12"/>
      <c r="BG359" s="8"/>
    </row>
    <row r="360" spans="1:59" x14ac:dyDescent="0.2">
      <c r="A360" s="8" t="s">
        <v>187</v>
      </c>
      <c r="B360" s="12">
        <v>6</v>
      </c>
      <c r="C360" s="12">
        <v>150.1</v>
      </c>
      <c r="D360" s="12">
        <v>156.19999999999999</v>
      </c>
      <c r="E360" s="12">
        <v>3.7</v>
      </c>
      <c r="F360" s="12">
        <v>159.80000000000001</v>
      </c>
      <c r="G360" s="12">
        <v>20.5</v>
      </c>
      <c r="H360" s="12">
        <v>180.3</v>
      </c>
      <c r="I360" s="12">
        <v>15</v>
      </c>
      <c r="J360" s="12">
        <v>110.1</v>
      </c>
      <c r="K360" s="12">
        <v>125</v>
      </c>
      <c r="L360" s="12">
        <v>2.5</v>
      </c>
      <c r="M360" s="12">
        <v>127.5</v>
      </c>
      <c r="N360" s="12">
        <v>11.2</v>
      </c>
      <c r="O360" s="12">
        <v>138.69999999999999</v>
      </c>
      <c r="P360" s="12">
        <v>20</v>
      </c>
      <c r="Q360" s="12">
        <v>91</v>
      </c>
      <c r="R360" s="12">
        <v>111</v>
      </c>
      <c r="S360" s="12">
        <v>4.0999999999999996</v>
      </c>
      <c r="T360" s="12">
        <v>115.1</v>
      </c>
      <c r="U360" s="12">
        <v>8.6999999999999993</v>
      </c>
      <c r="V360" s="12">
        <v>123.8</v>
      </c>
      <c r="W360" s="12">
        <v>20.2</v>
      </c>
      <c r="X360" s="12">
        <v>59.4</v>
      </c>
      <c r="Y360" s="12">
        <v>79.599999999999994</v>
      </c>
      <c r="Z360" s="12">
        <v>1.4</v>
      </c>
      <c r="AA360" s="12">
        <v>80.900000000000006</v>
      </c>
      <c r="AB360" s="12">
        <v>1.4</v>
      </c>
      <c r="AC360" s="12">
        <v>82.3</v>
      </c>
      <c r="AD360" s="12">
        <v>17.899999999999999</v>
      </c>
      <c r="AE360" s="12">
        <v>79.7</v>
      </c>
      <c r="AF360" s="12">
        <v>97.6</v>
      </c>
      <c r="AG360" s="12">
        <v>2.6</v>
      </c>
      <c r="AH360" s="12">
        <v>100.3</v>
      </c>
      <c r="AI360" s="12">
        <v>2.2000000000000002</v>
      </c>
      <c r="AJ360" s="12">
        <v>102.4</v>
      </c>
      <c r="AK360" s="12">
        <v>10.7</v>
      </c>
      <c r="AL360" s="12">
        <v>39.5</v>
      </c>
      <c r="AM360" s="12">
        <v>50.3</v>
      </c>
      <c r="AN360" s="12">
        <v>0.4</v>
      </c>
      <c r="AO360" s="12">
        <v>50.6</v>
      </c>
      <c r="AP360" s="12">
        <v>1.4</v>
      </c>
      <c r="AQ360" s="12">
        <v>52</v>
      </c>
      <c r="AR360" s="12">
        <v>12.3</v>
      </c>
      <c r="AS360" s="12">
        <v>47.5</v>
      </c>
      <c r="AT360" s="12">
        <v>59.8</v>
      </c>
      <c r="AU360" s="12">
        <v>1</v>
      </c>
      <c r="AV360" s="12">
        <v>60.9</v>
      </c>
      <c r="AW360" s="12">
        <v>4</v>
      </c>
      <c r="AX360" s="12">
        <v>64.8</v>
      </c>
      <c r="AY360" s="12">
        <v>8.5</v>
      </c>
      <c r="AZ360" s="12">
        <v>65.599999999999994</v>
      </c>
      <c r="BA360" s="12">
        <v>74.2</v>
      </c>
      <c r="BB360" s="10" t="s">
        <v>23</v>
      </c>
      <c r="BC360" s="12">
        <v>74.2</v>
      </c>
      <c r="BD360" s="12">
        <v>10.1</v>
      </c>
      <c r="BE360" s="12">
        <v>84.2</v>
      </c>
      <c r="BF360" s="12"/>
      <c r="BG360" s="8"/>
    </row>
    <row r="361" spans="1:59" x14ac:dyDescent="0.2">
      <c r="A361" s="8" t="s">
        <v>188</v>
      </c>
      <c r="B361" s="12">
        <v>13.9</v>
      </c>
      <c r="C361" s="12">
        <v>135.9</v>
      </c>
      <c r="D361" s="12">
        <v>149.9</v>
      </c>
      <c r="E361" s="12">
        <v>4.5</v>
      </c>
      <c r="F361" s="12">
        <v>154.30000000000001</v>
      </c>
      <c r="G361" s="12">
        <v>17.600000000000001</v>
      </c>
      <c r="H361" s="12">
        <v>171.9</v>
      </c>
      <c r="I361" s="12">
        <v>21.9</v>
      </c>
      <c r="J361" s="12">
        <v>101.2</v>
      </c>
      <c r="K361" s="12">
        <v>123.1</v>
      </c>
      <c r="L361" s="12">
        <v>4.0999999999999996</v>
      </c>
      <c r="M361" s="12">
        <v>127.3</v>
      </c>
      <c r="N361" s="12">
        <v>8.1999999999999993</v>
      </c>
      <c r="O361" s="12">
        <v>135.5</v>
      </c>
      <c r="P361" s="12">
        <v>27.5</v>
      </c>
      <c r="Q361" s="12">
        <v>87.7</v>
      </c>
      <c r="R361" s="12">
        <v>115.1</v>
      </c>
      <c r="S361" s="12">
        <v>2.4</v>
      </c>
      <c r="T361" s="12">
        <v>117.6</v>
      </c>
      <c r="U361" s="12">
        <v>4.5999999999999996</v>
      </c>
      <c r="V361" s="12">
        <v>122.2</v>
      </c>
      <c r="W361" s="12">
        <v>23.3</v>
      </c>
      <c r="X361" s="12">
        <v>64.599999999999994</v>
      </c>
      <c r="Y361" s="12">
        <v>87.9</v>
      </c>
      <c r="Z361" s="12">
        <v>3.9</v>
      </c>
      <c r="AA361" s="12">
        <v>91.8</v>
      </c>
      <c r="AB361" s="12">
        <v>2.6</v>
      </c>
      <c r="AC361" s="12">
        <v>94.4</v>
      </c>
      <c r="AD361" s="12">
        <v>26.6</v>
      </c>
      <c r="AE361" s="12">
        <v>76.2</v>
      </c>
      <c r="AF361" s="12">
        <v>102.8</v>
      </c>
      <c r="AG361" s="12">
        <v>1.7</v>
      </c>
      <c r="AH361" s="12">
        <v>104.5</v>
      </c>
      <c r="AI361" s="12">
        <v>4.0999999999999996</v>
      </c>
      <c r="AJ361" s="12">
        <v>108.6</v>
      </c>
      <c r="AK361" s="12">
        <v>7.8</v>
      </c>
      <c r="AL361" s="12">
        <v>39.5</v>
      </c>
      <c r="AM361" s="12">
        <v>47.3</v>
      </c>
      <c r="AN361" s="12">
        <v>0.9</v>
      </c>
      <c r="AO361" s="12">
        <v>48.2</v>
      </c>
      <c r="AP361" s="12">
        <v>3.9</v>
      </c>
      <c r="AQ361" s="12">
        <v>52.1</v>
      </c>
      <c r="AR361" s="12">
        <v>9.4</v>
      </c>
      <c r="AS361" s="12">
        <v>45.8</v>
      </c>
      <c r="AT361" s="12">
        <v>55.2</v>
      </c>
      <c r="AU361" s="12">
        <v>0.8</v>
      </c>
      <c r="AV361" s="12">
        <v>56</v>
      </c>
      <c r="AW361" s="12">
        <v>4.3</v>
      </c>
      <c r="AX361" s="12">
        <v>60.3</v>
      </c>
      <c r="AY361" s="12">
        <v>7</v>
      </c>
      <c r="AZ361" s="12">
        <v>60.5</v>
      </c>
      <c r="BA361" s="12">
        <v>67.5</v>
      </c>
      <c r="BB361" s="12">
        <v>0.7</v>
      </c>
      <c r="BC361" s="12">
        <v>68.2</v>
      </c>
      <c r="BD361" s="12">
        <v>14</v>
      </c>
      <c r="BE361" s="12">
        <v>82.3</v>
      </c>
      <c r="BF361" s="12"/>
      <c r="BG361" s="8"/>
    </row>
    <row r="362" spans="1:59" x14ac:dyDescent="0.2">
      <c r="A362" s="8" t="s">
        <v>189</v>
      </c>
      <c r="B362" s="12">
        <v>6.4</v>
      </c>
      <c r="C362" s="12">
        <v>133.19999999999999</v>
      </c>
      <c r="D362" s="12">
        <v>139.6</v>
      </c>
      <c r="E362" s="12">
        <v>4.0999999999999996</v>
      </c>
      <c r="F362" s="12">
        <v>143.69999999999999</v>
      </c>
      <c r="G362" s="12">
        <v>23.4</v>
      </c>
      <c r="H362" s="12">
        <v>167</v>
      </c>
      <c r="I362" s="12">
        <v>17.3</v>
      </c>
      <c r="J362" s="12">
        <v>101.4</v>
      </c>
      <c r="K362" s="12">
        <v>118.6</v>
      </c>
      <c r="L362" s="12">
        <v>5.2</v>
      </c>
      <c r="M362" s="12">
        <v>123.9</v>
      </c>
      <c r="N362" s="12">
        <v>7</v>
      </c>
      <c r="O362" s="12">
        <v>130.9</v>
      </c>
      <c r="P362" s="12">
        <v>28.2</v>
      </c>
      <c r="Q362" s="12">
        <v>86.2</v>
      </c>
      <c r="R362" s="12">
        <v>114.4</v>
      </c>
      <c r="S362" s="12">
        <v>3.1</v>
      </c>
      <c r="T362" s="12">
        <v>117.5</v>
      </c>
      <c r="U362" s="12">
        <v>8.1999999999999993</v>
      </c>
      <c r="V362" s="12">
        <v>125.7</v>
      </c>
      <c r="W362" s="12">
        <v>25.3</v>
      </c>
      <c r="X362" s="12">
        <v>60.9</v>
      </c>
      <c r="Y362" s="12">
        <v>86.1</v>
      </c>
      <c r="Z362" s="12">
        <v>3</v>
      </c>
      <c r="AA362" s="12">
        <v>89.1</v>
      </c>
      <c r="AB362" s="12">
        <v>3.1</v>
      </c>
      <c r="AC362" s="12">
        <v>92.2</v>
      </c>
      <c r="AD362" s="12">
        <v>21.2</v>
      </c>
      <c r="AE362" s="12">
        <v>68.5</v>
      </c>
      <c r="AF362" s="12">
        <v>89.7</v>
      </c>
      <c r="AG362" s="12">
        <v>2.1</v>
      </c>
      <c r="AH362" s="12">
        <v>91.8</v>
      </c>
      <c r="AI362" s="12">
        <v>5</v>
      </c>
      <c r="AJ362" s="12">
        <v>96.8</v>
      </c>
      <c r="AK362" s="12">
        <v>11.4</v>
      </c>
      <c r="AL362" s="12">
        <v>41.9</v>
      </c>
      <c r="AM362" s="12">
        <v>53.3</v>
      </c>
      <c r="AN362" s="12">
        <v>2.9</v>
      </c>
      <c r="AO362" s="12">
        <v>56.2</v>
      </c>
      <c r="AP362" s="12">
        <v>2.2000000000000002</v>
      </c>
      <c r="AQ362" s="12">
        <v>58.5</v>
      </c>
      <c r="AR362" s="12">
        <v>10</v>
      </c>
      <c r="AS362" s="12">
        <v>49.7</v>
      </c>
      <c r="AT362" s="12">
        <v>59.7</v>
      </c>
      <c r="AU362" s="12">
        <v>1</v>
      </c>
      <c r="AV362" s="12">
        <v>60.7</v>
      </c>
      <c r="AW362" s="12">
        <v>5.4</v>
      </c>
      <c r="AX362" s="12">
        <v>66.2</v>
      </c>
      <c r="AY362" s="12">
        <v>6.3</v>
      </c>
      <c r="AZ362" s="12">
        <v>65.2</v>
      </c>
      <c r="BA362" s="12">
        <v>71.5</v>
      </c>
      <c r="BB362" s="12">
        <v>0.3</v>
      </c>
      <c r="BC362" s="12">
        <v>71.8</v>
      </c>
      <c r="BD362" s="12">
        <v>10.3</v>
      </c>
      <c r="BE362" s="12">
        <v>82.1</v>
      </c>
      <c r="BF362" s="12"/>
      <c r="BG362" s="8"/>
    </row>
    <row r="363" spans="1:59" x14ac:dyDescent="0.2">
      <c r="A363" s="8" t="s">
        <v>190</v>
      </c>
      <c r="B363" s="12">
        <v>11.4</v>
      </c>
      <c r="C363" s="12">
        <v>138.80000000000001</v>
      </c>
      <c r="D363" s="12">
        <v>150.19999999999999</v>
      </c>
      <c r="E363" s="12">
        <v>4</v>
      </c>
      <c r="F363" s="12">
        <v>154.1</v>
      </c>
      <c r="G363" s="12">
        <v>11.3</v>
      </c>
      <c r="H363" s="12">
        <v>165.5</v>
      </c>
      <c r="I363" s="12">
        <v>21</v>
      </c>
      <c r="J363" s="12">
        <v>104.8</v>
      </c>
      <c r="K363" s="12">
        <v>125.9</v>
      </c>
      <c r="L363" s="12">
        <v>3.5</v>
      </c>
      <c r="M363" s="12">
        <v>129.30000000000001</v>
      </c>
      <c r="N363" s="12">
        <v>3.4</v>
      </c>
      <c r="O363" s="12">
        <v>132.69999999999999</v>
      </c>
      <c r="P363" s="12">
        <v>24.2</v>
      </c>
      <c r="Q363" s="12">
        <v>89.1</v>
      </c>
      <c r="R363" s="12">
        <v>113.3</v>
      </c>
      <c r="S363" s="12">
        <v>2.2000000000000002</v>
      </c>
      <c r="T363" s="12">
        <v>115.4</v>
      </c>
      <c r="U363" s="12">
        <v>2.5</v>
      </c>
      <c r="V363" s="12">
        <v>117.9</v>
      </c>
      <c r="W363" s="12">
        <v>32.4</v>
      </c>
      <c r="X363" s="12">
        <v>58</v>
      </c>
      <c r="Y363" s="12">
        <v>90.4</v>
      </c>
      <c r="Z363" s="12">
        <v>2.2000000000000002</v>
      </c>
      <c r="AA363" s="12">
        <v>92.5</v>
      </c>
      <c r="AB363" s="12">
        <v>2.5</v>
      </c>
      <c r="AC363" s="12">
        <v>95</v>
      </c>
      <c r="AD363" s="12">
        <v>23.8</v>
      </c>
      <c r="AE363" s="12">
        <v>61.6</v>
      </c>
      <c r="AF363" s="12">
        <v>85.4</v>
      </c>
      <c r="AG363" s="12">
        <v>1.9</v>
      </c>
      <c r="AH363" s="12">
        <v>87.4</v>
      </c>
      <c r="AI363" s="12">
        <v>3.8</v>
      </c>
      <c r="AJ363" s="12">
        <v>91.2</v>
      </c>
      <c r="AK363" s="12">
        <v>9.6</v>
      </c>
      <c r="AL363" s="12">
        <v>38.6</v>
      </c>
      <c r="AM363" s="12">
        <v>48.2</v>
      </c>
      <c r="AN363" s="12">
        <v>1.1000000000000001</v>
      </c>
      <c r="AO363" s="12">
        <v>49.3</v>
      </c>
      <c r="AP363" s="12">
        <v>3.3</v>
      </c>
      <c r="AQ363" s="12">
        <v>52.6</v>
      </c>
      <c r="AR363" s="12">
        <v>10.6</v>
      </c>
      <c r="AS363" s="12">
        <v>49</v>
      </c>
      <c r="AT363" s="12">
        <v>59.7</v>
      </c>
      <c r="AU363" s="12">
        <v>0.4</v>
      </c>
      <c r="AV363" s="12">
        <v>60</v>
      </c>
      <c r="AW363" s="12">
        <v>1.7</v>
      </c>
      <c r="AX363" s="12">
        <v>61.7</v>
      </c>
      <c r="AY363" s="12">
        <v>6.8</v>
      </c>
      <c r="AZ363" s="12">
        <v>70</v>
      </c>
      <c r="BA363" s="12">
        <v>76.8</v>
      </c>
      <c r="BB363" s="12">
        <v>0.5</v>
      </c>
      <c r="BC363" s="12">
        <v>77.3</v>
      </c>
      <c r="BD363" s="12">
        <v>8.9</v>
      </c>
      <c r="BE363" s="12">
        <v>86.1</v>
      </c>
      <c r="BF363" s="12"/>
      <c r="BG363" s="8"/>
    </row>
    <row r="364" spans="1:59" x14ac:dyDescent="0.2">
      <c r="A364" s="8" t="s">
        <v>191</v>
      </c>
      <c r="B364" s="12">
        <v>13.1</v>
      </c>
      <c r="C364" s="12">
        <v>142</v>
      </c>
      <c r="D364" s="12">
        <v>155.1</v>
      </c>
      <c r="E364" s="12">
        <v>3.6</v>
      </c>
      <c r="F364" s="12">
        <v>158.69999999999999</v>
      </c>
      <c r="G364" s="12">
        <v>17.5</v>
      </c>
      <c r="H364" s="12">
        <v>176.2</v>
      </c>
      <c r="I364" s="12">
        <v>13.1</v>
      </c>
      <c r="J364" s="12">
        <v>110.9</v>
      </c>
      <c r="K364" s="12">
        <v>123.9</v>
      </c>
      <c r="L364" s="12">
        <v>1.7</v>
      </c>
      <c r="M364" s="12">
        <v>125.6</v>
      </c>
      <c r="N364" s="12">
        <v>8.6999999999999993</v>
      </c>
      <c r="O364" s="12">
        <v>134.30000000000001</v>
      </c>
      <c r="P364" s="12">
        <v>22.6</v>
      </c>
      <c r="Q364" s="12">
        <v>83.8</v>
      </c>
      <c r="R364" s="12">
        <v>106.4</v>
      </c>
      <c r="S364" s="12">
        <v>3.7</v>
      </c>
      <c r="T364" s="12">
        <v>110.1</v>
      </c>
      <c r="U364" s="12">
        <v>6.7</v>
      </c>
      <c r="V364" s="12">
        <v>116.8</v>
      </c>
      <c r="W364" s="12">
        <v>24.1</v>
      </c>
      <c r="X364" s="12">
        <v>50.3</v>
      </c>
      <c r="Y364" s="12">
        <v>74.400000000000006</v>
      </c>
      <c r="Z364" s="12">
        <v>4.8</v>
      </c>
      <c r="AA364" s="12">
        <v>79.2</v>
      </c>
      <c r="AB364" s="12">
        <v>4.0999999999999996</v>
      </c>
      <c r="AC364" s="12">
        <v>83.3</v>
      </c>
      <c r="AD364" s="12">
        <v>20.6</v>
      </c>
      <c r="AE364" s="12">
        <v>59.9</v>
      </c>
      <c r="AF364" s="12">
        <v>80.5</v>
      </c>
      <c r="AG364" s="12">
        <v>1</v>
      </c>
      <c r="AH364" s="12">
        <v>81.5</v>
      </c>
      <c r="AI364" s="12">
        <v>2</v>
      </c>
      <c r="AJ364" s="12">
        <v>83.5</v>
      </c>
      <c r="AK364" s="12">
        <v>9.5</v>
      </c>
      <c r="AL364" s="12">
        <v>38.299999999999997</v>
      </c>
      <c r="AM364" s="12">
        <v>47.8</v>
      </c>
      <c r="AN364" s="12">
        <v>1.3</v>
      </c>
      <c r="AO364" s="12">
        <v>49.1</v>
      </c>
      <c r="AP364" s="12">
        <v>4.9000000000000004</v>
      </c>
      <c r="AQ364" s="12">
        <v>54</v>
      </c>
      <c r="AR364" s="12">
        <v>10.5</v>
      </c>
      <c r="AS364" s="12">
        <v>51</v>
      </c>
      <c r="AT364" s="12">
        <v>61.5</v>
      </c>
      <c r="AU364" s="12">
        <v>0.8</v>
      </c>
      <c r="AV364" s="12">
        <v>62.2</v>
      </c>
      <c r="AW364" s="12">
        <v>4.2</v>
      </c>
      <c r="AX364" s="12">
        <v>66.400000000000006</v>
      </c>
      <c r="AY364" s="12">
        <v>7.7</v>
      </c>
      <c r="AZ364" s="12">
        <v>68.2</v>
      </c>
      <c r="BA364" s="12">
        <v>76</v>
      </c>
      <c r="BB364" s="12">
        <v>0.3</v>
      </c>
      <c r="BC364" s="12">
        <v>76.3</v>
      </c>
      <c r="BD364" s="12">
        <v>15.1</v>
      </c>
      <c r="BE364" s="12">
        <v>91.4</v>
      </c>
      <c r="BF364" s="12"/>
      <c r="BG364" s="8"/>
    </row>
    <row r="365" spans="1:59" x14ac:dyDescent="0.2">
      <c r="A365" s="8" t="s">
        <v>192</v>
      </c>
      <c r="B365" s="12">
        <v>9.4</v>
      </c>
      <c r="C365" s="12">
        <v>139.9</v>
      </c>
      <c r="D365" s="12">
        <v>149.30000000000001</v>
      </c>
      <c r="E365" s="12">
        <v>7</v>
      </c>
      <c r="F365" s="12">
        <v>156.30000000000001</v>
      </c>
      <c r="G365" s="12">
        <v>23</v>
      </c>
      <c r="H365" s="12">
        <v>179.3</v>
      </c>
      <c r="I365" s="12">
        <v>24.5</v>
      </c>
      <c r="J365" s="12">
        <v>105.9</v>
      </c>
      <c r="K365" s="12">
        <v>130.4</v>
      </c>
      <c r="L365" s="12">
        <v>2.2999999999999998</v>
      </c>
      <c r="M365" s="12">
        <v>132.69999999999999</v>
      </c>
      <c r="N365" s="12">
        <v>14.1</v>
      </c>
      <c r="O365" s="12">
        <v>146.80000000000001</v>
      </c>
      <c r="P365" s="12">
        <v>20.7</v>
      </c>
      <c r="Q365" s="12">
        <v>88.7</v>
      </c>
      <c r="R365" s="12">
        <v>109.5</v>
      </c>
      <c r="S365" s="12">
        <v>2.2000000000000002</v>
      </c>
      <c r="T365" s="12">
        <v>111.7</v>
      </c>
      <c r="U365" s="12">
        <v>6</v>
      </c>
      <c r="V365" s="12">
        <v>117.6</v>
      </c>
      <c r="W365" s="12">
        <v>18.8</v>
      </c>
      <c r="X365" s="12">
        <v>55.5</v>
      </c>
      <c r="Y365" s="12">
        <v>74.3</v>
      </c>
      <c r="Z365" s="12">
        <v>3</v>
      </c>
      <c r="AA365" s="12">
        <v>77.3</v>
      </c>
      <c r="AB365" s="12">
        <v>3.9</v>
      </c>
      <c r="AC365" s="12">
        <v>81.3</v>
      </c>
      <c r="AD365" s="12">
        <v>15.6</v>
      </c>
      <c r="AE365" s="12">
        <v>72.400000000000006</v>
      </c>
      <c r="AF365" s="12">
        <v>87.9</v>
      </c>
      <c r="AG365" s="12">
        <v>1.7</v>
      </c>
      <c r="AH365" s="12">
        <v>89.6</v>
      </c>
      <c r="AI365" s="12">
        <v>4.8</v>
      </c>
      <c r="AJ365" s="12">
        <v>94.4</v>
      </c>
      <c r="AK365" s="12">
        <v>10.1</v>
      </c>
      <c r="AL365" s="12">
        <v>39.299999999999997</v>
      </c>
      <c r="AM365" s="12">
        <v>49.4</v>
      </c>
      <c r="AN365" s="12">
        <v>0.4</v>
      </c>
      <c r="AO365" s="12">
        <v>49.8</v>
      </c>
      <c r="AP365" s="12">
        <v>2.9</v>
      </c>
      <c r="AQ365" s="12">
        <v>52.7</v>
      </c>
      <c r="AR365" s="12">
        <v>11.7</v>
      </c>
      <c r="AS365" s="12">
        <v>55.8</v>
      </c>
      <c r="AT365" s="12">
        <v>67.5</v>
      </c>
      <c r="AU365" s="12">
        <v>0.8</v>
      </c>
      <c r="AV365" s="12">
        <v>68.2</v>
      </c>
      <c r="AW365" s="12">
        <v>3.1</v>
      </c>
      <c r="AX365" s="12">
        <v>71.3</v>
      </c>
      <c r="AY365" s="12">
        <v>6.3</v>
      </c>
      <c r="AZ365" s="12">
        <v>65.900000000000006</v>
      </c>
      <c r="BA365" s="12">
        <v>72.2</v>
      </c>
      <c r="BB365" s="10" t="s">
        <v>23</v>
      </c>
      <c r="BC365" s="12">
        <v>72.2</v>
      </c>
      <c r="BD365" s="12">
        <v>10.8</v>
      </c>
      <c r="BE365" s="12">
        <v>83</v>
      </c>
      <c r="BF365" s="12"/>
      <c r="BG365" s="8"/>
    </row>
    <row r="366" spans="1:59" x14ac:dyDescent="0.2">
      <c r="A366" s="8" t="s">
        <v>193</v>
      </c>
      <c r="B366" s="12">
        <v>19.399999999999999</v>
      </c>
      <c r="C366" s="12">
        <v>137.69999999999999</v>
      </c>
      <c r="D366" s="12">
        <v>157</v>
      </c>
      <c r="E366" s="12">
        <v>4.7</v>
      </c>
      <c r="F366" s="12">
        <v>161.69999999999999</v>
      </c>
      <c r="G366" s="12">
        <v>8.1999999999999993</v>
      </c>
      <c r="H366" s="12">
        <v>169.9</v>
      </c>
      <c r="I366" s="12">
        <v>24.9</v>
      </c>
      <c r="J366" s="12">
        <v>100.8</v>
      </c>
      <c r="K366" s="12">
        <v>125.7</v>
      </c>
      <c r="L366" s="12">
        <v>2.2000000000000002</v>
      </c>
      <c r="M366" s="12">
        <v>128</v>
      </c>
      <c r="N366" s="12">
        <v>6.1</v>
      </c>
      <c r="O366" s="12">
        <v>134</v>
      </c>
      <c r="P366" s="12">
        <v>26</v>
      </c>
      <c r="Q366" s="12">
        <v>79.099999999999994</v>
      </c>
      <c r="R366" s="12">
        <v>105.1</v>
      </c>
      <c r="S366" s="12">
        <v>2.5</v>
      </c>
      <c r="T366" s="12">
        <v>107.7</v>
      </c>
      <c r="U366" s="12">
        <v>6.4</v>
      </c>
      <c r="V366" s="12">
        <v>114.1</v>
      </c>
      <c r="W366" s="12">
        <v>23.3</v>
      </c>
      <c r="X366" s="12">
        <v>61.9</v>
      </c>
      <c r="Y366" s="12">
        <v>85.2</v>
      </c>
      <c r="Z366" s="12">
        <v>3.3</v>
      </c>
      <c r="AA366" s="12">
        <v>88.5</v>
      </c>
      <c r="AB366" s="12">
        <v>3.7</v>
      </c>
      <c r="AC366" s="12">
        <v>92.2</v>
      </c>
      <c r="AD366" s="12">
        <v>22.9</v>
      </c>
      <c r="AE366" s="12">
        <v>66.2</v>
      </c>
      <c r="AF366" s="12">
        <v>89.1</v>
      </c>
      <c r="AG366" s="12">
        <v>3.7</v>
      </c>
      <c r="AH366" s="12">
        <v>92.8</v>
      </c>
      <c r="AI366" s="12">
        <v>3.8</v>
      </c>
      <c r="AJ366" s="12">
        <v>96.6</v>
      </c>
      <c r="AK366" s="12">
        <v>6.7</v>
      </c>
      <c r="AL366" s="12">
        <v>40</v>
      </c>
      <c r="AM366" s="12">
        <v>46.8</v>
      </c>
      <c r="AN366" s="12">
        <v>0.3</v>
      </c>
      <c r="AO366" s="12">
        <v>47.1</v>
      </c>
      <c r="AP366" s="12">
        <v>5.5</v>
      </c>
      <c r="AQ366" s="12">
        <v>52.6</v>
      </c>
      <c r="AR366" s="12">
        <v>10.8</v>
      </c>
      <c r="AS366" s="12">
        <v>53.7</v>
      </c>
      <c r="AT366" s="12">
        <v>64.5</v>
      </c>
      <c r="AU366" s="12">
        <v>0.8</v>
      </c>
      <c r="AV366" s="12">
        <v>65.3</v>
      </c>
      <c r="AW366" s="12">
        <v>3.5</v>
      </c>
      <c r="AX366" s="12">
        <v>68.8</v>
      </c>
      <c r="AY366" s="12">
        <v>6.9</v>
      </c>
      <c r="AZ366" s="12">
        <v>75</v>
      </c>
      <c r="BA366" s="12">
        <v>81.8</v>
      </c>
      <c r="BB366" s="12">
        <v>0.3</v>
      </c>
      <c r="BC366" s="12">
        <v>82.2</v>
      </c>
      <c r="BD366" s="12">
        <v>12.7</v>
      </c>
      <c r="BE366" s="12">
        <v>94.9</v>
      </c>
      <c r="BF366" s="12"/>
      <c r="BG366" s="8"/>
    </row>
    <row r="367" spans="1:59" x14ac:dyDescent="0.2">
      <c r="A367" s="8" t="s">
        <v>194</v>
      </c>
      <c r="B367" s="12">
        <v>16.8</v>
      </c>
      <c r="C367" s="12">
        <v>126.2</v>
      </c>
      <c r="D367" s="12">
        <v>143</v>
      </c>
      <c r="E367" s="12">
        <v>7.8</v>
      </c>
      <c r="F367" s="12">
        <v>150.80000000000001</v>
      </c>
      <c r="G367" s="12">
        <v>19.899999999999999</v>
      </c>
      <c r="H367" s="12">
        <v>170.7</v>
      </c>
      <c r="I367" s="12">
        <v>24.6</v>
      </c>
      <c r="J367" s="12">
        <v>91.1</v>
      </c>
      <c r="K367" s="12">
        <v>115.7</v>
      </c>
      <c r="L367" s="12">
        <v>5.2</v>
      </c>
      <c r="M367" s="12">
        <v>120.9</v>
      </c>
      <c r="N367" s="12">
        <v>10.7</v>
      </c>
      <c r="O367" s="12">
        <v>131.6</v>
      </c>
      <c r="P367" s="12">
        <v>24.5</v>
      </c>
      <c r="Q367" s="12">
        <v>73</v>
      </c>
      <c r="R367" s="12">
        <v>97.5</v>
      </c>
      <c r="S367" s="12">
        <v>4.3</v>
      </c>
      <c r="T367" s="12">
        <v>101.8</v>
      </c>
      <c r="U367" s="12">
        <v>7.7</v>
      </c>
      <c r="V367" s="12">
        <v>109.5</v>
      </c>
      <c r="W367" s="12">
        <v>18.3</v>
      </c>
      <c r="X367" s="12">
        <v>61.5</v>
      </c>
      <c r="Y367" s="12">
        <v>79.8</v>
      </c>
      <c r="Z367" s="12">
        <v>4.0999999999999996</v>
      </c>
      <c r="AA367" s="12">
        <v>83.9</v>
      </c>
      <c r="AB367" s="12">
        <v>4.3</v>
      </c>
      <c r="AC367" s="12">
        <v>88.2</v>
      </c>
      <c r="AD367" s="12">
        <v>21.4</v>
      </c>
      <c r="AE367" s="12">
        <v>59.8</v>
      </c>
      <c r="AF367" s="12">
        <v>81.2</v>
      </c>
      <c r="AG367" s="12">
        <v>4</v>
      </c>
      <c r="AH367" s="12">
        <v>85.2</v>
      </c>
      <c r="AI367" s="12">
        <v>3.9</v>
      </c>
      <c r="AJ367" s="12">
        <v>89.1</v>
      </c>
      <c r="AK367" s="12">
        <v>9.4</v>
      </c>
      <c r="AL367" s="12">
        <v>41.4</v>
      </c>
      <c r="AM367" s="12">
        <v>50.8</v>
      </c>
      <c r="AN367" s="12">
        <v>0.8</v>
      </c>
      <c r="AO367" s="12">
        <v>51.6</v>
      </c>
      <c r="AP367" s="12">
        <v>3.1</v>
      </c>
      <c r="AQ367" s="12">
        <v>54.8</v>
      </c>
      <c r="AR367" s="12">
        <v>10.1</v>
      </c>
      <c r="AS367" s="12">
        <v>49.1</v>
      </c>
      <c r="AT367" s="12">
        <v>59.2</v>
      </c>
      <c r="AU367" s="12">
        <v>1.2</v>
      </c>
      <c r="AV367" s="12">
        <v>60.4</v>
      </c>
      <c r="AW367" s="12">
        <v>8.3000000000000007</v>
      </c>
      <c r="AX367" s="12">
        <v>68.7</v>
      </c>
      <c r="AY367" s="12">
        <v>8.6999999999999993</v>
      </c>
      <c r="AZ367" s="12">
        <v>67.2</v>
      </c>
      <c r="BA367" s="12">
        <v>75.900000000000006</v>
      </c>
      <c r="BB367" s="12">
        <v>0.8</v>
      </c>
      <c r="BC367" s="12">
        <v>76.7</v>
      </c>
      <c r="BD367" s="12">
        <v>20.9</v>
      </c>
      <c r="BE367" s="12">
        <v>97.7</v>
      </c>
      <c r="BF367" s="12"/>
      <c r="BG367" s="8"/>
    </row>
    <row r="368" spans="1:59" x14ac:dyDescent="0.2">
      <c r="A368" s="8" t="s">
        <v>195</v>
      </c>
      <c r="B368" s="12">
        <v>11.7</v>
      </c>
      <c r="C368" s="12">
        <v>121.3</v>
      </c>
      <c r="D368" s="12">
        <v>133</v>
      </c>
      <c r="E368" s="12">
        <v>5.0999999999999996</v>
      </c>
      <c r="F368" s="12">
        <v>138.1</v>
      </c>
      <c r="G368" s="12">
        <v>18.100000000000001</v>
      </c>
      <c r="H368" s="12">
        <v>156.19999999999999</v>
      </c>
      <c r="I368" s="12">
        <v>22.5</v>
      </c>
      <c r="J368" s="12">
        <v>101.7</v>
      </c>
      <c r="K368" s="12">
        <v>124.2</v>
      </c>
      <c r="L368" s="12">
        <v>4.5999999999999996</v>
      </c>
      <c r="M368" s="12">
        <v>128.80000000000001</v>
      </c>
      <c r="N368" s="12">
        <v>10.4</v>
      </c>
      <c r="O368" s="12">
        <v>139.19999999999999</v>
      </c>
      <c r="P368" s="12">
        <v>30.4</v>
      </c>
      <c r="Q368" s="12">
        <v>69.400000000000006</v>
      </c>
      <c r="R368" s="12">
        <v>99.8</v>
      </c>
      <c r="S368" s="12">
        <v>4.9000000000000004</v>
      </c>
      <c r="T368" s="12">
        <v>104.6</v>
      </c>
      <c r="U368" s="12">
        <v>5.4</v>
      </c>
      <c r="V368" s="12">
        <v>110</v>
      </c>
      <c r="W368" s="12">
        <v>18.899999999999999</v>
      </c>
      <c r="X368" s="12">
        <v>57.7</v>
      </c>
      <c r="Y368" s="12">
        <v>76.5</v>
      </c>
      <c r="Z368" s="12">
        <v>2.8</v>
      </c>
      <c r="AA368" s="12">
        <v>79.400000000000006</v>
      </c>
      <c r="AB368" s="12">
        <v>4.0999999999999996</v>
      </c>
      <c r="AC368" s="12">
        <v>83.5</v>
      </c>
      <c r="AD368" s="12">
        <v>21.1</v>
      </c>
      <c r="AE368" s="12">
        <v>59.8</v>
      </c>
      <c r="AF368" s="12">
        <v>80.900000000000006</v>
      </c>
      <c r="AG368" s="12">
        <v>2.9</v>
      </c>
      <c r="AH368" s="12">
        <v>83.9</v>
      </c>
      <c r="AI368" s="12">
        <v>5.4</v>
      </c>
      <c r="AJ368" s="12">
        <v>89.3</v>
      </c>
      <c r="AK368" s="12">
        <v>10.8</v>
      </c>
      <c r="AL368" s="12">
        <v>38.799999999999997</v>
      </c>
      <c r="AM368" s="12">
        <v>49.6</v>
      </c>
      <c r="AN368" s="12">
        <v>1.8</v>
      </c>
      <c r="AO368" s="12">
        <v>51.4</v>
      </c>
      <c r="AP368" s="12">
        <v>2.1</v>
      </c>
      <c r="AQ368" s="12">
        <v>53.5</v>
      </c>
      <c r="AR368" s="12">
        <v>9.9</v>
      </c>
      <c r="AS368" s="12">
        <v>50.7</v>
      </c>
      <c r="AT368" s="12">
        <v>60.6</v>
      </c>
      <c r="AU368" s="12">
        <v>0.3</v>
      </c>
      <c r="AV368" s="12">
        <v>60.9</v>
      </c>
      <c r="AW368" s="12">
        <v>2.6</v>
      </c>
      <c r="AX368" s="12">
        <v>63.5</v>
      </c>
      <c r="AY368" s="12">
        <v>9.9</v>
      </c>
      <c r="AZ368" s="12">
        <v>63.6</v>
      </c>
      <c r="BA368" s="12">
        <v>73.5</v>
      </c>
      <c r="BB368" s="12">
        <v>0.4</v>
      </c>
      <c r="BC368" s="12">
        <v>73.900000000000006</v>
      </c>
      <c r="BD368" s="12">
        <v>9.4</v>
      </c>
      <c r="BE368" s="12">
        <v>83.3</v>
      </c>
      <c r="BF368" s="12"/>
      <c r="BG368" s="8"/>
    </row>
    <row r="369" spans="1:98" x14ac:dyDescent="0.2">
      <c r="A369" s="8" t="s">
        <v>196</v>
      </c>
      <c r="B369" s="12">
        <v>7.1</v>
      </c>
      <c r="C369" s="12">
        <v>114.4</v>
      </c>
      <c r="D369" s="12">
        <v>121.5</v>
      </c>
      <c r="E369" s="12">
        <v>8</v>
      </c>
      <c r="F369" s="12">
        <v>129.5</v>
      </c>
      <c r="G369" s="12">
        <v>17.600000000000001</v>
      </c>
      <c r="H369" s="12">
        <v>147.1</v>
      </c>
      <c r="I369" s="12">
        <v>14.7</v>
      </c>
      <c r="J369" s="12">
        <v>100.2</v>
      </c>
      <c r="K369" s="12">
        <v>115</v>
      </c>
      <c r="L369" s="12">
        <v>3.8</v>
      </c>
      <c r="M369" s="12">
        <v>118.8</v>
      </c>
      <c r="N369" s="12">
        <v>10.199999999999999</v>
      </c>
      <c r="O369" s="12">
        <v>128.9</v>
      </c>
      <c r="P369" s="12">
        <v>25.6</v>
      </c>
      <c r="Q369" s="12">
        <v>73.5</v>
      </c>
      <c r="R369" s="12">
        <v>99.1</v>
      </c>
      <c r="S369" s="12">
        <v>4.3</v>
      </c>
      <c r="T369" s="12">
        <v>103.3</v>
      </c>
      <c r="U369" s="12">
        <v>7.1</v>
      </c>
      <c r="V369" s="12">
        <v>110.5</v>
      </c>
      <c r="W369" s="12">
        <v>16.8</v>
      </c>
      <c r="X369" s="12">
        <v>64.900000000000006</v>
      </c>
      <c r="Y369" s="12">
        <v>81.7</v>
      </c>
      <c r="Z369" s="12">
        <v>1.2</v>
      </c>
      <c r="AA369" s="12">
        <v>82.9</v>
      </c>
      <c r="AB369" s="12">
        <v>2.9</v>
      </c>
      <c r="AC369" s="12">
        <v>85.8</v>
      </c>
      <c r="AD369" s="12">
        <v>21.9</v>
      </c>
      <c r="AE369" s="12">
        <v>62.3</v>
      </c>
      <c r="AF369" s="12">
        <v>84.3</v>
      </c>
      <c r="AG369" s="12">
        <v>4.3</v>
      </c>
      <c r="AH369" s="12">
        <v>88.6</v>
      </c>
      <c r="AI369" s="12">
        <v>3.2</v>
      </c>
      <c r="AJ369" s="12">
        <v>91.8</v>
      </c>
      <c r="AK369" s="12">
        <v>7.3</v>
      </c>
      <c r="AL369" s="12">
        <v>40.700000000000003</v>
      </c>
      <c r="AM369" s="12">
        <v>48</v>
      </c>
      <c r="AN369" s="12">
        <v>0.5</v>
      </c>
      <c r="AO369" s="12">
        <v>48.4</v>
      </c>
      <c r="AP369" s="12">
        <v>3.1</v>
      </c>
      <c r="AQ369" s="12">
        <v>51.5</v>
      </c>
      <c r="AR369" s="12">
        <v>8.6999999999999993</v>
      </c>
      <c r="AS369" s="12">
        <v>55.5</v>
      </c>
      <c r="AT369" s="12">
        <v>64.2</v>
      </c>
      <c r="AU369" s="12">
        <v>0.3</v>
      </c>
      <c r="AV369" s="12">
        <v>64.5</v>
      </c>
      <c r="AW369" s="12">
        <v>4</v>
      </c>
      <c r="AX369" s="12">
        <v>68.5</v>
      </c>
      <c r="AY369" s="12">
        <v>5.8</v>
      </c>
      <c r="AZ369" s="12">
        <v>68.599999999999994</v>
      </c>
      <c r="BA369" s="12">
        <v>74.3</v>
      </c>
      <c r="BB369" s="12">
        <v>0.5</v>
      </c>
      <c r="BC369" s="12">
        <v>74.8</v>
      </c>
      <c r="BD369" s="12">
        <v>12.5</v>
      </c>
      <c r="BE369" s="12">
        <v>87.3</v>
      </c>
      <c r="BF369" s="12"/>
      <c r="BG369" s="8"/>
    </row>
    <row r="370" spans="1:98" x14ac:dyDescent="0.2">
      <c r="A370" s="8" t="s">
        <v>197</v>
      </c>
      <c r="B370" s="12">
        <v>10.6</v>
      </c>
      <c r="C370" s="12">
        <v>129.4</v>
      </c>
      <c r="D370" s="12">
        <v>140</v>
      </c>
      <c r="E370" s="12">
        <v>4.9000000000000004</v>
      </c>
      <c r="F370" s="12">
        <v>144.9</v>
      </c>
      <c r="G370" s="12">
        <v>13.2</v>
      </c>
      <c r="H370" s="12">
        <v>158.1</v>
      </c>
      <c r="I370" s="12">
        <v>18.2</v>
      </c>
      <c r="J370" s="12">
        <v>119.2</v>
      </c>
      <c r="K370" s="12">
        <v>137.4</v>
      </c>
      <c r="L370" s="12">
        <v>2.9</v>
      </c>
      <c r="M370" s="12">
        <v>140.30000000000001</v>
      </c>
      <c r="N370" s="12">
        <v>7.5</v>
      </c>
      <c r="O370" s="12">
        <v>147.80000000000001</v>
      </c>
      <c r="P370" s="12">
        <v>22.8</v>
      </c>
      <c r="Q370" s="12">
        <v>77</v>
      </c>
      <c r="R370" s="12">
        <v>99.8</v>
      </c>
      <c r="S370" s="12">
        <v>5.0999999999999996</v>
      </c>
      <c r="T370" s="12">
        <v>104.9</v>
      </c>
      <c r="U370" s="12">
        <v>7.5</v>
      </c>
      <c r="V370" s="12">
        <v>112.5</v>
      </c>
      <c r="W370" s="12">
        <v>23.8</v>
      </c>
      <c r="X370" s="12">
        <v>66.3</v>
      </c>
      <c r="Y370" s="12">
        <v>90.1</v>
      </c>
      <c r="Z370" s="12">
        <v>2.5</v>
      </c>
      <c r="AA370" s="12">
        <v>92.6</v>
      </c>
      <c r="AB370" s="12">
        <v>6.3</v>
      </c>
      <c r="AC370" s="12">
        <v>99</v>
      </c>
      <c r="AD370" s="12">
        <v>25.1</v>
      </c>
      <c r="AE370" s="12">
        <v>67.5</v>
      </c>
      <c r="AF370" s="12">
        <v>92.6</v>
      </c>
      <c r="AG370" s="12">
        <v>2.6</v>
      </c>
      <c r="AH370" s="12">
        <v>95.2</v>
      </c>
      <c r="AI370" s="12">
        <v>4.9000000000000004</v>
      </c>
      <c r="AJ370" s="12">
        <v>100.1</v>
      </c>
      <c r="AK370" s="12">
        <v>9.9</v>
      </c>
      <c r="AL370" s="12">
        <v>49.3</v>
      </c>
      <c r="AM370" s="12">
        <v>59.2</v>
      </c>
      <c r="AN370" s="12">
        <v>0.8</v>
      </c>
      <c r="AO370" s="12">
        <v>59.9</v>
      </c>
      <c r="AP370" s="12">
        <v>3.1</v>
      </c>
      <c r="AQ370" s="12">
        <v>63</v>
      </c>
      <c r="AR370" s="12">
        <v>11.2</v>
      </c>
      <c r="AS370" s="12">
        <v>58.9</v>
      </c>
      <c r="AT370" s="12">
        <v>70</v>
      </c>
      <c r="AU370" s="12">
        <v>0.7</v>
      </c>
      <c r="AV370" s="12">
        <v>70.7</v>
      </c>
      <c r="AW370" s="12">
        <v>4.9000000000000004</v>
      </c>
      <c r="AX370" s="12">
        <v>75.599999999999994</v>
      </c>
      <c r="AY370" s="12">
        <v>5.6</v>
      </c>
      <c r="AZ370" s="12">
        <v>77.599999999999994</v>
      </c>
      <c r="BA370" s="12">
        <v>83.2</v>
      </c>
      <c r="BB370" s="12">
        <v>1</v>
      </c>
      <c r="BC370" s="12">
        <v>84.2</v>
      </c>
      <c r="BD370" s="12">
        <v>12.6</v>
      </c>
      <c r="BE370" s="12">
        <v>96.8</v>
      </c>
      <c r="BF370" s="12"/>
      <c r="BG370" s="8"/>
    </row>
    <row r="371" spans="1:98" x14ac:dyDescent="0.2">
      <c r="A371" s="8" t="s">
        <v>198</v>
      </c>
      <c r="B371" s="12">
        <v>5.8</v>
      </c>
      <c r="C371" s="12">
        <v>140.1</v>
      </c>
      <c r="D371" s="12">
        <v>146</v>
      </c>
      <c r="E371" s="12">
        <v>4.8</v>
      </c>
      <c r="F371" s="12">
        <v>150.80000000000001</v>
      </c>
      <c r="G371" s="12">
        <v>16.8</v>
      </c>
      <c r="H371" s="12">
        <v>167.5</v>
      </c>
      <c r="I371" s="12">
        <v>17.7</v>
      </c>
      <c r="J371" s="12">
        <v>120.7</v>
      </c>
      <c r="K371" s="12">
        <v>138.4</v>
      </c>
      <c r="L371" s="12">
        <v>2.9</v>
      </c>
      <c r="M371" s="12">
        <v>141.30000000000001</v>
      </c>
      <c r="N371" s="12">
        <v>7.2</v>
      </c>
      <c r="O371" s="12">
        <v>148.5</v>
      </c>
      <c r="P371" s="12">
        <v>23.6</v>
      </c>
      <c r="Q371" s="12">
        <v>80.8</v>
      </c>
      <c r="R371" s="12">
        <v>104.5</v>
      </c>
      <c r="S371" s="12">
        <v>3</v>
      </c>
      <c r="T371" s="12">
        <v>107.5</v>
      </c>
      <c r="U371" s="12">
        <v>6.9</v>
      </c>
      <c r="V371" s="12">
        <v>114.4</v>
      </c>
      <c r="W371" s="12">
        <v>24.1</v>
      </c>
      <c r="X371" s="12">
        <v>61.2</v>
      </c>
      <c r="Y371" s="12">
        <v>85.3</v>
      </c>
      <c r="Z371" s="12">
        <v>3.1</v>
      </c>
      <c r="AA371" s="12">
        <v>88.5</v>
      </c>
      <c r="AB371" s="12">
        <v>4.9000000000000004</v>
      </c>
      <c r="AC371" s="12">
        <v>93.4</v>
      </c>
      <c r="AD371" s="12">
        <v>28.9</v>
      </c>
      <c r="AE371" s="12">
        <v>70.099999999999994</v>
      </c>
      <c r="AF371" s="12">
        <v>99</v>
      </c>
      <c r="AG371" s="12">
        <v>3.3</v>
      </c>
      <c r="AH371" s="12">
        <v>102.3</v>
      </c>
      <c r="AI371" s="12">
        <v>3.5</v>
      </c>
      <c r="AJ371" s="12">
        <v>105.8</v>
      </c>
      <c r="AK371" s="12">
        <v>14.2</v>
      </c>
      <c r="AL371" s="12">
        <v>46.4</v>
      </c>
      <c r="AM371" s="12">
        <v>60.6</v>
      </c>
      <c r="AN371" s="12">
        <v>1.3</v>
      </c>
      <c r="AO371" s="12">
        <v>61.9</v>
      </c>
      <c r="AP371" s="12">
        <v>4</v>
      </c>
      <c r="AQ371" s="12">
        <v>65.900000000000006</v>
      </c>
      <c r="AR371" s="12">
        <v>11.7</v>
      </c>
      <c r="AS371" s="12">
        <v>56.1</v>
      </c>
      <c r="AT371" s="12">
        <v>67.8</v>
      </c>
      <c r="AU371" s="10" t="s">
        <v>23</v>
      </c>
      <c r="AV371" s="12">
        <v>67.8</v>
      </c>
      <c r="AW371" s="12">
        <v>3.3</v>
      </c>
      <c r="AX371" s="12">
        <v>71</v>
      </c>
      <c r="AY371" s="12">
        <v>7.7</v>
      </c>
      <c r="AZ371" s="12">
        <v>74.400000000000006</v>
      </c>
      <c r="BA371" s="12">
        <v>82.1</v>
      </c>
      <c r="BB371" s="12">
        <v>0.5</v>
      </c>
      <c r="BC371" s="12">
        <v>82.6</v>
      </c>
      <c r="BD371" s="12">
        <v>11</v>
      </c>
      <c r="BE371" s="12">
        <v>93.6</v>
      </c>
      <c r="BF371" s="12"/>
      <c r="BG371" s="8"/>
      <c r="BM371">
        <f>AVERAGE(BH379:BH381)</f>
        <v>3.1029917329785123E-2</v>
      </c>
    </row>
    <row r="372" spans="1:98" x14ac:dyDescent="0.2">
      <c r="A372" s="8" t="s">
        <v>199</v>
      </c>
      <c r="B372" s="12">
        <v>8.9</v>
      </c>
      <c r="C372" s="12">
        <v>134.69999999999999</v>
      </c>
      <c r="D372" s="12">
        <v>143.5</v>
      </c>
      <c r="E372" s="12">
        <v>3.1</v>
      </c>
      <c r="F372" s="12">
        <v>146.6</v>
      </c>
      <c r="G372" s="12">
        <v>16.3</v>
      </c>
      <c r="H372" s="12">
        <v>162.9</v>
      </c>
      <c r="I372" s="12">
        <v>17.899999999999999</v>
      </c>
      <c r="J372" s="12">
        <v>119.2</v>
      </c>
      <c r="K372" s="12">
        <v>137.1</v>
      </c>
      <c r="L372" s="12">
        <v>1.5</v>
      </c>
      <c r="M372" s="12">
        <v>138.6</v>
      </c>
      <c r="N372" s="12">
        <v>11.3</v>
      </c>
      <c r="O372" s="12">
        <v>149.9</v>
      </c>
      <c r="P372" s="12">
        <v>26.9</v>
      </c>
      <c r="Q372" s="12">
        <v>79.8</v>
      </c>
      <c r="R372" s="12">
        <v>106.7</v>
      </c>
      <c r="S372" s="12">
        <v>6.2</v>
      </c>
      <c r="T372" s="12">
        <v>112.9</v>
      </c>
      <c r="U372" s="12">
        <v>7.6</v>
      </c>
      <c r="V372" s="12">
        <v>120.5</v>
      </c>
      <c r="W372" s="12">
        <v>19.8</v>
      </c>
      <c r="X372" s="12">
        <v>61.9</v>
      </c>
      <c r="Y372" s="12">
        <v>81.7</v>
      </c>
      <c r="Z372" s="12">
        <v>1.4</v>
      </c>
      <c r="AA372" s="12">
        <v>83.1</v>
      </c>
      <c r="AB372" s="12">
        <v>5.8</v>
      </c>
      <c r="AC372" s="12">
        <v>88.9</v>
      </c>
      <c r="AD372" s="12">
        <v>22.1</v>
      </c>
      <c r="AE372" s="12">
        <v>62.7</v>
      </c>
      <c r="AF372" s="12">
        <v>84.8</v>
      </c>
      <c r="AG372" s="12">
        <v>2.1</v>
      </c>
      <c r="AH372" s="12">
        <v>86.9</v>
      </c>
      <c r="AI372" s="12">
        <v>3.6</v>
      </c>
      <c r="AJ372" s="12">
        <v>90.5</v>
      </c>
      <c r="AK372" s="12">
        <v>11.9</v>
      </c>
      <c r="AL372" s="12">
        <v>42.9</v>
      </c>
      <c r="AM372" s="12">
        <v>54.9</v>
      </c>
      <c r="AN372" s="12">
        <v>0.8</v>
      </c>
      <c r="AO372" s="12">
        <v>55.6</v>
      </c>
      <c r="AP372" s="12">
        <v>3.4</v>
      </c>
      <c r="AQ372" s="12">
        <v>59.1</v>
      </c>
      <c r="AR372" s="12">
        <v>10.199999999999999</v>
      </c>
      <c r="AS372" s="12">
        <v>54.8</v>
      </c>
      <c r="AT372" s="12">
        <v>65</v>
      </c>
      <c r="AU372" s="12">
        <v>0.6</v>
      </c>
      <c r="AV372" s="12">
        <v>65.599999999999994</v>
      </c>
      <c r="AW372" s="12">
        <v>4.7</v>
      </c>
      <c r="AX372" s="12">
        <v>70.3</v>
      </c>
      <c r="AY372" s="12">
        <v>8.1999999999999993</v>
      </c>
      <c r="AZ372" s="12">
        <v>76.099999999999994</v>
      </c>
      <c r="BA372" s="12">
        <v>84.3</v>
      </c>
      <c r="BB372" s="12">
        <v>0.7</v>
      </c>
      <c r="BC372" s="12">
        <v>85</v>
      </c>
      <c r="BD372" s="12">
        <v>15.1</v>
      </c>
      <c r="BE372" s="12">
        <v>100.2</v>
      </c>
      <c r="BF372" s="12"/>
      <c r="BG372" s="8"/>
      <c r="BM372">
        <f>AVERAGE(BH382:BH393)</f>
        <v>2.7032884222401493E-2</v>
      </c>
    </row>
    <row r="373" spans="1:98" x14ac:dyDescent="0.2">
      <c r="A373" s="8" t="s">
        <v>200</v>
      </c>
      <c r="B373" s="12">
        <v>9.6999999999999993</v>
      </c>
      <c r="C373" s="12">
        <v>135.9</v>
      </c>
      <c r="D373" s="12">
        <v>145.69999999999999</v>
      </c>
      <c r="E373" s="12">
        <v>2.1</v>
      </c>
      <c r="F373" s="12">
        <v>147.69999999999999</v>
      </c>
      <c r="G373" s="12">
        <v>17</v>
      </c>
      <c r="H373" s="12">
        <v>164.7</v>
      </c>
      <c r="I373" s="12">
        <v>29.8</v>
      </c>
      <c r="J373" s="12">
        <v>113.2</v>
      </c>
      <c r="K373" s="12">
        <v>143</v>
      </c>
      <c r="L373" s="12">
        <v>5.0999999999999996</v>
      </c>
      <c r="M373" s="12">
        <v>148.1</v>
      </c>
      <c r="N373" s="12">
        <v>12</v>
      </c>
      <c r="O373" s="12">
        <v>160.1</v>
      </c>
      <c r="P373" s="12">
        <v>29.1</v>
      </c>
      <c r="Q373" s="12">
        <v>87.1</v>
      </c>
      <c r="R373" s="12">
        <v>116.1</v>
      </c>
      <c r="S373" s="12">
        <v>4.3</v>
      </c>
      <c r="T373" s="12">
        <v>120.4</v>
      </c>
      <c r="U373" s="12">
        <v>4.9000000000000004</v>
      </c>
      <c r="V373" s="12">
        <v>125.3</v>
      </c>
      <c r="W373" s="12">
        <v>24.6</v>
      </c>
      <c r="X373" s="12">
        <v>65.5</v>
      </c>
      <c r="Y373" s="12">
        <v>90.1</v>
      </c>
      <c r="Z373" s="12">
        <v>2.7</v>
      </c>
      <c r="AA373" s="12">
        <v>92.9</v>
      </c>
      <c r="AB373" s="12">
        <v>5.0999999999999996</v>
      </c>
      <c r="AC373" s="12">
        <v>97.9</v>
      </c>
      <c r="AD373" s="12">
        <v>23.5</v>
      </c>
      <c r="AE373" s="12">
        <v>69.599999999999994</v>
      </c>
      <c r="AF373" s="12">
        <v>93.2</v>
      </c>
      <c r="AG373" s="12">
        <v>1.9</v>
      </c>
      <c r="AH373" s="12">
        <v>95.1</v>
      </c>
      <c r="AI373" s="12">
        <v>5.3</v>
      </c>
      <c r="AJ373" s="12">
        <v>100.4</v>
      </c>
      <c r="AK373" s="12">
        <v>10.5</v>
      </c>
      <c r="AL373" s="12">
        <v>45.6</v>
      </c>
      <c r="AM373" s="12">
        <v>56.1</v>
      </c>
      <c r="AN373" s="12">
        <v>1.8</v>
      </c>
      <c r="AO373" s="12">
        <v>57.9</v>
      </c>
      <c r="AP373" s="12">
        <v>4.0999999999999996</v>
      </c>
      <c r="AQ373" s="12">
        <v>62</v>
      </c>
      <c r="AR373" s="12">
        <v>12.4</v>
      </c>
      <c r="AS373" s="12">
        <v>55</v>
      </c>
      <c r="AT373" s="12">
        <v>67.400000000000006</v>
      </c>
      <c r="AU373" s="12">
        <v>0.5</v>
      </c>
      <c r="AV373" s="12">
        <v>67.900000000000006</v>
      </c>
      <c r="AW373" s="12">
        <v>5.4</v>
      </c>
      <c r="AX373" s="12">
        <v>73.400000000000006</v>
      </c>
      <c r="AY373" s="12">
        <v>10.3</v>
      </c>
      <c r="AZ373" s="12">
        <v>65.599999999999994</v>
      </c>
      <c r="BA373" s="12">
        <v>75.900000000000006</v>
      </c>
      <c r="BB373" s="12">
        <v>1.3</v>
      </c>
      <c r="BC373" s="12">
        <v>77.2</v>
      </c>
      <c r="BD373" s="12">
        <v>16.100000000000001</v>
      </c>
      <c r="BE373" s="12">
        <v>93.3</v>
      </c>
      <c r="BF373" s="12"/>
    </row>
    <row r="374" spans="1:98" x14ac:dyDescent="0.2">
      <c r="A374" s="8" t="s">
        <v>201</v>
      </c>
      <c r="B374" s="12">
        <v>10</v>
      </c>
      <c r="C374" s="12">
        <v>130.4</v>
      </c>
      <c r="D374" s="12">
        <v>140.4</v>
      </c>
      <c r="E374" s="12">
        <v>4.7</v>
      </c>
      <c r="F374" s="12">
        <v>145.1</v>
      </c>
      <c r="G374" s="12">
        <v>17.7</v>
      </c>
      <c r="H374" s="12">
        <v>162.80000000000001</v>
      </c>
      <c r="I374" s="12">
        <v>14.6</v>
      </c>
      <c r="J374" s="12">
        <v>107.8</v>
      </c>
      <c r="K374" s="12">
        <v>122.4</v>
      </c>
      <c r="L374" s="12">
        <v>6.9</v>
      </c>
      <c r="M374" s="12">
        <v>129.4</v>
      </c>
      <c r="N374" s="12">
        <v>8.1</v>
      </c>
      <c r="O374" s="12">
        <v>137.4</v>
      </c>
      <c r="P374" s="12">
        <v>26.4</v>
      </c>
      <c r="Q374" s="12">
        <v>77.2</v>
      </c>
      <c r="R374" s="12">
        <v>103.6</v>
      </c>
      <c r="S374" s="12">
        <v>6.3</v>
      </c>
      <c r="T374" s="12">
        <v>110</v>
      </c>
      <c r="U374" s="12">
        <v>5.3</v>
      </c>
      <c r="V374" s="12">
        <v>115.3</v>
      </c>
      <c r="W374" s="12">
        <v>18.3</v>
      </c>
      <c r="X374" s="12">
        <v>60.8</v>
      </c>
      <c r="Y374" s="12">
        <v>79.099999999999994</v>
      </c>
      <c r="Z374" s="12">
        <v>3.8</v>
      </c>
      <c r="AA374" s="12">
        <v>82.9</v>
      </c>
      <c r="AB374" s="12">
        <v>5.4</v>
      </c>
      <c r="AC374" s="12">
        <v>88.3</v>
      </c>
      <c r="AD374" s="12">
        <v>23</v>
      </c>
      <c r="AE374" s="12">
        <v>72.2</v>
      </c>
      <c r="AF374" s="12">
        <v>95.3</v>
      </c>
      <c r="AG374" s="12">
        <v>3</v>
      </c>
      <c r="AH374" s="12">
        <v>98.3</v>
      </c>
      <c r="AI374" s="12">
        <v>7.5</v>
      </c>
      <c r="AJ374" s="12">
        <v>105.8</v>
      </c>
      <c r="AK374" s="12">
        <v>10.1</v>
      </c>
      <c r="AL374" s="12">
        <v>41.6</v>
      </c>
      <c r="AM374" s="12">
        <v>51.6</v>
      </c>
      <c r="AN374" s="12">
        <v>1.2</v>
      </c>
      <c r="AO374" s="12">
        <v>52.8</v>
      </c>
      <c r="AP374" s="12">
        <v>3.4</v>
      </c>
      <c r="AQ374" s="12">
        <v>56.3</v>
      </c>
      <c r="AR374" s="12">
        <v>10.6</v>
      </c>
      <c r="AS374" s="12">
        <v>56.3</v>
      </c>
      <c r="AT374" s="12">
        <v>66.900000000000006</v>
      </c>
      <c r="AU374" s="12">
        <v>0.8</v>
      </c>
      <c r="AV374" s="12">
        <v>67.7</v>
      </c>
      <c r="AW374" s="12">
        <v>6</v>
      </c>
      <c r="AX374" s="12">
        <v>73.7</v>
      </c>
      <c r="AY374" s="12">
        <v>5.5</v>
      </c>
      <c r="AZ374" s="12">
        <v>61.6</v>
      </c>
      <c r="BA374" s="12">
        <v>67.099999999999994</v>
      </c>
      <c r="BB374" s="10" t="s">
        <v>23</v>
      </c>
      <c r="BC374" s="12">
        <v>67.099999999999994</v>
      </c>
      <c r="BD374" s="12">
        <v>16.5</v>
      </c>
      <c r="BE374" s="12">
        <v>83.6</v>
      </c>
      <c r="BF374" s="12"/>
    </row>
    <row r="375" spans="1:98" x14ac:dyDescent="0.2">
      <c r="A375" s="8" t="s">
        <v>202</v>
      </c>
      <c r="B375" s="12">
        <v>11.1</v>
      </c>
      <c r="C375" s="12">
        <v>129.1</v>
      </c>
      <c r="D375" s="12">
        <v>140.19999999999999</v>
      </c>
      <c r="E375" s="12">
        <v>2.9</v>
      </c>
      <c r="F375" s="12">
        <v>143.1</v>
      </c>
      <c r="G375" s="12">
        <v>16.2</v>
      </c>
      <c r="H375" s="12">
        <v>159.30000000000001</v>
      </c>
      <c r="I375" s="12">
        <v>18.7</v>
      </c>
      <c r="J375" s="12">
        <v>113.9</v>
      </c>
      <c r="K375" s="12">
        <v>132.6</v>
      </c>
      <c r="L375" s="12">
        <v>2</v>
      </c>
      <c r="M375" s="12">
        <v>134.6</v>
      </c>
      <c r="N375" s="12">
        <v>9.3000000000000007</v>
      </c>
      <c r="O375" s="12">
        <v>143.9</v>
      </c>
      <c r="P375" s="12">
        <v>29.3</v>
      </c>
      <c r="Q375" s="12">
        <v>76.2</v>
      </c>
      <c r="R375" s="12">
        <v>105.4</v>
      </c>
      <c r="S375" s="12">
        <v>2.2000000000000002</v>
      </c>
      <c r="T375" s="12">
        <v>107.6</v>
      </c>
      <c r="U375" s="12">
        <v>2</v>
      </c>
      <c r="V375" s="12">
        <v>109.6</v>
      </c>
      <c r="W375" s="12">
        <v>28</v>
      </c>
      <c r="X375" s="12">
        <v>53.7</v>
      </c>
      <c r="Y375" s="12">
        <v>81.8</v>
      </c>
      <c r="Z375" s="12">
        <v>3.7</v>
      </c>
      <c r="AA375" s="12">
        <v>85.5</v>
      </c>
      <c r="AB375" s="12">
        <v>1.4</v>
      </c>
      <c r="AC375" s="12">
        <v>86.9</v>
      </c>
      <c r="AD375" s="12">
        <v>23.1</v>
      </c>
      <c r="AE375" s="12">
        <v>68.5</v>
      </c>
      <c r="AF375" s="12">
        <v>91.7</v>
      </c>
      <c r="AG375" s="12">
        <v>1.9</v>
      </c>
      <c r="AH375" s="12">
        <v>93.6</v>
      </c>
      <c r="AI375" s="12">
        <v>3</v>
      </c>
      <c r="AJ375" s="12">
        <v>96.6</v>
      </c>
      <c r="AK375" s="12">
        <v>13.4</v>
      </c>
      <c r="AL375" s="12">
        <v>36.700000000000003</v>
      </c>
      <c r="AM375" s="12">
        <v>50.1</v>
      </c>
      <c r="AN375" s="12">
        <v>1.4</v>
      </c>
      <c r="AO375" s="12">
        <v>51.5</v>
      </c>
      <c r="AP375" s="12">
        <v>1.2</v>
      </c>
      <c r="AQ375" s="12">
        <v>52.8</v>
      </c>
      <c r="AR375" s="12">
        <v>12.9</v>
      </c>
      <c r="AS375" s="12">
        <v>54.1</v>
      </c>
      <c r="AT375" s="12">
        <v>67</v>
      </c>
      <c r="AU375" s="12">
        <v>1.2</v>
      </c>
      <c r="AV375" s="12">
        <v>68.099999999999994</v>
      </c>
      <c r="AW375" s="12">
        <v>2</v>
      </c>
      <c r="AX375" s="12">
        <v>70.099999999999994</v>
      </c>
      <c r="AY375" s="12">
        <v>10.4</v>
      </c>
      <c r="AZ375" s="12">
        <v>70</v>
      </c>
      <c r="BA375" s="12">
        <v>80.400000000000006</v>
      </c>
      <c r="BB375" s="12">
        <v>0.3</v>
      </c>
      <c r="BC375" s="12">
        <v>80.8</v>
      </c>
      <c r="BD375" s="12">
        <v>8.6</v>
      </c>
      <c r="BE375" s="12">
        <v>89.4</v>
      </c>
      <c r="BF375" s="12"/>
      <c r="BH375" t="s">
        <v>228</v>
      </c>
    </row>
    <row r="376" spans="1:98" x14ac:dyDescent="0.2">
      <c r="A376" s="8" t="s">
        <v>203</v>
      </c>
      <c r="B376" s="12">
        <v>10.5</v>
      </c>
      <c r="C376" s="12">
        <v>130.30000000000001</v>
      </c>
      <c r="D376" s="12">
        <v>140.69999999999999</v>
      </c>
      <c r="E376" s="12">
        <v>4.9000000000000004</v>
      </c>
      <c r="F376" s="12">
        <v>145.6</v>
      </c>
      <c r="G376" s="12">
        <v>15.8</v>
      </c>
      <c r="H376" s="12">
        <v>161.4</v>
      </c>
      <c r="I376" s="12">
        <v>18.3</v>
      </c>
      <c r="J376" s="12">
        <v>119.8</v>
      </c>
      <c r="K376" s="12">
        <v>138.1</v>
      </c>
      <c r="L376" s="12">
        <v>5.0999999999999996</v>
      </c>
      <c r="M376" s="12">
        <v>143.19999999999999</v>
      </c>
      <c r="N376" s="12">
        <v>11.7</v>
      </c>
      <c r="O376" s="12">
        <v>154.9</v>
      </c>
      <c r="P376" s="12">
        <v>22.7</v>
      </c>
      <c r="Q376" s="12">
        <v>78.099999999999994</v>
      </c>
      <c r="R376" s="12">
        <v>100.8</v>
      </c>
      <c r="S376" s="12">
        <v>2.5</v>
      </c>
      <c r="T376" s="12">
        <v>103.3</v>
      </c>
      <c r="U376" s="12">
        <v>4.4000000000000004</v>
      </c>
      <c r="V376" s="12">
        <v>107.7</v>
      </c>
      <c r="W376" s="12">
        <v>18.600000000000001</v>
      </c>
      <c r="X376" s="12">
        <v>55.1</v>
      </c>
      <c r="Y376" s="12">
        <v>73.7</v>
      </c>
      <c r="Z376" s="12">
        <v>1.8</v>
      </c>
      <c r="AA376" s="12">
        <v>75.5</v>
      </c>
      <c r="AB376" s="12">
        <v>3.1</v>
      </c>
      <c r="AC376" s="12">
        <v>78.599999999999994</v>
      </c>
      <c r="AD376" s="12">
        <v>20.100000000000001</v>
      </c>
      <c r="AE376" s="12">
        <v>64.8</v>
      </c>
      <c r="AF376" s="12">
        <v>84.9</v>
      </c>
      <c r="AG376" s="12">
        <v>2.4</v>
      </c>
      <c r="AH376" s="12">
        <v>87.3</v>
      </c>
      <c r="AI376" s="12">
        <v>4.0999999999999996</v>
      </c>
      <c r="AJ376" s="12">
        <v>91.5</v>
      </c>
      <c r="AK376" s="12">
        <v>9.8000000000000007</v>
      </c>
      <c r="AL376" s="12">
        <v>37.9</v>
      </c>
      <c r="AM376" s="12">
        <v>47.7</v>
      </c>
      <c r="AN376" s="10" t="s">
        <v>23</v>
      </c>
      <c r="AO376" s="12">
        <v>47.7</v>
      </c>
      <c r="AP376" s="12">
        <v>1.3</v>
      </c>
      <c r="AQ376" s="12">
        <v>49</v>
      </c>
      <c r="AR376" s="12">
        <v>7.7</v>
      </c>
      <c r="AS376" s="12">
        <v>54.7</v>
      </c>
      <c r="AT376" s="12">
        <v>62.3</v>
      </c>
      <c r="AU376" s="12">
        <v>1</v>
      </c>
      <c r="AV376" s="12">
        <v>63.3</v>
      </c>
      <c r="AW376" s="12">
        <v>6.4</v>
      </c>
      <c r="AX376" s="12">
        <v>69.7</v>
      </c>
      <c r="AY376" s="12">
        <v>6.8</v>
      </c>
      <c r="AZ376" s="12">
        <v>80.900000000000006</v>
      </c>
      <c r="BA376" s="12">
        <v>87.7</v>
      </c>
      <c r="BB376" s="12">
        <v>0.2</v>
      </c>
      <c r="BC376" s="12">
        <v>87.9</v>
      </c>
      <c r="BD376" s="12">
        <v>10.4</v>
      </c>
      <c r="BE376" s="12">
        <v>98.3</v>
      </c>
      <c r="BF376" s="12"/>
      <c r="BR376" t="s">
        <v>229</v>
      </c>
    </row>
    <row r="377" spans="1:98" x14ac:dyDescent="0.2">
      <c r="A377" s="8" t="s">
        <v>204</v>
      </c>
      <c r="B377" s="12">
        <v>5.7</v>
      </c>
      <c r="C377" s="12">
        <v>126.3</v>
      </c>
      <c r="D377" s="12">
        <v>132</v>
      </c>
      <c r="E377" s="12">
        <v>4.4000000000000004</v>
      </c>
      <c r="F377" s="12">
        <v>136.4</v>
      </c>
      <c r="G377" s="12">
        <v>22.8</v>
      </c>
      <c r="H377" s="12">
        <v>159.1</v>
      </c>
      <c r="I377" s="12">
        <v>18.7</v>
      </c>
      <c r="J377" s="12">
        <v>111.8</v>
      </c>
      <c r="K377" s="12">
        <v>130.5</v>
      </c>
      <c r="L377" s="12">
        <v>7.4</v>
      </c>
      <c r="M377" s="12">
        <v>137.9</v>
      </c>
      <c r="N377" s="12">
        <v>12.8</v>
      </c>
      <c r="O377" s="12">
        <v>150.80000000000001</v>
      </c>
      <c r="P377" s="12">
        <v>28.8</v>
      </c>
      <c r="Q377" s="12">
        <v>68.5</v>
      </c>
      <c r="R377" s="12">
        <v>97.2</v>
      </c>
      <c r="S377" s="12">
        <v>3.3</v>
      </c>
      <c r="T377" s="12">
        <v>100.5</v>
      </c>
      <c r="U377" s="12">
        <v>8.8000000000000007</v>
      </c>
      <c r="V377" s="12">
        <v>109.4</v>
      </c>
      <c r="W377" s="12">
        <v>22.6</v>
      </c>
      <c r="X377" s="12">
        <v>57.6</v>
      </c>
      <c r="Y377" s="12">
        <v>80.3</v>
      </c>
      <c r="Z377" s="12">
        <v>2.8</v>
      </c>
      <c r="AA377" s="12">
        <v>83.1</v>
      </c>
      <c r="AB377" s="12">
        <v>4.7</v>
      </c>
      <c r="AC377" s="12">
        <v>87.7</v>
      </c>
      <c r="AD377" s="12">
        <v>23</v>
      </c>
      <c r="AE377" s="12">
        <v>66.099999999999994</v>
      </c>
      <c r="AF377" s="12">
        <v>89.1</v>
      </c>
      <c r="AG377" s="12">
        <v>2.5</v>
      </c>
      <c r="AH377" s="12">
        <v>91.6</v>
      </c>
      <c r="AI377" s="12">
        <v>3.8</v>
      </c>
      <c r="AJ377" s="12">
        <v>95.4</v>
      </c>
      <c r="AK377" s="12">
        <v>12.2</v>
      </c>
      <c r="AL377" s="12">
        <v>44.7</v>
      </c>
      <c r="AM377" s="12">
        <v>56.9</v>
      </c>
      <c r="AN377" s="12">
        <v>0.8</v>
      </c>
      <c r="AO377" s="12">
        <v>57.7</v>
      </c>
      <c r="AP377" s="12">
        <v>1.9</v>
      </c>
      <c r="AQ377" s="12">
        <v>59.6</v>
      </c>
      <c r="AR377" s="12">
        <v>18.2</v>
      </c>
      <c r="AS377" s="12">
        <v>49.8</v>
      </c>
      <c r="AT377" s="12">
        <v>68</v>
      </c>
      <c r="AU377" s="12">
        <v>0.2</v>
      </c>
      <c r="AV377" s="12">
        <v>68.2</v>
      </c>
      <c r="AW377" s="12">
        <v>4.5999999999999996</v>
      </c>
      <c r="AX377" s="12">
        <v>72.8</v>
      </c>
      <c r="AY377" s="12">
        <v>9.8000000000000007</v>
      </c>
      <c r="AZ377" s="12">
        <v>72.7</v>
      </c>
      <c r="BA377" s="12">
        <v>82.5</v>
      </c>
      <c r="BB377" s="12">
        <v>0.3</v>
      </c>
      <c r="BC377" s="12">
        <v>82.9</v>
      </c>
      <c r="BD377" s="12">
        <v>11</v>
      </c>
      <c r="BE377" s="12">
        <v>93.9</v>
      </c>
      <c r="BF377" s="12"/>
      <c r="CB377" s="28"/>
      <c r="CC377" s="28" t="s">
        <v>228</v>
      </c>
      <c r="CD377" s="28"/>
      <c r="CE377" s="28"/>
      <c r="CF377" s="28"/>
      <c r="CG377" s="28"/>
      <c r="CH377" s="28"/>
      <c r="CI377" s="28"/>
      <c r="CJ377" s="28"/>
      <c r="CK377" s="28"/>
      <c r="CL377" s="28"/>
      <c r="CM377" s="29" t="s">
        <v>232</v>
      </c>
      <c r="CN377" s="28"/>
      <c r="CO377" s="28"/>
      <c r="CP377" s="28"/>
      <c r="CQ377" s="28"/>
      <c r="CR377" s="28"/>
      <c r="CS377" s="28"/>
      <c r="CT377" s="28"/>
    </row>
    <row r="378" spans="1:98" x14ac:dyDescent="0.2">
      <c r="A378" s="9" t="s">
        <v>206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24"/>
      <c r="BH378" t="s">
        <v>216</v>
      </c>
      <c r="BI378" t="s">
        <v>218</v>
      </c>
      <c r="BJ378" s="18" t="s">
        <v>221</v>
      </c>
      <c r="BK378" s="18" t="s">
        <v>222</v>
      </c>
      <c r="BL378" s="18" t="s">
        <v>223</v>
      </c>
      <c r="BM378" s="18" t="s">
        <v>219</v>
      </c>
      <c r="BN378" s="18" t="s">
        <v>220</v>
      </c>
      <c r="BO378" s="18" t="s">
        <v>224</v>
      </c>
      <c r="BR378" t="s">
        <v>216</v>
      </c>
      <c r="BS378" t="s">
        <v>218</v>
      </c>
      <c r="BT378" s="18" t="s">
        <v>221</v>
      </c>
      <c r="BU378" s="18" t="s">
        <v>222</v>
      </c>
      <c r="BV378" s="18" t="s">
        <v>223</v>
      </c>
      <c r="BW378" s="18" t="s">
        <v>219</v>
      </c>
      <c r="BX378" s="18" t="s">
        <v>220</v>
      </c>
      <c r="BY378" s="18" t="s">
        <v>224</v>
      </c>
      <c r="CB378" s="28"/>
      <c r="CC378" s="28" t="s">
        <v>216</v>
      </c>
      <c r="CD378" s="28" t="s">
        <v>218</v>
      </c>
      <c r="CE378" s="29" t="s">
        <v>221</v>
      </c>
      <c r="CF378" s="29" t="s">
        <v>222</v>
      </c>
      <c r="CG378" s="29" t="s">
        <v>223</v>
      </c>
      <c r="CH378" s="29" t="s">
        <v>219</v>
      </c>
      <c r="CI378" s="29" t="s">
        <v>220</v>
      </c>
      <c r="CJ378" s="29" t="s">
        <v>224</v>
      </c>
      <c r="CK378" s="28"/>
      <c r="CL378" s="28"/>
      <c r="CM378" s="28" t="s">
        <v>216</v>
      </c>
      <c r="CN378" s="28" t="s">
        <v>218</v>
      </c>
      <c r="CO378" s="29" t="s">
        <v>221</v>
      </c>
      <c r="CP378" s="29" t="s">
        <v>222</v>
      </c>
      <c r="CQ378" s="29" t="s">
        <v>223</v>
      </c>
      <c r="CR378" s="29" t="s">
        <v>219</v>
      </c>
      <c r="CS378" s="29" t="s">
        <v>220</v>
      </c>
      <c r="CT378" s="29" t="s">
        <v>224</v>
      </c>
    </row>
    <row r="379" spans="1:98" x14ac:dyDescent="0.2">
      <c r="A379" s="8" t="s">
        <v>22</v>
      </c>
      <c r="B379" s="12">
        <v>106.8</v>
      </c>
      <c r="C379" s="12">
        <v>106.1</v>
      </c>
      <c r="D379" s="12">
        <v>212.9</v>
      </c>
      <c r="E379" s="12">
        <v>7.7</v>
      </c>
      <c r="F379" s="12">
        <v>220.6</v>
      </c>
      <c r="G379" s="12">
        <v>12.8</v>
      </c>
      <c r="H379" s="12">
        <v>233.4</v>
      </c>
      <c r="I379" s="12">
        <v>298.60000000000002</v>
      </c>
      <c r="J379" s="12">
        <v>68.2</v>
      </c>
      <c r="K379" s="12">
        <v>366.8</v>
      </c>
      <c r="L379" s="12">
        <v>8.6</v>
      </c>
      <c r="M379" s="12">
        <v>375.4</v>
      </c>
      <c r="N379" s="12">
        <v>7.4</v>
      </c>
      <c r="O379" s="12">
        <v>382.8</v>
      </c>
      <c r="P379" s="12">
        <v>857.9</v>
      </c>
      <c r="Q379" s="12">
        <v>58.2</v>
      </c>
      <c r="R379" s="12">
        <v>916.1</v>
      </c>
      <c r="S379" s="12">
        <v>9.1</v>
      </c>
      <c r="T379" s="12">
        <v>925.1</v>
      </c>
      <c r="U379" s="12">
        <v>14.6</v>
      </c>
      <c r="V379" s="12">
        <v>939.7</v>
      </c>
      <c r="W379" s="12">
        <v>889</v>
      </c>
      <c r="X379" s="12">
        <v>51.5</v>
      </c>
      <c r="Y379" s="12">
        <v>940.5</v>
      </c>
      <c r="Z379" s="12">
        <v>8.6999999999999993</v>
      </c>
      <c r="AA379" s="12">
        <v>949.2</v>
      </c>
      <c r="AB379" s="12">
        <v>14.2</v>
      </c>
      <c r="AC379" s="12">
        <v>963.4</v>
      </c>
      <c r="AD379" s="12">
        <v>736.5</v>
      </c>
      <c r="AE379" s="12">
        <v>40.799999999999997</v>
      </c>
      <c r="AF379" s="12">
        <v>777.3</v>
      </c>
      <c r="AG379" s="12">
        <v>7.6</v>
      </c>
      <c r="AH379" s="12">
        <v>784.9</v>
      </c>
      <c r="AI379" s="12">
        <v>14.8</v>
      </c>
      <c r="AJ379" s="12">
        <v>799.7</v>
      </c>
      <c r="AK379" s="12">
        <v>190.3</v>
      </c>
      <c r="AL379" s="12">
        <v>22.1</v>
      </c>
      <c r="AM379" s="12">
        <v>212.4</v>
      </c>
      <c r="AN379" s="12">
        <v>1.6</v>
      </c>
      <c r="AO379" s="12">
        <v>214</v>
      </c>
      <c r="AP379" s="12">
        <v>6.2</v>
      </c>
      <c r="AQ379" s="12">
        <v>220.2</v>
      </c>
      <c r="AR379" s="12">
        <v>92.1</v>
      </c>
      <c r="AS379" s="12">
        <v>20.7</v>
      </c>
      <c r="AT379" s="12">
        <v>112.9</v>
      </c>
      <c r="AU379" s="12">
        <v>0.5</v>
      </c>
      <c r="AV379" s="12">
        <v>113.4</v>
      </c>
      <c r="AW379" s="12">
        <v>6.1</v>
      </c>
      <c r="AX379" s="12">
        <v>119.5</v>
      </c>
      <c r="AY379" s="12">
        <v>36.6</v>
      </c>
      <c r="AZ379" s="12">
        <v>27.8</v>
      </c>
      <c r="BA379" s="12">
        <v>64.400000000000006</v>
      </c>
      <c r="BB379" s="10" t="s">
        <v>23</v>
      </c>
      <c r="BC379" s="12">
        <v>64.400000000000006</v>
      </c>
      <c r="BD379" s="12">
        <v>10.9</v>
      </c>
      <c r="BE379" s="12">
        <v>75.400000000000006</v>
      </c>
      <c r="BF379" s="12">
        <f>YEAR(BG379)</f>
        <v>1997</v>
      </c>
      <c r="BG379" s="26">
        <v>35704</v>
      </c>
      <c r="BH379">
        <f>E379/H379</f>
        <v>3.2990574121679522E-2</v>
      </c>
      <c r="BI379">
        <f>L379/O379</f>
        <v>2.2466039707419016E-2</v>
      </c>
      <c r="BJ379">
        <f>S379/V379</f>
        <v>9.6839416835160144E-3</v>
      </c>
      <c r="BK379">
        <f>Z379/AC379</f>
        <v>9.0305169192443427E-3</v>
      </c>
      <c r="BL379">
        <f>AG379/AJ379</f>
        <v>9.5035638364386627E-3</v>
      </c>
      <c r="BM379">
        <f>AN379/AQ379</f>
        <v>7.2661217075386019E-3</v>
      </c>
      <c r="BN379">
        <f>AU379/AX379</f>
        <v>4.1841004184100415E-3</v>
      </c>
      <c r="BO379" t="e">
        <f>BB379/BE379</f>
        <v>#VALUE!</v>
      </c>
      <c r="BQ379" s="8" t="s">
        <v>22</v>
      </c>
      <c r="BR379">
        <f>G379/H379</f>
        <v>5.4841473864610114E-2</v>
      </c>
      <c r="BS379">
        <f>N379/O379</f>
        <v>1.9331243469174503E-2</v>
      </c>
      <c r="BT379">
        <f>U379/V379</f>
        <v>1.5536873470256464E-2</v>
      </c>
      <c r="BU379">
        <f>AB379/AC379</f>
        <v>1.4739464396927547E-2</v>
      </c>
      <c r="BV379">
        <f>AI379/AJ379</f>
        <v>1.8506940102538453E-2</v>
      </c>
      <c r="BW379">
        <f>AP379/AQ379</f>
        <v>2.8156221616712083E-2</v>
      </c>
      <c r="BX379">
        <f>AW379/AX379</f>
        <v>5.1046025104602509E-2</v>
      </c>
      <c r="BY379">
        <f>BD379/BE379</f>
        <v>0.14456233421750664</v>
      </c>
      <c r="CB379" s="28">
        <v>1997</v>
      </c>
      <c r="CC379" s="28">
        <f t="array" ref="CC379">SUM(IF($BF$379:$BF$560=$CB379,BH$379:BH$560, 0))/SUM(IF($BF$379:$BF$560=$CB379, 1, 0))</f>
        <v>3.1029917329785123E-2</v>
      </c>
      <c r="CD379" s="28">
        <f t="array" ref="CD379">SUM(IF($BF$379:$BF$560=$CB379,BI$379:BI$560, 0))/SUM(IF($BF$379:$BF$560=$CB379, 1, 0))</f>
        <v>2.084047132958811E-2</v>
      </c>
      <c r="CE379" s="28">
        <f t="array" ref="CE379">SUM(IF($BF$379:$BF$560=$CB379,BJ$379:BJ$560, 0))/SUM(IF($BF$379:$BF$560=$CB379, 1, 0))</f>
        <v>1.234042882275988E-2</v>
      </c>
      <c r="CF379" s="28">
        <f t="array" ref="CF379">SUM(IF($BF$379:$BF$560=$CB379,BK$379:BK$560, 0))/SUM(IF($BF$379:$BF$560=$CB379, 1, 0))</f>
        <v>8.6979606654458783E-3</v>
      </c>
      <c r="CG379" s="28">
        <f t="array" ref="CG379">SUM(IF($BF$379:$BF$560=$CB379,BL$379:BL$560, 0))/SUM(IF($BF$379:$BF$560=$CB379, 1, 0))</f>
        <v>8.4658900561802222E-3</v>
      </c>
      <c r="CH379" s="28">
        <f t="array" ref="CH379">SUM(IF($BF$379:$BF$560=$CB379,BM$379:BM$560, 0))/SUM(IF($BF$379:$BF$560=$CB379, 1, 0))</f>
        <v>1.0367515076944356E-2</v>
      </c>
      <c r="CI379" s="28">
        <f t="array" ref="CI379">SUM(IF($BF$379:$BF$560=$CB379,BN$379:BN$560, 0))/SUM(IF($BF$379:$BF$560=$CB379, 1, 0))</f>
        <v>1.0364703246398464E-2</v>
      </c>
      <c r="CJ379" s="28" t="e">
        <f t="array" ref="CJ379">SUM(IF($BF$379:$BF$560=$CB379,BO$379:BO$560, 0))/SUM(IF($BF$379:$BF$560=$CB379, 1, 0))</f>
        <v>#VALUE!</v>
      </c>
      <c r="CK379" s="28"/>
      <c r="CL379" s="28">
        <v>1997</v>
      </c>
      <c r="CM379" s="28">
        <f t="array" ref="CM379">SUM(IF($BF$379:$BF$560=$CL379,BR$379:BR$560, 0))/SUM(IF($BF$379:$BF$560=$CL379, 1, 0))</f>
        <v>6.6674070826243298E-2</v>
      </c>
      <c r="CN379" s="28">
        <f t="array" ref="CN379">SUM(IF($BF$379:$BF$560=$CL379,BS$379:BS$560, 0))/SUM(IF($BF$379:$BF$560=$CL379, 1, 0))</f>
        <v>1.9798558004482325E-2</v>
      </c>
      <c r="CO379" s="28">
        <f t="array" ref="CO379">SUM(IF($BF$379:$BF$560=$CL379,BT$379:BT$560, 0))/SUM(IF($BF$379:$BF$560=$CL379, 1, 0))</f>
        <v>1.3059621342509884E-2</v>
      </c>
      <c r="CP379" s="28">
        <f t="array" ref="CP379">SUM(IF($BF$379:$BF$560=$CL379,BU$379:BU$560, 0))/SUM(IF($BF$379:$BF$560=$CL379, 1, 0))</f>
        <v>1.1350585664385661E-2</v>
      </c>
      <c r="CQ379" s="28">
        <f t="array" ref="CQ379">SUM(IF($BF$379:$BF$560=$CL379,BV$379:BV$560, 0))/SUM(IF($BF$379:$BF$560=$CL379, 1, 0))</f>
        <v>1.4356195728604984E-2</v>
      </c>
      <c r="CR379" s="28">
        <f t="array" ref="CR379">SUM(IF($BF$379:$BF$560=$CL379,BW$379:BW$560, 0))/SUM(IF($BF$379:$BF$560=$CL379, 1, 0))</f>
        <v>2.6054573505692041E-2</v>
      </c>
      <c r="CS379" s="28">
        <f t="array" ref="CS379">SUM(IF($BF$379:$BF$560=$CL379,BX$379:BX$560, 0))/SUM(IF($BF$379:$BF$560=$CL379, 1, 0))</f>
        <v>4.6281585818070903E-2</v>
      </c>
      <c r="CT379" s="28">
        <f t="array" ref="CT379">SUM(IF($BF$379:$BF$560=$CL379,BY$379:BY$560, 0))/SUM(IF($BF$379:$BF$560=$CL379, 1, 0))</f>
        <v>0.11934431980176048</v>
      </c>
    </row>
    <row r="380" spans="1:98" x14ac:dyDescent="0.2">
      <c r="A380" s="8" t="s">
        <v>24</v>
      </c>
      <c r="B380" s="12">
        <v>105.1</v>
      </c>
      <c r="C380" s="12">
        <v>108.7</v>
      </c>
      <c r="D380" s="12">
        <v>213.9</v>
      </c>
      <c r="E380" s="12">
        <v>6.9</v>
      </c>
      <c r="F380" s="12">
        <v>220.8</v>
      </c>
      <c r="G380" s="12">
        <v>21.7</v>
      </c>
      <c r="H380" s="12">
        <v>242.5</v>
      </c>
      <c r="I380" s="12">
        <v>318.5</v>
      </c>
      <c r="J380" s="12">
        <v>69.7</v>
      </c>
      <c r="K380" s="12">
        <v>388.2</v>
      </c>
      <c r="L380" s="12">
        <v>8.6999999999999993</v>
      </c>
      <c r="M380" s="12">
        <v>397</v>
      </c>
      <c r="N380" s="12">
        <v>8.9</v>
      </c>
      <c r="O380" s="12">
        <v>405.9</v>
      </c>
      <c r="P380" s="12">
        <v>891.7</v>
      </c>
      <c r="Q380" s="12">
        <v>51.6</v>
      </c>
      <c r="R380" s="12">
        <v>943.3</v>
      </c>
      <c r="S380" s="12">
        <v>14.4</v>
      </c>
      <c r="T380" s="12">
        <v>957.7</v>
      </c>
      <c r="U380" s="12">
        <v>13.9</v>
      </c>
      <c r="V380" s="12">
        <v>971.7</v>
      </c>
      <c r="W380" s="12">
        <v>945.2</v>
      </c>
      <c r="X380" s="12">
        <v>52.9</v>
      </c>
      <c r="Y380" s="12">
        <v>998.1</v>
      </c>
      <c r="Z380" s="12">
        <v>8.5</v>
      </c>
      <c r="AA380" s="12">
        <v>1006.7</v>
      </c>
      <c r="AB380" s="12">
        <v>8.8000000000000007</v>
      </c>
      <c r="AC380" s="12">
        <v>1015.5</v>
      </c>
      <c r="AD380" s="12">
        <v>766.2</v>
      </c>
      <c r="AE380" s="12">
        <v>46.2</v>
      </c>
      <c r="AF380" s="12">
        <v>812.4</v>
      </c>
      <c r="AG380" s="12">
        <v>6.6</v>
      </c>
      <c r="AH380" s="12">
        <v>819</v>
      </c>
      <c r="AI380" s="12">
        <v>9.8000000000000007</v>
      </c>
      <c r="AJ380" s="12">
        <v>828.8</v>
      </c>
      <c r="AK380" s="12">
        <v>205.8</v>
      </c>
      <c r="AL380" s="12">
        <v>21.6</v>
      </c>
      <c r="AM380" s="12">
        <v>227.3</v>
      </c>
      <c r="AN380" s="12">
        <v>3.5</v>
      </c>
      <c r="AO380" s="12">
        <v>230.8</v>
      </c>
      <c r="AP380" s="12">
        <v>5.8</v>
      </c>
      <c r="AQ380" s="12">
        <v>236.7</v>
      </c>
      <c r="AR380" s="12">
        <v>101.2</v>
      </c>
      <c r="AS380" s="12">
        <v>18.899999999999999</v>
      </c>
      <c r="AT380" s="12">
        <v>120</v>
      </c>
      <c r="AU380" s="12">
        <v>1.8</v>
      </c>
      <c r="AV380" s="12">
        <v>121.8</v>
      </c>
      <c r="AW380" s="12">
        <v>4.5999999999999996</v>
      </c>
      <c r="AX380" s="12">
        <v>126.3</v>
      </c>
      <c r="AY380" s="12">
        <v>46.5</v>
      </c>
      <c r="AZ380" s="12">
        <v>30.4</v>
      </c>
      <c r="BA380" s="12">
        <v>76.900000000000006</v>
      </c>
      <c r="BB380" s="10" t="s">
        <v>23</v>
      </c>
      <c r="BC380" s="12">
        <v>76.900000000000006</v>
      </c>
      <c r="BD380" s="12">
        <v>5.2</v>
      </c>
      <c r="BE380" s="12">
        <v>82</v>
      </c>
      <c r="BF380" s="12">
        <f t="shared" ref="BF380:BF443" si="54">YEAR(BG380)</f>
        <v>1997</v>
      </c>
      <c r="BG380" s="26">
        <v>35735</v>
      </c>
      <c r="BH380">
        <f>E380/H380</f>
        <v>2.8453608247422681E-2</v>
      </c>
      <c r="BI380">
        <f t="shared" ref="BI380:BI443" si="55">L380/O380</f>
        <v>2.1433850702143386E-2</v>
      </c>
      <c r="BJ380">
        <f t="shared" ref="BJ380:BJ443" si="56">S380/V380</f>
        <v>1.4819388700216115E-2</v>
      </c>
      <c r="BK380">
        <f t="shared" ref="BK380:BK443" si="57">Z380/AC380</f>
        <v>8.3702609551944852E-3</v>
      </c>
      <c r="BL380">
        <f t="shared" ref="BL380:BL443" si="58">AG380/AJ380</f>
        <v>7.963320463320463E-3</v>
      </c>
      <c r="BM380">
        <f t="shared" ref="BM380:BM443" si="59">AN380/AQ380</f>
        <v>1.4786649767638362E-2</v>
      </c>
      <c r="BN380">
        <f t="shared" ref="BN380:BN443" si="60">AU380/AX380</f>
        <v>1.4251781472684086E-2</v>
      </c>
      <c r="BO380" t="e">
        <f t="shared" ref="BO380:BO443" si="61">BB380/BE380</f>
        <v>#VALUE!</v>
      </c>
      <c r="BQ380" s="8" t="s">
        <v>24</v>
      </c>
      <c r="BR380">
        <f t="shared" ref="BR380:BR443" si="62">G380/H380</f>
        <v>8.9484536082474225E-2</v>
      </c>
      <c r="BS380">
        <f t="shared" ref="BS380:BS443" si="63">N380/O380</f>
        <v>2.1926582902192661E-2</v>
      </c>
      <c r="BT380">
        <f t="shared" ref="BT380:BT443" si="64">U380/V380</f>
        <v>1.4304826592569722E-2</v>
      </c>
      <c r="BU380">
        <f t="shared" ref="BU380:BU443" si="65">AB380/AC380</f>
        <v>8.6656819300837025E-3</v>
      </c>
      <c r="BV380">
        <f t="shared" ref="BV380:BV443" si="66">AI380/AJ380</f>
        <v>1.1824324324324325E-2</v>
      </c>
      <c r="BW380">
        <f t="shared" ref="BW380:BW443" si="67">AP380/AQ380</f>
        <v>2.4503591043514999E-2</v>
      </c>
      <c r="BX380">
        <f t="shared" ref="BX380:BX443" si="68">AW380/AX380</f>
        <v>3.6421219319081551E-2</v>
      </c>
      <c r="BY380">
        <f t="shared" ref="BY380:BY443" si="69">BD380/BE380</f>
        <v>6.3414634146341464E-2</v>
      </c>
      <c r="CB380" s="28">
        <v>1998</v>
      </c>
      <c r="CC380" s="28">
        <f t="array" ref="CC380">SUM(IF($BF$379:$BF$560=$CB380,BH$379:BH$560, 0))/SUM(IF($BF$379:$BF$560=$CB380, 1, 0))</f>
        <v>2.7032884222401493E-2</v>
      </c>
      <c r="CD380" s="28">
        <f t="array" ref="CD380">SUM(IF($BF$379:$BF$560=$CB380,BI$379:BI$560, 0))/SUM(IF($BF$379:$BF$560=$CB380, 1, 0))</f>
        <v>2.3639197429579043E-2</v>
      </c>
      <c r="CE380" s="28">
        <f t="array" ref="CE380">SUM(IF($BF$379:$BF$560=$CB380,BJ$379:BJ$560, 0))/SUM(IF($BF$379:$BF$560=$CB380, 1, 0))</f>
        <v>1.2272654312353698E-2</v>
      </c>
      <c r="CF380" s="28">
        <f t="array" ref="CF380">SUM(IF($BF$379:$BF$560=$CB380,BK$379:BK$560, 0))/SUM(IF($BF$379:$BF$560=$CB380, 1, 0))</f>
        <v>9.2460632900695835E-3</v>
      </c>
      <c r="CG380" s="28">
        <f t="array" ref="CG380">SUM(IF($BF$379:$BF$560=$CB380,BL$379:BL$560, 0))/SUM(IF($BF$379:$BF$560=$CB380, 1, 0))</f>
        <v>7.7087085467993852E-3</v>
      </c>
      <c r="CH380" s="28">
        <f t="array" ref="CH380">SUM(IF($BF$379:$BF$560=$CB380,BM$379:BM$560, 0))/SUM(IF($BF$379:$BF$560=$CB380, 1, 0))</f>
        <v>7.5416083814386671E-3</v>
      </c>
      <c r="CI380" s="28" t="e">
        <f t="array" ref="CI380">SUM(IF($BF$379:$BF$560=$CB380,BN$379:BN$560, 0))/SUM(IF($BF$379:$BF$560=$CB380, 1, 0))</f>
        <v>#VALUE!</v>
      </c>
      <c r="CJ380" s="28" t="e">
        <f t="array" ref="CJ380">SUM(IF($BF$379:$BF$560=$CB380,BO$379:BO$560, 0))/SUM(IF($BF$379:$BF$560=$CB380, 1, 0))</f>
        <v>#VALUE!</v>
      </c>
      <c r="CK380" s="28"/>
      <c r="CL380" s="28">
        <v>1998</v>
      </c>
      <c r="CM380" s="28">
        <f t="array" ref="CM380">SUM(IF($BF$379:$BF$560=$CL380,BR$379:BR$560, 0))/SUM(IF($BF$379:$BF$560=$CL380, 1, 0))</f>
        <v>6.5761926277400615E-2</v>
      </c>
      <c r="CN380" s="28">
        <f t="array" ref="CN380">SUM(IF($BF$379:$BF$560=$CL380,BS$379:BS$560, 0))/SUM(IF($BF$379:$BF$560=$CL380, 1, 0))</f>
        <v>2.3218558229120067E-2</v>
      </c>
      <c r="CO380" s="28">
        <f t="array" ref="CO380">SUM(IF($BF$379:$BF$560=$CL380,BT$379:BT$560, 0))/SUM(IF($BF$379:$BF$560=$CL380, 1, 0))</f>
        <v>1.2155715472098344E-2</v>
      </c>
      <c r="CP380" s="28">
        <f t="array" ref="CP380">SUM(IF($BF$379:$BF$560=$CL380,BU$379:BU$560, 0))/SUM(IF($BF$379:$BF$560=$CL380, 1, 0))</f>
        <v>1.0863199431781613E-2</v>
      </c>
      <c r="CQ380" s="28">
        <f t="array" ref="CQ380">SUM(IF($BF$379:$BF$560=$CL380,BV$379:BV$560, 0))/SUM(IF($BF$379:$BF$560=$CL380, 1, 0))</f>
        <v>1.3026504061967863E-2</v>
      </c>
      <c r="CR380" s="28">
        <f t="array" ref="CR380">SUM(IF($BF$379:$BF$560=$CL380,BW$379:BW$560, 0))/SUM(IF($BF$379:$BF$560=$CL380, 1, 0))</f>
        <v>2.7711532577066867E-2</v>
      </c>
      <c r="CS380" s="28">
        <f t="array" ref="CS380">SUM(IF($BF$379:$BF$560=$CL380,BX$379:BX$560, 0))/SUM(IF($BF$379:$BF$560=$CL380, 1, 0))</f>
        <v>4.870684439935228E-2</v>
      </c>
      <c r="CT380" s="28">
        <f t="array" ref="CT380">SUM(IF($BF$379:$BF$560=$CL380,BY$379:BY$560, 0))/SUM(IF($BF$379:$BF$560=$CL380, 1, 0))</f>
        <v>0.12994909318813264</v>
      </c>
    </row>
    <row r="381" spans="1:98" x14ac:dyDescent="0.2">
      <c r="A381" s="8" t="s">
        <v>25</v>
      </c>
      <c r="B381" s="12">
        <v>109</v>
      </c>
      <c r="C381" s="12">
        <v>107.2</v>
      </c>
      <c r="D381" s="12">
        <v>216.3</v>
      </c>
      <c r="E381" s="12">
        <v>7.5</v>
      </c>
      <c r="F381" s="12">
        <v>223.8</v>
      </c>
      <c r="G381" s="12">
        <v>13.2</v>
      </c>
      <c r="H381" s="12">
        <v>237</v>
      </c>
      <c r="I381" s="12">
        <v>336.6</v>
      </c>
      <c r="J381" s="12">
        <v>61.7</v>
      </c>
      <c r="K381" s="12">
        <v>398.3</v>
      </c>
      <c r="L381" s="12">
        <v>7.7</v>
      </c>
      <c r="M381" s="12">
        <v>406</v>
      </c>
      <c r="N381" s="12">
        <v>7.5</v>
      </c>
      <c r="O381" s="12">
        <v>413.5</v>
      </c>
      <c r="P381" s="12">
        <v>895.3</v>
      </c>
      <c r="Q381" s="12">
        <v>58.1</v>
      </c>
      <c r="R381" s="12">
        <v>953.3</v>
      </c>
      <c r="S381" s="12">
        <v>12.2</v>
      </c>
      <c r="T381" s="12">
        <v>965.5</v>
      </c>
      <c r="U381" s="12">
        <v>9.1</v>
      </c>
      <c r="V381" s="12">
        <v>974.6</v>
      </c>
      <c r="W381" s="12">
        <v>952.2</v>
      </c>
      <c r="X381" s="12">
        <v>51.9</v>
      </c>
      <c r="Y381" s="12">
        <v>1004.1</v>
      </c>
      <c r="Z381" s="12">
        <v>8.9</v>
      </c>
      <c r="AA381" s="12">
        <v>1012.9</v>
      </c>
      <c r="AB381" s="12">
        <v>10.9</v>
      </c>
      <c r="AC381" s="12">
        <v>1023.8</v>
      </c>
      <c r="AD381" s="12">
        <v>770.2</v>
      </c>
      <c r="AE381" s="12">
        <v>44.8</v>
      </c>
      <c r="AF381" s="12">
        <v>815</v>
      </c>
      <c r="AG381" s="12">
        <v>6.6</v>
      </c>
      <c r="AH381" s="12">
        <v>821.6</v>
      </c>
      <c r="AI381" s="12">
        <v>10.6</v>
      </c>
      <c r="AJ381" s="12">
        <v>832.2</v>
      </c>
      <c r="AK381" s="12">
        <v>212.9</v>
      </c>
      <c r="AL381" s="12">
        <v>21.8</v>
      </c>
      <c r="AM381" s="12">
        <v>234.7</v>
      </c>
      <c r="AN381" s="12">
        <v>2.2000000000000002</v>
      </c>
      <c r="AO381" s="12">
        <v>236.9</v>
      </c>
      <c r="AP381" s="12">
        <v>6.2</v>
      </c>
      <c r="AQ381" s="12">
        <v>243.1</v>
      </c>
      <c r="AR381" s="12">
        <v>101.4</v>
      </c>
      <c r="AS381" s="12">
        <v>24.3</v>
      </c>
      <c r="AT381" s="12">
        <v>125.7</v>
      </c>
      <c r="AU381" s="12">
        <v>1.7</v>
      </c>
      <c r="AV381" s="12">
        <v>127.4</v>
      </c>
      <c r="AW381" s="12">
        <v>6.9</v>
      </c>
      <c r="AX381" s="12">
        <v>134.30000000000001</v>
      </c>
      <c r="AY381" s="12">
        <v>46.6</v>
      </c>
      <c r="AZ381" s="12">
        <v>29</v>
      </c>
      <c r="BA381" s="12">
        <v>75.599999999999994</v>
      </c>
      <c r="BB381" s="12">
        <v>0.2</v>
      </c>
      <c r="BC381" s="12">
        <v>75.900000000000006</v>
      </c>
      <c r="BD381" s="12">
        <v>13.4</v>
      </c>
      <c r="BE381" s="12">
        <v>89.3</v>
      </c>
      <c r="BF381" s="12">
        <f t="shared" si="54"/>
        <v>1997</v>
      </c>
      <c r="BG381" s="26">
        <v>35765</v>
      </c>
      <c r="BH381">
        <f t="shared" ref="BH381:BH443" si="70">E381/H381</f>
        <v>3.1645569620253167E-2</v>
      </c>
      <c r="BI381">
        <f t="shared" si="55"/>
        <v>1.8621523579201934E-2</v>
      </c>
      <c r="BJ381">
        <f t="shared" si="56"/>
        <v>1.2517956084547506E-2</v>
      </c>
      <c r="BK381">
        <f t="shared" si="57"/>
        <v>8.6931041218988089E-3</v>
      </c>
      <c r="BL381">
        <f t="shared" si="58"/>
        <v>7.9307858687815425E-3</v>
      </c>
      <c r="BM381">
        <f t="shared" si="59"/>
        <v>9.0497737556561094E-3</v>
      </c>
      <c r="BN381">
        <f t="shared" si="60"/>
        <v>1.2658227848101264E-2</v>
      </c>
      <c r="BO381">
        <f t="shared" si="61"/>
        <v>2.2396416573348264E-3</v>
      </c>
      <c r="BQ381" s="8" t="s">
        <v>25</v>
      </c>
      <c r="BR381">
        <f t="shared" si="62"/>
        <v>5.5696202531645568E-2</v>
      </c>
      <c r="BS381">
        <f t="shared" si="63"/>
        <v>1.8137847642079808E-2</v>
      </c>
      <c r="BT381">
        <f t="shared" si="64"/>
        <v>9.3371639647034672E-3</v>
      </c>
      <c r="BU381">
        <f t="shared" si="65"/>
        <v>1.0646610666145733E-2</v>
      </c>
      <c r="BV381">
        <f t="shared" si="66"/>
        <v>1.2737322758952174E-2</v>
      </c>
      <c r="BW381">
        <f t="shared" si="67"/>
        <v>2.5503907856849035E-2</v>
      </c>
      <c r="BX381">
        <f t="shared" si="68"/>
        <v>5.1377513030528663E-2</v>
      </c>
      <c r="BY381">
        <f t="shared" si="69"/>
        <v>0.15005599104143338</v>
      </c>
      <c r="CB381" s="28">
        <v>1999</v>
      </c>
      <c r="CC381" s="28">
        <f t="array" ref="CC381">SUM(IF($BF$379:$BF$560=$CB381,BH$379:BH$560, 0))/SUM(IF($BF$379:$BF$560=$CB381, 1, 0))</f>
        <v>2.6158555776751306E-2</v>
      </c>
      <c r="CD381" s="28">
        <f t="array" ref="CD381">SUM(IF($BF$379:$BF$560=$CB381,BI$379:BI$560, 0))/SUM(IF($BF$379:$BF$560=$CB381, 1, 0))</f>
        <v>2.2334523872484163E-2</v>
      </c>
      <c r="CE381" s="28">
        <f t="array" ref="CE381">SUM(IF($BF$379:$BF$560=$CB381,BJ$379:BJ$560, 0))/SUM(IF($BF$379:$BF$560=$CB381, 1, 0))</f>
        <v>1.3217526561769376E-2</v>
      </c>
      <c r="CF381" s="28">
        <f t="array" ref="CF381">SUM(IF($BF$379:$BF$560=$CB381,BK$379:BK$560, 0))/SUM(IF($BF$379:$BF$560=$CB381, 1, 0))</f>
        <v>7.627950988915725E-3</v>
      </c>
      <c r="CG381" s="28">
        <f t="array" ref="CG381">SUM(IF($BF$379:$BF$560=$CB381,BL$379:BL$560, 0))/SUM(IF($BF$379:$BF$560=$CB381, 1, 0))</f>
        <v>6.641849009273503E-3</v>
      </c>
      <c r="CH381" s="28">
        <f t="array" ref="CH381">SUM(IF($BF$379:$BF$560=$CB381,BM$379:BM$560, 0))/SUM(IF($BF$379:$BF$560=$CB381, 1, 0))</f>
        <v>7.3986867791337304E-3</v>
      </c>
      <c r="CI381" s="28" t="e">
        <f t="array" ref="CI381">SUM(IF($BF$379:$BF$560=$CB381,BN$379:BN$560, 0))/SUM(IF($BF$379:$BF$560=$CB381, 1, 0))</f>
        <v>#VALUE!</v>
      </c>
      <c r="CJ381" s="28" t="e">
        <f t="array" ref="CJ381">SUM(IF($BF$379:$BF$560=$CB381,BO$379:BO$560, 0))/SUM(IF($BF$379:$BF$560=$CB381, 1, 0))</f>
        <v>#VALUE!</v>
      </c>
      <c r="CK381" s="28"/>
      <c r="CL381" s="28">
        <v>1999</v>
      </c>
      <c r="CM381" s="28">
        <f t="array" ref="CM381">SUM(IF($BF$379:$BF$560=$CL381,BR$379:BR$560, 0))/SUM(IF($BF$379:$BF$560=$CL381, 1, 0))</f>
        <v>7.2019309822699704E-2</v>
      </c>
      <c r="CN381" s="28">
        <f t="array" ref="CN381">SUM(IF($BF$379:$BF$560=$CL381,BS$379:BS$560, 0))/SUM(IF($BF$379:$BF$560=$CL381, 1, 0))</f>
        <v>2.6477938435087379E-2</v>
      </c>
      <c r="CO381" s="28">
        <f t="array" ref="CO381">SUM(IF($BF$379:$BF$560=$CL381,BT$379:BT$560, 0))/SUM(IF($BF$379:$BF$560=$CL381, 1, 0))</f>
        <v>1.331516579679661E-2</v>
      </c>
      <c r="CP381" s="28">
        <f t="array" ref="CP381">SUM(IF($BF$379:$BF$560=$CL381,BU$379:BU$560, 0))/SUM(IF($BF$379:$BF$560=$CL381, 1, 0))</f>
        <v>1.2207381388179957E-2</v>
      </c>
      <c r="CQ381" s="28">
        <f t="array" ref="CQ381">SUM(IF($BF$379:$BF$560=$CL381,BV$379:BV$560, 0))/SUM(IF($BF$379:$BF$560=$CL381, 1, 0))</f>
        <v>1.4006099653976882E-2</v>
      </c>
      <c r="CR381" s="28">
        <f t="array" ref="CR381">SUM(IF($BF$379:$BF$560=$CL381,BW$379:BW$560, 0))/SUM(IF($BF$379:$BF$560=$CL381, 1, 0))</f>
        <v>2.045659210894173E-2</v>
      </c>
      <c r="CS381" s="28">
        <f t="array" ref="CS381">SUM(IF($BF$379:$BF$560=$CL381,BX$379:BX$560, 0))/SUM(IF($BF$379:$BF$560=$CL381, 1, 0))</f>
        <v>4.9582194876207936E-2</v>
      </c>
      <c r="CT381" s="28">
        <f t="array" ref="CT381">SUM(IF($BF$379:$BF$560=$CL381,BY$379:BY$560, 0))/SUM(IF($BF$379:$BF$560=$CL381, 1, 0))</f>
        <v>0.12469473065099447</v>
      </c>
    </row>
    <row r="382" spans="1:98" x14ac:dyDescent="0.2">
      <c r="A382" s="8" t="s">
        <v>26</v>
      </c>
      <c r="B382" s="12">
        <v>114.5</v>
      </c>
      <c r="C382" s="12">
        <v>104.5</v>
      </c>
      <c r="D382" s="12">
        <v>219</v>
      </c>
      <c r="E382" s="12">
        <v>11.5</v>
      </c>
      <c r="F382" s="12">
        <v>230.5</v>
      </c>
      <c r="G382" s="12">
        <v>25.4</v>
      </c>
      <c r="H382" s="12">
        <v>255.9</v>
      </c>
      <c r="I382" s="12">
        <v>324.89999999999998</v>
      </c>
      <c r="J382" s="12">
        <v>61.5</v>
      </c>
      <c r="K382" s="12">
        <v>386.4</v>
      </c>
      <c r="L382" s="12">
        <v>13.4</v>
      </c>
      <c r="M382" s="12">
        <v>399.8</v>
      </c>
      <c r="N382" s="12">
        <v>8.1999999999999993</v>
      </c>
      <c r="O382" s="12">
        <v>408</v>
      </c>
      <c r="P382" s="12">
        <v>893.4</v>
      </c>
      <c r="Q382" s="12">
        <v>54.8</v>
      </c>
      <c r="R382" s="12">
        <v>948.2</v>
      </c>
      <c r="S382" s="12">
        <v>17.2</v>
      </c>
      <c r="T382" s="12">
        <v>965.4</v>
      </c>
      <c r="U382" s="12">
        <v>12.3</v>
      </c>
      <c r="V382" s="12">
        <v>977.7</v>
      </c>
      <c r="W382" s="12">
        <v>920.7</v>
      </c>
      <c r="X382" s="12">
        <v>45.5</v>
      </c>
      <c r="Y382" s="12">
        <v>966.2</v>
      </c>
      <c r="Z382" s="12">
        <v>12</v>
      </c>
      <c r="AA382" s="12">
        <v>978.2</v>
      </c>
      <c r="AB382" s="12">
        <v>15.5</v>
      </c>
      <c r="AC382" s="12">
        <v>993.7</v>
      </c>
      <c r="AD382" s="12">
        <v>745.3</v>
      </c>
      <c r="AE382" s="12">
        <v>42.2</v>
      </c>
      <c r="AF382" s="12">
        <v>787.5</v>
      </c>
      <c r="AG382" s="12">
        <v>9</v>
      </c>
      <c r="AH382" s="12">
        <v>796.5</v>
      </c>
      <c r="AI382" s="12">
        <v>13.8</v>
      </c>
      <c r="AJ382" s="12">
        <v>810.2</v>
      </c>
      <c r="AK382" s="12">
        <v>211.6</v>
      </c>
      <c r="AL382" s="12">
        <v>24.6</v>
      </c>
      <c r="AM382" s="12">
        <v>236.2</v>
      </c>
      <c r="AN382" s="12">
        <v>0.9</v>
      </c>
      <c r="AO382" s="12">
        <v>237.2</v>
      </c>
      <c r="AP382" s="12">
        <v>11.7</v>
      </c>
      <c r="AQ382" s="12">
        <v>248.9</v>
      </c>
      <c r="AR382" s="12">
        <v>99.4</v>
      </c>
      <c r="AS382" s="12">
        <v>21.6</v>
      </c>
      <c r="AT382" s="12">
        <v>121</v>
      </c>
      <c r="AU382" s="12">
        <v>1.4</v>
      </c>
      <c r="AV382" s="12">
        <v>122.4</v>
      </c>
      <c r="AW382" s="12">
        <v>8.1</v>
      </c>
      <c r="AX382" s="12">
        <v>130.6</v>
      </c>
      <c r="AY382" s="12">
        <v>49.1</v>
      </c>
      <c r="AZ382" s="12">
        <v>25.9</v>
      </c>
      <c r="BA382" s="12">
        <v>75</v>
      </c>
      <c r="BB382" s="10" t="s">
        <v>23</v>
      </c>
      <c r="BC382" s="12">
        <v>75</v>
      </c>
      <c r="BD382" s="12">
        <v>13.5</v>
      </c>
      <c r="BE382" s="12">
        <v>88.5</v>
      </c>
      <c r="BF382" s="12">
        <f t="shared" si="54"/>
        <v>1998</v>
      </c>
      <c r="BG382" s="26">
        <v>35796</v>
      </c>
      <c r="BH382">
        <f t="shared" si="70"/>
        <v>4.4939429464634618E-2</v>
      </c>
      <c r="BI382">
        <f t="shared" si="55"/>
        <v>3.2843137254901962E-2</v>
      </c>
      <c r="BJ382">
        <f t="shared" si="56"/>
        <v>1.7592308479083562E-2</v>
      </c>
      <c r="BK382">
        <f t="shared" si="57"/>
        <v>1.20760792995874E-2</v>
      </c>
      <c r="BL382">
        <f t="shared" si="58"/>
        <v>1.1108368304122438E-2</v>
      </c>
      <c r="BM382">
        <f t="shared" si="59"/>
        <v>3.6159100040176776E-3</v>
      </c>
      <c r="BN382">
        <f t="shared" si="60"/>
        <v>1.0719754977029096E-2</v>
      </c>
      <c r="BO382" t="e">
        <f t="shared" si="61"/>
        <v>#VALUE!</v>
      </c>
      <c r="BQ382" s="8" t="s">
        <v>26</v>
      </c>
      <c r="BR382">
        <f t="shared" si="62"/>
        <v>9.9257522469714726E-2</v>
      </c>
      <c r="BS382">
        <f t="shared" si="63"/>
        <v>2.0098039215686272E-2</v>
      </c>
      <c r="BT382">
        <f t="shared" si="64"/>
        <v>1.2580546179809757E-2</v>
      </c>
      <c r="BU382">
        <f t="shared" si="65"/>
        <v>1.5598269095300392E-2</v>
      </c>
      <c r="BV382">
        <f t="shared" si="66"/>
        <v>1.7032831399654405E-2</v>
      </c>
      <c r="BW382">
        <f t="shared" si="67"/>
        <v>4.700683005222981E-2</v>
      </c>
      <c r="BX382">
        <f t="shared" si="68"/>
        <v>6.2021439509954056E-2</v>
      </c>
      <c r="BY382">
        <f t="shared" si="69"/>
        <v>0.15254237288135594</v>
      </c>
      <c r="CB382" s="28">
        <v>2000</v>
      </c>
      <c r="CC382" s="28">
        <f t="array" ref="CC382">SUM(IF($BF$379:$BF$560=$CB382,BH$379:BH$560, 0))/SUM(IF($BF$379:$BF$560=$CB382, 1, 0))</f>
        <v>3.2429327295135674E-2</v>
      </c>
      <c r="CD382" s="28">
        <f t="array" ref="CD382">SUM(IF($BF$379:$BF$560=$CB382,BI$379:BI$560, 0))/SUM(IF($BF$379:$BF$560=$CB382, 1, 0))</f>
        <v>2.0343008187572398E-2</v>
      </c>
      <c r="CE382" s="28">
        <f t="array" ref="CE382">SUM(IF($BF$379:$BF$560=$CB382,BJ$379:BJ$560, 0))/SUM(IF($BF$379:$BF$560=$CB382, 1, 0))</f>
        <v>1.2237558525906375E-2</v>
      </c>
      <c r="CF382" s="28">
        <f t="array" ref="CF382">SUM(IF($BF$379:$BF$560=$CB382,BK$379:BK$560, 0))/SUM(IF($BF$379:$BF$560=$CB382, 1, 0))</f>
        <v>9.1186684547527076E-3</v>
      </c>
      <c r="CG382" s="28">
        <f t="array" ref="CG382">SUM(IF($BF$379:$BF$560=$CB382,BL$379:BL$560, 0))/SUM(IF($BF$379:$BF$560=$CB382, 1, 0))</f>
        <v>6.9672801793621017E-3</v>
      </c>
      <c r="CH382" s="28">
        <f t="array" ref="CH382">SUM(IF($BF$379:$BF$560=$CB382,BM$379:BM$560, 0))/SUM(IF($BF$379:$BF$560=$CB382, 1, 0))</f>
        <v>6.8992780202766233E-3</v>
      </c>
      <c r="CI382" s="28">
        <f t="array" ref="CI382">SUM(IF($BF$379:$BF$560=$CB382,BN$379:BN$560, 0))/SUM(IF($BF$379:$BF$560=$CB382, 1, 0))</f>
        <v>4.701364555776329E-3</v>
      </c>
      <c r="CJ382" s="28" t="e">
        <f t="array" ref="CJ382">SUM(IF($BF$379:$BF$560=$CB382,BO$379:BO$560, 0))/SUM(IF($BF$379:$BF$560=$CB382, 1, 0))</f>
        <v>#VALUE!</v>
      </c>
      <c r="CK382" s="28"/>
      <c r="CL382" s="28">
        <v>2000</v>
      </c>
      <c r="CM382" s="28">
        <f t="array" ref="CM382">SUM(IF($BF$379:$BF$560=$CL382,BR$379:BR$560, 0))/SUM(IF($BF$379:$BF$560=$CL382, 1, 0))</f>
        <v>7.2123794265130256E-2</v>
      </c>
      <c r="CN382" s="28">
        <f t="array" ref="CN382">SUM(IF($BF$379:$BF$560=$CL382,BS$379:BS$560, 0))/SUM(IF($BF$379:$BF$560=$CL382, 1, 0))</f>
        <v>2.6560062028668969E-2</v>
      </c>
      <c r="CO382" s="28">
        <f t="array" ref="CO382">SUM(IF($BF$379:$BF$560=$CL382,BT$379:BT$560, 0))/SUM(IF($BF$379:$BF$560=$CL382, 1, 0))</f>
        <v>1.4059885770040645E-2</v>
      </c>
      <c r="CP382" s="28">
        <f t="array" ref="CP382">SUM(IF($BF$379:$BF$560=$CL382,BU$379:BU$560, 0))/SUM(IF($BF$379:$BF$560=$CL382, 1, 0))</f>
        <v>1.100660735538255E-2</v>
      </c>
      <c r="CQ382" s="28">
        <f t="array" ref="CQ382">SUM(IF($BF$379:$BF$560=$CL382,BV$379:BV$560, 0))/SUM(IF($BF$379:$BF$560=$CL382, 1, 0))</f>
        <v>1.3913639249326789E-2</v>
      </c>
      <c r="CR382" s="28">
        <f t="array" ref="CR382">SUM(IF($BF$379:$BF$560=$CL382,BW$379:BW$560, 0))/SUM(IF($BF$379:$BF$560=$CL382, 1, 0))</f>
        <v>2.2660047197163583E-2</v>
      </c>
      <c r="CS382" s="28">
        <f t="array" ref="CS382">SUM(IF($BF$379:$BF$560=$CL382,BX$379:BX$560, 0))/SUM(IF($BF$379:$BF$560=$CL382, 1, 0))</f>
        <v>4.2392201508832127E-2</v>
      </c>
      <c r="CT382" s="28">
        <f t="array" ref="CT382">SUM(IF($BF$379:$BF$560=$CL382,BY$379:BY$560, 0))/SUM(IF($BF$379:$BF$560=$CL382, 1, 0))</f>
        <v>0.11248324569991651</v>
      </c>
    </row>
    <row r="383" spans="1:98" x14ac:dyDescent="0.2">
      <c r="A383" s="8" t="s">
        <v>27</v>
      </c>
      <c r="B383" s="12">
        <v>112.3</v>
      </c>
      <c r="C383" s="12">
        <v>102</v>
      </c>
      <c r="D383" s="12">
        <v>214.3</v>
      </c>
      <c r="E383" s="12">
        <v>8.1999999999999993</v>
      </c>
      <c r="F383" s="12">
        <v>222.5</v>
      </c>
      <c r="G383" s="12">
        <v>21.4</v>
      </c>
      <c r="H383" s="12">
        <v>243.9</v>
      </c>
      <c r="I383" s="12">
        <v>323.2</v>
      </c>
      <c r="J383" s="12">
        <v>54.3</v>
      </c>
      <c r="K383" s="12">
        <v>377.5</v>
      </c>
      <c r="L383" s="12">
        <v>11</v>
      </c>
      <c r="M383" s="12">
        <v>388.5</v>
      </c>
      <c r="N383" s="12">
        <v>12.3</v>
      </c>
      <c r="O383" s="12">
        <v>400.8</v>
      </c>
      <c r="P383" s="12">
        <v>875</v>
      </c>
      <c r="Q383" s="12">
        <v>56.5</v>
      </c>
      <c r="R383" s="12">
        <v>931.4</v>
      </c>
      <c r="S383" s="12">
        <v>10.6</v>
      </c>
      <c r="T383" s="12">
        <v>942</v>
      </c>
      <c r="U383" s="12">
        <v>10.6</v>
      </c>
      <c r="V383" s="12">
        <v>952.6</v>
      </c>
      <c r="W383" s="12">
        <v>901.5</v>
      </c>
      <c r="X383" s="12">
        <v>48.3</v>
      </c>
      <c r="Y383" s="12">
        <v>949.8</v>
      </c>
      <c r="Z383" s="12">
        <v>11.1</v>
      </c>
      <c r="AA383" s="12">
        <v>960.9</v>
      </c>
      <c r="AB383" s="12">
        <v>9.1</v>
      </c>
      <c r="AC383" s="12">
        <v>970.1</v>
      </c>
      <c r="AD383" s="12">
        <v>740.9</v>
      </c>
      <c r="AE383" s="12">
        <v>43.5</v>
      </c>
      <c r="AF383" s="12">
        <v>784.4</v>
      </c>
      <c r="AG383" s="12">
        <v>6.3</v>
      </c>
      <c r="AH383" s="12">
        <v>790.7</v>
      </c>
      <c r="AI383" s="12">
        <v>11.6</v>
      </c>
      <c r="AJ383" s="12">
        <v>802.3</v>
      </c>
      <c r="AK383" s="12">
        <v>206.5</v>
      </c>
      <c r="AL383" s="12">
        <v>24</v>
      </c>
      <c r="AM383" s="12">
        <v>230.5</v>
      </c>
      <c r="AN383" s="12">
        <v>2.7</v>
      </c>
      <c r="AO383" s="12">
        <v>233.2</v>
      </c>
      <c r="AP383" s="12">
        <v>8.3000000000000007</v>
      </c>
      <c r="AQ383" s="12">
        <v>241.5</v>
      </c>
      <c r="AR383" s="12">
        <v>91</v>
      </c>
      <c r="AS383" s="12">
        <v>22.7</v>
      </c>
      <c r="AT383" s="12">
        <v>113.7</v>
      </c>
      <c r="AU383" s="12">
        <v>1.5</v>
      </c>
      <c r="AV383" s="12">
        <v>115.1</v>
      </c>
      <c r="AW383" s="12">
        <v>5.9</v>
      </c>
      <c r="AX383" s="12">
        <v>121</v>
      </c>
      <c r="AY383" s="12">
        <v>49.1</v>
      </c>
      <c r="AZ383" s="12">
        <v>25.6</v>
      </c>
      <c r="BA383" s="12">
        <v>74.8</v>
      </c>
      <c r="BB383" s="10" t="s">
        <v>23</v>
      </c>
      <c r="BC383" s="12">
        <v>74.8</v>
      </c>
      <c r="BD383" s="12">
        <v>7.9</v>
      </c>
      <c r="BE383" s="12">
        <v>82.6</v>
      </c>
      <c r="BF383" s="12">
        <f t="shared" si="54"/>
        <v>1998</v>
      </c>
      <c r="BG383" s="26">
        <v>35827</v>
      </c>
      <c r="BH383">
        <f t="shared" si="70"/>
        <v>3.3620336203362029E-2</v>
      </c>
      <c r="BI383">
        <f t="shared" si="55"/>
        <v>2.7445109780439122E-2</v>
      </c>
      <c r="BJ383">
        <f t="shared" si="56"/>
        <v>1.1127440688641611E-2</v>
      </c>
      <c r="BK383">
        <f t="shared" si="57"/>
        <v>1.1442119369137202E-2</v>
      </c>
      <c r="BL383">
        <f t="shared" si="58"/>
        <v>7.8524242801944408E-3</v>
      </c>
      <c r="BM383">
        <f t="shared" si="59"/>
        <v>1.1180124223602485E-2</v>
      </c>
      <c r="BN383">
        <f t="shared" si="60"/>
        <v>1.2396694214876033E-2</v>
      </c>
      <c r="BO383" t="e">
        <f t="shared" si="61"/>
        <v>#VALUE!</v>
      </c>
      <c r="BQ383" s="8" t="s">
        <v>27</v>
      </c>
      <c r="BR383">
        <f t="shared" si="62"/>
        <v>8.7740877408774079E-2</v>
      </c>
      <c r="BS383">
        <f t="shared" si="63"/>
        <v>3.068862275449102E-2</v>
      </c>
      <c r="BT383">
        <f t="shared" si="64"/>
        <v>1.1127440688641611E-2</v>
      </c>
      <c r="BU383">
        <f t="shared" si="65"/>
        <v>9.3804762395629307E-3</v>
      </c>
      <c r="BV383">
        <f t="shared" si="66"/>
        <v>1.4458432007977067E-2</v>
      </c>
      <c r="BW383">
        <f t="shared" si="67"/>
        <v>3.436853002070394E-2</v>
      </c>
      <c r="BX383">
        <f t="shared" si="68"/>
        <v>4.8760330578512402E-2</v>
      </c>
      <c r="BY383">
        <f t="shared" si="69"/>
        <v>9.5641646489104129E-2</v>
      </c>
      <c r="CB383" s="28">
        <v>2001</v>
      </c>
      <c r="CC383" s="28">
        <f t="array" ref="CC383">SUM(IF($BF$379:$BF$560=$CB383,BH$379:BH$560, 0))/SUM(IF($BF$379:$BF$560=$CB383, 1, 0))</f>
        <v>3.1011068967405329E-2</v>
      </c>
      <c r="CD383" s="28">
        <f t="array" ref="CD383">SUM(IF($BF$379:$BF$560=$CB383,BI$379:BI$560, 0))/SUM(IF($BF$379:$BF$560=$CB383, 1, 0))</f>
        <v>2.4323748936393347E-2</v>
      </c>
      <c r="CE383" s="28">
        <f t="array" ref="CE383">SUM(IF($BF$379:$BF$560=$CB383,BJ$379:BJ$560, 0))/SUM(IF($BF$379:$BF$560=$CB383, 1, 0))</f>
        <v>1.2560647699946295E-2</v>
      </c>
      <c r="CF383" s="28">
        <f t="array" ref="CF383">SUM(IF($BF$379:$BF$560=$CB383,BK$379:BK$560, 0))/SUM(IF($BF$379:$BF$560=$CB383, 1, 0))</f>
        <v>9.6390077879009821E-3</v>
      </c>
      <c r="CG383" s="28">
        <f t="array" ref="CG383">SUM(IF($BF$379:$BF$560=$CB383,BL$379:BL$560, 0))/SUM(IF($BF$379:$BF$560=$CB383, 1, 0))</f>
        <v>8.1483324090625368E-3</v>
      </c>
      <c r="CH383" s="28">
        <f t="array" ref="CH383">SUM(IF($BF$379:$BF$560=$CB383,BM$379:BM$560, 0))/SUM(IF($BF$379:$BF$560=$CB383, 1, 0))</f>
        <v>6.9355707504734033E-3</v>
      </c>
      <c r="CI383" s="28" t="e">
        <f t="array" ref="CI383">SUM(IF($BF$379:$BF$560=$CB383,BN$379:BN$560, 0))/SUM(IF($BF$379:$BF$560=$CB383, 1, 0))</f>
        <v>#VALUE!</v>
      </c>
      <c r="CJ383" s="28" t="e">
        <f t="array" ref="CJ383">SUM(IF($BF$379:$BF$560=$CB383,BO$379:BO$560, 0))/SUM(IF($BF$379:$BF$560=$CB383, 1, 0))</f>
        <v>#VALUE!</v>
      </c>
      <c r="CK383" s="28"/>
      <c r="CL383" s="28">
        <v>2001</v>
      </c>
      <c r="CM383" s="28">
        <f t="array" ref="CM383">SUM(IF($BF$379:$BF$560=$CL383,BR$379:BR$560, 0))/SUM(IF($BF$379:$BF$560=$CL383, 1, 0))</f>
        <v>7.149561172992655E-2</v>
      </c>
      <c r="CN383" s="28">
        <f t="array" ref="CN383">SUM(IF($BF$379:$BF$560=$CL383,BS$379:BS$560, 0))/SUM(IF($BF$379:$BF$560=$CL383, 1, 0))</f>
        <v>2.8908897395642213E-2</v>
      </c>
      <c r="CO383" s="28">
        <f t="array" ref="CO383">SUM(IF($BF$379:$BF$560=$CL383,BT$379:BT$560, 0))/SUM(IF($BF$379:$BF$560=$CL383, 1, 0))</f>
        <v>1.3883802563899476E-2</v>
      </c>
      <c r="CP383" s="28">
        <f t="array" ref="CP383">SUM(IF($BF$379:$BF$560=$CL383,BU$379:BU$560, 0))/SUM(IF($BF$379:$BF$560=$CL383, 1, 0))</f>
        <v>1.0986873109313554E-2</v>
      </c>
      <c r="CQ383" s="28">
        <f t="array" ref="CQ383">SUM(IF($BF$379:$BF$560=$CL383,BV$379:BV$560, 0))/SUM(IF($BF$379:$BF$560=$CL383, 1, 0))</f>
        <v>1.1772478539687379E-2</v>
      </c>
      <c r="CR383" s="28">
        <f t="array" ref="CR383">SUM(IF($BF$379:$BF$560=$CL383,BW$379:BW$560, 0))/SUM(IF($BF$379:$BF$560=$CL383, 1, 0))</f>
        <v>2.4145404543349919E-2</v>
      </c>
      <c r="CS383" s="28">
        <f t="array" ref="CS383">SUM(IF($BF$379:$BF$560=$CL383,BX$379:BX$560, 0))/SUM(IF($BF$379:$BF$560=$CL383, 1, 0))</f>
        <v>4.9584414605473102E-2</v>
      </c>
      <c r="CT383" s="28">
        <f t="array" ref="CT383">SUM(IF($BF$379:$BF$560=$CL383,BY$379:BY$560, 0))/SUM(IF($BF$379:$BF$560=$CL383, 1, 0))</f>
        <v>0.12003855820706132</v>
      </c>
    </row>
    <row r="384" spans="1:98" x14ac:dyDescent="0.2">
      <c r="A384" s="8" t="s">
        <v>28</v>
      </c>
      <c r="B384" s="12">
        <v>114.6</v>
      </c>
      <c r="C384" s="12">
        <v>108.4</v>
      </c>
      <c r="D384" s="12">
        <v>223</v>
      </c>
      <c r="E384" s="12">
        <v>9.9</v>
      </c>
      <c r="F384" s="12">
        <v>232.9</v>
      </c>
      <c r="G384" s="12">
        <v>18.2</v>
      </c>
      <c r="H384" s="12">
        <v>251.1</v>
      </c>
      <c r="I384" s="12">
        <v>315.7</v>
      </c>
      <c r="J384" s="12">
        <v>63.4</v>
      </c>
      <c r="K384" s="12">
        <v>379.1</v>
      </c>
      <c r="L384" s="12">
        <v>8.1</v>
      </c>
      <c r="M384" s="12">
        <v>387.1</v>
      </c>
      <c r="N384" s="12">
        <v>12.9</v>
      </c>
      <c r="O384" s="12">
        <v>400</v>
      </c>
      <c r="P384" s="12">
        <v>873.3</v>
      </c>
      <c r="Q384" s="12">
        <v>60.6</v>
      </c>
      <c r="R384" s="12">
        <v>933.8</v>
      </c>
      <c r="S384" s="12">
        <v>14.9</v>
      </c>
      <c r="T384" s="12">
        <v>948.7</v>
      </c>
      <c r="U384" s="12">
        <v>12.2</v>
      </c>
      <c r="V384" s="12">
        <v>960.9</v>
      </c>
      <c r="W384" s="12">
        <v>952.2</v>
      </c>
      <c r="X384" s="12">
        <v>45.1</v>
      </c>
      <c r="Y384" s="12">
        <v>997.3</v>
      </c>
      <c r="Z384" s="12">
        <v>8.3000000000000007</v>
      </c>
      <c r="AA384" s="12">
        <v>1005.6</v>
      </c>
      <c r="AB384" s="12">
        <v>11.3</v>
      </c>
      <c r="AC384" s="12">
        <v>1016.9</v>
      </c>
      <c r="AD384" s="12">
        <v>771.6</v>
      </c>
      <c r="AE384" s="12">
        <v>47.4</v>
      </c>
      <c r="AF384" s="12">
        <v>818.9</v>
      </c>
      <c r="AG384" s="12">
        <v>5.7</v>
      </c>
      <c r="AH384" s="12">
        <v>824.6</v>
      </c>
      <c r="AI384" s="12">
        <v>10.1</v>
      </c>
      <c r="AJ384" s="12">
        <v>834.7</v>
      </c>
      <c r="AK384" s="12">
        <v>205.4</v>
      </c>
      <c r="AL384" s="12">
        <v>24.4</v>
      </c>
      <c r="AM384" s="12">
        <v>229.8</v>
      </c>
      <c r="AN384" s="12">
        <v>1.8</v>
      </c>
      <c r="AO384" s="12">
        <v>231.6</v>
      </c>
      <c r="AP384" s="12">
        <v>7</v>
      </c>
      <c r="AQ384" s="12">
        <v>238.6</v>
      </c>
      <c r="AR384" s="12">
        <v>96</v>
      </c>
      <c r="AS384" s="12">
        <v>24.6</v>
      </c>
      <c r="AT384" s="12">
        <v>120.6</v>
      </c>
      <c r="AU384" s="12">
        <v>0.6</v>
      </c>
      <c r="AV384" s="12">
        <v>121.2</v>
      </c>
      <c r="AW384" s="12">
        <v>6.3</v>
      </c>
      <c r="AX384" s="12">
        <v>127.4</v>
      </c>
      <c r="AY384" s="12">
        <v>43.3</v>
      </c>
      <c r="AZ384" s="12">
        <v>31.4</v>
      </c>
      <c r="BA384" s="12">
        <v>74.7</v>
      </c>
      <c r="BB384" s="10" t="s">
        <v>23</v>
      </c>
      <c r="BC384" s="12">
        <v>74.7</v>
      </c>
      <c r="BD384" s="12">
        <v>9.5</v>
      </c>
      <c r="BE384" s="12">
        <v>84.2</v>
      </c>
      <c r="BF384" s="12">
        <f t="shared" si="54"/>
        <v>1998</v>
      </c>
      <c r="BG384" s="26">
        <v>35855</v>
      </c>
      <c r="BH384">
        <f t="shared" si="70"/>
        <v>3.9426523297491044E-2</v>
      </c>
      <c r="BI384">
        <f t="shared" si="55"/>
        <v>2.0250000000000001E-2</v>
      </c>
      <c r="BJ384">
        <f t="shared" si="56"/>
        <v>1.5506296180663962E-2</v>
      </c>
      <c r="BK384">
        <f t="shared" si="57"/>
        <v>8.1620611662897042E-3</v>
      </c>
      <c r="BL384">
        <f t="shared" si="58"/>
        <v>6.8288007667425422E-3</v>
      </c>
      <c r="BM384">
        <f t="shared" si="59"/>
        <v>7.5440067057837385E-3</v>
      </c>
      <c r="BN384">
        <f t="shared" si="60"/>
        <v>4.7095761381475663E-3</v>
      </c>
      <c r="BO384" t="e">
        <f t="shared" si="61"/>
        <v>#VALUE!</v>
      </c>
      <c r="BQ384" s="8" t="s">
        <v>28</v>
      </c>
      <c r="BR384">
        <f t="shared" si="62"/>
        <v>7.2481083233771407E-2</v>
      </c>
      <c r="BS384">
        <f t="shared" si="63"/>
        <v>3.2250000000000001E-2</v>
      </c>
      <c r="BT384">
        <f t="shared" si="64"/>
        <v>1.2696430429805391E-2</v>
      </c>
      <c r="BU384">
        <f t="shared" si="65"/>
        <v>1.1112203756514899E-2</v>
      </c>
      <c r="BV384">
        <f t="shared" si="66"/>
        <v>1.2100155744578889E-2</v>
      </c>
      <c r="BW384">
        <f t="shared" si="67"/>
        <v>2.9337803855825649E-2</v>
      </c>
      <c r="BX384">
        <f t="shared" si="68"/>
        <v>4.9450549450549448E-2</v>
      </c>
      <c r="BY384">
        <f t="shared" si="69"/>
        <v>0.11282660332541568</v>
      </c>
      <c r="CB384" s="28">
        <v>2002</v>
      </c>
      <c r="CC384" s="28">
        <f t="array" ref="CC384">SUM(IF($BF$379:$BF$560=$CB384,BH$379:BH$560, 0))/SUM(IF($BF$379:$BF$560=$CB384, 1, 0))</f>
        <v>2.871822356168444E-2</v>
      </c>
      <c r="CD384" s="28">
        <f t="array" ref="CD384">SUM(IF($BF$379:$BF$560=$CB384,BI$379:BI$560, 0))/SUM(IF($BF$379:$BF$560=$CB384, 1, 0))</f>
        <v>2.183985073175947E-2</v>
      </c>
      <c r="CE384" s="28">
        <f t="array" ref="CE384">SUM(IF($BF$379:$BF$560=$CB384,BJ$379:BJ$560, 0))/SUM(IF($BF$379:$BF$560=$CB384, 1, 0))</f>
        <v>1.180764535083261E-2</v>
      </c>
      <c r="CF384" s="28">
        <f t="array" ref="CF384">SUM(IF($BF$379:$BF$560=$CB384,BK$379:BK$560, 0))/SUM(IF($BF$379:$BF$560=$CB384, 1, 0))</f>
        <v>8.9079760075017004E-3</v>
      </c>
      <c r="CG384" s="28">
        <f t="array" ref="CG384">SUM(IF($BF$379:$BF$560=$CB384,BL$379:BL$560, 0))/SUM(IF($BF$379:$BF$560=$CB384, 1, 0))</f>
        <v>7.5883179415792259E-3</v>
      </c>
      <c r="CH384" s="28">
        <f t="array" ref="CH384">SUM(IF($BF$379:$BF$560=$CB384,BM$379:BM$560, 0))/SUM(IF($BF$379:$BF$560=$CB384, 1, 0))</f>
        <v>5.7702586200048568E-3</v>
      </c>
      <c r="CI384" s="28">
        <f t="array" ref="CI384">SUM(IF($BF$379:$BF$560=$CB384,BN$379:BN$560, 0))/SUM(IF($BF$379:$BF$560=$CB384, 1, 0))</f>
        <v>5.9396268803842299E-3</v>
      </c>
      <c r="CJ384" s="28" t="e">
        <f t="array" ref="CJ384">SUM(IF($BF$379:$BF$560=$CB384,BO$379:BO$560, 0))/SUM(IF($BF$379:$BF$560=$CB384, 1, 0))</f>
        <v>#VALUE!</v>
      </c>
      <c r="CK384" s="28"/>
      <c r="CL384" s="28">
        <v>2002</v>
      </c>
      <c r="CM384" s="28">
        <f t="array" ref="CM384">SUM(IF($BF$379:$BF$560=$CL384,BR$379:BR$560, 0))/SUM(IF($BF$379:$BF$560=$CL384, 1, 0))</f>
        <v>6.1290449105679733E-2</v>
      </c>
      <c r="CN384" s="28">
        <f t="array" ref="CN384">SUM(IF($BF$379:$BF$560=$CL384,BS$379:BS$560, 0))/SUM(IF($BF$379:$BF$560=$CL384, 1, 0))</f>
        <v>2.5920354542061468E-2</v>
      </c>
      <c r="CO384" s="28">
        <f t="array" ref="CO384">SUM(IF($BF$379:$BF$560=$CL384,BT$379:BT$560, 0))/SUM(IF($BF$379:$BF$560=$CL384, 1, 0))</f>
        <v>1.1576160182766681E-2</v>
      </c>
      <c r="CP384" s="28">
        <f t="array" ref="CP384">SUM(IF($BF$379:$BF$560=$CL384,BU$379:BU$560, 0))/SUM(IF($BF$379:$BF$560=$CL384, 1, 0))</f>
        <v>9.2318627081480614E-3</v>
      </c>
      <c r="CQ384" s="28">
        <f t="array" ref="CQ384">SUM(IF($BF$379:$BF$560=$CL384,BV$379:BV$560, 0))/SUM(IF($BF$379:$BF$560=$CL384, 1, 0))</f>
        <v>1.0346226247205366E-2</v>
      </c>
      <c r="CR384" s="28">
        <f t="array" ref="CR384">SUM(IF($BF$379:$BF$560=$CL384,BW$379:BW$560, 0))/SUM(IF($BF$379:$BF$560=$CL384, 1, 0))</f>
        <v>2.1087058783646782E-2</v>
      </c>
      <c r="CS384" s="28">
        <f t="array" ref="CS384">SUM(IF($BF$379:$BF$560=$CL384,BX$379:BX$560, 0))/SUM(IF($BF$379:$BF$560=$CL384, 1, 0))</f>
        <v>4.145290916228888E-2</v>
      </c>
      <c r="CT384" s="28">
        <f t="array" ref="CT384">SUM(IF($BF$379:$BF$560=$CL384,BY$379:BY$560, 0))/SUM(IF($BF$379:$BF$560=$CL384, 1, 0))</f>
        <v>9.9634829979663372E-2</v>
      </c>
    </row>
    <row r="385" spans="1:98" x14ac:dyDescent="0.2">
      <c r="A385" s="8" t="s">
        <v>29</v>
      </c>
      <c r="B385" s="12">
        <v>114.7</v>
      </c>
      <c r="C385" s="12">
        <v>115.3</v>
      </c>
      <c r="D385" s="12">
        <v>230</v>
      </c>
      <c r="E385" s="12">
        <v>5</v>
      </c>
      <c r="F385" s="12">
        <v>235</v>
      </c>
      <c r="G385" s="12">
        <v>14.8</v>
      </c>
      <c r="H385" s="12">
        <v>249.8</v>
      </c>
      <c r="I385" s="12">
        <v>317.7</v>
      </c>
      <c r="J385" s="12">
        <v>66</v>
      </c>
      <c r="K385" s="12">
        <v>383.6</v>
      </c>
      <c r="L385" s="12">
        <v>8.6</v>
      </c>
      <c r="M385" s="12">
        <v>392.2</v>
      </c>
      <c r="N385" s="12">
        <v>10.4</v>
      </c>
      <c r="O385" s="12">
        <v>402.6</v>
      </c>
      <c r="P385" s="12">
        <v>901.4</v>
      </c>
      <c r="Q385" s="12">
        <v>58.4</v>
      </c>
      <c r="R385" s="12">
        <v>959.8</v>
      </c>
      <c r="S385" s="12">
        <v>11.7</v>
      </c>
      <c r="T385" s="12">
        <v>971.5</v>
      </c>
      <c r="U385" s="12">
        <v>14.1</v>
      </c>
      <c r="V385" s="12">
        <v>985.6</v>
      </c>
      <c r="W385" s="12">
        <v>961.6</v>
      </c>
      <c r="X385" s="12">
        <v>47.8</v>
      </c>
      <c r="Y385" s="12">
        <v>1009.3</v>
      </c>
      <c r="Z385" s="12">
        <v>9</v>
      </c>
      <c r="AA385" s="12">
        <v>1018.3</v>
      </c>
      <c r="AB385" s="12">
        <v>11.8</v>
      </c>
      <c r="AC385" s="12">
        <v>1030.0999999999999</v>
      </c>
      <c r="AD385" s="12">
        <v>777.6</v>
      </c>
      <c r="AE385" s="12">
        <v>47.4</v>
      </c>
      <c r="AF385" s="12">
        <v>825</v>
      </c>
      <c r="AG385" s="12">
        <v>6.1</v>
      </c>
      <c r="AH385" s="12">
        <v>831.1</v>
      </c>
      <c r="AI385" s="12">
        <v>10.6</v>
      </c>
      <c r="AJ385" s="12">
        <v>841.6</v>
      </c>
      <c r="AK385" s="12">
        <v>211.7</v>
      </c>
      <c r="AL385" s="12">
        <v>25.6</v>
      </c>
      <c r="AM385" s="12">
        <v>237.4</v>
      </c>
      <c r="AN385" s="12">
        <v>1.4</v>
      </c>
      <c r="AO385" s="12">
        <v>238.8</v>
      </c>
      <c r="AP385" s="12">
        <v>7.7</v>
      </c>
      <c r="AQ385" s="12">
        <v>246.5</v>
      </c>
      <c r="AR385" s="12">
        <v>101.1</v>
      </c>
      <c r="AS385" s="12">
        <v>25.6</v>
      </c>
      <c r="AT385" s="12">
        <v>126.6</v>
      </c>
      <c r="AU385" s="10" t="s">
        <v>23</v>
      </c>
      <c r="AV385" s="12">
        <v>126.6</v>
      </c>
      <c r="AW385" s="12">
        <v>6.3</v>
      </c>
      <c r="AX385" s="12">
        <v>132.9</v>
      </c>
      <c r="AY385" s="12">
        <v>48.2</v>
      </c>
      <c r="AZ385" s="12">
        <v>30.7</v>
      </c>
      <c r="BA385" s="12">
        <v>78.900000000000006</v>
      </c>
      <c r="BB385" s="10" t="s">
        <v>23</v>
      </c>
      <c r="BC385" s="12">
        <v>78.900000000000006</v>
      </c>
      <c r="BD385" s="12">
        <v>8.9</v>
      </c>
      <c r="BE385" s="12">
        <v>87.8</v>
      </c>
      <c r="BF385" s="12">
        <f t="shared" si="54"/>
        <v>1998</v>
      </c>
      <c r="BG385" s="26">
        <v>35886</v>
      </c>
      <c r="BH385">
        <f t="shared" si="70"/>
        <v>2.0016012810248198E-2</v>
      </c>
      <c r="BI385">
        <f t="shared" si="55"/>
        <v>2.1361152508693491E-2</v>
      </c>
      <c r="BJ385">
        <f t="shared" si="56"/>
        <v>1.1870941558441558E-2</v>
      </c>
      <c r="BK385">
        <f t="shared" si="57"/>
        <v>8.7370158237064371E-3</v>
      </c>
      <c r="BL385">
        <f t="shared" si="58"/>
        <v>7.2480988593155889E-3</v>
      </c>
      <c r="BM385">
        <f t="shared" si="59"/>
        <v>5.6795131845841784E-3</v>
      </c>
      <c r="BN385" t="e">
        <f t="shared" si="60"/>
        <v>#VALUE!</v>
      </c>
      <c r="BO385" t="e">
        <f t="shared" si="61"/>
        <v>#VALUE!</v>
      </c>
      <c r="BQ385" s="8" t="s">
        <v>29</v>
      </c>
      <c r="BR385">
        <f t="shared" si="62"/>
        <v>5.9247397918334666E-2</v>
      </c>
      <c r="BS385">
        <f t="shared" si="63"/>
        <v>2.5832091405861898E-2</v>
      </c>
      <c r="BT385">
        <f t="shared" si="64"/>
        <v>1.4306006493506492E-2</v>
      </c>
      <c r="BU385">
        <f t="shared" si="65"/>
        <v>1.1455198524415107E-2</v>
      </c>
      <c r="BV385">
        <f t="shared" si="66"/>
        <v>1.2595057034220531E-2</v>
      </c>
      <c r="BW385">
        <f t="shared" si="67"/>
        <v>3.1237322515212981E-2</v>
      </c>
      <c r="BX385">
        <f t="shared" si="68"/>
        <v>4.7404063205417603E-2</v>
      </c>
      <c r="BY385">
        <f t="shared" si="69"/>
        <v>0.10136674259681094</v>
      </c>
      <c r="CB385" s="28">
        <v>2003</v>
      </c>
      <c r="CC385" s="28">
        <f t="array" ref="CC385">SUM(IF($BF$379:$BF$560=$CB385,BH$379:BH$560, 0))/SUM(IF($BF$379:$BF$560=$CB385, 1, 0))</f>
        <v>2.4544914614129828E-2</v>
      </c>
      <c r="CD385" s="28">
        <f t="array" ref="CD385">SUM(IF($BF$379:$BF$560=$CB385,BI$379:BI$560, 0))/SUM(IF($BF$379:$BF$560=$CB385, 1, 0))</f>
        <v>1.950684817715238E-2</v>
      </c>
      <c r="CE385" s="28">
        <f t="array" ref="CE385">SUM(IF($BF$379:$BF$560=$CB385,BJ$379:BJ$560, 0))/SUM(IF($BF$379:$BF$560=$CB385, 1, 0))</f>
        <v>1.1578128023998704E-2</v>
      </c>
      <c r="CF385" s="28">
        <f t="array" ref="CF385">SUM(IF($BF$379:$BF$560=$CB385,BK$379:BK$560, 0))/SUM(IF($BF$379:$BF$560=$CB385, 1, 0))</f>
        <v>7.6319887290238744E-3</v>
      </c>
      <c r="CG385" s="28">
        <f t="array" ref="CG385">SUM(IF($BF$379:$BF$560=$CB385,BL$379:BL$560, 0))/SUM(IF($BF$379:$BF$560=$CB385, 1, 0))</f>
        <v>6.3638958373124152E-3</v>
      </c>
      <c r="CH385" s="28">
        <f t="array" ref="CH385">SUM(IF($BF$379:$BF$560=$CB385,BM$379:BM$560, 0))/SUM(IF($BF$379:$BF$560=$CB385, 1, 0))</f>
        <v>6.6086417426348444E-3</v>
      </c>
      <c r="CI385" s="28">
        <f t="array" ref="CI385">SUM(IF($BF$379:$BF$560=$CB385,BN$379:BN$560, 0))/SUM(IF($BF$379:$BF$560=$CB385, 1, 0))</f>
        <v>5.24440194540194E-3</v>
      </c>
      <c r="CJ385" s="28" t="e">
        <f t="array" ref="CJ385">SUM(IF($BF$379:$BF$560=$CB385,BO$379:BO$560, 0))/SUM(IF($BF$379:$BF$560=$CB385, 1, 0))</f>
        <v>#VALUE!</v>
      </c>
      <c r="CK385" s="28"/>
      <c r="CL385" s="28">
        <v>2003</v>
      </c>
      <c r="CM385" s="28">
        <f t="array" ref="CM385">SUM(IF($BF$379:$BF$560=$CL385,BR$379:BR$560, 0))/SUM(IF($BF$379:$BF$560=$CL385, 1, 0))</f>
        <v>6.328672953874008E-2</v>
      </c>
      <c r="CN385" s="28">
        <f t="array" ref="CN385">SUM(IF($BF$379:$BF$560=$CL385,BS$379:BS$560, 0))/SUM(IF($BF$379:$BF$560=$CL385, 1, 0))</f>
        <v>2.3874461587344072E-2</v>
      </c>
      <c r="CO385" s="28">
        <f t="array" ref="CO385">SUM(IF($BF$379:$BF$560=$CL385,BT$379:BT$560, 0))/SUM(IF($BF$379:$BF$560=$CL385, 1, 0))</f>
        <v>1.1520628804918906E-2</v>
      </c>
      <c r="CP385" s="28">
        <f t="array" ref="CP385">SUM(IF($BF$379:$BF$560=$CL385,BU$379:BU$560, 0))/SUM(IF($BF$379:$BF$560=$CL385, 1, 0))</f>
        <v>1.0518886557386586E-2</v>
      </c>
      <c r="CQ385" s="28">
        <f t="array" ref="CQ385">SUM(IF($BF$379:$BF$560=$CL385,BV$379:BV$560, 0))/SUM(IF($BF$379:$BF$560=$CL385, 1, 0))</f>
        <v>1.144494955305659E-2</v>
      </c>
      <c r="CR385" s="28">
        <f t="array" ref="CR385">SUM(IF($BF$379:$BF$560=$CL385,BW$379:BW$560, 0))/SUM(IF($BF$379:$BF$560=$CL385, 1, 0))</f>
        <v>2.0938095963374984E-2</v>
      </c>
      <c r="CS385" s="28">
        <f t="array" ref="CS385">SUM(IF($BF$379:$BF$560=$CL385,BX$379:BX$560, 0))/SUM(IF($BF$379:$BF$560=$CL385, 1, 0))</f>
        <v>4.0321582898410459E-2</v>
      </c>
      <c r="CT385" s="28">
        <f t="array" ref="CT385">SUM(IF($BF$379:$BF$560=$CL385,BY$379:BY$560, 0))/SUM(IF($BF$379:$BF$560=$CL385, 1, 0))</f>
        <v>0.10538888368613342</v>
      </c>
    </row>
    <row r="386" spans="1:98" x14ac:dyDescent="0.2">
      <c r="A386" s="8" t="s">
        <v>30</v>
      </c>
      <c r="B386" s="12">
        <v>106.4</v>
      </c>
      <c r="C386" s="12">
        <v>110</v>
      </c>
      <c r="D386" s="12">
        <v>216.4</v>
      </c>
      <c r="E386" s="12">
        <v>8.4</v>
      </c>
      <c r="F386" s="12">
        <v>224.8</v>
      </c>
      <c r="G386" s="12">
        <v>17.7</v>
      </c>
      <c r="H386" s="12">
        <v>242.6</v>
      </c>
      <c r="I386" s="12">
        <v>314.89999999999998</v>
      </c>
      <c r="J386" s="12">
        <v>70.8</v>
      </c>
      <c r="K386" s="12">
        <v>385.7</v>
      </c>
      <c r="L386" s="12">
        <v>12.6</v>
      </c>
      <c r="M386" s="12">
        <v>398.3</v>
      </c>
      <c r="N386" s="12">
        <v>9.1</v>
      </c>
      <c r="O386" s="12">
        <v>407.4</v>
      </c>
      <c r="P386" s="12">
        <v>876.6</v>
      </c>
      <c r="Q386" s="12">
        <v>62.5</v>
      </c>
      <c r="R386" s="12">
        <v>939.1</v>
      </c>
      <c r="S386" s="12">
        <v>12.6</v>
      </c>
      <c r="T386" s="12">
        <v>951.6</v>
      </c>
      <c r="U386" s="12">
        <v>10.8</v>
      </c>
      <c r="V386" s="12">
        <v>962.5</v>
      </c>
      <c r="W386" s="12">
        <v>937</v>
      </c>
      <c r="X386" s="12">
        <v>45.6</v>
      </c>
      <c r="Y386" s="12">
        <v>982.6</v>
      </c>
      <c r="Z386" s="12">
        <v>10.7</v>
      </c>
      <c r="AA386" s="12">
        <v>993.3</v>
      </c>
      <c r="AB386" s="12">
        <v>12.1</v>
      </c>
      <c r="AC386" s="12">
        <v>1005.4</v>
      </c>
      <c r="AD386" s="12">
        <v>774.2</v>
      </c>
      <c r="AE386" s="12">
        <v>49.5</v>
      </c>
      <c r="AF386" s="12">
        <v>823.7</v>
      </c>
      <c r="AG386" s="12">
        <v>4.5</v>
      </c>
      <c r="AH386" s="12">
        <v>828.1</v>
      </c>
      <c r="AI386" s="12">
        <v>11.4</v>
      </c>
      <c r="AJ386" s="12">
        <v>839.6</v>
      </c>
      <c r="AK386" s="12">
        <v>214.6</v>
      </c>
      <c r="AL386" s="12">
        <v>25.6</v>
      </c>
      <c r="AM386" s="12">
        <v>240.2</v>
      </c>
      <c r="AN386" s="12">
        <v>2.2000000000000002</v>
      </c>
      <c r="AO386" s="12">
        <v>242.4</v>
      </c>
      <c r="AP386" s="12">
        <v>4.9000000000000004</v>
      </c>
      <c r="AQ386" s="12">
        <v>247.3</v>
      </c>
      <c r="AR386" s="12">
        <v>100.3</v>
      </c>
      <c r="AS386" s="12">
        <v>27.2</v>
      </c>
      <c r="AT386" s="12">
        <v>127.5</v>
      </c>
      <c r="AU386" s="12">
        <v>1.5</v>
      </c>
      <c r="AV386" s="12">
        <v>129</v>
      </c>
      <c r="AW386" s="12">
        <v>6.2</v>
      </c>
      <c r="AX386" s="12">
        <v>135.19999999999999</v>
      </c>
      <c r="AY386" s="12">
        <v>44.9</v>
      </c>
      <c r="AZ386" s="12">
        <v>26.6</v>
      </c>
      <c r="BA386" s="12">
        <v>71.5</v>
      </c>
      <c r="BB386" s="12">
        <v>0.1</v>
      </c>
      <c r="BC386" s="12">
        <v>71.599999999999994</v>
      </c>
      <c r="BD386" s="12">
        <v>11.1</v>
      </c>
      <c r="BE386" s="12">
        <v>82.7</v>
      </c>
      <c r="BF386" s="12">
        <f t="shared" si="54"/>
        <v>1998</v>
      </c>
      <c r="BG386" s="27">
        <v>35916</v>
      </c>
      <c r="BH386">
        <f t="shared" si="70"/>
        <v>3.4624896949711464E-2</v>
      </c>
      <c r="BI386">
        <f t="shared" si="55"/>
        <v>3.0927835051546393E-2</v>
      </c>
      <c r="BJ386">
        <f t="shared" si="56"/>
        <v>1.3090909090909091E-2</v>
      </c>
      <c r="BK386">
        <f t="shared" si="57"/>
        <v>1.0642530336184603E-2</v>
      </c>
      <c r="BL386">
        <f t="shared" si="58"/>
        <v>5.3596950929013813E-3</v>
      </c>
      <c r="BM386">
        <f t="shared" si="59"/>
        <v>8.896077638495755E-3</v>
      </c>
      <c r="BN386">
        <f t="shared" si="60"/>
        <v>1.1094674556213019E-2</v>
      </c>
      <c r="BO386">
        <f t="shared" si="61"/>
        <v>1.2091898428053204E-3</v>
      </c>
      <c r="BQ386" s="8" t="s">
        <v>30</v>
      </c>
      <c r="BR386">
        <f t="shared" si="62"/>
        <v>7.2959604286892007E-2</v>
      </c>
      <c r="BS386">
        <f t="shared" si="63"/>
        <v>2.2336769759450172E-2</v>
      </c>
      <c r="BT386">
        <f t="shared" si="64"/>
        <v>1.1220779220779221E-2</v>
      </c>
      <c r="BU386">
        <f t="shared" si="65"/>
        <v>1.2035010940919038E-2</v>
      </c>
      <c r="BV386">
        <f t="shared" si="66"/>
        <v>1.3577894235350167E-2</v>
      </c>
      <c r="BW386">
        <f t="shared" si="67"/>
        <v>1.9813991103922363E-2</v>
      </c>
      <c r="BX386">
        <f t="shared" si="68"/>
        <v>4.5857988165680479E-2</v>
      </c>
      <c r="BY386">
        <f t="shared" si="69"/>
        <v>0.13422007255139057</v>
      </c>
      <c r="CB386" s="28">
        <v>2004</v>
      </c>
      <c r="CC386" s="28">
        <f t="array" ref="CC386">SUM(IF($BF$379:$BF$560=$CB386,BH$379:BH$560, 0))/SUM(IF($BF$379:$BF$560=$CB386, 1, 0))</f>
        <v>2.8513240625671048E-2</v>
      </c>
      <c r="CD386" s="28">
        <f t="array" ref="CD386">SUM(IF($BF$379:$BF$560=$CB386,BI$379:BI$560, 0))/SUM(IF($BF$379:$BF$560=$CB386, 1, 0))</f>
        <v>1.8991251804659447E-2</v>
      </c>
      <c r="CE386" s="28">
        <f t="array" ref="CE386">SUM(IF($BF$379:$BF$560=$CB386,BJ$379:BJ$560, 0))/SUM(IF($BF$379:$BF$560=$CB386, 1, 0))</f>
        <v>1.0026041612683499E-2</v>
      </c>
      <c r="CF386" s="28">
        <f t="array" ref="CF386">SUM(IF($BF$379:$BF$560=$CB386,BK$379:BK$560, 0))/SUM(IF($BF$379:$BF$560=$CB386, 1, 0))</f>
        <v>6.7832535326965105E-3</v>
      </c>
      <c r="CG386" s="28">
        <f t="array" ref="CG386">SUM(IF($BF$379:$BF$560=$CB386,BL$379:BL$560, 0))/SUM(IF($BF$379:$BF$560=$CB386, 1, 0))</f>
        <v>6.1189766903609402E-3</v>
      </c>
      <c r="CH386" s="28">
        <f t="array" ref="CH386">SUM(IF($BF$379:$BF$560=$CB386,BM$379:BM$560, 0))/SUM(IF($BF$379:$BF$560=$CB386, 1, 0))</f>
        <v>5.0442329123174066E-3</v>
      </c>
      <c r="CI386" s="28">
        <f t="array" ref="CI386">SUM(IF($BF$379:$BF$560=$CB386,BN$379:BN$560, 0))/SUM(IF($BF$379:$BF$560=$CB386, 1, 0))</f>
        <v>4.0595114095601254E-3</v>
      </c>
      <c r="CJ386" s="28" t="e">
        <f t="array" ref="CJ386">SUM(IF($BF$379:$BF$560=$CB386,BO$379:BO$560, 0))/SUM(IF($BF$379:$BF$560=$CB386, 1, 0))</f>
        <v>#VALUE!</v>
      </c>
      <c r="CK386" s="28"/>
      <c r="CL386" s="28">
        <v>2004</v>
      </c>
      <c r="CM386" s="28">
        <f t="array" ref="CM386">SUM(IF($BF$379:$BF$560=$CL386,BR$379:BR$560, 0))/SUM(IF($BF$379:$BF$560=$CL386, 1, 0))</f>
        <v>6.8477795378683926E-2</v>
      </c>
      <c r="CN386" s="28">
        <f t="array" ref="CN386">SUM(IF($BF$379:$BF$560=$CL386,BS$379:BS$560, 0))/SUM(IF($BF$379:$BF$560=$CL386, 1, 0))</f>
        <v>2.6961665888337583E-2</v>
      </c>
      <c r="CO386" s="28">
        <f t="array" ref="CO386">SUM(IF($BF$379:$BF$560=$CL386,BT$379:BT$560, 0))/SUM(IF($BF$379:$BF$560=$CL386, 1, 0))</f>
        <v>1.0615443357797469E-2</v>
      </c>
      <c r="CP386" s="28">
        <f t="array" ref="CP386">SUM(IF($BF$379:$BF$560=$CL386,BU$379:BU$560, 0))/SUM(IF($BF$379:$BF$560=$CL386, 1, 0))</f>
        <v>1.0608642411380978E-2</v>
      </c>
      <c r="CQ386" s="28">
        <f t="array" ref="CQ386">SUM(IF($BF$379:$BF$560=$CL386,BV$379:BV$560, 0))/SUM(IF($BF$379:$BF$560=$CL386, 1, 0))</f>
        <v>1.1545941886768914E-2</v>
      </c>
      <c r="CR386" s="28">
        <f t="array" ref="CR386">SUM(IF($BF$379:$BF$560=$CL386,BW$379:BW$560, 0))/SUM(IF($BF$379:$BF$560=$CL386, 1, 0))</f>
        <v>1.9318018156669718E-2</v>
      </c>
      <c r="CS386" s="28">
        <f t="array" ref="CS386">SUM(IF($BF$379:$BF$560=$CL386,BX$379:BX$560, 0))/SUM(IF($BF$379:$BF$560=$CL386, 1, 0))</f>
        <v>4.0061278488683509E-2</v>
      </c>
      <c r="CT386" s="28">
        <f t="array" ref="CT386">SUM(IF($BF$379:$BF$560=$CL386,BY$379:BY$560, 0))/SUM(IF($BF$379:$BF$560=$CL386, 1, 0))</f>
        <v>0.1059535338830153</v>
      </c>
    </row>
    <row r="387" spans="1:98" x14ac:dyDescent="0.2">
      <c r="A387" s="8" t="s">
        <v>31</v>
      </c>
      <c r="B387" s="12">
        <v>108.8</v>
      </c>
      <c r="C387" s="12">
        <v>116.1</v>
      </c>
      <c r="D387" s="12">
        <v>224.9</v>
      </c>
      <c r="E387" s="12">
        <v>4.7</v>
      </c>
      <c r="F387" s="12">
        <v>229.6</v>
      </c>
      <c r="G387" s="12">
        <v>16.100000000000001</v>
      </c>
      <c r="H387" s="12">
        <v>245.7</v>
      </c>
      <c r="I387" s="12">
        <v>312.8</v>
      </c>
      <c r="J387" s="12">
        <v>73.599999999999994</v>
      </c>
      <c r="K387" s="12">
        <v>386.4</v>
      </c>
      <c r="L387" s="12">
        <v>9.8000000000000007</v>
      </c>
      <c r="M387" s="12">
        <v>396.2</v>
      </c>
      <c r="N387" s="12">
        <v>8.1999999999999993</v>
      </c>
      <c r="O387" s="12">
        <v>404.5</v>
      </c>
      <c r="P387" s="12">
        <v>882.3</v>
      </c>
      <c r="Q387" s="12">
        <v>57.7</v>
      </c>
      <c r="R387" s="12">
        <v>939.9</v>
      </c>
      <c r="S387" s="12">
        <v>13.7</v>
      </c>
      <c r="T387" s="12">
        <v>953.7</v>
      </c>
      <c r="U387" s="12">
        <v>14.5</v>
      </c>
      <c r="V387" s="12">
        <v>968.2</v>
      </c>
      <c r="W387" s="12">
        <v>951.7</v>
      </c>
      <c r="X387" s="12">
        <v>51.5</v>
      </c>
      <c r="Y387" s="12">
        <v>1003.2</v>
      </c>
      <c r="Z387" s="12">
        <v>8.3000000000000007</v>
      </c>
      <c r="AA387" s="12">
        <v>1011.5</v>
      </c>
      <c r="AB387" s="12">
        <v>8.1999999999999993</v>
      </c>
      <c r="AC387" s="12">
        <v>1019.7</v>
      </c>
      <c r="AD387" s="12">
        <v>778.7</v>
      </c>
      <c r="AE387" s="12">
        <v>47.1</v>
      </c>
      <c r="AF387" s="12">
        <v>825.7</v>
      </c>
      <c r="AG387" s="12">
        <v>7.4</v>
      </c>
      <c r="AH387" s="12">
        <v>833.1</v>
      </c>
      <c r="AI387" s="12">
        <v>9.1</v>
      </c>
      <c r="AJ387" s="12">
        <v>842.2</v>
      </c>
      <c r="AK387" s="12">
        <v>221.7</v>
      </c>
      <c r="AL387" s="12">
        <v>27.9</v>
      </c>
      <c r="AM387" s="12">
        <v>249.7</v>
      </c>
      <c r="AN387" s="12">
        <v>2.1</v>
      </c>
      <c r="AO387" s="12">
        <v>251.7</v>
      </c>
      <c r="AP387" s="12">
        <v>5.6</v>
      </c>
      <c r="AQ387" s="12">
        <v>257.3</v>
      </c>
      <c r="AR387" s="12">
        <v>97.4</v>
      </c>
      <c r="AS387" s="12">
        <v>25.9</v>
      </c>
      <c r="AT387" s="12">
        <v>123.3</v>
      </c>
      <c r="AU387" s="12">
        <v>1.3</v>
      </c>
      <c r="AV387" s="12">
        <v>124.6</v>
      </c>
      <c r="AW387" s="12">
        <v>4.5999999999999996</v>
      </c>
      <c r="AX387" s="12">
        <v>129.30000000000001</v>
      </c>
      <c r="AY387" s="12">
        <v>44</v>
      </c>
      <c r="AZ387" s="12">
        <v>28.3</v>
      </c>
      <c r="BA387" s="12">
        <v>72.3</v>
      </c>
      <c r="BB387" s="10" t="s">
        <v>23</v>
      </c>
      <c r="BC387" s="12">
        <v>72.3</v>
      </c>
      <c r="BD387" s="12">
        <v>8</v>
      </c>
      <c r="BE387" s="12">
        <v>80.3</v>
      </c>
      <c r="BF387" s="12">
        <f t="shared" si="54"/>
        <v>1998</v>
      </c>
      <c r="BG387" s="26">
        <v>35947</v>
      </c>
      <c r="BH387">
        <f t="shared" si="70"/>
        <v>1.9129019129019129E-2</v>
      </c>
      <c r="BI387">
        <f t="shared" si="55"/>
        <v>2.4227441285537703E-2</v>
      </c>
      <c r="BJ387">
        <f t="shared" si="56"/>
        <v>1.414996901466639E-2</v>
      </c>
      <c r="BK387">
        <f t="shared" si="57"/>
        <v>8.1396489163479465E-3</v>
      </c>
      <c r="BL387">
        <f t="shared" si="58"/>
        <v>8.7865115174542863E-3</v>
      </c>
      <c r="BM387">
        <f t="shared" si="59"/>
        <v>8.1616789739603571E-3</v>
      </c>
      <c r="BN387">
        <f t="shared" si="60"/>
        <v>1.005413766434648E-2</v>
      </c>
      <c r="BO387" t="e">
        <f t="shared" si="61"/>
        <v>#VALUE!</v>
      </c>
      <c r="BQ387" s="8" t="s">
        <v>31</v>
      </c>
      <c r="BR387">
        <f t="shared" si="62"/>
        <v>6.5527065527065539E-2</v>
      </c>
      <c r="BS387">
        <f t="shared" si="63"/>
        <v>2.0271940667490728E-2</v>
      </c>
      <c r="BT387">
        <f t="shared" si="64"/>
        <v>1.4976244577566617E-2</v>
      </c>
      <c r="BU387">
        <f t="shared" si="65"/>
        <v>8.041580857114837E-3</v>
      </c>
      <c r="BV387">
        <f t="shared" si="66"/>
        <v>1.0805034433626216E-2</v>
      </c>
      <c r="BW387">
        <f t="shared" si="67"/>
        <v>2.1764477263894286E-2</v>
      </c>
      <c r="BX387">
        <f t="shared" si="68"/>
        <v>3.5576179427687545E-2</v>
      </c>
      <c r="BY387">
        <f t="shared" si="69"/>
        <v>9.962640099626402E-2</v>
      </c>
      <c r="CB387" s="28">
        <v>2005</v>
      </c>
      <c r="CC387" s="28">
        <f t="array" ref="CC387">SUM(IF($BF$379:$BF$560=$CB387,BH$379:BH$560, 0))/SUM(IF($BF$379:$BF$560=$CB387, 1, 0))</f>
        <v>2.6483335244722891E-2</v>
      </c>
      <c r="CD387" s="28">
        <f t="array" ref="CD387">SUM(IF($BF$379:$BF$560=$CB387,BI$379:BI$560, 0))/SUM(IF($BF$379:$BF$560=$CB387, 1, 0))</f>
        <v>1.9950959287556882E-2</v>
      </c>
      <c r="CE387" s="28">
        <f t="array" ref="CE387">SUM(IF($BF$379:$BF$560=$CB387,BJ$379:BJ$560, 0))/SUM(IF($BF$379:$BF$560=$CB387, 1, 0))</f>
        <v>9.750380695663979E-3</v>
      </c>
      <c r="CF387" s="28">
        <f t="array" ref="CF387">SUM(IF($BF$379:$BF$560=$CB387,BK$379:BK$560, 0))/SUM(IF($BF$379:$BF$560=$CB387, 1, 0))</f>
        <v>7.0573425730468585E-3</v>
      </c>
      <c r="CG387" s="28">
        <f t="array" ref="CG387">SUM(IF($BF$379:$BF$560=$CB387,BL$379:BL$560, 0))/SUM(IF($BF$379:$BF$560=$CB387, 1, 0))</f>
        <v>5.7930582864360348E-3</v>
      </c>
      <c r="CH387" s="28">
        <f t="array" ref="CH387">SUM(IF($BF$379:$BF$560=$CB387,BM$379:BM$560, 0))/SUM(IF($BF$379:$BF$560=$CB387, 1, 0))</f>
        <v>5.0922936674178852E-3</v>
      </c>
      <c r="CI387" s="28">
        <f t="array" ref="CI387">SUM(IF($BF$379:$BF$560=$CB387,BN$379:BN$560, 0))/SUM(IF($BF$379:$BF$560=$CB387, 1, 0))</f>
        <v>3.8566115802432378E-3</v>
      </c>
      <c r="CJ387" s="28" t="e">
        <f t="array" ref="CJ387">SUM(IF($BF$379:$BF$560=$CB387,BO$379:BO$560, 0))/SUM(IF($BF$379:$BF$560=$CB387, 1, 0))</f>
        <v>#VALUE!</v>
      </c>
      <c r="CK387" s="28"/>
      <c r="CL387" s="28">
        <v>2005</v>
      </c>
      <c r="CM387" s="28">
        <f t="array" ref="CM387">SUM(IF($BF$379:$BF$560=$CL387,BR$379:BR$560, 0))/SUM(IF($BF$379:$BF$560=$CL387, 1, 0))</f>
        <v>6.4970170731043733E-2</v>
      </c>
      <c r="CN387" s="28">
        <f t="array" ref="CN387">SUM(IF($BF$379:$BF$560=$CL387,BS$379:BS$560, 0))/SUM(IF($BF$379:$BF$560=$CL387, 1, 0))</f>
        <v>2.6750476075214913E-2</v>
      </c>
      <c r="CO387" s="28">
        <f t="array" ref="CO387">SUM(IF($BF$379:$BF$560=$CL387,BT$379:BT$560, 0))/SUM(IF($BF$379:$BF$560=$CL387, 1, 0))</f>
        <v>1.1503708047258712E-2</v>
      </c>
      <c r="CP387" s="28">
        <f t="array" ref="CP387">SUM(IF($BF$379:$BF$560=$CL387,BU$379:BU$560, 0))/SUM(IF($BF$379:$BF$560=$CL387, 1, 0))</f>
        <v>8.8881840012524794E-3</v>
      </c>
      <c r="CQ387" s="28">
        <f t="array" ref="CQ387">SUM(IF($BF$379:$BF$560=$CL387,BV$379:BV$560, 0))/SUM(IF($BF$379:$BF$560=$CL387, 1, 0))</f>
        <v>1.0657153893514536E-2</v>
      </c>
      <c r="CR387" s="28">
        <f t="array" ref="CR387">SUM(IF($BF$379:$BF$560=$CL387,BW$379:BW$560, 0))/SUM(IF($BF$379:$BF$560=$CL387, 1, 0))</f>
        <v>1.9437866822644975E-2</v>
      </c>
      <c r="CS387" s="28">
        <f t="array" ref="CS387">SUM(IF($BF$379:$BF$560=$CL387,BX$379:BX$560, 0))/SUM(IF($BF$379:$BF$560=$CL387, 1, 0))</f>
        <v>2.6962772338267247E-2</v>
      </c>
      <c r="CT387" s="28">
        <f t="array" ref="CT387">SUM(IF($BF$379:$BF$560=$CL387,BY$379:BY$560, 0))/SUM(IF($BF$379:$BF$560=$CL387, 1, 0))</f>
        <v>9.4547901543104676E-2</v>
      </c>
    </row>
    <row r="388" spans="1:98" x14ac:dyDescent="0.2">
      <c r="A388" s="8" t="s">
        <v>32</v>
      </c>
      <c r="B388" s="12">
        <v>113</v>
      </c>
      <c r="C388" s="12">
        <v>111.5</v>
      </c>
      <c r="D388" s="12">
        <v>224.5</v>
      </c>
      <c r="E388" s="12">
        <v>7.4</v>
      </c>
      <c r="F388" s="12">
        <v>231.9</v>
      </c>
      <c r="G388" s="12">
        <v>13.5</v>
      </c>
      <c r="H388" s="12">
        <v>245.4</v>
      </c>
      <c r="I388" s="12">
        <v>325.5</v>
      </c>
      <c r="J388" s="12">
        <v>64.3</v>
      </c>
      <c r="K388" s="12">
        <v>389.8</v>
      </c>
      <c r="L388" s="12">
        <v>8.3000000000000007</v>
      </c>
      <c r="M388" s="12">
        <v>398.1</v>
      </c>
      <c r="N388" s="12">
        <v>8.6</v>
      </c>
      <c r="O388" s="12">
        <v>406.8</v>
      </c>
      <c r="P388" s="12">
        <v>906.1</v>
      </c>
      <c r="Q388" s="12">
        <v>52.2</v>
      </c>
      <c r="R388" s="12">
        <v>958.3</v>
      </c>
      <c r="S388" s="12">
        <v>9.9</v>
      </c>
      <c r="T388" s="12">
        <v>968.2</v>
      </c>
      <c r="U388" s="12">
        <v>10.3</v>
      </c>
      <c r="V388" s="12">
        <v>978.5</v>
      </c>
      <c r="W388" s="12">
        <v>936.6</v>
      </c>
      <c r="X388" s="12">
        <v>48.7</v>
      </c>
      <c r="Y388" s="12">
        <v>985.4</v>
      </c>
      <c r="Z388" s="12">
        <v>11.4</v>
      </c>
      <c r="AA388" s="12">
        <v>996.8</v>
      </c>
      <c r="AB388" s="12">
        <v>9.5</v>
      </c>
      <c r="AC388" s="12">
        <v>1006.3</v>
      </c>
      <c r="AD388" s="12">
        <v>787</v>
      </c>
      <c r="AE388" s="12">
        <v>54.1</v>
      </c>
      <c r="AF388" s="12">
        <v>841.1</v>
      </c>
      <c r="AG388" s="12">
        <v>5.8</v>
      </c>
      <c r="AH388" s="12">
        <v>846.8</v>
      </c>
      <c r="AI388" s="12">
        <v>11.2</v>
      </c>
      <c r="AJ388" s="12">
        <v>858</v>
      </c>
      <c r="AK388" s="12">
        <v>219.9</v>
      </c>
      <c r="AL388" s="12">
        <v>25.4</v>
      </c>
      <c r="AM388" s="12">
        <v>245.2</v>
      </c>
      <c r="AN388" s="12">
        <v>1.5</v>
      </c>
      <c r="AO388" s="12">
        <v>246.7</v>
      </c>
      <c r="AP388" s="12">
        <v>10.1</v>
      </c>
      <c r="AQ388" s="12">
        <v>256.8</v>
      </c>
      <c r="AR388" s="12">
        <v>95.7</v>
      </c>
      <c r="AS388" s="12">
        <v>22.7</v>
      </c>
      <c r="AT388" s="12">
        <v>118.4</v>
      </c>
      <c r="AU388" s="12">
        <v>1.1000000000000001</v>
      </c>
      <c r="AV388" s="12">
        <v>119.5</v>
      </c>
      <c r="AW388" s="12">
        <v>7.8</v>
      </c>
      <c r="AX388" s="12">
        <v>127.3</v>
      </c>
      <c r="AY388" s="12">
        <v>47.8</v>
      </c>
      <c r="AZ388" s="12">
        <v>29.1</v>
      </c>
      <c r="BA388" s="12">
        <v>76.900000000000006</v>
      </c>
      <c r="BB388" s="10" t="s">
        <v>23</v>
      </c>
      <c r="BC388" s="12">
        <v>76.900000000000006</v>
      </c>
      <c r="BD388" s="12">
        <v>8</v>
      </c>
      <c r="BE388" s="12">
        <v>84.8</v>
      </c>
      <c r="BF388" s="12">
        <f t="shared" si="54"/>
        <v>1998</v>
      </c>
      <c r="BG388" s="26">
        <v>35977</v>
      </c>
      <c r="BH388">
        <f t="shared" si="70"/>
        <v>3.0154849225753871E-2</v>
      </c>
      <c r="BI388">
        <f t="shared" si="55"/>
        <v>2.0403146509341202E-2</v>
      </c>
      <c r="BJ388">
        <f t="shared" si="56"/>
        <v>1.0117526826775677E-2</v>
      </c>
      <c r="BK388">
        <f t="shared" si="57"/>
        <v>1.1328629633310147E-2</v>
      </c>
      <c r="BL388">
        <f t="shared" si="58"/>
        <v>6.7599067599067595E-3</v>
      </c>
      <c r="BM388">
        <f t="shared" si="59"/>
        <v>5.8411214953271026E-3</v>
      </c>
      <c r="BN388">
        <f t="shared" si="60"/>
        <v>8.6410054988216821E-3</v>
      </c>
      <c r="BO388" t="e">
        <f t="shared" si="61"/>
        <v>#VALUE!</v>
      </c>
      <c r="BQ388" s="8" t="s">
        <v>32</v>
      </c>
      <c r="BR388">
        <f t="shared" si="62"/>
        <v>5.5012224938875302E-2</v>
      </c>
      <c r="BS388">
        <f t="shared" si="63"/>
        <v>2.1140609636184856E-2</v>
      </c>
      <c r="BT388">
        <f t="shared" si="64"/>
        <v>1.0526315789473686E-2</v>
      </c>
      <c r="BU388">
        <f t="shared" si="65"/>
        <v>9.4405246944251221E-3</v>
      </c>
      <c r="BV388">
        <f t="shared" si="66"/>
        <v>1.3053613053613054E-2</v>
      </c>
      <c r="BW388">
        <f t="shared" si="67"/>
        <v>3.9330218068535823E-2</v>
      </c>
      <c r="BX388">
        <f t="shared" si="68"/>
        <v>6.1272584446190104E-2</v>
      </c>
      <c r="BY388">
        <f t="shared" si="69"/>
        <v>9.4339622641509441E-2</v>
      </c>
      <c r="CB388" s="28">
        <v>2006</v>
      </c>
      <c r="CC388" s="28">
        <f t="array" ref="CC388">SUM(IF($BF$379:$BF$560=$CB388,BH$379:BH$560, 0))/SUM(IF($BF$379:$BF$560=$CB388, 1, 0))</f>
        <v>2.3165141271570502E-2</v>
      </c>
      <c r="CD388" s="28">
        <f t="array" ref="CD388">SUM(IF($BF$379:$BF$560=$CB388,BI$379:BI$560, 0))/SUM(IF($BF$379:$BF$560=$CB388, 1, 0))</f>
        <v>1.5409086466924576E-2</v>
      </c>
      <c r="CE388" s="28">
        <f t="array" ref="CE388">SUM(IF($BF$379:$BF$560=$CB388,BJ$379:BJ$560, 0))/SUM(IF($BF$379:$BF$560=$CB388, 1, 0))</f>
        <v>1.0070465012701927E-2</v>
      </c>
      <c r="CF388" s="28">
        <f t="array" ref="CF388">SUM(IF($BF$379:$BF$560=$CB388,BK$379:BK$560, 0))/SUM(IF($BF$379:$BF$560=$CB388, 1, 0))</f>
        <v>6.2425824995720374E-3</v>
      </c>
      <c r="CG388" s="28">
        <f t="array" ref="CG388">SUM(IF($BF$379:$BF$560=$CB388,BL$379:BL$560, 0))/SUM(IF($BF$379:$BF$560=$CB388, 1, 0))</f>
        <v>5.9129205397403491E-3</v>
      </c>
      <c r="CH388" s="28">
        <f t="array" ref="CH388">SUM(IF($BF$379:$BF$560=$CB388,BM$379:BM$560, 0))/SUM(IF($BF$379:$BF$560=$CB388, 1, 0))</f>
        <v>4.7389109348000566E-3</v>
      </c>
      <c r="CI388" s="28">
        <f t="array" ref="CI388">SUM(IF($BF$379:$BF$560=$CB388,BN$379:BN$560, 0))/SUM(IF($BF$379:$BF$560=$CB388, 1, 0))</f>
        <v>5.5489629024322966E-3</v>
      </c>
      <c r="CJ388" s="28" t="e">
        <f t="array" ref="CJ388">SUM(IF($BF$379:$BF$560=$CB388,BO$379:BO$560, 0))/SUM(IF($BF$379:$BF$560=$CB388, 1, 0))</f>
        <v>#VALUE!</v>
      </c>
      <c r="CK388" s="28"/>
      <c r="CL388" s="28">
        <v>2006</v>
      </c>
      <c r="CM388" s="28">
        <f t="array" ref="CM388">SUM(IF($BF$379:$BF$560=$CL388,BR$379:BR$560, 0))/SUM(IF($BF$379:$BF$560=$CL388, 1, 0))</f>
        <v>6.9529029286077529E-2</v>
      </c>
      <c r="CN388" s="28">
        <f t="array" ref="CN388">SUM(IF($BF$379:$BF$560=$CL388,BS$379:BS$560, 0))/SUM(IF($BF$379:$BF$560=$CL388, 1, 0))</f>
        <v>2.8246561391864891E-2</v>
      </c>
      <c r="CO388" s="28">
        <f t="array" ref="CO388">SUM(IF($BF$379:$BF$560=$CL388,BT$379:BT$560, 0))/SUM(IF($BF$379:$BF$560=$CL388, 1, 0))</f>
        <v>1.2075556632546851E-2</v>
      </c>
      <c r="CP388" s="28">
        <f t="array" ref="CP388">SUM(IF($BF$379:$BF$560=$CL388,BU$379:BU$560, 0))/SUM(IF($BF$379:$BF$560=$CL388, 1, 0))</f>
        <v>9.909982325947574E-3</v>
      </c>
      <c r="CQ388" s="28">
        <f t="array" ref="CQ388">SUM(IF($BF$379:$BF$560=$CL388,BV$379:BV$560, 0))/SUM(IF($BF$379:$BF$560=$CL388, 1, 0))</f>
        <v>1.1376863202515753E-2</v>
      </c>
      <c r="CR388" s="28">
        <f t="array" ref="CR388">SUM(IF($BF$379:$BF$560=$CL388,BW$379:BW$560, 0))/SUM(IF($BF$379:$BF$560=$CL388, 1, 0))</f>
        <v>2.0957874958051768E-2</v>
      </c>
      <c r="CS388" s="28">
        <f t="array" ref="CS388">SUM(IF($BF$379:$BF$560=$CL388,BX$379:BX$560, 0))/SUM(IF($BF$379:$BF$560=$CL388, 1, 0))</f>
        <v>3.5354741595577645E-2</v>
      </c>
      <c r="CT388" s="28">
        <f t="array" ref="CT388">SUM(IF($BF$379:$BF$560=$CL388,BY$379:BY$560, 0))/SUM(IF($BF$379:$BF$560=$CL388, 1, 0))</f>
        <v>9.4327215855295923E-2</v>
      </c>
    </row>
    <row r="389" spans="1:98" x14ac:dyDescent="0.2">
      <c r="A389" s="8" t="s">
        <v>33</v>
      </c>
      <c r="B389" s="12">
        <v>103.9</v>
      </c>
      <c r="C389" s="12">
        <v>110.3</v>
      </c>
      <c r="D389" s="12">
        <v>214.2</v>
      </c>
      <c r="E389" s="12">
        <v>4.3</v>
      </c>
      <c r="F389" s="12">
        <v>218.4</v>
      </c>
      <c r="G389" s="12">
        <v>17.5</v>
      </c>
      <c r="H389" s="12">
        <v>236</v>
      </c>
      <c r="I389" s="12">
        <v>322.39999999999998</v>
      </c>
      <c r="J389" s="12">
        <v>69.599999999999994</v>
      </c>
      <c r="K389" s="12">
        <v>392</v>
      </c>
      <c r="L389" s="12">
        <v>11</v>
      </c>
      <c r="M389" s="12">
        <v>403</v>
      </c>
      <c r="N389" s="12">
        <v>8.3000000000000007</v>
      </c>
      <c r="O389" s="12">
        <v>411.3</v>
      </c>
      <c r="P389" s="12">
        <v>883.1</v>
      </c>
      <c r="Q389" s="12">
        <v>55.4</v>
      </c>
      <c r="R389" s="12">
        <v>938.5</v>
      </c>
      <c r="S389" s="12">
        <v>14.9</v>
      </c>
      <c r="T389" s="12">
        <v>953.4</v>
      </c>
      <c r="U389" s="12">
        <v>15.5</v>
      </c>
      <c r="V389" s="12">
        <v>968.9</v>
      </c>
      <c r="W389" s="12">
        <v>936.3</v>
      </c>
      <c r="X389" s="12">
        <v>48.1</v>
      </c>
      <c r="Y389" s="12">
        <v>984.4</v>
      </c>
      <c r="Z389" s="12">
        <v>9.3000000000000007</v>
      </c>
      <c r="AA389" s="12">
        <v>993.7</v>
      </c>
      <c r="AB389" s="12">
        <v>14.8</v>
      </c>
      <c r="AC389" s="12">
        <v>1008.5</v>
      </c>
      <c r="AD389" s="12">
        <v>770.5</v>
      </c>
      <c r="AE389" s="12">
        <v>51.3</v>
      </c>
      <c r="AF389" s="12">
        <v>821.8</v>
      </c>
      <c r="AG389" s="12">
        <v>9</v>
      </c>
      <c r="AH389" s="12">
        <v>830.8</v>
      </c>
      <c r="AI389" s="12">
        <v>13.5</v>
      </c>
      <c r="AJ389" s="12">
        <v>844.2</v>
      </c>
      <c r="AK389" s="12">
        <v>220</v>
      </c>
      <c r="AL389" s="12">
        <v>23.7</v>
      </c>
      <c r="AM389" s="12">
        <v>243.6</v>
      </c>
      <c r="AN389" s="12">
        <v>3.2</v>
      </c>
      <c r="AO389" s="12">
        <v>246.8</v>
      </c>
      <c r="AP389" s="12">
        <v>6.1</v>
      </c>
      <c r="AQ389" s="12">
        <v>252.9</v>
      </c>
      <c r="AR389" s="12">
        <v>98.1</v>
      </c>
      <c r="AS389" s="12">
        <v>23.4</v>
      </c>
      <c r="AT389" s="12">
        <v>121.4</v>
      </c>
      <c r="AU389" s="12">
        <v>0.7</v>
      </c>
      <c r="AV389" s="12">
        <v>122.1</v>
      </c>
      <c r="AW389" s="12">
        <v>7.3</v>
      </c>
      <c r="AX389" s="12">
        <v>129.4</v>
      </c>
      <c r="AY389" s="12">
        <v>37.700000000000003</v>
      </c>
      <c r="AZ389" s="12">
        <v>24</v>
      </c>
      <c r="BA389" s="12">
        <v>61.7</v>
      </c>
      <c r="BB389" s="10" t="s">
        <v>23</v>
      </c>
      <c r="BC389" s="12">
        <v>61.7</v>
      </c>
      <c r="BD389" s="12">
        <v>15</v>
      </c>
      <c r="BE389" s="12">
        <v>76.7</v>
      </c>
      <c r="BF389" s="12">
        <f t="shared" si="54"/>
        <v>1998</v>
      </c>
      <c r="BG389" s="26">
        <v>36008</v>
      </c>
      <c r="BH389">
        <f t="shared" si="70"/>
        <v>1.8220338983050848E-2</v>
      </c>
      <c r="BI389">
        <f t="shared" si="55"/>
        <v>2.674446875759786E-2</v>
      </c>
      <c r="BJ389">
        <f t="shared" si="56"/>
        <v>1.5378264010733823E-2</v>
      </c>
      <c r="BK389">
        <f t="shared" si="57"/>
        <v>9.2216162617749144E-3</v>
      </c>
      <c r="BL389">
        <f t="shared" si="58"/>
        <v>1.0660980810234541E-2</v>
      </c>
      <c r="BM389">
        <f t="shared" si="59"/>
        <v>1.2653222617635429E-2</v>
      </c>
      <c r="BN389">
        <f t="shared" si="60"/>
        <v>5.4095826893353939E-3</v>
      </c>
      <c r="BO389" t="e">
        <f t="shared" si="61"/>
        <v>#VALUE!</v>
      </c>
      <c r="BQ389" s="8" t="s">
        <v>33</v>
      </c>
      <c r="BR389">
        <f t="shared" si="62"/>
        <v>7.4152542372881353E-2</v>
      </c>
      <c r="BS389">
        <f t="shared" si="63"/>
        <v>2.0179917335278387E-2</v>
      </c>
      <c r="BT389">
        <f t="shared" si="64"/>
        <v>1.5997522964186189E-2</v>
      </c>
      <c r="BU389">
        <f t="shared" si="65"/>
        <v>1.4675260287555777E-2</v>
      </c>
      <c r="BV389">
        <f t="shared" si="66"/>
        <v>1.5991471215351813E-2</v>
      </c>
      <c r="BW389">
        <f t="shared" si="67"/>
        <v>2.4120205614867534E-2</v>
      </c>
      <c r="BX389">
        <f t="shared" si="68"/>
        <v>5.6414219474497679E-2</v>
      </c>
      <c r="BY389">
        <f t="shared" si="69"/>
        <v>0.19556714471968709</v>
      </c>
      <c r="CB389" s="28">
        <v>2007</v>
      </c>
      <c r="CC389" s="28">
        <f t="array" ref="CC389">SUM(IF($BF$379:$BF$560=$CB389,BH$379:BH$560, 0))/SUM(IF($BF$379:$BF$560=$CB389, 1, 0))</f>
        <v>2.5881025325865045E-2</v>
      </c>
      <c r="CD389" s="28">
        <f t="array" ref="CD389">SUM(IF($BF$379:$BF$560=$CB389,BI$379:BI$560, 0))/SUM(IF($BF$379:$BF$560=$CB389, 1, 0))</f>
        <v>1.6079476097773885E-2</v>
      </c>
      <c r="CE389" s="28">
        <f t="array" ref="CE389">SUM(IF($BF$379:$BF$560=$CB389,BJ$379:BJ$560, 0))/SUM(IF($BF$379:$BF$560=$CB389, 1, 0))</f>
        <v>8.8527069924443907E-3</v>
      </c>
      <c r="CF389" s="28">
        <f t="array" ref="CF389">SUM(IF($BF$379:$BF$560=$CB389,BK$379:BK$560, 0))/SUM(IF($BF$379:$BF$560=$CB389, 1, 0))</f>
        <v>6.5058283274764721E-3</v>
      </c>
      <c r="CG389" s="28">
        <f t="array" ref="CG389">SUM(IF($BF$379:$BF$560=$CB389,BL$379:BL$560, 0))/SUM(IF($BF$379:$BF$560=$CB389, 1, 0))</f>
        <v>5.3651017527504433E-3</v>
      </c>
      <c r="CH389" s="28">
        <f t="array" ref="CH389">SUM(IF($BF$379:$BF$560=$CB389,BM$379:BM$560, 0))/SUM(IF($BF$379:$BF$560=$CB389, 1, 0))</f>
        <v>5.4365958949523646E-3</v>
      </c>
      <c r="CI389" s="28">
        <f t="array" ref="CI389">SUM(IF($BF$379:$BF$560=$CB389,BN$379:BN$560, 0))/SUM(IF($BF$379:$BF$560=$CB389, 1, 0))</f>
        <v>5.9779826646090021E-3</v>
      </c>
      <c r="CJ389" s="28" t="e">
        <f t="array" ref="CJ389">SUM(IF($BF$379:$BF$560=$CB389,BO$379:BO$560, 0))/SUM(IF($BF$379:$BF$560=$CB389, 1, 0))</f>
        <v>#VALUE!</v>
      </c>
      <c r="CK389" s="28"/>
      <c r="CL389" s="28">
        <v>2007</v>
      </c>
      <c r="CM389" s="28">
        <f t="array" ref="CM389">SUM(IF($BF$379:$BF$560=$CL389,BR$379:BR$560, 0))/SUM(IF($BF$379:$BF$560=$CL389, 1, 0))</f>
        <v>7.1464899805082818E-2</v>
      </c>
      <c r="CN389" s="28">
        <f t="array" ref="CN389">SUM(IF($BF$379:$BF$560=$CL389,BS$379:BS$560, 0))/SUM(IF($BF$379:$BF$560=$CL389, 1, 0))</f>
        <v>2.8050206497940031E-2</v>
      </c>
      <c r="CO389" s="28">
        <f t="array" ref="CO389">SUM(IF($BF$379:$BF$560=$CL389,BT$379:BT$560, 0))/SUM(IF($BF$379:$BF$560=$CL389, 1, 0))</f>
        <v>1.1830849611914921E-2</v>
      </c>
      <c r="CP389" s="28">
        <f t="array" ref="CP389">SUM(IF($BF$379:$BF$560=$CL389,BU$379:BU$560, 0))/SUM(IF($BF$379:$BF$560=$CL389, 1, 0))</f>
        <v>1.0129999718734711E-2</v>
      </c>
      <c r="CQ389" s="28">
        <f t="array" ref="CQ389">SUM(IF($BF$379:$BF$560=$CL389,BV$379:BV$560, 0))/SUM(IF($BF$379:$BF$560=$CL389, 1, 0))</f>
        <v>1.2421375907289875E-2</v>
      </c>
      <c r="CR389" s="28">
        <f t="array" ref="CR389">SUM(IF($BF$379:$BF$560=$CL389,BW$379:BW$560, 0))/SUM(IF($BF$379:$BF$560=$CL389, 1, 0))</f>
        <v>2.1847028346261441E-2</v>
      </c>
      <c r="CS389" s="28">
        <f t="array" ref="CS389">SUM(IF($BF$379:$BF$560=$CL389,BX$379:BX$560, 0))/SUM(IF($BF$379:$BF$560=$CL389, 1, 0))</f>
        <v>3.6773621152069579E-2</v>
      </c>
      <c r="CT389" s="28">
        <f t="array" ref="CT389">SUM(IF($BF$379:$BF$560=$CL389,BY$379:BY$560, 0))/SUM(IF($BF$379:$BF$560=$CL389, 1, 0))</f>
        <v>8.8764653198287316E-2</v>
      </c>
    </row>
    <row r="390" spans="1:98" x14ac:dyDescent="0.2">
      <c r="A390" s="8" t="s">
        <v>34</v>
      </c>
      <c r="B390" s="12">
        <v>99.1</v>
      </c>
      <c r="C390" s="12">
        <v>117.3</v>
      </c>
      <c r="D390" s="12">
        <v>216.4</v>
      </c>
      <c r="E390" s="12">
        <v>3.2</v>
      </c>
      <c r="F390" s="12">
        <v>219.6</v>
      </c>
      <c r="G390" s="12">
        <v>9.3000000000000007</v>
      </c>
      <c r="H390" s="12">
        <v>228.9</v>
      </c>
      <c r="I390" s="12">
        <v>318.60000000000002</v>
      </c>
      <c r="J390" s="12">
        <v>70.900000000000006</v>
      </c>
      <c r="K390" s="12">
        <v>389.6</v>
      </c>
      <c r="L390" s="12">
        <v>8.9</v>
      </c>
      <c r="M390" s="12">
        <v>398.4</v>
      </c>
      <c r="N390" s="12">
        <v>7.3</v>
      </c>
      <c r="O390" s="12">
        <v>405.8</v>
      </c>
      <c r="P390" s="12">
        <v>899.1</v>
      </c>
      <c r="Q390" s="12">
        <v>58.6</v>
      </c>
      <c r="R390" s="12">
        <v>957.7</v>
      </c>
      <c r="S390" s="12">
        <v>8.3000000000000007</v>
      </c>
      <c r="T390" s="12">
        <v>966</v>
      </c>
      <c r="U390" s="12">
        <v>7.2</v>
      </c>
      <c r="V390" s="12">
        <v>973.1</v>
      </c>
      <c r="W390" s="12">
        <v>939.9</v>
      </c>
      <c r="X390" s="12">
        <v>49.6</v>
      </c>
      <c r="Y390" s="12">
        <v>989.5</v>
      </c>
      <c r="Z390" s="12">
        <v>7.5</v>
      </c>
      <c r="AA390" s="12">
        <v>997</v>
      </c>
      <c r="AB390" s="12">
        <v>5.8</v>
      </c>
      <c r="AC390" s="12">
        <v>1002.8</v>
      </c>
      <c r="AD390" s="12">
        <v>785.4</v>
      </c>
      <c r="AE390" s="12">
        <v>44</v>
      </c>
      <c r="AF390" s="12">
        <v>829.5</v>
      </c>
      <c r="AG390" s="12">
        <v>7.2</v>
      </c>
      <c r="AH390" s="12">
        <v>836.6</v>
      </c>
      <c r="AI390" s="12">
        <v>7.4</v>
      </c>
      <c r="AJ390" s="12">
        <v>844</v>
      </c>
      <c r="AK390" s="12">
        <v>224.5</v>
      </c>
      <c r="AL390" s="12">
        <v>22.4</v>
      </c>
      <c r="AM390" s="12">
        <v>246.8</v>
      </c>
      <c r="AN390" s="12">
        <v>1.6</v>
      </c>
      <c r="AO390" s="12">
        <v>248.4</v>
      </c>
      <c r="AP390" s="12">
        <v>2.4</v>
      </c>
      <c r="AQ390" s="12">
        <v>250.8</v>
      </c>
      <c r="AR390" s="12">
        <v>104.6</v>
      </c>
      <c r="AS390" s="12">
        <v>23.1</v>
      </c>
      <c r="AT390" s="12">
        <v>127.7</v>
      </c>
      <c r="AU390" s="12">
        <v>0.7</v>
      </c>
      <c r="AV390" s="12">
        <v>128.5</v>
      </c>
      <c r="AW390" s="12">
        <v>3.5</v>
      </c>
      <c r="AX390" s="12">
        <v>132</v>
      </c>
      <c r="AY390" s="12">
        <v>34.700000000000003</v>
      </c>
      <c r="AZ390" s="12">
        <v>26.5</v>
      </c>
      <c r="BA390" s="12">
        <v>61.3</v>
      </c>
      <c r="BB390" s="10" t="s">
        <v>23</v>
      </c>
      <c r="BC390" s="12">
        <v>61.3</v>
      </c>
      <c r="BD390" s="12">
        <v>7.9</v>
      </c>
      <c r="BE390" s="12">
        <v>69.099999999999994</v>
      </c>
      <c r="BF390" s="12">
        <f t="shared" si="54"/>
        <v>1998</v>
      </c>
      <c r="BG390" s="26">
        <v>36039</v>
      </c>
      <c r="BH390">
        <f t="shared" si="70"/>
        <v>1.3979903888160769E-2</v>
      </c>
      <c r="BI390">
        <f t="shared" si="55"/>
        <v>2.193198620009857E-2</v>
      </c>
      <c r="BJ390">
        <f t="shared" si="56"/>
        <v>8.5294419895180357E-3</v>
      </c>
      <c r="BK390">
        <f t="shared" si="57"/>
        <v>7.4790586358197053E-3</v>
      </c>
      <c r="BL390">
        <f t="shared" si="58"/>
        <v>8.5308056872037911E-3</v>
      </c>
      <c r="BM390">
        <f t="shared" si="59"/>
        <v>6.379585326953748E-3</v>
      </c>
      <c r="BN390">
        <f t="shared" si="60"/>
        <v>5.3030303030303025E-3</v>
      </c>
      <c r="BO390" t="e">
        <f t="shared" si="61"/>
        <v>#VALUE!</v>
      </c>
      <c r="BQ390" s="8" t="s">
        <v>34</v>
      </c>
      <c r="BR390">
        <f t="shared" si="62"/>
        <v>4.0629095674967239E-2</v>
      </c>
      <c r="BS390">
        <f t="shared" si="63"/>
        <v>1.7989157220305568E-2</v>
      </c>
      <c r="BT390">
        <f t="shared" si="64"/>
        <v>7.399034015003597E-3</v>
      </c>
      <c r="BU390">
        <f t="shared" si="65"/>
        <v>5.7838053450339055E-3</v>
      </c>
      <c r="BV390">
        <f t="shared" si="66"/>
        <v>8.7677725118483416E-3</v>
      </c>
      <c r="BW390">
        <f t="shared" si="67"/>
        <v>9.5693779904306216E-3</v>
      </c>
      <c r="BX390">
        <f t="shared" si="68"/>
        <v>2.6515151515151516E-2</v>
      </c>
      <c r="BY390">
        <f t="shared" si="69"/>
        <v>0.11432706222865414</v>
      </c>
      <c r="CB390" s="28">
        <v>2008</v>
      </c>
      <c r="CC390" s="28">
        <f t="array" ref="CC390">SUM(IF($BF$379:$BF$560=$CB390,BH$379:BH$560, 0))/SUM(IF($BF$379:$BF$560=$CB390, 1, 0))</f>
        <v>2.1182204899502306E-2</v>
      </c>
      <c r="CD390" s="28">
        <f t="array" ref="CD390">SUM(IF($BF$379:$BF$560=$CB390,BI$379:BI$560, 0))/SUM(IF($BF$379:$BF$560=$CB390, 1, 0))</f>
        <v>1.5860292347656155E-2</v>
      </c>
      <c r="CE390" s="28">
        <f t="array" ref="CE390">SUM(IF($BF$379:$BF$560=$CB390,BJ$379:BJ$560, 0))/SUM(IF($BF$379:$BF$560=$CB390, 1, 0))</f>
        <v>9.4376370654741543E-3</v>
      </c>
      <c r="CF390" s="28">
        <f t="array" ref="CF390">SUM(IF($BF$379:$BF$560=$CB390,BK$379:BK$560, 0))/SUM(IF($BF$379:$BF$560=$CB390, 1, 0))</f>
        <v>5.6988975508974896E-3</v>
      </c>
      <c r="CG390" s="28">
        <f t="array" ref="CG390">SUM(IF($BF$379:$BF$560=$CB390,BL$379:BL$560, 0))/SUM(IF($BF$379:$BF$560=$CB390, 1, 0))</f>
        <v>5.3600372856948278E-3</v>
      </c>
      <c r="CH390" s="28">
        <f t="array" ref="CH390">SUM(IF($BF$379:$BF$560=$CB390,BM$379:BM$560, 0))/SUM(IF($BF$379:$BF$560=$CB390, 1, 0))</f>
        <v>6.5141841769574514E-3</v>
      </c>
      <c r="CI390" s="28" t="e">
        <f t="array" ref="CI390">SUM(IF($BF$379:$BF$560=$CB390,BN$379:BN$560, 0))/SUM(IF($BF$379:$BF$560=$CB390, 1, 0))</f>
        <v>#VALUE!</v>
      </c>
      <c r="CJ390" s="28" t="e">
        <f t="array" ref="CJ390">SUM(IF($BF$379:$BF$560=$CB390,BO$379:BO$560, 0))/SUM(IF($BF$379:$BF$560=$CB390, 1, 0))</f>
        <v>#VALUE!</v>
      </c>
      <c r="CK390" s="28"/>
      <c r="CL390" s="28">
        <v>2008</v>
      </c>
      <c r="CM390" s="28">
        <f t="array" ref="CM390">SUM(IF($BF$379:$BF$560=$CL390,BR$379:BR$560, 0))/SUM(IF($BF$379:$BF$560=$CL390, 1, 0))</f>
        <v>6.5390368962255738E-2</v>
      </c>
      <c r="CN390" s="28">
        <f t="array" ref="CN390">SUM(IF($BF$379:$BF$560=$CL390,BS$379:BS$560, 0))/SUM(IF($BF$379:$BF$560=$CL390, 1, 0))</f>
        <v>2.7537888146466714E-2</v>
      </c>
      <c r="CO390" s="28">
        <f t="array" ref="CO390">SUM(IF($BF$379:$BF$560=$CL390,BT$379:BT$560, 0))/SUM(IF($BF$379:$BF$560=$CL390, 1, 0))</f>
        <v>1.2665531209583322E-2</v>
      </c>
      <c r="CP390" s="28">
        <f t="array" ref="CP390">SUM(IF($BF$379:$BF$560=$CL390,BU$379:BU$560, 0))/SUM(IF($BF$379:$BF$560=$CL390, 1, 0))</f>
        <v>9.4326484375927746E-3</v>
      </c>
      <c r="CQ390" s="28">
        <f t="array" ref="CQ390">SUM(IF($BF$379:$BF$560=$CL390,BV$379:BV$560, 0))/SUM(IF($BF$379:$BF$560=$CL390, 1, 0))</f>
        <v>1.1187114970451821E-2</v>
      </c>
      <c r="CR390" s="28">
        <f t="array" ref="CR390">SUM(IF($BF$379:$BF$560=$CL390,BW$379:BW$560, 0))/SUM(IF($BF$379:$BF$560=$CL390, 1, 0))</f>
        <v>2.0029719245868518E-2</v>
      </c>
      <c r="CS390" s="28">
        <f t="array" ref="CS390">SUM(IF($BF$379:$BF$560=$CL390,BX$379:BX$560, 0))/SUM(IF($BF$379:$BF$560=$CL390, 1, 0))</f>
        <v>3.6954757572143247E-2</v>
      </c>
      <c r="CT390" s="28">
        <f t="array" ref="CT390">SUM(IF($BF$379:$BF$560=$CL390,BY$379:BY$560, 0))/SUM(IF($BF$379:$BF$560=$CL390, 1, 0))</f>
        <v>8.8289628223803374E-2</v>
      </c>
    </row>
    <row r="391" spans="1:98" x14ac:dyDescent="0.2">
      <c r="A391" s="8" t="s">
        <v>35</v>
      </c>
      <c r="B391" s="12">
        <v>106.8</v>
      </c>
      <c r="C391" s="12">
        <v>123</v>
      </c>
      <c r="D391" s="12">
        <v>229.8</v>
      </c>
      <c r="E391" s="12">
        <v>4.8</v>
      </c>
      <c r="F391" s="12">
        <v>234.6</v>
      </c>
      <c r="G391" s="12">
        <v>14.7</v>
      </c>
      <c r="H391" s="12">
        <v>249.3</v>
      </c>
      <c r="I391" s="12">
        <v>309.7</v>
      </c>
      <c r="J391" s="12">
        <v>72.5</v>
      </c>
      <c r="K391" s="12">
        <v>382.2</v>
      </c>
      <c r="L391" s="12">
        <v>6</v>
      </c>
      <c r="M391" s="12">
        <v>388.2</v>
      </c>
      <c r="N391" s="12">
        <v>7.4</v>
      </c>
      <c r="O391" s="12">
        <v>395.6</v>
      </c>
      <c r="P391" s="12">
        <v>895.2</v>
      </c>
      <c r="Q391" s="12">
        <v>58.1</v>
      </c>
      <c r="R391" s="12">
        <v>953.2</v>
      </c>
      <c r="S391" s="12">
        <v>11</v>
      </c>
      <c r="T391" s="12">
        <v>964.2</v>
      </c>
      <c r="U391" s="12">
        <v>9.5</v>
      </c>
      <c r="V391" s="12">
        <v>973.7</v>
      </c>
      <c r="W391" s="12">
        <v>946.1</v>
      </c>
      <c r="X391" s="12">
        <v>49.4</v>
      </c>
      <c r="Y391" s="12">
        <v>995.5</v>
      </c>
      <c r="Z391" s="12">
        <v>7.9</v>
      </c>
      <c r="AA391" s="12">
        <v>1003.4</v>
      </c>
      <c r="AB391" s="12">
        <v>13.6</v>
      </c>
      <c r="AC391" s="12">
        <v>1017.1</v>
      </c>
      <c r="AD391" s="12">
        <v>781.5</v>
      </c>
      <c r="AE391" s="12">
        <v>43.8</v>
      </c>
      <c r="AF391" s="12">
        <v>825.3</v>
      </c>
      <c r="AG391" s="12">
        <v>6.7</v>
      </c>
      <c r="AH391" s="12">
        <v>832.1</v>
      </c>
      <c r="AI391" s="12">
        <v>12.2</v>
      </c>
      <c r="AJ391" s="12">
        <v>844.3</v>
      </c>
      <c r="AK391" s="12">
        <v>226.8</v>
      </c>
      <c r="AL391" s="12">
        <v>21.1</v>
      </c>
      <c r="AM391" s="12">
        <v>248</v>
      </c>
      <c r="AN391" s="12">
        <v>2.2000000000000002</v>
      </c>
      <c r="AO391" s="12">
        <v>250.1</v>
      </c>
      <c r="AP391" s="12">
        <v>7.7</v>
      </c>
      <c r="AQ391" s="12">
        <v>257.8</v>
      </c>
      <c r="AR391" s="12">
        <v>99.8</v>
      </c>
      <c r="AS391" s="12">
        <v>24.8</v>
      </c>
      <c r="AT391" s="12">
        <v>124.7</v>
      </c>
      <c r="AU391" s="12">
        <v>1.7</v>
      </c>
      <c r="AV391" s="12">
        <v>126.4</v>
      </c>
      <c r="AW391" s="12">
        <v>10.1</v>
      </c>
      <c r="AX391" s="12">
        <v>136.5</v>
      </c>
      <c r="AY391" s="12">
        <v>38.200000000000003</v>
      </c>
      <c r="AZ391" s="12">
        <v>26.6</v>
      </c>
      <c r="BA391" s="12">
        <v>64.8</v>
      </c>
      <c r="BB391" s="12">
        <v>0.1</v>
      </c>
      <c r="BC391" s="12">
        <v>64.900000000000006</v>
      </c>
      <c r="BD391" s="12">
        <v>14.8</v>
      </c>
      <c r="BE391" s="12">
        <v>79.599999999999994</v>
      </c>
      <c r="BF391" s="12">
        <f t="shared" si="54"/>
        <v>1998</v>
      </c>
      <c r="BG391" s="26">
        <v>36069</v>
      </c>
      <c r="BH391">
        <f t="shared" si="70"/>
        <v>1.925391095066185E-2</v>
      </c>
      <c r="BI391">
        <f t="shared" si="55"/>
        <v>1.5166835187057633E-2</v>
      </c>
      <c r="BJ391">
        <f t="shared" si="56"/>
        <v>1.1297114100852419E-2</v>
      </c>
      <c r="BK391">
        <f t="shared" si="57"/>
        <v>7.767181201455118E-3</v>
      </c>
      <c r="BL391">
        <f t="shared" si="58"/>
        <v>7.935567926092622E-3</v>
      </c>
      <c r="BM391">
        <f t="shared" si="59"/>
        <v>8.5337470907680367E-3</v>
      </c>
      <c r="BN391">
        <f t="shared" si="60"/>
        <v>1.2454212454212453E-2</v>
      </c>
      <c r="BO391">
        <f t="shared" si="61"/>
        <v>1.2562814070351761E-3</v>
      </c>
      <c r="BQ391" s="8" t="s">
        <v>35</v>
      </c>
      <c r="BR391">
        <f t="shared" si="62"/>
        <v>5.8965102286401921E-2</v>
      </c>
      <c r="BS391">
        <f t="shared" si="63"/>
        <v>1.8705763397371081E-2</v>
      </c>
      <c r="BT391">
        <f t="shared" si="64"/>
        <v>9.7565985416452703E-3</v>
      </c>
      <c r="BU391">
        <f t="shared" si="65"/>
        <v>1.3371349916429062E-2</v>
      </c>
      <c r="BV391">
        <f t="shared" si="66"/>
        <v>1.4449840104228355E-2</v>
      </c>
      <c r="BW391">
        <f t="shared" si="67"/>
        <v>2.986811481768813E-2</v>
      </c>
      <c r="BX391">
        <f t="shared" si="68"/>
        <v>7.3992673992673993E-2</v>
      </c>
      <c r="BY391">
        <f t="shared" si="69"/>
        <v>0.18592964824120606</v>
      </c>
      <c r="CB391" s="28">
        <v>2009</v>
      </c>
      <c r="CC391" s="28">
        <f t="array" ref="CC391">SUM(IF($BF$379:$BF$560=$CB391,BH$379:BH$560, 0))/SUM(IF($BF$379:$BF$560=$CB391, 1, 0))</f>
        <v>2.5225535095110763E-2</v>
      </c>
      <c r="CD391" s="28">
        <f t="array" ref="CD391">SUM(IF($BF$379:$BF$560=$CB391,BI$379:BI$560, 0))/SUM(IF($BF$379:$BF$560=$CB391, 1, 0))</f>
        <v>2.0025030508243693E-2</v>
      </c>
      <c r="CE391" s="28">
        <f t="array" ref="CE391">SUM(IF($BF$379:$BF$560=$CB391,BJ$379:BJ$560, 0))/SUM(IF($BF$379:$BF$560=$CB391, 1, 0))</f>
        <v>1.2267726604095022E-2</v>
      </c>
      <c r="CF391" s="28">
        <f t="array" ref="CF391">SUM(IF($BF$379:$BF$560=$CB391,BK$379:BK$560, 0))/SUM(IF($BF$379:$BF$560=$CB391, 1, 0))</f>
        <v>7.845960005543922E-3</v>
      </c>
      <c r="CG391" s="28">
        <f t="array" ref="CG391">SUM(IF($BF$379:$BF$560=$CB391,BL$379:BL$560, 0))/SUM(IF($BF$379:$BF$560=$CB391, 1, 0))</f>
        <v>6.9769163054398007E-3</v>
      </c>
      <c r="CH391" s="28">
        <f t="array" ref="CH391">SUM(IF($BF$379:$BF$560=$CB391,BM$379:BM$560, 0))/SUM(IF($BF$379:$BF$560=$CB391, 1, 0))</f>
        <v>5.8276691005261496E-3</v>
      </c>
      <c r="CI391" s="28">
        <f t="array" ref="CI391">SUM(IF($BF$379:$BF$560=$CB391,BN$379:BN$560, 0))/SUM(IF($BF$379:$BF$560=$CB391, 1, 0))</f>
        <v>7.6007749266605992E-3</v>
      </c>
      <c r="CJ391" s="28" t="e">
        <f t="array" ref="CJ391">SUM(IF($BF$379:$BF$560=$CB391,BO$379:BO$560, 0))/SUM(IF($BF$379:$BF$560=$CB391, 1, 0))</f>
        <v>#VALUE!</v>
      </c>
      <c r="CK391" s="28"/>
      <c r="CL391" s="28">
        <v>2009</v>
      </c>
      <c r="CM391" s="28">
        <f t="array" ref="CM391">SUM(IF($BF$379:$BF$560=$CL391,BR$379:BR$560, 0))/SUM(IF($BF$379:$BF$560=$CL391, 1, 0))</f>
        <v>6.9636934641356243E-2</v>
      </c>
      <c r="CN391" s="28">
        <f t="array" ref="CN391">SUM(IF($BF$379:$BF$560=$CL391,BS$379:BS$560, 0))/SUM(IF($BF$379:$BF$560=$CL391, 1, 0))</f>
        <v>3.0278711954293696E-2</v>
      </c>
      <c r="CO391" s="28">
        <f t="array" ref="CO391">SUM(IF($BF$379:$BF$560=$CL391,BT$379:BT$560, 0))/SUM(IF($BF$379:$BF$560=$CL391, 1, 0))</f>
        <v>1.2208584523549991E-2</v>
      </c>
      <c r="CP391" s="28">
        <f t="array" ref="CP391">SUM(IF($BF$379:$BF$560=$CL391,BU$379:BU$560, 0))/SUM(IF($BF$379:$BF$560=$CL391, 1, 0))</f>
        <v>8.73099149056282E-3</v>
      </c>
      <c r="CQ391" s="28">
        <f t="array" ref="CQ391">SUM(IF($BF$379:$BF$560=$CL391,BV$379:BV$560, 0))/SUM(IF($BF$379:$BF$560=$CL391, 1, 0))</f>
        <v>1.0869274088478723E-2</v>
      </c>
      <c r="CR391" s="28">
        <f t="array" ref="CR391">SUM(IF($BF$379:$BF$560=$CL391,BW$379:BW$560, 0))/SUM(IF($BF$379:$BF$560=$CL391, 1, 0))</f>
        <v>1.5957876963504376E-2</v>
      </c>
      <c r="CS391" s="28">
        <f t="array" ref="CS391">SUM(IF($BF$379:$BF$560=$CL391,BX$379:BX$560, 0))/SUM(IF($BF$379:$BF$560=$CL391, 1, 0))</f>
        <v>3.2287757892473817E-2</v>
      </c>
      <c r="CT391" s="28">
        <f t="array" ref="CT391">SUM(IF($BF$379:$BF$560=$CL391,BY$379:BY$560, 0))/SUM(IF($BF$379:$BF$560=$CL391, 1, 0))</f>
        <v>8.2710498675749547E-2</v>
      </c>
    </row>
    <row r="392" spans="1:98" x14ac:dyDescent="0.2">
      <c r="A392" s="8" t="s">
        <v>36</v>
      </c>
      <c r="B392" s="12">
        <v>105</v>
      </c>
      <c r="C392" s="12">
        <v>119</v>
      </c>
      <c r="D392" s="12">
        <v>223.9</v>
      </c>
      <c r="E392" s="12">
        <v>8</v>
      </c>
      <c r="F392" s="12">
        <v>231.9</v>
      </c>
      <c r="G392" s="12">
        <v>15.6</v>
      </c>
      <c r="H392" s="12">
        <v>247.5</v>
      </c>
      <c r="I392" s="12">
        <v>312.2</v>
      </c>
      <c r="J392" s="12">
        <v>80.5</v>
      </c>
      <c r="K392" s="12">
        <v>392.7</v>
      </c>
      <c r="L392" s="12">
        <v>8.9</v>
      </c>
      <c r="M392" s="12">
        <v>401.6</v>
      </c>
      <c r="N392" s="12">
        <v>10.9</v>
      </c>
      <c r="O392" s="12">
        <v>412.5</v>
      </c>
      <c r="P392" s="12">
        <v>890.3</v>
      </c>
      <c r="Q392" s="12">
        <v>64.8</v>
      </c>
      <c r="R392" s="12">
        <v>955.1</v>
      </c>
      <c r="S392" s="12">
        <v>7.9</v>
      </c>
      <c r="T392" s="12">
        <v>963.1</v>
      </c>
      <c r="U392" s="12">
        <v>12.9</v>
      </c>
      <c r="V392" s="12">
        <v>975.9</v>
      </c>
      <c r="W392" s="12">
        <v>954.7</v>
      </c>
      <c r="X392" s="12">
        <v>47.1</v>
      </c>
      <c r="Y392" s="12">
        <v>1001.8</v>
      </c>
      <c r="Z392" s="12">
        <v>9.1999999999999993</v>
      </c>
      <c r="AA392" s="12">
        <v>1011.1</v>
      </c>
      <c r="AB392" s="12">
        <v>11.7</v>
      </c>
      <c r="AC392" s="12">
        <v>1022.8</v>
      </c>
      <c r="AD392" s="12">
        <v>795.2</v>
      </c>
      <c r="AE392" s="12">
        <v>47.6</v>
      </c>
      <c r="AF392" s="12">
        <v>842.8</v>
      </c>
      <c r="AG392" s="12">
        <v>4.5999999999999996</v>
      </c>
      <c r="AH392" s="12">
        <v>847.4</v>
      </c>
      <c r="AI392" s="12">
        <v>12</v>
      </c>
      <c r="AJ392" s="12">
        <v>859.4</v>
      </c>
      <c r="AK392" s="12">
        <v>226.2</v>
      </c>
      <c r="AL392" s="12">
        <v>23</v>
      </c>
      <c r="AM392" s="12">
        <v>249.3</v>
      </c>
      <c r="AN392" s="12">
        <v>1.7</v>
      </c>
      <c r="AO392" s="12">
        <v>251</v>
      </c>
      <c r="AP392" s="12">
        <v>6.8</v>
      </c>
      <c r="AQ392" s="12">
        <v>257.8</v>
      </c>
      <c r="AR392" s="12">
        <v>103.2</v>
      </c>
      <c r="AS392" s="12">
        <v>24.4</v>
      </c>
      <c r="AT392" s="12">
        <v>127.6</v>
      </c>
      <c r="AU392" s="12">
        <v>0.4</v>
      </c>
      <c r="AV392" s="12">
        <v>128</v>
      </c>
      <c r="AW392" s="12">
        <v>5.2</v>
      </c>
      <c r="AX392" s="12">
        <v>133.30000000000001</v>
      </c>
      <c r="AY392" s="12">
        <v>38</v>
      </c>
      <c r="AZ392" s="12">
        <v>26.1</v>
      </c>
      <c r="BA392" s="12">
        <v>64.099999999999994</v>
      </c>
      <c r="BB392" s="10" t="s">
        <v>23</v>
      </c>
      <c r="BC392" s="12">
        <v>64.099999999999994</v>
      </c>
      <c r="BD392" s="12">
        <v>10.1</v>
      </c>
      <c r="BE392" s="12">
        <v>74.099999999999994</v>
      </c>
      <c r="BF392" s="12">
        <f t="shared" si="54"/>
        <v>1998</v>
      </c>
      <c r="BG392" s="26">
        <v>36100</v>
      </c>
      <c r="BH392">
        <f t="shared" si="70"/>
        <v>3.2323232323232323E-2</v>
      </c>
      <c r="BI392">
        <f t="shared" si="55"/>
        <v>2.1575757575757578E-2</v>
      </c>
      <c r="BJ392">
        <f t="shared" si="56"/>
        <v>8.0950917102162109E-3</v>
      </c>
      <c r="BK392">
        <f t="shared" si="57"/>
        <v>8.9949159170903403E-3</v>
      </c>
      <c r="BL392">
        <f t="shared" si="58"/>
        <v>5.3525715615545724E-3</v>
      </c>
      <c r="BM392">
        <f t="shared" si="59"/>
        <v>6.5942591155934826E-3</v>
      </c>
      <c r="BN392">
        <f t="shared" si="60"/>
        <v>3.0007501875468868E-3</v>
      </c>
      <c r="BO392" t="e">
        <f t="shared" si="61"/>
        <v>#VALUE!</v>
      </c>
      <c r="BQ392" s="8" t="s">
        <v>36</v>
      </c>
      <c r="BR392">
        <f t="shared" si="62"/>
        <v>6.3030303030303034E-2</v>
      </c>
      <c r="BS392">
        <f t="shared" si="63"/>
        <v>2.6424242424242426E-2</v>
      </c>
      <c r="BT392">
        <f t="shared" si="64"/>
        <v>1.3218567476175839E-2</v>
      </c>
      <c r="BU392">
        <f t="shared" si="65"/>
        <v>1.1439186546734455E-2</v>
      </c>
      <c r="BV392">
        <f t="shared" si="66"/>
        <v>1.3963230160577147E-2</v>
      </c>
      <c r="BW392">
        <f t="shared" si="67"/>
        <v>2.637703646237393E-2</v>
      </c>
      <c r="BX392">
        <f t="shared" si="68"/>
        <v>3.9009752438109523E-2</v>
      </c>
      <c r="BY392">
        <f t="shared" si="69"/>
        <v>0.13630229419703105</v>
      </c>
      <c r="CB392" s="28">
        <v>2010</v>
      </c>
      <c r="CC392" s="28">
        <f t="array" ref="CC392">SUM(IF($BF$379:$BF$560=$CB392,BH$379:BH$560, 0))/SUM(IF($BF$379:$BF$560=$CB392, 1, 0))</f>
        <v>2.0462267394927899E-2</v>
      </c>
      <c r="CD392" s="28">
        <f t="array" ref="CD392">SUM(IF($BF$379:$BF$560=$CB392,BI$379:BI$560, 0))/SUM(IF($BF$379:$BF$560=$CB392, 1, 0))</f>
        <v>1.6829897428427828E-2</v>
      </c>
      <c r="CE392" s="28">
        <f t="array" ref="CE392">SUM(IF($BF$379:$BF$560=$CB392,BJ$379:BJ$560, 0))/SUM(IF($BF$379:$BF$560=$CB392, 1, 0))</f>
        <v>8.8172798273000296E-3</v>
      </c>
      <c r="CF392" s="28">
        <f t="array" ref="CF392">SUM(IF($BF$379:$BF$560=$CB392,BK$379:BK$560, 0))/SUM(IF($BF$379:$BF$560=$CB392, 1, 0))</f>
        <v>7.0577429356100943E-3</v>
      </c>
      <c r="CG392" s="28">
        <f t="array" ref="CG392">SUM(IF($BF$379:$BF$560=$CB392,BL$379:BL$560, 0))/SUM(IF($BF$379:$BF$560=$CB392, 1, 0))</f>
        <v>6.7348270437398265E-3</v>
      </c>
      <c r="CH392" s="28">
        <f t="array" ref="CH392">SUM(IF($BF$379:$BF$560=$CB392,BM$379:BM$560, 0))/SUM(IF($BF$379:$BF$560=$CB392, 1, 0))</f>
        <v>7.1965773125011526E-3</v>
      </c>
      <c r="CI392" s="28">
        <f t="array" ref="CI392">SUM(IF($BF$379:$BF$560=$CB392,BN$379:BN$560, 0))/SUM(IF($BF$379:$BF$560=$CB392, 1, 0))</f>
        <v>6.5701789517263283E-3</v>
      </c>
      <c r="CJ392" s="28" t="e">
        <f t="array" ref="CJ392">SUM(IF($BF$379:$BF$560=$CB392,BO$379:BO$560, 0))/SUM(IF($BF$379:$BF$560=$CB392, 1, 0))</f>
        <v>#VALUE!</v>
      </c>
      <c r="CK392" s="28"/>
      <c r="CL392" s="28">
        <v>2010</v>
      </c>
      <c r="CM392" s="28">
        <f t="array" ref="CM392">SUM(IF($BF$379:$BF$560=$CL392,BR$379:BR$560, 0))/SUM(IF($BF$379:$BF$560=$CL392, 1, 0))</f>
        <v>7.2906307484196381E-2</v>
      </c>
      <c r="CN392" s="28">
        <f t="array" ref="CN392">SUM(IF($BF$379:$BF$560=$CL392,BS$379:BS$560, 0))/SUM(IF($BF$379:$BF$560=$CL392, 1, 0))</f>
        <v>2.79522889958129E-2</v>
      </c>
      <c r="CO392" s="28">
        <f t="array" ref="CO392">SUM(IF($BF$379:$BF$560=$CL392,BT$379:BT$560, 0))/SUM(IF($BF$379:$BF$560=$CL392, 1, 0))</f>
        <v>1.2900101194157451E-2</v>
      </c>
      <c r="CP392" s="28">
        <f t="array" ref="CP392">SUM(IF($BF$379:$BF$560=$CL392,BU$379:BU$560, 0))/SUM(IF($BF$379:$BF$560=$CL392, 1, 0))</f>
        <v>1.0225784895669355E-2</v>
      </c>
      <c r="CQ392" s="28">
        <f t="array" ref="CQ392">SUM(IF($BF$379:$BF$560=$CL392,BV$379:BV$560, 0))/SUM(IF($BF$379:$BF$560=$CL392, 1, 0))</f>
        <v>1.0135901843258846E-2</v>
      </c>
      <c r="CR392" s="28">
        <f t="array" ref="CR392">SUM(IF($BF$379:$BF$560=$CL392,BW$379:BW$560, 0))/SUM(IF($BF$379:$BF$560=$CL392, 1, 0))</f>
        <v>1.7197792144181767E-2</v>
      </c>
      <c r="CS392" s="28">
        <f t="array" ref="CS392">SUM(IF($BF$379:$BF$560=$CL392,BX$379:BX$560, 0))/SUM(IF($BF$379:$BF$560=$CL392, 1, 0))</f>
        <v>3.148616631429086E-2</v>
      </c>
      <c r="CT392" s="28">
        <f t="array" ref="CT392">SUM(IF($BF$379:$BF$560=$CL392,BY$379:BY$560, 0))/SUM(IF($BF$379:$BF$560=$CL392, 1, 0))</f>
        <v>9.0092465427132187E-2</v>
      </c>
    </row>
    <row r="393" spans="1:98" x14ac:dyDescent="0.2">
      <c r="A393" s="8" t="s">
        <v>37</v>
      </c>
      <c r="B393" s="12">
        <v>122.2</v>
      </c>
      <c r="C393" s="12">
        <v>119.3</v>
      </c>
      <c r="D393" s="12">
        <v>241.5</v>
      </c>
      <c r="E393" s="12">
        <v>4.8</v>
      </c>
      <c r="F393" s="12">
        <v>246.3</v>
      </c>
      <c r="G393" s="12">
        <v>10.3</v>
      </c>
      <c r="H393" s="12">
        <v>256.60000000000002</v>
      </c>
      <c r="I393" s="12">
        <v>337.2</v>
      </c>
      <c r="J393" s="12">
        <v>63</v>
      </c>
      <c r="K393" s="12">
        <v>400.2</v>
      </c>
      <c r="L393" s="12">
        <v>8.6999999999999993</v>
      </c>
      <c r="M393" s="12">
        <v>409</v>
      </c>
      <c r="N393" s="12">
        <v>9.5</v>
      </c>
      <c r="O393" s="12">
        <v>418.4</v>
      </c>
      <c r="P393" s="12">
        <v>886.6</v>
      </c>
      <c r="Q393" s="12">
        <v>61.4</v>
      </c>
      <c r="R393" s="12">
        <v>948</v>
      </c>
      <c r="S393" s="12">
        <v>10.199999999999999</v>
      </c>
      <c r="T393" s="12">
        <v>958.2</v>
      </c>
      <c r="U393" s="12">
        <v>11.7</v>
      </c>
      <c r="V393" s="12">
        <v>969.9</v>
      </c>
      <c r="W393" s="12">
        <v>969.6</v>
      </c>
      <c r="X393" s="12">
        <v>49.1</v>
      </c>
      <c r="Y393" s="12">
        <v>1018.7</v>
      </c>
      <c r="Z393" s="12">
        <v>7.2</v>
      </c>
      <c r="AA393" s="12">
        <v>1025.9000000000001</v>
      </c>
      <c r="AB393" s="12">
        <v>8.3000000000000007</v>
      </c>
      <c r="AC393" s="12">
        <v>1034.2</v>
      </c>
      <c r="AD393" s="12">
        <v>804.3</v>
      </c>
      <c r="AE393" s="12">
        <v>53.6</v>
      </c>
      <c r="AF393" s="12">
        <v>857.9</v>
      </c>
      <c r="AG393" s="12">
        <v>5.3</v>
      </c>
      <c r="AH393" s="12">
        <v>863.2</v>
      </c>
      <c r="AI393" s="12">
        <v>8.3000000000000007</v>
      </c>
      <c r="AJ393" s="12">
        <v>871.6</v>
      </c>
      <c r="AK393" s="12">
        <v>226.2</v>
      </c>
      <c r="AL393" s="12">
        <v>25.5</v>
      </c>
      <c r="AM393" s="12">
        <v>251.7</v>
      </c>
      <c r="AN393" s="12">
        <v>1.4</v>
      </c>
      <c r="AO393" s="12">
        <v>253.1</v>
      </c>
      <c r="AP393" s="12">
        <v>5.0999999999999996</v>
      </c>
      <c r="AQ393" s="12">
        <v>258.3</v>
      </c>
      <c r="AR393" s="12">
        <v>102.5</v>
      </c>
      <c r="AS393" s="12">
        <v>27.1</v>
      </c>
      <c r="AT393" s="12">
        <v>129.6</v>
      </c>
      <c r="AU393" s="12">
        <v>1.3</v>
      </c>
      <c r="AV393" s="12">
        <v>130.9</v>
      </c>
      <c r="AW393" s="12">
        <v>5.2</v>
      </c>
      <c r="AX393" s="12">
        <v>136.1</v>
      </c>
      <c r="AY393" s="12">
        <v>38.1</v>
      </c>
      <c r="AZ393" s="12">
        <v>32</v>
      </c>
      <c r="BA393" s="12">
        <v>70.099999999999994</v>
      </c>
      <c r="BB393" s="10" t="s">
        <v>23</v>
      </c>
      <c r="BC393" s="12">
        <v>70.099999999999994</v>
      </c>
      <c r="BD393" s="12">
        <v>11.1</v>
      </c>
      <c r="BE393" s="12">
        <v>81.2</v>
      </c>
      <c r="BF393" s="12">
        <f t="shared" si="54"/>
        <v>1998</v>
      </c>
      <c r="BG393" s="26">
        <v>36130</v>
      </c>
      <c r="BH393">
        <f t="shared" si="70"/>
        <v>1.8706157443491814E-2</v>
      </c>
      <c r="BI393">
        <f t="shared" si="55"/>
        <v>2.0793499043977055E-2</v>
      </c>
      <c r="BJ393">
        <f t="shared" si="56"/>
        <v>1.0516548097742036E-2</v>
      </c>
      <c r="BK393">
        <f t="shared" si="57"/>
        <v>6.9619029201315021E-3</v>
      </c>
      <c r="BL393">
        <f t="shared" si="58"/>
        <v>6.0807709958696646E-3</v>
      </c>
      <c r="BM393">
        <f t="shared" si="59"/>
        <v>5.4200542005420045E-3</v>
      </c>
      <c r="BN393">
        <f t="shared" si="60"/>
        <v>9.5518001469507719E-3</v>
      </c>
      <c r="BO393" t="e">
        <f t="shared" si="61"/>
        <v>#VALUE!</v>
      </c>
      <c r="BQ393" s="8" t="s">
        <v>37</v>
      </c>
      <c r="BR393">
        <f t="shared" si="62"/>
        <v>4.0140296180826186E-2</v>
      </c>
      <c r="BS393">
        <f t="shared" si="63"/>
        <v>2.2705544933078393E-2</v>
      </c>
      <c r="BT393">
        <f t="shared" si="64"/>
        <v>1.2063099288586452E-2</v>
      </c>
      <c r="BU393">
        <f t="shared" si="65"/>
        <v>8.0255269773738154E-3</v>
      </c>
      <c r="BV393">
        <f t="shared" si="66"/>
        <v>9.5227168425883434E-3</v>
      </c>
      <c r="BW393">
        <f t="shared" si="67"/>
        <v>1.9744483159117303E-2</v>
      </c>
      <c r="BX393">
        <f t="shared" si="68"/>
        <v>3.8207200587803088E-2</v>
      </c>
      <c r="BY393">
        <f t="shared" si="69"/>
        <v>0.13669950738916256</v>
      </c>
      <c r="CB393" s="28">
        <v>2011</v>
      </c>
      <c r="CC393" s="28">
        <f t="array" ref="CC393">SUM(IF($BF$379:$BF$560=$CB393,BH$379:BH$560, 0))/SUM(IF($BF$379:$BF$560=$CB393, 1, 0))</f>
        <v>2.5114295626915962E-2</v>
      </c>
      <c r="CD393" s="28">
        <f t="array" ref="CD393">SUM(IF($BF$379:$BF$560=$CB393,BI$379:BI$560, 0))/SUM(IF($BF$379:$BF$560=$CB393, 1, 0))</f>
        <v>1.6346875420761593E-2</v>
      </c>
      <c r="CE393" s="28">
        <f t="array" ref="CE393">SUM(IF($BF$379:$BF$560=$CB393,BJ$379:BJ$560, 0))/SUM(IF($BF$379:$BF$560=$CB393, 1, 0))</f>
        <v>8.4360962932212586E-3</v>
      </c>
      <c r="CF393" s="28">
        <f t="array" ref="CF393">SUM(IF($BF$379:$BF$560=$CB393,BK$379:BK$560, 0))/SUM(IF($BF$379:$BF$560=$CB393, 1, 0))</f>
        <v>8.1618313407767155E-3</v>
      </c>
      <c r="CG393" s="28">
        <f t="array" ref="CG393">SUM(IF($BF$379:$BF$560=$CB393,BL$379:BL$560, 0))/SUM(IF($BF$379:$BF$560=$CB393, 1, 0))</f>
        <v>5.9930515338671476E-3</v>
      </c>
      <c r="CH393" s="28">
        <f t="array" ref="CH393">SUM(IF($BF$379:$BF$560=$CB393,BM$379:BM$560, 0))/SUM(IF($BF$379:$BF$560=$CB393, 1, 0))</f>
        <v>6.7873618575746324E-3</v>
      </c>
      <c r="CI393" s="28">
        <f t="array" ref="CI393">SUM(IF($BF$379:$BF$560=$CB393,BN$379:BN$560, 0))/SUM(IF($BF$379:$BF$560=$CB393, 1, 0))</f>
        <v>5.567222988854926E-3</v>
      </c>
      <c r="CJ393" s="28" t="e">
        <f t="array" ref="CJ393">SUM(IF($BF$379:$BF$560=$CB393,BO$379:BO$560, 0))/SUM(IF($BF$379:$BF$560=$CB393, 1, 0))</f>
        <v>#VALUE!</v>
      </c>
      <c r="CK393" s="28"/>
      <c r="CL393" s="28">
        <v>2011</v>
      </c>
      <c r="CM393" s="28">
        <f t="array" ref="CM393">SUM(IF($BF$379:$BF$560=$CL393,BR$379:BR$560, 0))/SUM(IF($BF$379:$BF$560=$CL393, 1, 0))</f>
        <v>7.3143541487699595E-2</v>
      </c>
      <c r="CN393" s="28">
        <f t="array" ref="CN393">SUM(IF($BF$379:$BF$560=$CL393,BS$379:BS$560, 0))/SUM(IF($BF$379:$BF$560=$CL393, 1, 0))</f>
        <v>2.686276760623307E-2</v>
      </c>
      <c r="CO393" s="28">
        <f t="array" ref="CO393">SUM(IF($BF$379:$BF$560=$CL393,BT$379:BT$560, 0))/SUM(IF($BF$379:$BF$560=$CL393, 1, 0))</f>
        <v>1.1083762062110513E-2</v>
      </c>
      <c r="CP393" s="28">
        <f t="array" ref="CP393">SUM(IF($BF$379:$BF$560=$CL393,BU$379:BU$560, 0))/SUM(IF($BF$379:$BF$560=$CL393, 1, 0))</f>
        <v>8.8653861560662513E-3</v>
      </c>
      <c r="CQ393" s="28">
        <f t="array" ref="CQ393">SUM(IF($BF$379:$BF$560=$CL393,BV$379:BV$560, 0))/SUM(IF($BF$379:$BF$560=$CL393, 1, 0))</f>
        <v>1.0492035188831836E-2</v>
      </c>
      <c r="CR393" s="28">
        <f t="array" ref="CR393">SUM(IF($BF$379:$BF$560=$CL393,BW$379:BW$560, 0))/SUM(IF($BF$379:$BF$560=$CL393, 1, 0))</f>
        <v>1.6230278809834301E-2</v>
      </c>
      <c r="CS393" s="28">
        <f t="array" ref="CS393">SUM(IF($BF$379:$BF$560=$CL393,BX$379:BX$560, 0))/SUM(IF($BF$379:$BF$560=$CL393, 1, 0))</f>
        <v>2.8635406339198938E-2</v>
      </c>
      <c r="CT393" s="28">
        <f t="array" ref="CT393">SUM(IF($BF$379:$BF$560=$CL393,BY$379:BY$560, 0))/SUM(IF($BF$379:$BF$560=$CL393, 1, 0))</f>
        <v>8.1810775369205904E-2</v>
      </c>
    </row>
    <row r="394" spans="1:98" x14ac:dyDescent="0.2">
      <c r="A394" s="8" t="s">
        <v>38</v>
      </c>
      <c r="B394" s="12">
        <v>119.1</v>
      </c>
      <c r="C394" s="12">
        <v>110.3</v>
      </c>
      <c r="D394" s="12">
        <v>229.4</v>
      </c>
      <c r="E394" s="12">
        <v>8.3000000000000007</v>
      </c>
      <c r="F394" s="12">
        <v>237.7</v>
      </c>
      <c r="G394" s="12">
        <v>27.9</v>
      </c>
      <c r="H394" s="12">
        <v>265.60000000000002</v>
      </c>
      <c r="I394" s="12">
        <v>325.2</v>
      </c>
      <c r="J394" s="12">
        <v>67.5</v>
      </c>
      <c r="K394" s="12">
        <v>392.7</v>
      </c>
      <c r="L394" s="12">
        <v>12.2</v>
      </c>
      <c r="M394" s="12">
        <v>404.9</v>
      </c>
      <c r="N394" s="12">
        <v>17.600000000000001</v>
      </c>
      <c r="O394" s="12">
        <v>422.5</v>
      </c>
      <c r="P394" s="12">
        <v>867.1</v>
      </c>
      <c r="Q394" s="12">
        <v>53.3</v>
      </c>
      <c r="R394" s="12">
        <v>920.4</v>
      </c>
      <c r="S394" s="12">
        <v>17.899999999999999</v>
      </c>
      <c r="T394" s="12">
        <v>938.3</v>
      </c>
      <c r="U394" s="12">
        <v>21.2</v>
      </c>
      <c r="V394" s="12">
        <v>959.6</v>
      </c>
      <c r="W394" s="12">
        <v>934.1</v>
      </c>
      <c r="X394" s="12">
        <v>49.8</v>
      </c>
      <c r="Y394" s="12">
        <v>983.8</v>
      </c>
      <c r="Z394" s="12">
        <v>12</v>
      </c>
      <c r="AA394" s="12">
        <v>995.9</v>
      </c>
      <c r="AB394" s="12">
        <v>18.2</v>
      </c>
      <c r="AC394" s="12">
        <v>1014.1</v>
      </c>
      <c r="AD394" s="12">
        <v>773.5</v>
      </c>
      <c r="AE394" s="12">
        <v>56.8</v>
      </c>
      <c r="AF394" s="12">
        <v>830.2</v>
      </c>
      <c r="AG394" s="12">
        <v>7.5</v>
      </c>
      <c r="AH394" s="12">
        <v>837.7</v>
      </c>
      <c r="AI394" s="12">
        <v>15.9</v>
      </c>
      <c r="AJ394" s="12">
        <v>853.7</v>
      </c>
      <c r="AK394" s="12">
        <v>224.3</v>
      </c>
      <c r="AL394" s="12">
        <v>23.2</v>
      </c>
      <c r="AM394" s="12">
        <v>247.6</v>
      </c>
      <c r="AN394" s="12">
        <v>2.1</v>
      </c>
      <c r="AO394" s="12">
        <v>249.7</v>
      </c>
      <c r="AP394" s="12">
        <v>6.2</v>
      </c>
      <c r="AQ394" s="12">
        <v>255.9</v>
      </c>
      <c r="AR394" s="12">
        <v>97.8</v>
      </c>
      <c r="AS394" s="12">
        <v>25.6</v>
      </c>
      <c r="AT394" s="12">
        <v>123.5</v>
      </c>
      <c r="AU394" s="12">
        <v>0.7</v>
      </c>
      <c r="AV394" s="12">
        <v>124.2</v>
      </c>
      <c r="AW394" s="12">
        <v>11</v>
      </c>
      <c r="AX394" s="12">
        <v>135.19999999999999</v>
      </c>
      <c r="AY394" s="12">
        <v>36.799999999999997</v>
      </c>
      <c r="AZ394" s="12">
        <v>29.7</v>
      </c>
      <c r="BA394" s="12">
        <v>66.5</v>
      </c>
      <c r="BB394" s="10" t="s">
        <v>23</v>
      </c>
      <c r="BC394" s="12">
        <v>66.5</v>
      </c>
      <c r="BD394" s="12">
        <v>14.7</v>
      </c>
      <c r="BE394" s="12">
        <v>81.099999999999994</v>
      </c>
      <c r="BF394" s="12">
        <f t="shared" si="54"/>
        <v>1999</v>
      </c>
      <c r="BG394" s="26">
        <v>36161</v>
      </c>
      <c r="BH394">
        <f t="shared" si="70"/>
        <v>3.125E-2</v>
      </c>
      <c r="BI394">
        <f t="shared" si="55"/>
        <v>2.8875739644970411E-2</v>
      </c>
      <c r="BJ394">
        <f t="shared" si="56"/>
        <v>1.865360566902876E-2</v>
      </c>
      <c r="BK394">
        <f t="shared" si="57"/>
        <v>1.1833152549058278E-2</v>
      </c>
      <c r="BL394">
        <f t="shared" si="58"/>
        <v>8.785287571746514E-3</v>
      </c>
      <c r="BM394">
        <f t="shared" si="59"/>
        <v>8.2063305978898014E-3</v>
      </c>
      <c r="BN394">
        <f t="shared" si="60"/>
        <v>5.1775147928994087E-3</v>
      </c>
      <c r="BO394" t="e">
        <f t="shared" si="61"/>
        <v>#VALUE!</v>
      </c>
      <c r="BQ394" s="8" t="s">
        <v>38</v>
      </c>
      <c r="BR394">
        <f t="shared" si="62"/>
        <v>0.10504518072289155</v>
      </c>
      <c r="BS394">
        <f t="shared" si="63"/>
        <v>4.1656804733727813E-2</v>
      </c>
      <c r="BT394">
        <f t="shared" si="64"/>
        <v>2.2092538557732386E-2</v>
      </c>
      <c r="BU394">
        <f t="shared" si="65"/>
        <v>1.7946948032738389E-2</v>
      </c>
      <c r="BV394">
        <f t="shared" si="66"/>
        <v>1.8624809652102611E-2</v>
      </c>
      <c r="BW394">
        <f t="shared" si="67"/>
        <v>2.4228214146150839E-2</v>
      </c>
      <c r="BX394">
        <f t="shared" si="68"/>
        <v>8.1360946745562143E-2</v>
      </c>
      <c r="BY394">
        <f t="shared" si="69"/>
        <v>0.18125770653514181</v>
      </c>
      <c r="CB394" s="28">
        <v>2012</v>
      </c>
      <c r="CC394" s="28">
        <f t="array" ref="CC394">SUM(IF($BF$379:$BF$560=$CB394,BH$379:BH$560, 0))/SUM(IF($BF$379:$BF$560=$CB394, 1, 0))</f>
        <v>2.4359367121094797E-2</v>
      </c>
      <c r="CD394" s="28">
        <f t="array" ref="CD394">SUM(IF($BF$379:$BF$560=$CB394,BI$379:BI$560, 0))/SUM(IF($BF$379:$BF$560=$CB394, 1, 0))</f>
        <v>1.728287652573204E-2</v>
      </c>
      <c r="CE394" s="28">
        <f t="array" ref="CE394">SUM(IF($BF$379:$BF$560=$CB394,BJ$379:BJ$560, 0))/SUM(IF($BF$379:$BF$560=$CB394, 1, 0))</f>
        <v>1.0181389608171108E-2</v>
      </c>
      <c r="CF394" s="28">
        <f t="array" ref="CF394">SUM(IF($BF$379:$BF$560=$CB394,BK$379:BK$560, 0))/SUM(IF($BF$379:$BF$560=$CB394, 1, 0))</f>
        <v>7.3761044408819252E-3</v>
      </c>
      <c r="CG394" s="28">
        <f t="array" ref="CG394">SUM(IF($BF$379:$BF$560=$CB394,BL$379:BL$560, 0))/SUM(IF($BF$379:$BF$560=$CB394, 1, 0))</f>
        <v>7.4388435976005425E-3</v>
      </c>
      <c r="CH394" s="28">
        <f t="array" ref="CH394">SUM(IF($BF$379:$BF$560=$CB394,BM$379:BM$560, 0))/SUM(IF($BF$379:$BF$560=$CB394, 1, 0))</f>
        <v>5.4662480070111373E-3</v>
      </c>
      <c r="CI394" s="28">
        <f t="array" ref="CI394">SUM(IF($BF$379:$BF$560=$CB394,BN$379:BN$560, 0))/SUM(IF($BF$379:$BF$560=$CB394, 1, 0))</f>
        <v>5.1405926530959482E-3</v>
      </c>
      <c r="CJ394" s="28">
        <f t="array" ref="CJ394">SUM(IF($BF$379:$BF$560=$CB394,BO$379:BO$560, 0))/SUM(IF($BF$379:$BF$560=$CB394, 1, 0))</f>
        <v>4.3089401160967692E-3</v>
      </c>
      <c r="CK394" s="28"/>
      <c r="CL394" s="28">
        <v>2012</v>
      </c>
      <c r="CM394" s="28">
        <f t="array" ref="CM394">SUM(IF($BF$379:$BF$560=$CL394,BR$379:BR$560, 0))/SUM(IF($BF$379:$BF$560=$CL394, 1, 0))</f>
        <v>7.6798057927232141E-2</v>
      </c>
      <c r="CN394" s="28">
        <f t="array" ref="CN394">SUM(IF($BF$379:$BF$560=$CL394,BS$379:BS$560, 0))/SUM(IF($BF$379:$BF$560=$CL394, 1, 0))</f>
        <v>3.2124746557516355E-2</v>
      </c>
      <c r="CO394" s="28">
        <f t="array" ref="CO394">SUM(IF($BF$379:$BF$560=$CL394,BT$379:BT$560, 0))/SUM(IF($BF$379:$BF$560=$CL394, 1, 0))</f>
        <v>1.4386555149349868E-2</v>
      </c>
      <c r="CP394" s="28">
        <f t="array" ref="CP394">SUM(IF($BF$379:$BF$560=$CL394,BU$379:BU$560, 0))/SUM(IF($BF$379:$BF$560=$CL394, 1, 0))</f>
        <v>1.047737974187561E-2</v>
      </c>
      <c r="CQ394" s="28">
        <f t="array" ref="CQ394">SUM(IF($BF$379:$BF$560=$CL394,BV$379:BV$560, 0))/SUM(IF($BF$379:$BF$560=$CL394, 1, 0))</f>
        <v>1.3011183101210853E-2</v>
      </c>
      <c r="CR394" s="28">
        <f t="array" ref="CR394">SUM(IF($BF$379:$BF$560=$CL394,BW$379:BW$560, 0))/SUM(IF($BF$379:$BF$560=$CL394, 1, 0))</f>
        <v>1.6279667005060575E-2</v>
      </c>
      <c r="CS394" s="28">
        <f t="array" ref="CS394">SUM(IF($BF$379:$BF$560=$CL394,BX$379:BX$560, 0))/SUM(IF($BF$379:$BF$560=$CL394, 1, 0))</f>
        <v>3.0934912088439324E-2</v>
      </c>
      <c r="CT394" s="28">
        <f t="array" ref="CT394">SUM(IF($BF$379:$BF$560=$CL394,BY$379:BY$560, 0))/SUM(IF($BF$379:$BF$560=$CL394, 1, 0))</f>
        <v>8.5751906728165198E-2</v>
      </c>
    </row>
    <row r="395" spans="1:98" x14ac:dyDescent="0.2">
      <c r="A395" s="8" t="s">
        <v>39</v>
      </c>
      <c r="B395" s="12">
        <v>109.1</v>
      </c>
      <c r="C395" s="12">
        <v>104</v>
      </c>
      <c r="D395" s="12">
        <v>213.1</v>
      </c>
      <c r="E395" s="12">
        <v>10.5</v>
      </c>
      <c r="F395" s="12">
        <v>223.5</v>
      </c>
      <c r="G395" s="12">
        <v>24.2</v>
      </c>
      <c r="H395" s="12">
        <v>247.7</v>
      </c>
      <c r="I395" s="12">
        <v>315</v>
      </c>
      <c r="J395" s="12">
        <v>64.8</v>
      </c>
      <c r="K395" s="12">
        <v>379.8</v>
      </c>
      <c r="L395" s="12">
        <v>11.4</v>
      </c>
      <c r="M395" s="12">
        <v>391.1</v>
      </c>
      <c r="N395" s="12">
        <v>11.6</v>
      </c>
      <c r="O395" s="12">
        <v>402.8</v>
      </c>
      <c r="P395" s="12">
        <v>860.6</v>
      </c>
      <c r="Q395" s="12">
        <v>56.3</v>
      </c>
      <c r="R395" s="12">
        <v>916.9</v>
      </c>
      <c r="S395" s="12">
        <v>13.1</v>
      </c>
      <c r="T395" s="12">
        <v>930</v>
      </c>
      <c r="U395" s="12">
        <v>10.6</v>
      </c>
      <c r="V395" s="12">
        <v>940.6</v>
      </c>
      <c r="W395" s="12">
        <v>925.6</v>
      </c>
      <c r="X395" s="12">
        <v>54.2</v>
      </c>
      <c r="Y395" s="12">
        <v>979.7</v>
      </c>
      <c r="Z395" s="12">
        <v>6.2</v>
      </c>
      <c r="AA395" s="12">
        <v>985.9</v>
      </c>
      <c r="AB395" s="12">
        <v>10.1</v>
      </c>
      <c r="AC395" s="12">
        <v>996</v>
      </c>
      <c r="AD395" s="12">
        <v>756.3</v>
      </c>
      <c r="AE395" s="12">
        <v>49.4</v>
      </c>
      <c r="AF395" s="12">
        <v>805.7</v>
      </c>
      <c r="AG395" s="12">
        <v>7.8</v>
      </c>
      <c r="AH395" s="12">
        <v>813.5</v>
      </c>
      <c r="AI395" s="12">
        <v>12.6</v>
      </c>
      <c r="AJ395" s="12">
        <v>826</v>
      </c>
      <c r="AK395" s="12">
        <v>223.5</v>
      </c>
      <c r="AL395" s="12">
        <v>24.6</v>
      </c>
      <c r="AM395" s="12">
        <v>248.1</v>
      </c>
      <c r="AN395" s="12">
        <v>2.5</v>
      </c>
      <c r="AO395" s="12">
        <v>250.6</v>
      </c>
      <c r="AP395" s="12">
        <v>5.0999999999999996</v>
      </c>
      <c r="AQ395" s="12">
        <v>255.7</v>
      </c>
      <c r="AR395" s="12">
        <v>99.3</v>
      </c>
      <c r="AS395" s="12">
        <v>22.1</v>
      </c>
      <c r="AT395" s="12">
        <v>121.4</v>
      </c>
      <c r="AU395" s="12">
        <v>1.9</v>
      </c>
      <c r="AV395" s="12">
        <v>123.3</v>
      </c>
      <c r="AW395" s="12">
        <v>6.8</v>
      </c>
      <c r="AX395" s="12">
        <v>130.1</v>
      </c>
      <c r="AY395" s="12">
        <v>40.700000000000003</v>
      </c>
      <c r="AZ395" s="12">
        <v>26.9</v>
      </c>
      <c r="BA395" s="12">
        <v>67.599999999999994</v>
      </c>
      <c r="BB395" s="12">
        <v>0.3</v>
      </c>
      <c r="BC395" s="12">
        <v>67.900000000000006</v>
      </c>
      <c r="BD395" s="12">
        <v>11.9</v>
      </c>
      <c r="BE395" s="12">
        <v>79.900000000000006</v>
      </c>
      <c r="BF395" s="12">
        <f t="shared" si="54"/>
        <v>1999</v>
      </c>
      <c r="BG395" s="26">
        <v>36192</v>
      </c>
      <c r="BH395">
        <f t="shared" si="70"/>
        <v>4.2389987888574891E-2</v>
      </c>
      <c r="BI395">
        <f t="shared" si="55"/>
        <v>2.8301886792452831E-2</v>
      </c>
      <c r="BJ395">
        <f t="shared" si="56"/>
        <v>1.3927280459281309E-2</v>
      </c>
      <c r="BK395">
        <f t="shared" si="57"/>
        <v>6.2248995983935742E-3</v>
      </c>
      <c r="BL395">
        <f t="shared" si="58"/>
        <v>9.4430992736077475E-3</v>
      </c>
      <c r="BM395">
        <f t="shared" si="59"/>
        <v>9.7770825185764573E-3</v>
      </c>
      <c r="BN395">
        <f t="shared" si="60"/>
        <v>1.4604150653343582E-2</v>
      </c>
      <c r="BO395">
        <f t="shared" si="61"/>
        <v>3.7546933667083849E-3</v>
      </c>
      <c r="BQ395" s="8" t="s">
        <v>39</v>
      </c>
      <c r="BR395">
        <f t="shared" si="62"/>
        <v>9.7698829228905937E-2</v>
      </c>
      <c r="BS395">
        <f t="shared" si="63"/>
        <v>2.8798411122144985E-2</v>
      </c>
      <c r="BT395">
        <f t="shared" si="64"/>
        <v>1.1269402509036784E-2</v>
      </c>
      <c r="BU395">
        <f t="shared" si="65"/>
        <v>1.0140562248995984E-2</v>
      </c>
      <c r="BV395">
        <f t="shared" si="66"/>
        <v>1.5254237288135592E-2</v>
      </c>
      <c r="BW395">
        <f t="shared" si="67"/>
        <v>1.994524833789597E-2</v>
      </c>
      <c r="BX395">
        <f t="shared" si="68"/>
        <v>5.2267486548808612E-2</v>
      </c>
      <c r="BY395">
        <f t="shared" si="69"/>
        <v>0.14893617021276595</v>
      </c>
    </row>
    <row r="396" spans="1:98" x14ac:dyDescent="0.2">
      <c r="A396" s="8" t="s">
        <v>40</v>
      </c>
      <c r="B396" s="12">
        <v>108.4</v>
      </c>
      <c r="C396" s="12">
        <v>113.9</v>
      </c>
      <c r="D396" s="12">
        <v>222.3</v>
      </c>
      <c r="E396" s="12">
        <v>7</v>
      </c>
      <c r="F396" s="12">
        <v>229.4</v>
      </c>
      <c r="G396" s="12">
        <v>13.7</v>
      </c>
      <c r="H396" s="12">
        <v>243.1</v>
      </c>
      <c r="I396" s="12">
        <v>312.60000000000002</v>
      </c>
      <c r="J396" s="12">
        <v>67</v>
      </c>
      <c r="K396" s="12">
        <v>379.7</v>
      </c>
      <c r="L396" s="12">
        <v>11.8</v>
      </c>
      <c r="M396" s="12">
        <v>391.5</v>
      </c>
      <c r="N396" s="12">
        <v>9.6</v>
      </c>
      <c r="O396" s="12">
        <v>401.1</v>
      </c>
      <c r="P396" s="12">
        <v>877.9</v>
      </c>
      <c r="Q396" s="12">
        <v>57.5</v>
      </c>
      <c r="R396" s="12">
        <v>935.3</v>
      </c>
      <c r="S396" s="12">
        <v>11.6</v>
      </c>
      <c r="T396" s="12">
        <v>946.9</v>
      </c>
      <c r="U396" s="12">
        <v>9.5</v>
      </c>
      <c r="V396" s="12">
        <v>956.4</v>
      </c>
      <c r="W396" s="12">
        <v>957.3</v>
      </c>
      <c r="X396" s="12">
        <v>54.9</v>
      </c>
      <c r="Y396" s="12">
        <v>1012.2</v>
      </c>
      <c r="Z396" s="12">
        <v>6.7</v>
      </c>
      <c r="AA396" s="12">
        <v>1018.9</v>
      </c>
      <c r="AB396" s="12">
        <v>9</v>
      </c>
      <c r="AC396" s="12">
        <v>1027.9000000000001</v>
      </c>
      <c r="AD396" s="12">
        <v>804.6</v>
      </c>
      <c r="AE396" s="12">
        <v>52.9</v>
      </c>
      <c r="AF396" s="12">
        <v>857.5</v>
      </c>
      <c r="AG396" s="12">
        <v>3.1</v>
      </c>
      <c r="AH396" s="12">
        <v>860.6</v>
      </c>
      <c r="AI396" s="12">
        <v>8.4</v>
      </c>
      <c r="AJ396" s="12">
        <v>869</v>
      </c>
      <c r="AK396" s="12">
        <v>219.1</v>
      </c>
      <c r="AL396" s="12">
        <v>27.8</v>
      </c>
      <c r="AM396" s="12">
        <v>246.9</v>
      </c>
      <c r="AN396" s="12">
        <v>2.1</v>
      </c>
      <c r="AO396" s="12">
        <v>249.1</v>
      </c>
      <c r="AP396" s="12">
        <v>5.7</v>
      </c>
      <c r="AQ396" s="12">
        <v>254.8</v>
      </c>
      <c r="AR396" s="12">
        <v>101.6</v>
      </c>
      <c r="AS396" s="12">
        <v>25.4</v>
      </c>
      <c r="AT396" s="12">
        <v>127</v>
      </c>
      <c r="AU396" s="12">
        <v>0.2</v>
      </c>
      <c r="AV396" s="12">
        <v>127.3</v>
      </c>
      <c r="AW396" s="12">
        <v>6.5</v>
      </c>
      <c r="AX396" s="12">
        <v>133.80000000000001</v>
      </c>
      <c r="AY396" s="12">
        <v>39.1</v>
      </c>
      <c r="AZ396" s="12">
        <v>29.7</v>
      </c>
      <c r="BA396" s="12">
        <v>68.7</v>
      </c>
      <c r="BB396" s="10" t="s">
        <v>23</v>
      </c>
      <c r="BC396" s="12">
        <v>68.7</v>
      </c>
      <c r="BD396" s="12">
        <v>8.8000000000000007</v>
      </c>
      <c r="BE396" s="12">
        <v>77.5</v>
      </c>
      <c r="BF396" s="12">
        <f t="shared" si="54"/>
        <v>1999</v>
      </c>
      <c r="BG396" s="26">
        <v>36220</v>
      </c>
      <c r="BH396">
        <f t="shared" si="70"/>
        <v>2.8794734677087618E-2</v>
      </c>
      <c r="BI396">
        <f t="shared" si="55"/>
        <v>2.9419097481924707E-2</v>
      </c>
      <c r="BJ396">
        <f t="shared" si="56"/>
        <v>1.2128816394813885E-2</v>
      </c>
      <c r="BK396">
        <f t="shared" si="57"/>
        <v>6.518143788306255E-3</v>
      </c>
      <c r="BL396">
        <f t="shared" si="58"/>
        <v>3.5673187571921752E-3</v>
      </c>
      <c r="BM396">
        <f t="shared" si="59"/>
        <v>8.241758241758242E-3</v>
      </c>
      <c r="BN396">
        <f t="shared" si="60"/>
        <v>1.4947683109118087E-3</v>
      </c>
      <c r="BO396" t="e">
        <f t="shared" si="61"/>
        <v>#VALUE!</v>
      </c>
      <c r="BQ396" s="8" t="s">
        <v>40</v>
      </c>
      <c r="BR396">
        <f t="shared" si="62"/>
        <v>5.6355409296585765E-2</v>
      </c>
      <c r="BS396">
        <f t="shared" si="63"/>
        <v>2.3934181002243829E-2</v>
      </c>
      <c r="BT396">
        <f t="shared" si="64"/>
        <v>9.9330823923044747E-3</v>
      </c>
      <c r="BU396">
        <f t="shared" si="65"/>
        <v>8.755715536530791E-3</v>
      </c>
      <c r="BV396">
        <f t="shared" si="66"/>
        <v>9.6662830840046031E-3</v>
      </c>
      <c r="BW396">
        <f t="shared" si="67"/>
        <v>2.2370486656200943E-2</v>
      </c>
      <c r="BX396">
        <f t="shared" si="68"/>
        <v>4.8579970104633781E-2</v>
      </c>
      <c r="BY396">
        <f t="shared" si="69"/>
        <v>0.1135483870967742</v>
      </c>
    </row>
    <row r="397" spans="1:98" x14ac:dyDescent="0.2">
      <c r="A397" s="8" t="s">
        <v>41</v>
      </c>
      <c r="B397" s="12">
        <v>106.1</v>
      </c>
      <c r="C397" s="12">
        <v>116.4</v>
      </c>
      <c r="D397" s="12">
        <v>222.5</v>
      </c>
      <c r="E397" s="12">
        <v>9</v>
      </c>
      <c r="F397" s="12">
        <v>231.5</v>
      </c>
      <c r="G397" s="12">
        <v>18.899999999999999</v>
      </c>
      <c r="H397" s="12">
        <v>250.4</v>
      </c>
      <c r="I397" s="12">
        <v>314.2</v>
      </c>
      <c r="J397" s="12">
        <v>71.900000000000006</v>
      </c>
      <c r="K397" s="12">
        <v>386.1</v>
      </c>
      <c r="L397" s="12">
        <v>9.6999999999999993</v>
      </c>
      <c r="M397" s="12">
        <v>395.8</v>
      </c>
      <c r="N397" s="12">
        <v>6.6</v>
      </c>
      <c r="O397" s="12">
        <v>402.4</v>
      </c>
      <c r="P397" s="12">
        <v>875.4</v>
      </c>
      <c r="Q397" s="12">
        <v>62.3</v>
      </c>
      <c r="R397" s="12">
        <v>937.7</v>
      </c>
      <c r="S397" s="12">
        <v>14.3</v>
      </c>
      <c r="T397" s="12">
        <v>952</v>
      </c>
      <c r="U397" s="12">
        <v>13.4</v>
      </c>
      <c r="V397" s="12">
        <v>965.3</v>
      </c>
      <c r="W397" s="12">
        <v>963.1</v>
      </c>
      <c r="X397" s="12">
        <v>56.8</v>
      </c>
      <c r="Y397" s="12">
        <v>1019.9</v>
      </c>
      <c r="Z397" s="12">
        <v>8.5</v>
      </c>
      <c r="AA397" s="12">
        <v>1028.4000000000001</v>
      </c>
      <c r="AB397" s="12">
        <v>8.8000000000000007</v>
      </c>
      <c r="AC397" s="12">
        <v>1037.2</v>
      </c>
      <c r="AD397" s="12">
        <v>796.6</v>
      </c>
      <c r="AE397" s="12">
        <v>52.1</v>
      </c>
      <c r="AF397" s="12">
        <v>848.7</v>
      </c>
      <c r="AG397" s="12">
        <v>9</v>
      </c>
      <c r="AH397" s="12">
        <v>857.6</v>
      </c>
      <c r="AI397" s="12">
        <v>15.3</v>
      </c>
      <c r="AJ397" s="12">
        <v>872.9</v>
      </c>
      <c r="AK397" s="12">
        <v>220.7</v>
      </c>
      <c r="AL397" s="12">
        <v>27.9</v>
      </c>
      <c r="AM397" s="12">
        <v>248.6</v>
      </c>
      <c r="AN397" s="12">
        <v>0.8</v>
      </c>
      <c r="AO397" s="12">
        <v>249.3</v>
      </c>
      <c r="AP397" s="12">
        <v>7.5</v>
      </c>
      <c r="AQ397" s="12">
        <v>256.8</v>
      </c>
      <c r="AR397" s="12">
        <v>100.1</v>
      </c>
      <c r="AS397" s="12">
        <v>26.9</v>
      </c>
      <c r="AT397" s="12">
        <v>127.1</v>
      </c>
      <c r="AU397" s="12">
        <v>0.5</v>
      </c>
      <c r="AV397" s="12">
        <v>127.5</v>
      </c>
      <c r="AW397" s="12">
        <v>8.4</v>
      </c>
      <c r="AX397" s="12">
        <v>135.9</v>
      </c>
      <c r="AY397" s="12">
        <v>39.299999999999997</v>
      </c>
      <c r="AZ397" s="12">
        <v>28.6</v>
      </c>
      <c r="BA397" s="12">
        <v>67.900000000000006</v>
      </c>
      <c r="BB397" s="12">
        <v>0.2</v>
      </c>
      <c r="BC397" s="12">
        <v>68</v>
      </c>
      <c r="BD397" s="12">
        <v>12.1</v>
      </c>
      <c r="BE397" s="12">
        <v>80.2</v>
      </c>
      <c r="BF397" s="12">
        <f t="shared" si="54"/>
        <v>1999</v>
      </c>
      <c r="BG397" s="26">
        <v>36251</v>
      </c>
      <c r="BH397">
        <f t="shared" si="70"/>
        <v>3.5942492012779555E-2</v>
      </c>
      <c r="BI397">
        <f t="shared" si="55"/>
        <v>2.4105367793240556E-2</v>
      </c>
      <c r="BJ397">
        <f t="shared" si="56"/>
        <v>1.4814047446389724E-2</v>
      </c>
      <c r="BK397">
        <f t="shared" si="57"/>
        <v>8.195140763594292E-3</v>
      </c>
      <c r="BL397">
        <f t="shared" si="58"/>
        <v>1.0310459388246077E-2</v>
      </c>
      <c r="BM397">
        <f t="shared" si="59"/>
        <v>3.1152647975077881E-3</v>
      </c>
      <c r="BN397">
        <f t="shared" si="60"/>
        <v>3.6791758646063282E-3</v>
      </c>
      <c r="BO397">
        <f t="shared" si="61"/>
        <v>2.4937655860349127E-3</v>
      </c>
      <c r="BQ397" s="8" t="s">
        <v>41</v>
      </c>
      <c r="BR397">
        <f t="shared" si="62"/>
        <v>7.5479233226837056E-2</v>
      </c>
      <c r="BS397">
        <f t="shared" si="63"/>
        <v>1.6401590457256462E-2</v>
      </c>
      <c r="BT397">
        <f t="shared" si="64"/>
        <v>1.3881694809903658E-2</v>
      </c>
      <c r="BU397">
        <f t="shared" si="65"/>
        <v>8.4843810258387973E-3</v>
      </c>
      <c r="BV397">
        <f t="shared" si="66"/>
        <v>1.7527780960018332E-2</v>
      </c>
      <c r="BW397">
        <f t="shared" si="67"/>
        <v>2.9205607476635514E-2</v>
      </c>
      <c r="BX397">
        <f t="shared" si="68"/>
        <v>6.1810154525386317E-2</v>
      </c>
      <c r="BY397">
        <f t="shared" si="69"/>
        <v>0.1508728179551122</v>
      </c>
    </row>
    <row r="398" spans="1:98" x14ac:dyDescent="0.2">
      <c r="A398" s="8" t="s">
        <v>42</v>
      </c>
      <c r="B398" s="12">
        <v>103.6</v>
      </c>
      <c r="C398" s="12">
        <v>121.1</v>
      </c>
      <c r="D398" s="12">
        <v>224.7</v>
      </c>
      <c r="E398" s="12">
        <v>5.6</v>
      </c>
      <c r="F398" s="12">
        <v>230.3</v>
      </c>
      <c r="G398" s="12">
        <v>19.8</v>
      </c>
      <c r="H398" s="12">
        <v>250</v>
      </c>
      <c r="I398" s="12">
        <v>306.10000000000002</v>
      </c>
      <c r="J398" s="12">
        <v>78</v>
      </c>
      <c r="K398" s="12">
        <v>384.2</v>
      </c>
      <c r="L398" s="12">
        <v>7.6</v>
      </c>
      <c r="M398" s="12">
        <v>391.7</v>
      </c>
      <c r="N398" s="12">
        <v>11.8</v>
      </c>
      <c r="O398" s="12">
        <v>403.6</v>
      </c>
      <c r="P398" s="12">
        <v>880</v>
      </c>
      <c r="Q398" s="12">
        <v>62.3</v>
      </c>
      <c r="R398" s="12">
        <v>942.2</v>
      </c>
      <c r="S398" s="12">
        <v>13.6</v>
      </c>
      <c r="T398" s="12">
        <v>955.8</v>
      </c>
      <c r="U398" s="12">
        <v>11.1</v>
      </c>
      <c r="V398" s="12">
        <v>966.9</v>
      </c>
      <c r="W398" s="12">
        <v>958.8</v>
      </c>
      <c r="X398" s="12">
        <v>56.7</v>
      </c>
      <c r="Y398" s="12">
        <v>1015.6</v>
      </c>
      <c r="Z398" s="12">
        <v>7.1</v>
      </c>
      <c r="AA398" s="12">
        <v>1022.7</v>
      </c>
      <c r="AB398" s="12">
        <v>17.5</v>
      </c>
      <c r="AC398" s="12">
        <v>1040.2</v>
      </c>
      <c r="AD398" s="12">
        <v>790.6</v>
      </c>
      <c r="AE398" s="12">
        <v>53</v>
      </c>
      <c r="AF398" s="12">
        <v>843.6</v>
      </c>
      <c r="AG398" s="12">
        <v>5.3</v>
      </c>
      <c r="AH398" s="12">
        <v>849</v>
      </c>
      <c r="AI398" s="12">
        <v>12.3</v>
      </c>
      <c r="AJ398" s="12">
        <v>861.3</v>
      </c>
      <c r="AK398" s="12">
        <v>226.5</v>
      </c>
      <c r="AL398" s="12">
        <v>26.4</v>
      </c>
      <c r="AM398" s="12">
        <v>252.9</v>
      </c>
      <c r="AN398" s="12">
        <v>2.1</v>
      </c>
      <c r="AO398" s="12">
        <v>255.1</v>
      </c>
      <c r="AP398" s="12">
        <v>4.8</v>
      </c>
      <c r="AQ398" s="12">
        <v>259.8</v>
      </c>
      <c r="AR398" s="12">
        <v>100.1</v>
      </c>
      <c r="AS398" s="12">
        <v>28.2</v>
      </c>
      <c r="AT398" s="12">
        <v>128.4</v>
      </c>
      <c r="AU398" s="12">
        <v>0.6</v>
      </c>
      <c r="AV398" s="12">
        <v>129</v>
      </c>
      <c r="AW398" s="12">
        <v>6.8</v>
      </c>
      <c r="AX398" s="12">
        <v>135.80000000000001</v>
      </c>
      <c r="AY398" s="12">
        <v>40.700000000000003</v>
      </c>
      <c r="AZ398" s="12">
        <v>28.5</v>
      </c>
      <c r="BA398" s="12">
        <v>69.2</v>
      </c>
      <c r="BB398" s="10" t="s">
        <v>23</v>
      </c>
      <c r="BC398" s="12">
        <v>69.2</v>
      </c>
      <c r="BD398" s="12">
        <v>9.9</v>
      </c>
      <c r="BE398" s="12">
        <v>79.099999999999994</v>
      </c>
      <c r="BF398" s="12">
        <f t="shared" si="54"/>
        <v>1999</v>
      </c>
      <c r="BG398" s="26">
        <v>36281</v>
      </c>
      <c r="BH398">
        <f t="shared" si="70"/>
        <v>2.24E-2</v>
      </c>
      <c r="BI398">
        <f t="shared" si="55"/>
        <v>1.8830525272547076E-2</v>
      </c>
      <c r="BJ398">
        <f t="shared" si="56"/>
        <v>1.4065570379563554E-2</v>
      </c>
      <c r="BK398">
        <f t="shared" si="57"/>
        <v>6.825610459527013E-3</v>
      </c>
      <c r="BL398">
        <f t="shared" si="58"/>
        <v>6.1534889121096017E-3</v>
      </c>
      <c r="BM398">
        <f t="shared" si="59"/>
        <v>8.0831408775981529E-3</v>
      </c>
      <c r="BN398">
        <f t="shared" si="60"/>
        <v>4.4182621502209122E-3</v>
      </c>
      <c r="BO398" t="e">
        <f t="shared" si="61"/>
        <v>#VALUE!</v>
      </c>
      <c r="BQ398" s="8" t="s">
        <v>42</v>
      </c>
      <c r="BR398">
        <f t="shared" si="62"/>
        <v>7.9200000000000007E-2</v>
      </c>
      <c r="BS398">
        <f t="shared" si="63"/>
        <v>2.9236868186323092E-2</v>
      </c>
      <c r="BT398">
        <f t="shared" si="64"/>
        <v>1.1479987589202606E-2</v>
      </c>
      <c r="BU398">
        <f t="shared" si="65"/>
        <v>1.6823687752355314E-2</v>
      </c>
      <c r="BV398">
        <f t="shared" si="66"/>
        <v>1.4280738418669454E-2</v>
      </c>
      <c r="BW398">
        <f t="shared" si="67"/>
        <v>1.8475750577367205E-2</v>
      </c>
      <c r="BX398">
        <f t="shared" si="68"/>
        <v>5.0073637702503677E-2</v>
      </c>
      <c r="BY398">
        <f t="shared" si="69"/>
        <v>0.12515802781289509</v>
      </c>
    </row>
    <row r="399" spans="1:98" x14ac:dyDescent="0.2">
      <c r="A399" s="8" t="s">
        <v>43</v>
      </c>
      <c r="B399" s="12">
        <v>103.8</v>
      </c>
      <c r="C399" s="12">
        <v>120.9</v>
      </c>
      <c r="D399" s="12">
        <v>224.7</v>
      </c>
      <c r="E399" s="12">
        <v>6.3</v>
      </c>
      <c r="F399" s="12">
        <v>230.9</v>
      </c>
      <c r="G399" s="12">
        <v>17.3</v>
      </c>
      <c r="H399" s="12">
        <v>248.2</v>
      </c>
      <c r="I399" s="12">
        <v>297</v>
      </c>
      <c r="J399" s="12">
        <v>76.3</v>
      </c>
      <c r="K399" s="12">
        <v>373.3</v>
      </c>
      <c r="L399" s="12">
        <v>9.6999999999999993</v>
      </c>
      <c r="M399" s="12">
        <v>383</v>
      </c>
      <c r="N399" s="12">
        <v>10.1</v>
      </c>
      <c r="O399" s="12">
        <v>393.1</v>
      </c>
      <c r="P399" s="12">
        <v>853</v>
      </c>
      <c r="Q399" s="12">
        <v>61.4</v>
      </c>
      <c r="R399" s="12">
        <v>914.4</v>
      </c>
      <c r="S399" s="12">
        <v>11.2</v>
      </c>
      <c r="T399" s="12">
        <v>925.6</v>
      </c>
      <c r="U399" s="12">
        <v>11.2</v>
      </c>
      <c r="V399" s="12">
        <v>936.8</v>
      </c>
      <c r="W399" s="12">
        <v>951.4</v>
      </c>
      <c r="X399" s="12">
        <v>49.1</v>
      </c>
      <c r="Y399" s="12">
        <v>1000.5</v>
      </c>
      <c r="Z399" s="12">
        <v>7.8</v>
      </c>
      <c r="AA399" s="12">
        <v>1008.3</v>
      </c>
      <c r="AB399" s="12">
        <v>9.4</v>
      </c>
      <c r="AC399" s="12">
        <v>1017.7</v>
      </c>
      <c r="AD399" s="12">
        <v>801.4</v>
      </c>
      <c r="AE399" s="12">
        <v>56.6</v>
      </c>
      <c r="AF399" s="12">
        <v>858</v>
      </c>
      <c r="AG399" s="12">
        <v>4.5</v>
      </c>
      <c r="AH399" s="12">
        <v>862.5</v>
      </c>
      <c r="AI399" s="12">
        <v>10.1</v>
      </c>
      <c r="AJ399" s="12">
        <v>872.5</v>
      </c>
      <c r="AK399" s="12">
        <v>221.3</v>
      </c>
      <c r="AL399" s="12">
        <v>28.2</v>
      </c>
      <c r="AM399" s="12">
        <v>249.5</v>
      </c>
      <c r="AN399" s="12">
        <v>1.7</v>
      </c>
      <c r="AO399" s="12">
        <v>251.3</v>
      </c>
      <c r="AP399" s="12">
        <v>4.3</v>
      </c>
      <c r="AQ399" s="12">
        <v>255.6</v>
      </c>
      <c r="AR399" s="12">
        <v>100.6</v>
      </c>
      <c r="AS399" s="12">
        <v>29.4</v>
      </c>
      <c r="AT399" s="12">
        <v>130</v>
      </c>
      <c r="AU399" s="12">
        <v>0.6</v>
      </c>
      <c r="AV399" s="12">
        <v>130.6</v>
      </c>
      <c r="AW399" s="12">
        <v>4.5</v>
      </c>
      <c r="AX399" s="12">
        <v>135.1</v>
      </c>
      <c r="AY399" s="12">
        <v>44.2</v>
      </c>
      <c r="AZ399" s="12">
        <v>27.3</v>
      </c>
      <c r="BA399" s="12">
        <v>71.5</v>
      </c>
      <c r="BB399" s="10" t="s">
        <v>23</v>
      </c>
      <c r="BC399" s="12">
        <v>71.5</v>
      </c>
      <c r="BD399" s="12">
        <v>9.5</v>
      </c>
      <c r="BE399" s="12">
        <v>80.900000000000006</v>
      </c>
      <c r="BF399" s="12">
        <f t="shared" si="54"/>
        <v>1999</v>
      </c>
      <c r="BG399" s="26">
        <v>36312</v>
      </c>
      <c r="BH399">
        <f t="shared" si="70"/>
        <v>2.5382755842062853E-2</v>
      </c>
      <c r="BI399">
        <f t="shared" si="55"/>
        <v>2.4675655049605696E-2</v>
      </c>
      <c r="BJ399">
        <f t="shared" si="56"/>
        <v>1.1955593509820665E-2</v>
      </c>
      <c r="BK399">
        <f t="shared" si="57"/>
        <v>7.6643411614424678E-3</v>
      </c>
      <c r="BL399">
        <f t="shared" si="58"/>
        <v>5.1575931232091688E-3</v>
      </c>
      <c r="BM399">
        <f t="shared" si="59"/>
        <v>6.6510172143974958E-3</v>
      </c>
      <c r="BN399">
        <f t="shared" si="60"/>
        <v>4.4411547002220575E-3</v>
      </c>
      <c r="BO399" t="e">
        <f t="shared" si="61"/>
        <v>#VALUE!</v>
      </c>
      <c r="BQ399" s="8" t="s">
        <v>43</v>
      </c>
      <c r="BR399">
        <f t="shared" si="62"/>
        <v>6.9701853344077358E-2</v>
      </c>
      <c r="BS399">
        <f t="shared" si="63"/>
        <v>2.5693207835156447E-2</v>
      </c>
      <c r="BT399">
        <f t="shared" si="64"/>
        <v>1.1955593509820665E-2</v>
      </c>
      <c r="BU399">
        <f t="shared" si="65"/>
        <v>9.2365137073793842E-3</v>
      </c>
      <c r="BV399">
        <f t="shared" si="66"/>
        <v>1.1575931232091691E-2</v>
      </c>
      <c r="BW399">
        <f t="shared" si="67"/>
        <v>1.6823161189358372E-2</v>
      </c>
      <c r="BX399">
        <f t="shared" si="68"/>
        <v>3.3308660251665435E-2</v>
      </c>
      <c r="BY399">
        <f t="shared" si="69"/>
        <v>0.11742892459826947</v>
      </c>
    </row>
    <row r="400" spans="1:98" x14ac:dyDescent="0.2">
      <c r="A400" s="8" t="s">
        <v>44</v>
      </c>
      <c r="B400" s="12">
        <v>111.1</v>
      </c>
      <c r="C400" s="12">
        <v>117.4</v>
      </c>
      <c r="D400" s="12">
        <v>228.5</v>
      </c>
      <c r="E400" s="12">
        <v>5</v>
      </c>
      <c r="F400" s="12">
        <v>233.4</v>
      </c>
      <c r="G400" s="12">
        <v>16.100000000000001</v>
      </c>
      <c r="H400" s="12">
        <v>249.6</v>
      </c>
      <c r="I400" s="12">
        <v>314.10000000000002</v>
      </c>
      <c r="J400" s="12">
        <v>66.3</v>
      </c>
      <c r="K400" s="12">
        <v>380.4</v>
      </c>
      <c r="L400" s="12">
        <v>7.8</v>
      </c>
      <c r="M400" s="12">
        <v>388.2</v>
      </c>
      <c r="N400" s="12">
        <v>11.8</v>
      </c>
      <c r="O400" s="12">
        <v>400</v>
      </c>
      <c r="P400" s="12">
        <v>879.3</v>
      </c>
      <c r="Q400" s="12">
        <v>58.6</v>
      </c>
      <c r="R400" s="12">
        <v>937.9</v>
      </c>
      <c r="S400" s="12">
        <v>14.5</v>
      </c>
      <c r="T400" s="12">
        <v>952.4</v>
      </c>
      <c r="U400" s="12">
        <v>16.100000000000001</v>
      </c>
      <c r="V400" s="12">
        <v>968.5</v>
      </c>
      <c r="W400" s="12">
        <v>949.8</v>
      </c>
      <c r="X400" s="12">
        <v>55.8</v>
      </c>
      <c r="Y400" s="12">
        <v>1005.6</v>
      </c>
      <c r="Z400" s="12">
        <v>7.4</v>
      </c>
      <c r="AA400" s="12">
        <v>1013.1</v>
      </c>
      <c r="AB400" s="12">
        <v>19.100000000000001</v>
      </c>
      <c r="AC400" s="12">
        <v>1032.2</v>
      </c>
      <c r="AD400" s="12">
        <v>818</v>
      </c>
      <c r="AE400" s="12">
        <v>55.2</v>
      </c>
      <c r="AF400" s="12">
        <v>873.2</v>
      </c>
      <c r="AG400" s="12">
        <v>5.4</v>
      </c>
      <c r="AH400" s="12">
        <v>878.6</v>
      </c>
      <c r="AI400" s="12">
        <v>15.5</v>
      </c>
      <c r="AJ400" s="12">
        <v>894.1</v>
      </c>
      <c r="AK400" s="12">
        <v>222.9</v>
      </c>
      <c r="AL400" s="12">
        <v>25.8</v>
      </c>
      <c r="AM400" s="12">
        <v>248.7</v>
      </c>
      <c r="AN400" s="12">
        <v>1.6</v>
      </c>
      <c r="AO400" s="12">
        <v>250.3</v>
      </c>
      <c r="AP400" s="12">
        <v>6.8</v>
      </c>
      <c r="AQ400" s="12">
        <v>257.2</v>
      </c>
      <c r="AR400" s="12">
        <v>107.3</v>
      </c>
      <c r="AS400" s="12">
        <v>29.1</v>
      </c>
      <c r="AT400" s="12">
        <v>136.4</v>
      </c>
      <c r="AU400" s="12">
        <v>1</v>
      </c>
      <c r="AV400" s="12">
        <v>137.4</v>
      </c>
      <c r="AW400" s="12">
        <v>6.8</v>
      </c>
      <c r="AX400" s="12">
        <v>144.30000000000001</v>
      </c>
      <c r="AY400" s="12">
        <v>42.4</v>
      </c>
      <c r="AZ400" s="12">
        <v>26.2</v>
      </c>
      <c r="BA400" s="12">
        <v>68.5</v>
      </c>
      <c r="BB400" s="10" t="s">
        <v>23</v>
      </c>
      <c r="BC400" s="12">
        <v>68.5</v>
      </c>
      <c r="BD400" s="12">
        <v>12.3</v>
      </c>
      <c r="BE400" s="12">
        <v>80.8</v>
      </c>
      <c r="BF400" s="12">
        <f t="shared" si="54"/>
        <v>1999</v>
      </c>
      <c r="BG400" s="26">
        <v>36342</v>
      </c>
      <c r="BH400">
        <f t="shared" si="70"/>
        <v>2.0032051282051284E-2</v>
      </c>
      <c r="BI400">
        <f t="shared" si="55"/>
        <v>1.95E-2</v>
      </c>
      <c r="BJ400">
        <f t="shared" si="56"/>
        <v>1.4971605575632421E-2</v>
      </c>
      <c r="BK400">
        <f t="shared" si="57"/>
        <v>7.1691532648711486E-3</v>
      </c>
      <c r="BL400">
        <f t="shared" si="58"/>
        <v>6.0395928867017111E-3</v>
      </c>
      <c r="BM400">
        <f t="shared" si="59"/>
        <v>6.2208398133748065E-3</v>
      </c>
      <c r="BN400">
        <f t="shared" si="60"/>
        <v>6.9300069300069298E-3</v>
      </c>
      <c r="BO400" t="e">
        <f t="shared" si="61"/>
        <v>#VALUE!</v>
      </c>
      <c r="BQ400" s="8" t="s">
        <v>44</v>
      </c>
      <c r="BR400">
        <f t="shared" si="62"/>
        <v>6.4503205128205135E-2</v>
      </c>
      <c r="BS400">
        <f t="shared" si="63"/>
        <v>2.9500000000000002E-2</v>
      </c>
      <c r="BT400">
        <f t="shared" si="64"/>
        <v>1.6623644811564278E-2</v>
      </c>
      <c r="BU400">
        <f t="shared" si="65"/>
        <v>1.8504165859329586E-2</v>
      </c>
      <c r="BV400">
        <f t="shared" si="66"/>
        <v>1.7335868471088246E-2</v>
      </c>
      <c r="BW400">
        <f t="shared" si="67"/>
        <v>2.6438569206842923E-2</v>
      </c>
      <c r="BX400">
        <f t="shared" si="68"/>
        <v>4.7124047124047122E-2</v>
      </c>
      <c r="BY400">
        <f t="shared" si="69"/>
        <v>0.15222772277227725</v>
      </c>
    </row>
    <row r="401" spans="1:77" x14ac:dyDescent="0.2">
      <c r="A401" s="8" t="s">
        <v>45</v>
      </c>
      <c r="B401" s="12">
        <v>107.9</v>
      </c>
      <c r="C401" s="12">
        <v>117.3</v>
      </c>
      <c r="D401" s="12">
        <v>225.2</v>
      </c>
      <c r="E401" s="12">
        <v>5.4</v>
      </c>
      <c r="F401" s="12">
        <v>230.6</v>
      </c>
      <c r="G401" s="12">
        <v>22</v>
      </c>
      <c r="H401" s="12">
        <v>252.6</v>
      </c>
      <c r="I401" s="12">
        <v>305.60000000000002</v>
      </c>
      <c r="J401" s="12">
        <v>71.8</v>
      </c>
      <c r="K401" s="12">
        <v>377.4</v>
      </c>
      <c r="L401" s="12">
        <v>10.7</v>
      </c>
      <c r="M401" s="12">
        <v>388.2</v>
      </c>
      <c r="N401" s="12">
        <v>10.4</v>
      </c>
      <c r="O401" s="12">
        <v>398.5</v>
      </c>
      <c r="P401" s="12">
        <v>891.1</v>
      </c>
      <c r="Q401" s="12">
        <v>59.9</v>
      </c>
      <c r="R401" s="12">
        <v>951</v>
      </c>
      <c r="S401" s="12">
        <v>14</v>
      </c>
      <c r="T401" s="12">
        <v>965</v>
      </c>
      <c r="U401" s="12">
        <v>14.1</v>
      </c>
      <c r="V401" s="12">
        <v>979.1</v>
      </c>
      <c r="W401" s="12">
        <v>966.2</v>
      </c>
      <c r="X401" s="12">
        <v>60</v>
      </c>
      <c r="Y401" s="12">
        <v>1026.3</v>
      </c>
      <c r="Z401" s="12">
        <v>8.3000000000000007</v>
      </c>
      <c r="AA401" s="12">
        <v>1034.5999999999999</v>
      </c>
      <c r="AB401" s="12">
        <v>13.3</v>
      </c>
      <c r="AC401" s="12">
        <v>1047.9000000000001</v>
      </c>
      <c r="AD401" s="12">
        <v>817.5</v>
      </c>
      <c r="AE401" s="12">
        <v>55.3</v>
      </c>
      <c r="AF401" s="12">
        <v>872.8</v>
      </c>
      <c r="AG401" s="12">
        <v>4.4000000000000004</v>
      </c>
      <c r="AH401" s="12">
        <v>877.2</v>
      </c>
      <c r="AI401" s="12">
        <v>13.4</v>
      </c>
      <c r="AJ401" s="12">
        <v>890.6</v>
      </c>
      <c r="AK401" s="12">
        <v>227.4</v>
      </c>
      <c r="AL401" s="12">
        <v>26.2</v>
      </c>
      <c r="AM401" s="12">
        <v>253.6</v>
      </c>
      <c r="AN401" s="12">
        <v>3.3</v>
      </c>
      <c r="AO401" s="12">
        <v>257</v>
      </c>
      <c r="AP401" s="12">
        <v>3.4</v>
      </c>
      <c r="AQ401" s="12">
        <v>260.39999999999998</v>
      </c>
      <c r="AR401" s="12">
        <v>111.2</v>
      </c>
      <c r="AS401" s="12">
        <v>31.1</v>
      </c>
      <c r="AT401" s="12">
        <v>142.30000000000001</v>
      </c>
      <c r="AU401" s="12">
        <v>1.4</v>
      </c>
      <c r="AV401" s="12">
        <v>143.69999999999999</v>
      </c>
      <c r="AW401" s="12">
        <v>7.3</v>
      </c>
      <c r="AX401" s="12">
        <v>151</v>
      </c>
      <c r="AY401" s="12">
        <v>44.2</v>
      </c>
      <c r="AZ401" s="12">
        <v>23.2</v>
      </c>
      <c r="BA401" s="12">
        <v>67.400000000000006</v>
      </c>
      <c r="BB401" s="10" t="s">
        <v>23</v>
      </c>
      <c r="BC401" s="12">
        <v>67.400000000000006</v>
      </c>
      <c r="BD401" s="12">
        <v>8.1999999999999993</v>
      </c>
      <c r="BE401" s="12">
        <v>75.599999999999994</v>
      </c>
      <c r="BF401" s="12">
        <f t="shared" si="54"/>
        <v>1999</v>
      </c>
      <c r="BG401" s="26">
        <v>36373</v>
      </c>
      <c r="BH401">
        <f t="shared" si="70"/>
        <v>2.137767220902613E-2</v>
      </c>
      <c r="BI401">
        <f t="shared" si="55"/>
        <v>2.6850690087829358E-2</v>
      </c>
      <c r="BJ401">
        <f t="shared" si="56"/>
        <v>1.4298845878868349E-2</v>
      </c>
      <c r="BK401">
        <f t="shared" si="57"/>
        <v>7.9206031109838732E-3</v>
      </c>
      <c r="BL401">
        <f t="shared" si="58"/>
        <v>4.940489557601617E-3</v>
      </c>
      <c r="BM401">
        <f t="shared" si="59"/>
        <v>1.2672811059907835E-2</v>
      </c>
      <c r="BN401">
        <f t="shared" si="60"/>
        <v>9.2715231788079461E-3</v>
      </c>
      <c r="BO401" t="e">
        <f t="shared" si="61"/>
        <v>#VALUE!</v>
      </c>
      <c r="BQ401" s="8" t="s">
        <v>45</v>
      </c>
      <c r="BR401">
        <f t="shared" si="62"/>
        <v>8.7094220110847193E-2</v>
      </c>
      <c r="BS401">
        <f t="shared" si="63"/>
        <v>2.6097867001254705E-2</v>
      </c>
      <c r="BT401">
        <f t="shared" si="64"/>
        <v>1.4400980492288835E-2</v>
      </c>
      <c r="BU401">
        <f t="shared" si="65"/>
        <v>1.2692050768203072E-2</v>
      </c>
      <c r="BV401">
        <f t="shared" si="66"/>
        <v>1.5046036379968561E-2</v>
      </c>
      <c r="BW401">
        <f t="shared" si="67"/>
        <v>1.30568356374808E-2</v>
      </c>
      <c r="BX401">
        <f t="shared" si="68"/>
        <v>4.8344370860927154E-2</v>
      </c>
      <c r="BY401">
        <f t="shared" si="69"/>
        <v>0.10846560846560846</v>
      </c>
    </row>
    <row r="402" spans="1:77" x14ac:dyDescent="0.2">
      <c r="A402" s="8" t="s">
        <v>46</v>
      </c>
      <c r="B402" s="12">
        <v>109.6</v>
      </c>
      <c r="C402" s="12">
        <v>118</v>
      </c>
      <c r="D402" s="12">
        <v>227.6</v>
      </c>
      <c r="E402" s="12">
        <v>4.3</v>
      </c>
      <c r="F402" s="12">
        <v>232</v>
      </c>
      <c r="G402" s="12">
        <v>9.9</v>
      </c>
      <c r="H402" s="12">
        <v>241.9</v>
      </c>
      <c r="I402" s="12">
        <v>304</v>
      </c>
      <c r="J402" s="12">
        <v>70.099999999999994</v>
      </c>
      <c r="K402" s="12">
        <v>374.1</v>
      </c>
      <c r="L402" s="12">
        <v>8</v>
      </c>
      <c r="M402" s="12">
        <v>382.1</v>
      </c>
      <c r="N402" s="12">
        <v>5</v>
      </c>
      <c r="O402" s="12">
        <v>387.2</v>
      </c>
      <c r="P402" s="12">
        <v>890.6</v>
      </c>
      <c r="Q402" s="12">
        <v>53.5</v>
      </c>
      <c r="R402" s="12">
        <v>944.1</v>
      </c>
      <c r="S402" s="12">
        <v>7.6</v>
      </c>
      <c r="T402" s="12">
        <v>951.7</v>
      </c>
      <c r="U402" s="12">
        <v>8.4</v>
      </c>
      <c r="V402" s="12">
        <v>960.1</v>
      </c>
      <c r="W402" s="12">
        <v>944.2</v>
      </c>
      <c r="X402" s="12">
        <v>51.4</v>
      </c>
      <c r="Y402" s="12">
        <v>995.6</v>
      </c>
      <c r="Z402" s="12">
        <v>8.1</v>
      </c>
      <c r="AA402" s="12">
        <v>1003.7</v>
      </c>
      <c r="AB402" s="12">
        <v>7.8</v>
      </c>
      <c r="AC402" s="12">
        <v>1011.5</v>
      </c>
      <c r="AD402" s="12">
        <v>807.6</v>
      </c>
      <c r="AE402" s="12">
        <v>53.1</v>
      </c>
      <c r="AF402" s="12">
        <v>860.7</v>
      </c>
      <c r="AG402" s="12">
        <v>7.5</v>
      </c>
      <c r="AH402" s="12">
        <v>868.3</v>
      </c>
      <c r="AI402" s="12">
        <v>6</v>
      </c>
      <c r="AJ402" s="12">
        <v>874.3</v>
      </c>
      <c r="AK402" s="12">
        <v>233.8</v>
      </c>
      <c r="AL402" s="12">
        <v>21.7</v>
      </c>
      <c r="AM402" s="12">
        <v>255.5</v>
      </c>
      <c r="AN402" s="12">
        <v>1.8</v>
      </c>
      <c r="AO402" s="12">
        <v>257.3</v>
      </c>
      <c r="AP402" s="12">
        <v>3.3</v>
      </c>
      <c r="AQ402" s="12">
        <v>260.5</v>
      </c>
      <c r="AR402" s="12">
        <v>110.7</v>
      </c>
      <c r="AS402" s="12">
        <v>24.4</v>
      </c>
      <c r="AT402" s="12">
        <v>135.1</v>
      </c>
      <c r="AU402" s="12">
        <v>0.4</v>
      </c>
      <c r="AV402" s="12">
        <v>135.5</v>
      </c>
      <c r="AW402" s="12">
        <v>5.8</v>
      </c>
      <c r="AX402" s="12">
        <v>141.30000000000001</v>
      </c>
      <c r="AY402" s="12">
        <v>43.3</v>
      </c>
      <c r="AZ402" s="12">
        <v>26.7</v>
      </c>
      <c r="BA402" s="12">
        <v>70</v>
      </c>
      <c r="BB402" s="10" t="s">
        <v>23</v>
      </c>
      <c r="BC402" s="12">
        <v>70</v>
      </c>
      <c r="BD402" s="12">
        <v>4.3</v>
      </c>
      <c r="BE402" s="12">
        <v>74.3</v>
      </c>
      <c r="BF402" s="12">
        <f t="shared" si="54"/>
        <v>1999</v>
      </c>
      <c r="BG402" s="26">
        <v>36404</v>
      </c>
      <c r="BH402">
        <f t="shared" si="70"/>
        <v>1.7775940471269118E-2</v>
      </c>
      <c r="BI402">
        <f t="shared" si="55"/>
        <v>2.0661157024793389E-2</v>
      </c>
      <c r="BJ402">
        <f t="shared" si="56"/>
        <v>7.9158420997812728E-3</v>
      </c>
      <c r="BK402">
        <f t="shared" si="57"/>
        <v>8.0079090459713297E-3</v>
      </c>
      <c r="BL402">
        <f t="shared" si="58"/>
        <v>8.5782912043920849E-3</v>
      </c>
      <c r="BM402">
        <f t="shared" si="59"/>
        <v>6.9097888675623805E-3</v>
      </c>
      <c r="BN402">
        <f t="shared" si="60"/>
        <v>2.8308563340410475E-3</v>
      </c>
      <c r="BO402" t="e">
        <f t="shared" si="61"/>
        <v>#VALUE!</v>
      </c>
      <c r="BQ402" s="8" t="s">
        <v>46</v>
      </c>
      <c r="BR402">
        <f t="shared" si="62"/>
        <v>4.0926002480363786E-2</v>
      </c>
      <c r="BS402">
        <f t="shared" si="63"/>
        <v>1.2913223140495868E-2</v>
      </c>
      <c r="BT402">
        <f t="shared" si="64"/>
        <v>8.7490886366003544E-3</v>
      </c>
      <c r="BU402">
        <f t="shared" si="65"/>
        <v>7.7113198220464651E-3</v>
      </c>
      <c r="BV402">
        <f t="shared" si="66"/>
        <v>6.8626329635136686E-3</v>
      </c>
      <c r="BW402">
        <f t="shared" si="67"/>
        <v>1.2667946257197697E-2</v>
      </c>
      <c r="BX402">
        <f t="shared" si="68"/>
        <v>4.1047416843595183E-2</v>
      </c>
      <c r="BY402">
        <f t="shared" si="69"/>
        <v>5.7873485868102287E-2</v>
      </c>
    </row>
    <row r="403" spans="1:77" x14ac:dyDescent="0.2">
      <c r="A403" s="8" t="s">
        <v>47</v>
      </c>
      <c r="B403" s="12">
        <v>113.3</v>
      </c>
      <c r="C403" s="12">
        <v>113</v>
      </c>
      <c r="D403" s="12">
        <v>226.3</v>
      </c>
      <c r="E403" s="12">
        <v>3.7</v>
      </c>
      <c r="F403" s="12">
        <v>230</v>
      </c>
      <c r="G403" s="12">
        <v>20.5</v>
      </c>
      <c r="H403" s="12">
        <v>250.5</v>
      </c>
      <c r="I403" s="12">
        <v>304</v>
      </c>
      <c r="J403" s="12">
        <v>79.599999999999994</v>
      </c>
      <c r="K403" s="12">
        <v>383.5</v>
      </c>
      <c r="L403" s="12">
        <v>6.1</v>
      </c>
      <c r="M403" s="12">
        <v>389.7</v>
      </c>
      <c r="N403" s="12">
        <v>12.8</v>
      </c>
      <c r="O403" s="12">
        <v>402.5</v>
      </c>
      <c r="P403" s="12">
        <v>883.2</v>
      </c>
      <c r="Q403" s="12">
        <v>53.6</v>
      </c>
      <c r="R403" s="12">
        <v>936.9</v>
      </c>
      <c r="S403" s="12">
        <v>10.8</v>
      </c>
      <c r="T403" s="12">
        <v>947.6</v>
      </c>
      <c r="U403" s="12">
        <v>14.3</v>
      </c>
      <c r="V403" s="12">
        <v>961.9</v>
      </c>
      <c r="W403" s="12">
        <v>937.8</v>
      </c>
      <c r="X403" s="12">
        <v>50.7</v>
      </c>
      <c r="Y403" s="12">
        <v>988.4</v>
      </c>
      <c r="Z403" s="12">
        <v>7.2</v>
      </c>
      <c r="AA403" s="12">
        <v>995.7</v>
      </c>
      <c r="AB403" s="12">
        <v>12.8</v>
      </c>
      <c r="AC403" s="12">
        <v>1008.5</v>
      </c>
      <c r="AD403" s="12">
        <v>799.9</v>
      </c>
      <c r="AE403" s="12">
        <v>58.3</v>
      </c>
      <c r="AF403" s="12">
        <v>858.1</v>
      </c>
      <c r="AG403" s="12">
        <v>3.1</v>
      </c>
      <c r="AH403" s="12">
        <v>861.2</v>
      </c>
      <c r="AI403" s="12">
        <v>15.5</v>
      </c>
      <c r="AJ403" s="12">
        <v>876.7</v>
      </c>
      <c r="AK403" s="12">
        <v>227.8</v>
      </c>
      <c r="AL403" s="12">
        <v>24.2</v>
      </c>
      <c r="AM403" s="12">
        <v>252</v>
      </c>
      <c r="AN403" s="12">
        <v>1.8</v>
      </c>
      <c r="AO403" s="12">
        <v>253.8</v>
      </c>
      <c r="AP403" s="12">
        <v>5.6</v>
      </c>
      <c r="AQ403" s="12">
        <v>259.39999999999998</v>
      </c>
      <c r="AR403" s="12">
        <v>109.5</v>
      </c>
      <c r="AS403" s="12">
        <v>23.1</v>
      </c>
      <c r="AT403" s="12">
        <v>132.5</v>
      </c>
      <c r="AU403" s="12">
        <v>1.6</v>
      </c>
      <c r="AV403" s="12">
        <v>134.19999999999999</v>
      </c>
      <c r="AW403" s="12">
        <v>7.3</v>
      </c>
      <c r="AX403" s="12">
        <v>141.5</v>
      </c>
      <c r="AY403" s="12">
        <v>48</v>
      </c>
      <c r="AZ403" s="12">
        <v>23.2</v>
      </c>
      <c r="BA403" s="12">
        <v>71.2</v>
      </c>
      <c r="BB403" s="12">
        <v>0.3</v>
      </c>
      <c r="BC403" s="12">
        <v>71.400000000000006</v>
      </c>
      <c r="BD403" s="12">
        <v>10.4</v>
      </c>
      <c r="BE403" s="12">
        <v>81.900000000000006</v>
      </c>
      <c r="BF403" s="12">
        <f t="shared" si="54"/>
        <v>1999</v>
      </c>
      <c r="BG403" s="26">
        <v>36434</v>
      </c>
      <c r="BH403">
        <f t="shared" si="70"/>
        <v>1.4770459081836327E-2</v>
      </c>
      <c r="BI403">
        <f t="shared" si="55"/>
        <v>1.5155279503105589E-2</v>
      </c>
      <c r="BJ403">
        <f t="shared" si="56"/>
        <v>1.1227778355338393E-2</v>
      </c>
      <c r="BK403">
        <f t="shared" si="57"/>
        <v>7.1393158155676753E-3</v>
      </c>
      <c r="BL403">
        <f t="shared" si="58"/>
        <v>3.535987224820349E-3</v>
      </c>
      <c r="BM403">
        <f t="shared" si="59"/>
        <v>6.9390902081727067E-3</v>
      </c>
      <c r="BN403">
        <f t="shared" si="60"/>
        <v>1.1307420494699648E-2</v>
      </c>
      <c r="BO403">
        <f t="shared" si="61"/>
        <v>3.6630036630036626E-3</v>
      </c>
      <c r="BQ403" s="8" t="s">
        <v>47</v>
      </c>
      <c r="BR403">
        <f t="shared" si="62"/>
        <v>8.1836327345309379E-2</v>
      </c>
      <c r="BS403">
        <f t="shared" si="63"/>
        <v>3.1801242236024846E-2</v>
      </c>
      <c r="BT403">
        <f t="shared" si="64"/>
        <v>1.4866410229753614E-2</v>
      </c>
      <c r="BU403">
        <f t="shared" si="65"/>
        <v>1.2692117005453646E-2</v>
      </c>
      <c r="BV403">
        <f t="shared" si="66"/>
        <v>1.7679936124101743E-2</v>
      </c>
      <c r="BW403">
        <f t="shared" si="67"/>
        <v>2.1588280647648419E-2</v>
      </c>
      <c r="BX403">
        <f t="shared" si="68"/>
        <v>5.1590106007067135E-2</v>
      </c>
      <c r="BY403">
        <f t="shared" si="69"/>
        <v>0.12698412698412698</v>
      </c>
    </row>
    <row r="404" spans="1:77" x14ac:dyDescent="0.2">
      <c r="A404" s="8" t="s">
        <v>48</v>
      </c>
      <c r="B404" s="12">
        <v>109.4</v>
      </c>
      <c r="C404" s="12">
        <v>114.6</v>
      </c>
      <c r="D404" s="12">
        <v>224</v>
      </c>
      <c r="E404" s="12">
        <v>5.6</v>
      </c>
      <c r="F404" s="12">
        <v>229.6</v>
      </c>
      <c r="G404" s="12">
        <v>17.5</v>
      </c>
      <c r="H404" s="12">
        <v>247.1</v>
      </c>
      <c r="I404" s="12">
        <v>316.8</v>
      </c>
      <c r="J404" s="12">
        <v>71.7</v>
      </c>
      <c r="K404" s="12">
        <v>388.5</v>
      </c>
      <c r="L404" s="12">
        <v>6.6</v>
      </c>
      <c r="M404" s="12">
        <v>395.1</v>
      </c>
      <c r="N404" s="12">
        <v>13.9</v>
      </c>
      <c r="O404" s="12">
        <v>409</v>
      </c>
      <c r="P404" s="12">
        <v>900.4</v>
      </c>
      <c r="Q404" s="12">
        <v>52.5</v>
      </c>
      <c r="R404" s="12">
        <v>953</v>
      </c>
      <c r="S404" s="12">
        <v>11.2</v>
      </c>
      <c r="T404" s="12">
        <v>964.2</v>
      </c>
      <c r="U404" s="12">
        <v>13.5</v>
      </c>
      <c r="V404" s="12">
        <v>977.7</v>
      </c>
      <c r="W404" s="12">
        <v>946.2</v>
      </c>
      <c r="X404" s="12">
        <v>51.1</v>
      </c>
      <c r="Y404" s="12">
        <v>997.3</v>
      </c>
      <c r="Z404" s="12">
        <v>7.9</v>
      </c>
      <c r="AA404" s="12">
        <v>1005.2</v>
      </c>
      <c r="AB404" s="12">
        <v>13.8</v>
      </c>
      <c r="AC404" s="12">
        <v>1019</v>
      </c>
      <c r="AD404" s="12">
        <v>804.4</v>
      </c>
      <c r="AE404" s="12">
        <v>58.5</v>
      </c>
      <c r="AF404" s="12">
        <v>862.9</v>
      </c>
      <c r="AG404" s="12">
        <v>5</v>
      </c>
      <c r="AH404" s="12">
        <v>867.9</v>
      </c>
      <c r="AI404" s="12">
        <v>11.8</v>
      </c>
      <c r="AJ404" s="12">
        <v>879.7</v>
      </c>
      <c r="AK404" s="12">
        <v>240.5</v>
      </c>
      <c r="AL404" s="12">
        <v>23.2</v>
      </c>
      <c r="AM404" s="12">
        <v>263.7</v>
      </c>
      <c r="AN404" s="12">
        <v>1.3</v>
      </c>
      <c r="AO404" s="12">
        <v>265</v>
      </c>
      <c r="AP404" s="12">
        <v>4.9000000000000004</v>
      </c>
      <c r="AQ404" s="12">
        <v>269.89999999999998</v>
      </c>
      <c r="AR404" s="12">
        <v>112.8</v>
      </c>
      <c r="AS404" s="12">
        <v>23.7</v>
      </c>
      <c r="AT404" s="12">
        <v>136.5</v>
      </c>
      <c r="AU404" s="12">
        <v>0.3</v>
      </c>
      <c r="AV404" s="12">
        <v>136.80000000000001</v>
      </c>
      <c r="AW404" s="12">
        <v>7</v>
      </c>
      <c r="AX404" s="12">
        <v>143.80000000000001</v>
      </c>
      <c r="AY404" s="12">
        <v>46</v>
      </c>
      <c r="AZ404" s="12">
        <v>25.7</v>
      </c>
      <c r="BA404" s="12">
        <v>71.7</v>
      </c>
      <c r="BB404" s="12">
        <v>0.3</v>
      </c>
      <c r="BC404" s="12">
        <v>72</v>
      </c>
      <c r="BD404" s="12">
        <v>8.9</v>
      </c>
      <c r="BE404" s="12">
        <v>80.900000000000006</v>
      </c>
      <c r="BF404" s="12">
        <f t="shared" si="54"/>
        <v>1999</v>
      </c>
      <c r="BG404" s="26">
        <v>36465</v>
      </c>
      <c r="BH404">
        <f t="shared" si="70"/>
        <v>2.2662889518413595E-2</v>
      </c>
      <c r="BI404">
        <f t="shared" si="55"/>
        <v>1.6136919315403422E-2</v>
      </c>
      <c r="BJ404">
        <f t="shared" si="56"/>
        <v>1.1455456684054411E-2</v>
      </c>
      <c r="BK404">
        <f t="shared" si="57"/>
        <v>7.7526987242394511E-3</v>
      </c>
      <c r="BL404">
        <f t="shared" si="58"/>
        <v>5.6837558258497215E-3</v>
      </c>
      <c r="BM404">
        <f t="shared" si="59"/>
        <v>4.8165987402741762E-3</v>
      </c>
      <c r="BN404">
        <f t="shared" si="60"/>
        <v>2.0862308762169676E-3</v>
      </c>
      <c r="BO404">
        <f t="shared" si="61"/>
        <v>3.7082818294190355E-3</v>
      </c>
      <c r="BQ404" s="8" t="s">
        <v>48</v>
      </c>
      <c r="BR404">
        <f t="shared" si="62"/>
        <v>7.0821529745042494E-2</v>
      </c>
      <c r="BS404">
        <f t="shared" si="63"/>
        <v>3.3985330073349633E-2</v>
      </c>
      <c r="BT404">
        <f t="shared" si="64"/>
        <v>1.3807916538815588E-2</v>
      </c>
      <c r="BU404">
        <f t="shared" si="65"/>
        <v>1.3542688910696762E-2</v>
      </c>
      <c r="BV404">
        <f t="shared" si="66"/>
        <v>1.3413663749005343E-2</v>
      </c>
      <c r="BW404">
        <f t="shared" si="67"/>
        <v>1.8154872174879589E-2</v>
      </c>
      <c r="BX404">
        <f t="shared" si="68"/>
        <v>4.8678720445062586E-2</v>
      </c>
      <c r="BY404">
        <f t="shared" si="69"/>
        <v>0.1100123609394314</v>
      </c>
    </row>
    <row r="405" spans="1:77" x14ac:dyDescent="0.2">
      <c r="A405" s="8" t="s">
        <v>49</v>
      </c>
      <c r="B405" s="12">
        <v>119.2</v>
      </c>
      <c r="C405" s="12">
        <v>111.8</v>
      </c>
      <c r="D405" s="12">
        <v>231</v>
      </c>
      <c r="E405" s="12">
        <v>7.7</v>
      </c>
      <c r="F405" s="12">
        <v>238.6</v>
      </c>
      <c r="G405" s="12">
        <v>8.8000000000000007</v>
      </c>
      <c r="H405" s="12">
        <v>247.4</v>
      </c>
      <c r="I405" s="12">
        <v>329.8</v>
      </c>
      <c r="J405" s="12">
        <v>63.2</v>
      </c>
      <c r="K405" s="12">
        <v>392.9</v>
      </c>
      <c r="L405" s="12">
        <v>6.3</v>
      </c>
      <c r="M405" s="12">
        <v>399.2</v>
      </c>
      <c r="N405" s="12">
        <v>7.2</v>
      </c>
      <c r="O405" s="12">
        <v>406.4</v>
      </c>
      <c r="P405" s="12">
        <v>896</v>
      </c>
      <c r="Q405" s="12">
        <v>50.8</v>
      </c>
      <c r="R405" s="12">
        <v>946.9</v>
      </c>
      <c r="S405" s="12">
        <v>12.8</v>
      </c>
      <c r="T405" s="12">
        <v>959.6</v>
      </c>
      <c r="U405" s="12">
        <v>10.4</v>
      </c>
      <c r="V405" s="12">
        <v>970</v>
      </c>
      <c r="W405" s="12">
        <v>964.4</v>
      </c>
      <c r="X405" s="12">
        <v>53.1</v>
      </c>
      <c r="Y405" s="12">
        <v>1017.4</v>
      </c>
      <c r="Z405" s="12">
        <v>6.5</v>
      </c>
      <c r="AA405" s="12">
        <v>1024</v>
      </c>
      <c r="AB405" s="12">
        <v>10.3</v>
      </c>
      <c r="AC405" s="12">
        <v>1034.3</v>
      </c>
      <c r="AD405" s="12">
        <v>805.1</v>
      </c>
      <c r="AE405" s="12">
        <v>57.9</v>
      </c>
      <c r="AF405" s="12">
        <v>863</v>
      </c>
      <c r="AG405" s="12">
        <v>6.6</v>
      </c>
      <c r="AH405" s="12">
        <v>869.7</v>
      </c>
      <c r="AI405" s="12">
        <v>9.5</v>
      </c>
      <c r="AJ405" s="12">
        <v>879.2</v>
      </c>
      <c r="AK405" s="12">
        <v>247.6</v>
      </c>
      <c r="AL405" s="12">
        <v>23.9</v>
      </c>
      <c r="AM405" s="12">
        <v>271.39999999999998</v>
      </c>
      <c r="AN405" s="12">
        <v>2</v>
      </c>
      <c r="AO405" s="12">
        <v>273.39999999999998</v>
      </c>
      <c r="AP405" s="12">
        <v>6.3</v>
      </c>
      <c r="AQ405" s="12">
        <v>279.7</v>
      </c>
      <c r="AR405" s="12">
        <v>117.4</v>
      </c>
      <c r="AS405" s="12">
        <v>24.2</v>
      </c>
      <c r="AT405" s="12">
        <v>141.5</v>
      </c>
      <c r="AU405" s="10" t="s">
        <v>23</v>
      </c>
      <c r="AV405" s="12">
        <v>141.5</v>
      </c>
      <c r="AW405" s="12">
        <v>4.5</v>
      </c>
      <c r="AX405" s="12">
        <v>146.1</v>
      </c>
      <c r="AY405" s="12">
        <v>48.9</v>
      </c>
      <c r="AZ405" s="12">
        <v>26.4</v>
      </c>
      <c r="BA405" s="12">
        <v>75.3</v>
      </c>
      <c r="BB405" s="10" t="s">
        <v>23</v>
      </c>
      <c r="BC405" s="12">
        <v>75.3</v>
      </c>
      <c r="BD405" s="12">
        <v>8.6999999999999993</v>
      </c>
      <c r="BE405" s="12">
        <v>84</v>
      </c>
      <c r="BF405" s="12">
        <f t="shared" si="54"/>
        <v>1999</v>
      </c>
      <c r="BG405" s="26">
        <v>36495</v>
      </c>
      <c r="BH405">
        <f t="shared" si="70"/>
        <v>3.1123686337914309E-2</v>
      </c>
      <c r="BI405">
        <f t="shared" si="55"/>
        <v>1.5501968503937008E-2</v>
      </c>
      <c r="BJ405">
        <f t="shared" si="56"/>
        <v>1.3195876288659794E-2</v>
      </c>
      <c r="BK405">
        <f t="shared" si="57"/>
        <v>6.2844435850333558E-3</v>
      </c>
      <c r="BL405">
        <f t="shared" si="58"/>
        <v>7.5068243858052771E-3</v>
      </c>
      <c r="BM405">
        <f t="shared" si="59"/>
        <v>7.1505184125849131E-3</v>
      </c>
      <c r="BN405" t="e">
        <f t="shared" si="60"/>
        <v>#VALUE!</v>
      </c>
      <c r="BO405" t="e">
        <f t="shared" si="61"/>
        <v>#VALUE!</v>
      </c>
      <c r="BQ405" s="8" t="s">
        <v>49</v>
      </c>
      <c r="BR405">
        <f t="shared" si="62"/>
        <v>3.5569927243330642E-2</v>
      </c>
      <c r="BS405">
        <f t="shared" si="63"/>
        <v>1.7716535433070866E-2</v>
      </c>
      <c r="BT405">
        <f t="shared" si="64"/>
        <v>1.0721649484536083E-2</v>
      </c>
      <c r="BU405">
        <f t="shared" si="65"/>
        <v>9.9584259885913181E-3</v>
      </c>
      <c r="BV405">
        <f t="shared" si="66"/>
        <v>1.0805277525022748E-2</v>
      </c>
      <c r="BW405">
        <f t="shared" si="67"/>
        <v>2.2524132999642475E-2</v>
      </c>
      <c r="BX405">
        <f t="shared" si="68"/>
        <v>3.0800821355236142E-2</v>
      </c>
      <c r="BY405">
        <f t="shared" si="69"/>
        <v>0.10357142857142856</v>
      </c>
    </row>
    <row r="406" spans="1:77" x14ac:dyDescent="0.2">
      <c r="A406" s="8" t="s">
        <v>50</v>
      </c>
      <c r="B406" s="12">
        <v>115.4</v>
      </c>
      <c r="C406" s="12">
        <v>116.4</v>
      </c>
      <c r="D406" s="12">
        <v>231.8</v>
      </c>
      <c r="E406" s="12">
        <v>9.3000000000000007</v>
      </c>
      <c r="F406" s="12">
        <v>241.1</v>
      </c>
      <c r="G406" s="12">
        <v>25.8</v>
      </c>
      <c r="H406" s="12">
        <v>266.89999999999998</v>
      </c>
      <c r="I406" s="12">
        <v>319</v>
      </c>
      <c r="J406" s="12">
        <v>68.599999999999994</v>
      </c>
      <c r="K406" s="12">
        <v>387.6</v>
      </c>
      <c r="L406" s="12">
        <v>10.7</v>
      </c>
      <c r="M406" s="12">
        <v>398.3</v>
      </c>
      <c r="N406" s="12">
        <v>16.5</v>
      </c>
      <c r="O406" s="12">
        <v>414.8</v>
      </c>
      <c r="P406" s="12">
        <v>866</v>
      </c>
      <c r="Q406" s="12">
        <v>53.5</v>
      </c>
      <c r="R406" s="12">
        <v>919.5</v>
      </c>
      <c r="S406" s="12">
        <v>13.5</v>
      </c>
      <c r="T406" s="12">
        <v>933</v>
      </c>
      <c r="U406" s="12">
        <v>25.4</v>
      </c>
      <c r="V406" s="12">
        <v>958.4</v>
      </c>
      <c r="W406" s="12">
        <v>946.1</v>
      </c>
      <c r="X406" s="12">
        <v>59.4</v>
      </c>
      <c r="Y406" s="12">
        <v>1005.5</v>
      </c>
      <c r="Z406" s="12">
        <v>9.5</v>
      </c>
      <c r="AA406" s="12">
        <v>1015</v>
      </c>
      <c r="AB406" s="12">
        <v>17.399999999999999</v>
      </c>
      <c r="AC406" s="12">
        <v>1032.4000000000001</v>
      </c>
      <c r="AD406" s="12">
        <v>778.2</v>
      </c>
      <c r="AE406" s="12">
        <v>61.6</v>
      </c>
      <c r="AF406" s="12">
        <v>839.8</v>
      </c>
      <c r="AG406" s="12">
        <v>7.8</v>
      </c>
      <c r="AH406" s="12">
        <v>847.6</v>
      </c>
      <c r="AI406" s="12">
        <v>23.2</v>
      </c>
      <c r="AJ406" s="12">
        <v>870.8</v>
      </c>
      <c r="AK406" s="12">
        <v>238.7</v>
      </c>
      <c r="AL406" s="12">
        <v>25.5</v>
      </c>
      <c r="AM406" s="12">
        <v>264.2</v>
      </c>
      <c r="AN406" s="12">
        <v>1</v>
      </c>
      <c r="AO406" s="12">
        <v>265.2</v>
      </c>
      <c r="AP406" s="12">
        <v>7</v>
      </c>
      <c r="AQ406" s="12">
        <v>272.3</v>
      </c>
      <c r="AR406" s="12">
        <v>111.7</v>
      </c>
      <c r="AS406" s="12">
        <v>21.6</v>
      </c>
      <c r="AT406" s="12">
        <v>133.30000000000001</v>
      </c>
      <c r="AU406" s="12">
        <v>1.6</v>
      </c>
      <c r="AV406" s="12">
        <v>134.9</v>
      </c>
      <c r="AW406" s="12">
        <v>11.5</v>
      </c>
      <c r="AX406" s="12">
        <v>146.4</v>
      </c>
      <c r="AY406" s="12">
        <v>45.9</v>
      </c>
      <c r="AZ406" s="12">
        <v>25.3</v>
      </c>
      <c r="BA406" s="12">
        <v>71.2</v>
      </c>
      <c r="BB406" s="10" t="s">
        <v>23</v>
      </c>
      <c r="BC406" s="12">
        <v>71.2</v>
      </c>
      <c r="BD406" s="12">
        <v>13</v>
      </c>
      <c r="BE406" s="12">
        <v>84.1</v>
      </c>
      <c r="BF406" s="12">
        <f t="shared" si="54"/>
        <v>2000</v>
      </c>
      <c r="BG406" s="26">
        <v>36526</v>
      </c>
      <c r="BH406">
        <f t="shared" si="70"/>
        <v>3.4844511052828778E-2</v>
      </c>
      <c r="BI406">
        <f t="shared" si="55"/>
        <v>2.5795564127290258E-2</v>
      </c>
      <c r="BJ406">
        <f t="shared" si="56"/>
        <v>1.4085976627712856E-2</v>
      </c>
      <c r="BK406">
        <f t="shared" si="57"/>
        <v>9.2018597442851593E-3</v>
      </c>
      <c r="BL406">
        <f t="shared" si="58"/>
        <v>8.9572806614607262E-3</v>
      </c>
      <c r="BM406">
        <f t="shared" si="59"/>
        <v>3.6724201248622842E-3</v>
      </c>
      <c r="BN406">
        <f t="shared" si="60"/>
        <v>1.092896174863388E-2</v>
      </c>
      <c r="BO406" t="e">
        <f t="shared" si="61"/>
        <v>#VALUE!</v>
      </c>
      <c r="BQ406" s="8" t="s">
        <v>50</v>
      </c>
      <c r="BR406">
        <f t="shared" si="62"/>
        <v>9.6665417759460484E-2</v>
      </c>
      <c r="BS406">
        <f t="shared" si="63"/>
        <v>3.977820636451302E-2</v>
      </c>
      <c r="BT406">
        <f t="shared" si="64"/>
        <v>2.6502504173622703E-2</v>
      </c>
      <c r="BU406">
        <f t="shared" si="65"/>
        <v>1.6853932584269659E-2</v>
      </c>
      <c r="BV406">
        <f t="shared" si="66"/>
        <v>2.6642168121267799E-2</v>
      </c>
      <c r="BW406">
        <f t="shared" si="67"/>
        <v>2.5706940874035987E-2</v>
      </c>
      <c r="BX406">
        <f t="shared" si="68"/>
        <v>7.8551912568306001E-2</v>
      </c>
      <c r="BY406">
        <f t="shared" si="69"/>
        <v>0.15457788347205709</v>
      </c>
    </row>
    <row r="407" spans="1:77" x14ac:dyDescent="0.2">
      <c r="A407" s="8" t="s">
        <v>51</v>
      </c>
      <c r="B407" s="12">
        <v>107.2</v>
      </c>
      <c r="C407" s="12">
        <v>111.3</v>
      </c>
      <c r="D407" s="12">
        <v>218.5</v>
      </c>
      <c r="E407" s="12">
        <v>9.1</v>
      </c>
      <c r="F407" s="12">
        <v>227.6</v>
      </c>
      <c r="G407" s="12">
        <v>24.5</v>
      </c>
      <c r="H407" s="12">
        <v>252.1</v>
      </c>
      <c r="I407" s="12">
        <v>301.10000000000002</v>
      </c>
      <c r="J407" s="12">
        <v>57.2</v>
      </c>
      <c r="K407" s="12">
        <v>358.3</v>
      </c>
      <c r="L407" s="12">
        <v>7</v>
      </c>
      <c r="M407" s="12">
        <v>365.3</v>
      </c>
      <c r="N407" s="12">
        <v>10</v>
      </c>
      <c r="O407" s="12">
        <v>375.2</v>
      </c>
      <c r="P407" s="12">
        <v>869.2</v>
      </c>
      <c r="Q407" s="12">
        <v>51.1</v>
      </c>
      <c r="R407" s="12">
        <v>920.3</v>
      </c>
      <c r="S407" s="12">
        <v>11.9</v>
      </c>
      <c r="T407" s="12">
        <v>932.1</v>
      </c>
      <c r="U407" s="12">
        <v>12.6</v>
      </c>
      <c r="V407" s="12">
        <v>944.8</v>
      </c>
      <c r="W407" s="12">
        <v>934.4</v>
      </c>
      <c r="X407" s="12">
        <v>53.6</v>
      </c>
      <c r="Y407" s="12">
        <v>988</v>
      </c>
      <c r="Z407" s="12">
        <v>10.199999999999999</v>
      </c>
      <c r="AA407" s="12">
        <v>998.2</v>
      </c>
      <c r="AB407" s="12">
        <v>8.6</v>
      </c>
      <c r="AC407" s="12">
        <v>1006.8</v>
      </c>
      <c r="AD407" s="12">
        <v>770.5</v>
      </c>
      <c r="AE407" s="12">
        <v>58.9</v>
      </c>
      <c r="AF407" s="12">
        <v>829.4</v>
      </c>
      <c r="AG407" s="12">
        <v>5.2</v>
      </c>
      <c r="AH407" s="12">
        <v>834.6</v>
      </c>
      <c r="AI407" s="12">
        <v>12</v>
      </c>
      <c r="AJ407" s="12">
        <v>846.6</v>
      </c>
      <c r="AK407" s="12">
        <v>237.8</v>
      </c>
      <c r="AL407" s="12">
        <v>21.8</v>
      </c>
      <c r="AM407" s="12">
        <v>259.60000000000002</v>
      </c>
      <c r="AN407" s="12">
        <v>2.6</v>
      </c>
      <c r="AO407" s="12">
        <v>262.2</v>
      </c>
      <c r="AP407" s="12">
        <v>4.2</v>
      </c>
      <c r="AQ407" s="12">
        <v>266.39999999999998</v>
      </c>
      <c r="AR407" s="12">
        <v>113.3</v>
      </c>
      <c r="AS407" s="12">
        <v>18.899999999999999</v>
      </c>
      <c r="AT407" s="12">
        <v>132.1</v>
      </c>
      <c r="AU407" s="12">
        <v>1</v>
      </c>
      <c r="AV407" s="12">
        <v>133.1</v>
      </c>
      <c r="AW407" s="12">
        <v>2.9</v>
      </c>
      <c r="AX407" s="12">
        <v>136</v>
      </c>
      <c r="AY407" s="12">
        <v>46.9</v>
      </c>
      <c r="AZ407" s="12">
        <v>25.8</v>
      </c>
      <c r="BA407" s="12">
        <v>72.7</v>
      </c>
      <c r="BB407" s="10" t="s">
        <v>23</v>
      </c>
      <c r="BC407" s="12">
        <v>72.7</v>
      </c>
      <c r="BD407" s="12">
        <v>9</v>
      </c>
      <c r="BE407" s="12">
        <v>81.7</v>
      </c>
      <c r="BF407" s="12">
        <f t="shared" si="54"/>
        <v>2000</v>
      </c>
      <c r="BG407" s="26">
        <v>36557</v>
      </c>
      <c r="BH407">
        <f t="shared" si="70"/>
        <v>3.6096786989289961E-2</v>
      </c>
      <c r="BI407">
        <f t="shared" si="55"/>
        <v>1.865671641791045E-2</v>
      </c>
      <c r="BJ407">
        <f t="shared" si="56"/>
        <v>1.2595258255715497E-2</v>
      </c>
      <c r="BK407">
        <f t="shared" si="57"/>
        <v>1.0131108462455303E-2</v>
      </c>
      <c r="BL407">
        <f t="shared" si="58"/>
        <v>6.1422159225135841E-3</v>
      </c>
      <c r="BM407">
        <f t="shared" si="59"/>
        <v>9.7597597597597601E-3</v>
      </c>
      <c r="BN407">
        <f t="shared" si="60"/>
        <v>7.3529411764705881E-3</v>
      </c>
      <c r="BO407" t="e">
        <f t="shared" si="61"/>
        <v>#VALUE!</v>
      </c>
      <c r="BQ407" s="8" t="s">
        <v>51</v>
      </c>
      <c r="BR407">
        <f t="shared" si="62"/>
        <v>9.7183657278857596E-2</v>
      </c>
      <c r="BS407">
        <f t="shared" si="63"/>
        <v>2.6652452025586356E-2</v>
      </c>
      <c r="BT407">
        <f t="shared" si="64"/>
        <v>1.3336155800169348E-2</v>
      </c>
      <c r="BU407">
        <f t="shared" si="65"/>
        <v>8.5419149781485893E-3</v>
      </c>
      <c r="BV407">
        <f t="shared" si="66"/>
        <v>1.4174344436569808E-2</v>
      </c>
      <c r="BW407">
        <f t="shared" si="67"/>
        <v>1.5765765765765768E-2</v>
      </c>
      <c r="BX407">
        <f t="shared" si="68"/>
        <v>2.1323529411764706E-2</v>
      </c>
      <c r="BY407">
        <f t="shared" si="69"/>
        <v>0.11015911872705018</v>
      </c>
    </row>
    <row r="408" spans="1:77" x14ac:dyDescent="0.2">
      <c r="A408" s="8" t="s">
        <v>52</v>
      </c>
      <c r="B408" s="12">
        <v>108</v>
      </c>
      <c r="C408" s="12">
        <v>121.7</v>
      </c>
      <c r="D408" s="12">
        <v>229.7</v>
      </c>
      <c r="E408" s="12">
        <v>11.5</v>
      </c>
      <c r="F408" s="12">
        <v>241.3</v>
      </c>
      <c r="G408" s="12">
        <v>19.600000000000001</v>
      </c>
      <c r="H408" s="12">
        <v>260.89999999999998</v>
      </c>
      <c r="I408" s="12">
        <v>302.39999999999998</v>
      </c>
      <c r="J408" s="12">
        <v>67.900000000000006</v>
      </c>
      <c r="K408" s="12">
        <v>370.3</v>
      </c>
      <c r="L408" s="12">
        <v>6.5</v>
      </c>
      <c r="M408" s="12">
        <v>376.8</v>
      </c>
      <c r="N408" s="12">
        <v>10</v>
      </c>
      <c r="O408" s="12">
        <v>386.8</v>
      </c>
      <c r="P408" s="12">
        <v>879</v>
      </c>
      <c r="Q408" s="12">
        <v>57.3</v>
      </c>
      <c r="R408" s="12">
        <v>936.3</v>
      </c>
      <c r="S408" s="12">
        <v>11.9</v>
      </c>
      <c r="T408" s="12">
        <v>948.2</v>
      </c>
      <c r="U408" s="12">
        <v>12.5</v>
      </c>
      <c r="V408" s="12">
        <v>960.7</v>
      </c>
      <c r="W408" s="12">
        <v>969.8</v>
      </c>
      <c r="X408" s="12">
        <v>52.7</v>
      </c>
      <c r="Y408" s="12">
        <v>1022.5</v>
      </c>
      <c r="Z408" s="12">
        <v>7.6</v>
      </c>
      <c r="AA408" s="12">
        <v>1030.0999999999999</v>
      </c>
      <c r="AB408" s="12">
        <v>11.1</v>
      </c>
      <c r="AC408" s="12">
        <v>1041.2</v>
      </c>
      <c r="AD408" s="12">
        <v>814</v>
      </c>
      <c r="AE408" s="12">
        <v>59.4</v>
      </c>
      <c r="AF408" s="12">
        <v>873.4</v>
      </c>
      <c r="AG408" s="12">
        <v>5.2</v>
      </c>
      <c r="AH408" s="12">
        <v>878.5</v>
      </c>
      <c r="AI408" s="12">
        <v>8.8000000000000007</v>
      </c>
      <c r="AJ408" s="12">
        <v>887.4</v>
      </c>
      <c r="AK408" s="12">
        <v>239.1</v>
      </c>
      <c r="AL408" s="12">
        <v>24.1</v>
      </c>
      <c r="AM408" s="12">
        <v>263.2</v>
      </c>
      <c r="AN408" s="12">
        <v>1.2</v>
      </c>
      <c r="AO408" s="12">
        <v>264.39999999999998</v>
      </c>
      <c r="AP408" s="12">
        <v>6.9</v>
      </c>
      <c r="AQ408" s="12">
        <v>271.3</v>
      </c>
      <c r="AR408" s="12">
        <v>111.5</v>
      </c>
      <c r="AS408" s="12">
        <v>24.2</v>
      </c>
      <c r="AT408" s="12">
        <v>135.69999999999999</v>
      </c>
      <c r="AU408" s="12">
        <v>0.1</v>
      </c>
      <c r="AV408" s="12">
        <v>135.80000000000001</v>
      </c>
      <c r="AW408" s="12">
        <v>6.4</v>
      </c>
      <c r="AX408" s="12">
        <v>142.1</v>
      </c>
      <c r="AY408" s="12">
        <v>48.7</v>
      </c>
      <c r="AZ408" s="12">
        <v>33.4</v>
      </c>
      <c r="BA408" s="12">
        <v>82.1</v>
      </c>
      <c r="BB408" s="10" t="s">
        <v>23</v>
      </c>
      <c r="BC408" s="12">
        <v>82.1</v>
      </c>
      <c r="BD408" s="12">
        <v>6.5</v>
      </c>
      <c r="BE408" s="12">
        <v>88.6</v>
      </c>
      <c r="BF408" s="12">
        <f t="shared" si="54"/>
        <v>2000</v>
      </c>
      <c r="BG408" s="26">
        <v>36586</v>
      </c>
      <c r="BH408">
        <f t="shared" si="70"/>
        <v>4.4078190877730933E-2</v>
      </c>
      <c r="BI408">
        <f t="shared" si="55"/>
        <v>1.6804550155118923E-2</v>
      </c>
      <c r="BJ408">
        <f t="shared" si="56"/>
        <v>1.2386801290725512E-2</v>
      </c>
      <c r="BK408">
        <f t="shared" si="57"/>
        <v>7.2992700729927005E-3</v>
      </c>
      <c r="BL408">
        <f t="shared" si="58"/>
        <v>5.8598151904439939E-3</v>
      </c>
      <c r="BM408">
        <f t="shared" si="59"/>
        <v>4.4231478068558787E-3</v>
      </c>
      <c r="BN408">
        <f t="shared" si="60"/>
        <v>7.0372976776917674E-4</v>
      </c>
      <c r="BO408" t="e">
        <f t="shared" si="61"/>
        <v>#VALUE!</v>
      </c>
      <c r="BQ408" s="8" t="s">
        <v>52</v>
      </c>
      <c r="BR408">
        <f t="shared" si="62"/>
        <v>7.5124568800306643E-2</v>
      </c>
      <c r="BS408">
        <f t="shared" si="63"/>
        <v>2.5853154084798345E-2</v>
      </c>
      <c r="BT408">
        <f t="shared" si="64"/>
        <v>1.3011345893619235E-2</v>
      </c>
      <c r="BU408">
        <f t="shared" si="65"/>
        <v>1.0660776027660392E-2</v>
      </c>
      <c r="BV408">
        <f t="shared" si="66"/>
        <v>9.9166103222898365E-3</v>
      </c>
      <c r="BW408">
        <f t="shared" si="67"/>
        <v>2.5433099889421305E-2</v>
      </c>
      <c r="BX408">
        <f t="shared" si="68"/>
        <v>4.5038705137227311E-2</v>
      </c>
      <c r="BY408">
        <f t="shared" si="69"/>
        <v>7.336343115124154E-2</v>
      </c>
    </row>
    <row r="409" spans="1:77" x14ac:dyDescent="0.2">
      <c r="A409" s="8" t="s">
        <v>53</v>
      </c>
      <c r="B409" s="12">
        <v>110.2</v>
      </c>
      <c r="C409" s="12">
        <v>125</v>
      </c>
      <c r="D409" s="12">
        <v>235.2</v>
      </c>
      <c r="E409" s="12">
        <v>9.1</v>
      </c>
      <c r="F409" s="12">
        <v>244.3</v>
      </c>
      <c r="G409" s="12">
        <v>16.100000000000001</v>
      </c>
      <c r="H409" s="12">
        <v>260.39999999999998</v>
      </c>
      <c r="I409" s="12">
        <v>303.60000000000002</v>
      </c>
      <c r="J409" s="12">
        <v>73.599999999999994</v>
      </c>
      <c r="K409" s="12">
        <v>377.2</v>
      </c>
      <c r="L409" s="12">
        <v>7.4</v>
      </c>
      <c r="M409" s="12">
        <v>384.6</v>
      </c>
      <c r="N409" s="12">
        <v>8.4</v>
      </c>
      <c r="O409" s="12">
        <v>393</v>
      </c>
      <c r="P409" s="12">
        <v>882.8</v>
      </c>
      <c r="Q409" s="12">
        <v>60.8</v>
      </c>
      <c r="R409" s="12">
        <v>943.6</v>
      </c>
      <c r="S409" s="12">
        <v>12.9</v>
      </c>
      <c r="T409" s="12">
        <v>956.5</v>
      </c>
      <c r="U409" s="12">
        <v>11.1</v>
      </c>
      <c r="V409" s="12">
        <v>967.6</v>
      </c>
      <c r="W409" s="12">
        <v>973.9</v>
      </c>
      <c r="X409" s="12">
        <v>53</v>
      </c>
      <c r="Y409" s="12">
        <v>1026.8</v>
      </c>
      <c r="Z409" s="12">
        <v>10.8</v>
      </c>
      <c r="AA409" s="12">
        <v>1037.5999999999999</v>
      </c>
      <c r="AB409" s="12">
        <v>11.6</v>
      </c>
      <c r="AC409" s="12">
        <v>1049.2</v>
      </c>
      <c r="AD409" s="12">
        <v>817</v>
      </c>
      <c r="AE409" s="12">
        <v>56.3</v>
      </c>
      <c r="AF409" s="12">
        <v>873.4</v>
      </c>
      <c r="AG409" s="12">
        <v>5.0999999999999996</v>
      </c>
      <c r="AH409" s="12">
        <v>878.5</v>
      </c>
      <c r="AI409" s="12">
        <v>11.4</v>
      </c>
      <c r="AJ409" s="12">
        <v>889.9</v>
      </c>
      <c r="AK409" s="12">
        <v>239.8</v>
      </c>
      <c r="AL409" s="12">
        <v>26.7</v>
      </c>
      <c r="AM409" s="12">
        <v>266.5</v>
      </c>
      <c r="AN409" s="12">
        <v>2.7</v>
      </c>
      <c r="AO409" s="12">
        <v>269.10000000000002</v>
      </c>
      <c r="AP409" s="12">
        <v>6</v>
      </c>
      <c r="AQ409" s="12">
        <v>275.2</v>
      </c>
      <c r="AR409" s="12">
        <v>111.7</v>
      </c>
      <c r="AS409" s="12">
        <v>23.9</v>
      </c>
      <c r="AT409" s="12">
        <v>135.69999999999999</v>
      </c>
      <c r="AU409" s="12">
        <v>0.7</v>
      </c>
      <c r="AV409" s="12">
        <v>136.4</v>
      </c>
      <c r="AW409" s="12">
        <v>7</v>
      </c>
      <c r="AX409" s="12">
        <v>143.30000000000001</v>
      </c>
      <c r="AY409" s="12">
        <v>47.8</v>
      </c>
      <c r="AZ409" s="12">
        <v>31.6</v>
      </c>
      <c r="BA409" s="12">
        <v>79.400000000000006</v>
      </c>
      <c r="BB409" s="10" t="s">
        <v>23</v>
      </c>
      <c r="BC409" s="12">
        <v>79.400000000000006</v>
      </c>
      <c r="BD409" s="12">
        <v>12.2</v>
      </c>
      <c r="BE409" s="12">
        <v>91.6</v>
      </c>
      <c r="BF409" s="12">
        <f t="shared" si="54"/>
        <v>2000</v>
      </c>
      <c r="BG409" s="26">
        <v>36617</v>
      </c>
      <c r="BH409">
        <f t="shared" si="70"/>
        <v>3.4946236559139789E-2</v>
      </c>
      <c r="BI409">
        <f t="shared" si="55"/>
        <v>1.8829516539440205E-2</v>
      </c>
      <c r="BJ409">
        <f t="shared" si="56"/>
        <v>1.333195535345184E-2</v>
      </c>
      <c r="BK409">
        <f t="shared" si="57"/>
        <v>1.0293556995806329E-2</v>
      </c>
      <c r="BL409">
        <f t="shared" si="58"/>
        <v>5.7309810091021457E-3</v>
      </c>
      <c r="BM409">
        <f t="shared" si="59"/>
        <v>9.8110465116279088E-3</v>
      </c>
      <c r="BN409">
        <f t="shared" si="60"/>
        <v>4.8848569434752258E-3</v>
      </c>
      <c r="BO409" t="e">
        <f t="shared" si="61"/>
        <v>#VALUE!</v>
      </c>
      <c r="BQ409" s="8" t="s">
        <v>53</v>
      </c>
      <c r="BR409">
        <f t="shared" si="62"/>
        <v>6.1827956989247319E-2</v>
      </c>
      <c r="BS409">
        <f t="shared" si="63"/>
        <v>2.1374045801526718E-2</v>
      </c>
      <c r="BT409">
        <f t="shared" si="64"/>
        <v>1.1471682513435303E-2</v>
      </c>
      <c r="BU409">
        <f t="shared" si="65"/>
        <v>1.105604269919939E-2</v>
      </c>
      <c r="BV409">
        <f t="shared" si="66"/>
        <v>1.2810428137993034E-2</v>
      </c>
      <c r="BW409">
        <f t="shared" si="67"/>
        <v>2.1802325581395349E-2</v>
      </c>
      <c r="BX409">
        <f t="shared" si="68"/>
        <v>4.8848569434752263E-2</v>
      </c>
      <c r="BY409">
        <f t="shared" si="69"/>
        <v>0.1331877729257642</v>
      </c>
    </row>
    <row r="410" spans="1:77" x14ac:dyDescent="0.2">
      <c r="A410" s="8" t="s">
        <v>54</v>
      </c>
      <c r="B410" s="12">
        <v>112</v>
      </c>
      <c r="C410" s="12">
        <v>127.1</v>
      </c>
      <c r="D410" s="12">
        <v>239.1</v>
      </c>
      <c r="E410" s="12">
        <v>6.1</v>
      </c>
      <c r="F410" s="12">
        <v>245.2</v>
      </c>
      <c r="G410" s="12">
        <v>19.3</v>
      </c>
      <c r="H410" s="12">
        <v>264.39999999999998</v>
      </c>
      <c r="I410" s="12">
        <v>306.60000000000002</v>
      </c>
      <c r="J410" s="12">
        <v>73.400000000000006</v>
      </c>
      <c r="K410" s="12">
        <v>380</v>
      </c>
      <c r="L410" s="12">
        <v>8.8000000000000007</v>
      </c>
      <c r="M410" s="12">
        <v>388.7</v>
      </c>
      <c r="N410" s="12">
        <v>15.3</v>
      </c>
      <c r="O410" s="12">
        <v>404</v>
      </c>
      <c r="P410" s="12">
        <v>877.5</v>
      </c>
      <c r="Q410" s="12">
        <v>66.599999999999994</v>
      </c>
      <c r="R410" s="12">
        <v>944.1</v>
      </c>
      <c r="S410" s="12">
        <v>12.9</v>
      </c>
      <c r="T410" s="12">
        <v>956.9</v>
      </c>
      <c r="U410" s="12">
        <v>12.9</v>
      </c>
      <c r="V410" s="12">
        <v>969.9</v>
      </c>
      <c r="W410" s="12">
        <v>965.7</v>
      </c>
      <c r="X410" s="12">
        <v>53.2</v>
      </c>
      <c r="Y410" s="12">
        <v>1019</v>
      </c>
      <c r="Z410" s="12">
        <v>12.1</v>
      </c>
      <c r="AA410" s="12">
        <v>1031.0999999999999</v>
      </c>
      <c r="AB410" s="12">
        <v>11.4</v>
      </c>
      <c r="AC410" s="12">
        <v>1042.5</v>
      </c>
      <c r="AD410" s="12">
        <v>822.6</v>
      </c>
      <c r="AE410" s="12">
        <v>58.8</v>
      </c>
      <c r="AF410" s="12">
        <v>881.4</v>
      </c>
      <c r="AG410" s="12">
        <v>5.5</v>
      </c>
      <c r="AH410" s="12">
        <v>886.9</v>
      </c>
      <c r="AI410" s="12">
        <v>12.7</v>
      </c>
      <c r="AJ410" s="12">
        <v>899.5</v>
      </c>
      <c r="AK410" s="12">
        <v>232.1</v>
      </c>
      <c r="AL410" s="12">
        <v>33</v>
      </c>
      <c r="AM410" s="12">
        <v>265.2</v>
      </c>
      <c r="AN410" s="12">
        <v>2.2000000000000002</v>
      </c>
      <c r="AO410" s="12">
        <v>267.3</v>
      </c>
      <c r="AP410" s="12">
        <v>5.9</v>
      </c>
      <c r="AQ410" s="12">
        <v>273.2</v>
      </c>
      <c r="AR410" s="12">
        <v>105.6</v>
      </c>
      <c r="AS410" s="12">
        <v>27.2</v>
      </c>
      <c r="AT410" s="12">
        <v>132.80000000000001</v>
      </c>
      <c r="AU410" s="12">
        <v>0.6</v>
      </c>
      <c r="AV410" s="12">
        <v>133.4</v>
      </c>
      <c r="AW410" s="12">
        <v>4.5999999999999996</v>
      </c>
      <c r="AX410" s="12">
        <v>138.1</v>
      </c>
      <c r="AY410" s="12">
        <v>44.5</v>
      </c>
      <c r="AZ410" s="12">
        <v>28.7</v>
      </c>
      <c r="BA410" s="12">
        <v>73.2</v>
      </c>
      <c r="BB410" s="10" t="s">
        <v>23</v>
      </c>
      <c r="BC410" s="12">
        <v>73.2</v>
      </c>
      <c r="BD410" s="12">
        <v>10.199999999999999</v>
      </c>
      <c r="BE410" s="12">
        <v>83.4</v>
      </c>
      <c r="BF410" s="12">
        <f t="shared" si="54"/>
        <v>2000</v>
      </c>
      <c r="BG410" s="26">
        <v>36647</v>
      </c>
      <c r="BH410">
        <f t="shared" si="70"/>
        <v>2.3071104387291982E-2</v>
      </c>
      <c r="BI410">
        <f t="shared" si="55"/>
        <v>2.1782178217821784E-2</v>
      </c>
      <c r="BJ410">
        <f t="shared" si="56"/>
        <v>1.3300340241261987E-2</v>
      </c>
      <c r="BK410">
        <f t="shared" si="57"/>
        <v>1.1606714628297361E-2</v>
      </c>
      <c r="BL410">
        <f t="shared" si="58"/>
        <v>6.1145080600333518E-3</v>
      </c>
      <c r="BM410">
        <f t="shared" si="59"/>
        <v>8.0527086383601759E-3</v>
      </c>
      <c r="BN410">
        <f t="shared" si="60"/>
        <v>4.3446777697320783E-3</v>
      </c>
      <c r="BO410" t="e">
        <f t="shared" si="61"/>
        <v>#VALUE!</v>
      </c>
      <c r="BQ410" s="8" t="s">
        <v>54</v>
      </c>
      <c r="BR410">
        <f t="shared" si="62"/>
        <v>7.2995461422087751E-2</v>
      </c>
      <c r="BS410">
        <f t="shared" si="63"/>
        <v>3.787128712871287E-2</v>
      </c>
      <c r="BT410">
        <f t="shared" si="64"/>
        <v>1.3300340241261987E-2</v>
      </c>
      <c r="BU410">
        <f t="shared" si="65"/>
        <v>1.0935251798561151E-2</v>
      </c>
      <c r="BV410">
        <f t="shared" si="66"/>
        <v>1.4118954974986102E-2</v>
      </c>
      <c r="BW410">
        <f t="shared" si="67"/>
        <v>2.1595900439238654E-2</v>
      </c>
      <c r="BX410">
        <f t="shared" si="68"/>
        <v>3.3309196234612599E-2</v>
      </c>
      <c r="BY410">
        <f t="shared" si="69"/>
        <v>0.12230215827338128</v>
      </c>
    </row>
    <row r="411" spans="1:77" x14ac:dyDescent="0.2">
      <c r="A411" s="8" t="s">
        <v>55</v>
      </c>
      <c r="B411" s="12">
        <v>108.9</v>
      </c>
      <c r="C411" s="12">
        <v>125.9</v>
      </c>
      <c r="D411" s="12">
        <v>234.8</v>
      </c>
      <c r="E411" s="12">
        <v>5.7</v>
      </c>
      <c r="F411" s="12">
        <v>240.5</v>
      </c>
      <c r="G411" s="12">
        <v>16.8</v>
      </c>
      <c r="H411" s="12">
        <v>257.3</v>
      </c>
      <c r="I411" s="12">
        <v>302.10000000000002</v>
      </c>
      <c r="J411" s="12">
        <v>68.7</v>
      </c>
      <c r="K411" s="12">
        <v>370.8</v>
      </c>
      <c r="L411" s="12">
        <v>6</v>
      </c>
      <c r="M411" s="12">
        <v>376.7</v>
      </c>
      <c r="N411" s="12">
        <v>9.6999999999999993</v>
      </c>
      <c r="O411" s="12">
        <v>386.5</v>
      </c>
      <c r="P411" s="12">
        <v>874.4</v>
      </c>
      <c r="Q411" s="12">
        <v>64.900000000000006</v>
      </c>
      <c r="R411" s="12">
        <v>939.3</v>
      </c>
      <c r="S411" s="12">
        <v>10.9</v>
      </c>
      <c r="T411" s="12">
        <v>950.2</v>
      </c>
      <c r="U411" s="12">
        <v>10.199999999999999</v>
      </c>
      <c r="V411" s="12">
        <v>960.5</v>
      </c>
      <c r="W411" s="12">
        <v>956</v>
      </c>
      <c r="X411" s="12">
        <v>50.9</v>
      </c>
      <c r="Y411" s="12">
        <v>1006.9</v>
      </c>
      <c r="Z411" s="12">
        <v>12.9</v>
      </c>
      <c r="AA411" s="12">
        <v>1019.8</v>
      </c>
      <c r="AB411" s="12">
        <v>9.6</v>
      </c>
      <c r="AC411" s="12">
        <v>1029.4000000000001</v>
      </c>
      <c r="AD411" s="12">
        <v>813.3</v>
      </c>
      <c r="AE411" s="12">
        <v>55.8</v>
      </c>
      <c r="AF411" s="12">
        <v>869.1</v>
      </c>
      <c r="AG411" s="12">
        <v>7.1</v>
      </c>
      <c r="AH411" s="12">
        <v>876.2</v>
      </c>
      <c r="AI411" s="12">
        <v>9.3000000000000007</v>
      </c>
      <c r="AJ411" s="12">
        <v>885.5</v>
      </c>
      <c r="AK411" s="12">
        <v>231.3</v>
      </c>
      <c r="AL411" s="12">
        <v>31.3</v>
      </c>
      <c r="AM411" s="12">
        <v>262.5</v>
      </c>
      <c r="AN411" s="12">
        <v>2.9</v>
      </c>
      <c r="AO411" s="12">
        <v>265.39999999999998</v>
      </c>
      <c r="AP411" s="12">
        <v>6.7</v>
      </c>
      <c r="AQ411" s="12">
        <v>272.10000000000002</v>
      </c>
      <c r="AR411" s="12">
        <v>109.4</v>
      </c>
      <c r="AS411" s="12">
        <v>22.8</v>
      </c>
      <c r="AT411" s="12">
        <v>132.19999999999999</v>
      </c>
      <c r="AU411" s="12">
        <v>0.7</v>
      </c>
      <c r="AV411" s="12">
        <v>132.9</v>
      </c>
      <c r="AW411" s="12">
        <v>7.3</v>
      </c>
      <c r="AX411" s="12">
        <v>140.19999999999999</v>
      </c>
      <c r="AY411" s="12">
        <v>44</v>
      </c>
      <c r="AZ411" s="12">
        <v>28.1</v>
      </c>
      <c r="BA411" s="12">
        <v>72.099999999999994</v>
      </c>
      <c r="BB411" s="10" t="s">
        <v>23</v>
      </c>
      <c r="BC411" s="12">
        <v>72.099999999999994</v>
      </c>
      <c r="BD411" s="12">
        <v>11.3</v>
      </c>
      <c r="BE411" s="12">
        <v>83.4</v>
      </c>
      <c r="BF411" s="12">
        <f t="shared" si="54"/>
        <v>2000</v>
      </c>
      <c r="BG411" s="26">
        <v>36678</v>
      </c>
      <c r="BH411">
        <f t="shared" si="70"/>
        <v>2.2153128643606683E-2</v>
      </c>
      <c r="BI411">
        <f t="shared" si="55"/>
        <v>1.5523932729624839E-2</v>
      </c>
      <c r="BJ411">
        <f t="shared" si="56"/>
        <v>1.1348256116605934E-2</v>
      </c>
      <c r="BK411">
        <f t="shared" si="57"/>
        <v>1.2531571789391878E-2</v>
      </c>
      <c r="BL411">
        <f t="shared" si="58"/>
        <v>8.0180688876341048E-3</v>
      </c>
      <c r="BM411">
        <f t="shared" si="59"/>
        <v>1.0657846380007349E-2</v>
      </c>
      <c r="BN411">
        <f t="shared" si="60"/>
        <v>4.9928673323823107E-3</v>
      </c>
      <c r="BO411" t="e">
        <f t="shared" si="61"/>
        <v>#VALUE!</v>
      </c>
      <c r="BQ411" s="8" t="s">
        <v>55</v>
      </c>
      <c r="BR411">
        <f t="shared" si="62"/>
        <v>6.5293431791682857E-2</v>
      </c>
      <c r="BS411">
        <f t="shared" si="63"/>
        <v>2.5097024579560152E-2</v>
      </c>
      <c r="BT411">
        <f t="shared" si="64"/>
        <v>1.0619469026548672E-2</v>
      </c>
      <c r="BU411">
        <f t="shared" si="65"/>
        <v>9.3258208665241878E-3</v>
      </c>
      <c r="BV411">
        <f t="shared" si="66"/>
        <v>1.0502540937323546E-2</v>
      </c>
      <c r="BW411">
        <f t="shared" si="67"/>
        <v>2.4623300257258361E-2</v>
      </c>
      <c r="BX411">
        <f t="shared" si="68"/>
        <v>5.206847360912982E-2</v>
      </c>
      <c r="BY411">
        <f t="shared" si="69"/>
        <v>0.13549160671462829</v>
      </c>
    </row>
    <row r="412" spans="1:77" x14ac:dyDescent="0.2">
      <c r="A412" s="8" t="s">
        <v>56</v>
      </c>
      <c r="B412" s="12">
        <v>111.1</v>
      </c>
      <c r="C412" s="12">
        <v>127.2</v>
      </c>
      <c r="D412" s="12">
        <v>238.3</v>
      </c>
      <c r="E412" s="12">
        <v>8</v>
      </c>
      <c r="F412" s="12">
        <v>246.3</v>
      </c>
      <c r="G412" s="12">
        <v>14.2</v>
      </c>
      <c r="H412" s="12">
        <v>260.5</v>
      </c>
      <c r="I412" s="12">
        <v>326.89999999999998</v>
      </c>
      <c r="J412" s="12">
        <v>65.2</v>
      </c>
      <c r="K412" s="12">
        <v>392.1</v>
      </c>
      <c r="L412" s="12">
        <v>7</v>
      </c>
      <c r="M412" s="12">
        <v>399</v>
      </c>
      <c r="N412" s="12">
        <v>7</v>
      </c>
      <c r="O412" s="12">
        <v>406</v>
      </c>
      <c r="P412" s="12">
        <v>920.8</v>
      </c>
      <c r="Q412" s="12">
        <v>60.3</v>
      </c>
      <c r="R412" s="12">
        <v>981.1</v>
      </c>
      <c r="S412" s="12">
        <v>12.8</v>
      </c>
      <c r="T412" s="12">
        <v>993.9</v>
      </c>
      <c r="U412" s="12">
        <v>11.6</v>
      </c>
      <c r="V412" s="12">
        <v>1005.6</v>
      </c>
      <c r="W412" s="12">
        <v>985.3</v>
      </c>
      <c r="X412" s="12">
        <v>49.3</v>
      </c>
      <c r="Y412" s="12">
        <v>1034.5</v>
      </c>
      <c r="Z412" s="12">
        <v>4.0999999999999996</v>
      </c>
      <c r="AA412" s="12">
        <v>1038.7</v>
      </c>
      <c r="AB412" s="12">
        <v>9.8000000000000007</v>
      </c>
      <c r="AC412" s="12">
        <v>1048.5</v>
      </c>
      <c r="AD412" s="12">
        <v>820.3</v>
      </c>
      <c r="AE412" s="12">
        <v>51.2</v>
      </c>
      <c r="AF412" s="12">
        <v>871.6</v>
      </c>
      <c r="AG412" s="12">
        <v>6.5</v>
      </c>
      <c r="AH412" s="12">
        <v>878.1</v>
      </c>
      <c r="AI412" s="12">
        <v>10.199999999999999</v>
      </c>
      <c r="AJ412" s="12">
        <v>888.3</v>
      </c>
      <c r="AK412" s="12">
        <v>239.9</v>
      </c>
      <c r="AL412" s="12">
        <v>27.8</v>
      </c>
      <c r="AM412" s="12">
        <v>267.7</v>
      </c>
      <c r="AN412" s="12">
        <v>1.9</v>
      </c>
      <c r="AO412" s="12">
        <v>269.7</v>
      </c>
      <c r="AP412" s="12">
        <v>6.9</v>
      </c>
      <c r="AQ412" s="12">
        <v>276.60000000000002</v>
      </c>
      <c r="AR412" s="12">
        <v>114.7</v>
      </c>
      <c r="AS412" s="12">
        <v>21.9</v>
      </c>
      <c r="AT412" s="12">
        <v>136.6</v>
      </c>
      <c r="AU412" s="12">
        <v>0.2</v>
      </c>
      <c r="AV412" s="12">
        <v>136.69999999999999</v>
      </c>
      <c r="AW412" s="12">
        <v>5.3</v>
      </c>
      <c r="AX412" s="12">
        <v>142</v>
      </c>
      <c r="AY412" s="12">
        <v>43.9</v>
      </c>
      <c r="AZ412" s="12">
        <v>32.9</v>
      </c>
      <c r="BA412" s="12">
        <v>76.8</v>
      </c>
      <c r="BB412" s="10" t="s">
        <v>23</v>
      </c>
      <c r="BC412" s="12">
        <v>76.8</v>
      </c>
      <c r="BD412" s="12">
        <v>8.5</v>
      </c>
      <c r="BE412" s="12">
        <v>85.3</v>
      </c>
      <c r="BF412" s="12">
        <f t="shared" si="54"/>
        <v>2000</v>
      </c>
      <c r="BG412" s="26">
        <v>36708</v>
      </c>
      <c r="BH412">
        <f t="shared" si="70"/>
        <v>3.0710172744721688E-2</v>
      </c>
      <c r="BI412">
        <f t="shared" si="55"/>
        <v>1.7241379310344827E-2</v>
      </c>
      <c r="BJ412">
        <f t="shared" si="56"/>
        <v>1.2728719172633254E-2</v>
      </c>
      <c r="BK412">
        <f t="shared" si="57"/>
        <v>3.9103481163566996E-3</v>
      </c>
      <c r="BL412">
        <f t="shared" si="58"/>
        <v>7.317347742879658E-3</v>
      </c>
      <c r="BM412">
        <f t="shared" si="59"/>
        <v>6.8691250903832237E-3</v>
      </c>
      <c r="BN412">
        <f t="shared" si="60"/>
        <v>1.4084507042253522E-3</v>
      </c>
      <c r="BO412" t="e">
        <f t="shared" si="61"/>
        <v>#VALUE!</v>
      </c>
      <c r="BQ412" s="8" t="s">
        <v>56</v>
      </c>
      <c r="BR412">
        <f t="shared" si="62"/>
        <v>5.4510556621880993E-2</v>
      </c>
      <c r="BS412">
        <f t="shared" si="63"/>
        <v>1.7241379310344827E-2</v>
      </c>
      <c r="BT412">
        <f t="shared" si="64"/>
        <v>1.1535401750198886E-2</v>
      </c>
      <c r="BU412">
        <f t="shared" si="65"/>
        <v>9.3466857415355278E-3</v>
      </c>
      <c r="BV412">
        <f t="shared" si="66"/>
        <v>1.1482607227288078E-2</v>
      </c>
      <c r="BW412">
        <f t="shared" si="67"/>
        <v>2.4945770065075923E-2</v>
      </c>
      <c r="BX412">
        <f t="shared" si="68"/>
        <v>3.732394366197183E-2</v>
      </c>
      <c r="BY412">
        <f t="shared" si="69"/>
        <v>9.9648300117233302E-2</v>
      </c>
    </row>
    <row r="413" spans="1:77" x14ac:dyDescent="0.2">
      <c r="A413" s="8" t="s">
        <v>57</v>
      </c>
      <c r="B413" s="12">
        <v>102.1</v>
      </c>
      <c r="C413" s="12">
        <v>126.9</v>
      </c>
      <c r="D413" s="12">
        <v>229</v>
      </c>
      <c r="E413" s="12">
        <v>8.5</v>
      </c>
      <c r="F413" s="12">
        <v>237.5</v>
      </c>
      <c r="G413" s="12">
        <v>27.6</v>
      </c>
      <c r="H413" s="12">
        <v>265.10000000000002</v>
      </c>
      <c r="I413" s="12">
        <v>306.5</v>
      </c>
      <c r="J413" s="12">
        <v>72.099999999999994</v>
      </c>
      <c r="K413" s="12">
        <v>378.6</v>
      </c>
      <c r="L413" s="12">
        <v>12.8</v>
      </c>
      <c r="M413" s="12">
        <v>391.5</v>
      </c>
      <c r="N413" s="12">
        <v>11.6</v>
      </c>
      <c r="O413" s="12">
        <v>403</v>
      </c>
      <c r="P413" s="12">
        <v>874.7</v>
      </c>
      <c r="Q413" s="12">
        <v>68.5</v>
      </c>
      <c r="R413" s="12">
        <v>943.3</v>
      </c>
      <c r="S413" s="12">
        <v>13.2</v>
      </c>
      <c r="T413" s="12">
        <v>956.5</v>
      </c>
      <c r="U413" s="12">
        <v>15.4</v>
      </c>
      <c r="V413" s="12">
        <v>971.9</v>
      </c>
      <c r="W413" s="12">
        <v>966.4</v>
      </c>
      <c r="X413" s="12">
        <v>52.5</v>
      </c>
      <c r="Y413" s="12">
        <v>1018.9</v>
      </c>
      <c r="Z413" s="12">
        <v>6.7</v>
      </c>
      <c r="AA413" s="12">
        <v>1025.5999999999999</v>
      </c>
      <c r="AB413" s="12">
        <v>11.4</v>
      </c>
      <c r="AC413" s="12">
        <v>1037</v>
      </c>
      <c r="AD413" s="12">
        <v>814.9</v>
      </c>
      <c r="AE413" s="12">
        <v>54.6</v>
      </c>
      <c r="AF413" s="12">
        <v>869.5</v>
      </c>
      <c r="AG413" s="12">
        <v>7.9</v>
      </c>
      <c r="AH413" s="12">
        <v>877.4</v>
      </c>
      <c r="AI413" s="12">
        <v>10.4</v>
      </c>
      <c r="AJ413" s="12">
        <v>887.9</v>
      </c>
      <c r="AK413" s="12">
        <v>242.4</v>
      </c>
      <c r="AL413" s="12">
        <v>30.9</v>
      </c>
      <c r="AM413" s="12">
        <v>273.3</v>
      </c>
      <c r="AN413" s="12">
        <v>2.2000000000000002</v>
      </c>
      <c r="AO413" s="12">
        <v>275.5</v>
      </c>
      <c r="AP413" s="12">
        <v>6</v>
      </c>
      <c r="AQ413" s="12">
        <v>281.5</v>
      </c>
      <c r="AR413" s="12">
        <v>113.1</v>
      </c>
      <c r="AS413" s="12">
        <v>28.2</v>
      </c>
      <c r="AT413" s="12">
        <v>141.30000000000001</v>
      </c>
      <c r="AU413" s="12">
        <v>0.4</v>
      </c>
      <c r="AV413" s="12">
        <v>141.69999999999999</v>
      </c>
      <c r="AW413" s="12">
        <v>6.2</v>
      </c>
      <c r="AX413" s="12">
        <v>147.9</v>
      </c>
      <c r="AY413" s="12">
        <v>43.1</v>
      </c>
      <c r="AZ413" s="12">
        <v>34</v>
      </c>
      <c r="BA413" s="12">
        <v>77</v>
      </c>
      <c r="BB413" s="10" t="s">
        <v>23</v>
      </c>
      <c r="BC413" s="12">
        <v>77</v>
      </c>
      <c r="BD413" s="12">
        <v>11.7</v>
      </c>
      <c r="BE413" s="12">
        <v>88.7</v>
      </c>
      <c r="BF413" s="12">
        <f t="shared" si="54"/>
        <v>2000</v>
      </c>
      <c r="BG413" s="26">
        <v>36739</v>
      </c>
      <c r="BH413">
        <f t="shared" si="70"/>
        <v>3.2063372312334963E-2</v>
      </c>
      <c r="BI413">
        <f t="shared" si="55"/>
        <v>3.1761786600496278E-2</v>
      </c>
      <c r="BJ413">
        <f t="shared" si="56"/>
        <v>1.3581644202078403E-2</v>
      </c>
      <c r="BK413">
        <f t="shared" si="57"/>
        <v>6.4609450337512059E-3</v>
      </c>
      <c r="BL413">
        <f t="shared" si="58"/>
        <v>8.8973983556706847E-3</v>
      </c>
      <c r="BM413">
        <f t="shared" si="59"/>
        <v>7.8152753108348145E-3</v>
      </c>
      <c r="BN413">
        <f t="shared" si="60"/>
        <v>2.7045300878972278E-3</v>
      </c>
      <c r="BO413" t="e">
        <f t="shared" si="61"/>
        <v>#VALUE!</v>
      </c>
      <c r="BQ413" s="8" t="s">
        <v>57</v>
      </c>
      <c r="BR413">
        <f t="shared" si="62"/>
        <v>0.10411165597887589</v>
      </c>
      <c r="BS413">
        <f t="shared" si="63"/>
        <v>2.878411910669975E-2</v>
      </c>
      <c r="BT413">
        <f t="shared" si="64"/>
        <v>1.584525156909147E-2</v>
      </c>
      <c r="BU413">
        <f t="shared" si="65"/>
        <v>1.0993249758919962E-2</v>
      </c>
      <c r="BV413">
        <f t="shared" si="66"/>
        <v>1.171303074670571E-2</v>
      </c>
      <c r="BW413">
        <f t="shared" si="67"/>
        <v>2.1314387211367674E-2</v>
      </c>
      <c r="BX413">
        <f t="shared" si="68"/>
        <v>4.1920216362407031E-2</v>
      </c>
      <c r="BY413">
        <f t="shared" si="69"/>
        <v>0.1319052987598647</v>
      </c>
    </row>
    <row r="414" spans="1:77" x14ac:dyDescent="0.2">
      <c r="A414" s="8" t="s">
        <v>58</v>
      </c>
      <c r="B414" s="12">
        <v>102.1</v>
      </c>
      <c r="C414" s="12">
        <v>124.8</v>
      </c>
      <c r="D414" s="12">
        <v>226.9</v>
      </c>
      <c r="E414" s="12">
        <v>7.1</v>
      </c>
      <c r="F414" s="12">
        <v>234</v>
      </c>
      <c r="G414" s="12">
        <v>8.5</v>
      </c>
      <c r="H414" s="12">
        <v>242.6</v>
      </c>
      <c r="I414" s="12">
        <v>304.3</v>
      </c>
      <c r="J414" s="12">
        <v>67.400000000000006</v>
      </c>
      <c r="K414" s="12">
        <v>371.7</v>
      </c>
      <c r="L414" s="12">
        <v>8.3000000000000007</v>
      </c>
      <c r="M414" s="12">
        <v>380</v>
      </c>
      <c r="N414" s="12">
        <v>7.7</v>
      </c>
      <c r="O414" s="12">
        <v>387.7</v>
      </c>
      <c r="P414" s="12">
        <v>880.2</v>
      </c>
      <c r="Q414" s="12">
        <v>58.1</v>
      </c>
      <c r="R414" s="12">
        <v>938.3</v>
      </c>
      <c r="S414" s="12">
        <v>11</v>
      </c>
      <c r="T414" s="12">
        <v>949.4</v>
      </c>
      <c r="U414" s="12">
        <v>10.3</v>
      </c>
      <c r="V414" s="12">
        <v>959.7</v>
      </c>
      <c r="W414" s="12">
        <v>983.1</v>
      </c>
      <c r="X414" s="12">
        <v>48.5</v>
      </c>
      <c r="Y414" s="12">
        <v>1031.5999999999999</v>
      </c>
      <c r="Z414" s="12">
        <v>10.199999999999999</v>
      </c>
      <c r="AA414" s="12">
        <v>1041.8</v>
      </c>
      <c r="AB414" s="12">
        <v>6.9</v>
      </c>
      <c r="AC414" s="12">
        <v>1048.8</v>
      </c>
      <c r="AD414" s="12">
        <v>818.9</v>
      </c>
      <c r="AE414" s="12">
        <v>56</v>
      </c>
      <c r="AF414" s="12">
        <v>874.9</v>
      </c>
      <c r="AG414" s="12">
        <v>6.4</v>
      </c>
      <c r="AH414" s="12">
        <v>881.3</v>
      </c>
      <c r="AI414" s="12">
        <v>8.9</v>
      </c>
      <c r="AJ414" s="12">
        <v>890.2</v>
      </c>
      <c r="AK414" s="12">
        <v>238.4</v>
      </c>
      <c r="AL414" s="12">
        <v>30.7</v>
      </c>
      <c r="AM414" s="12">
        <v>269.10000000000002</v>
      </c>
      <c r="AN414" s="12">
        <v>0.9</v>
      </c>
      <c r="AO414" s="12">
        <v>270</v>
      </c>
      <c r="AP414" s="12">
        <v>5.2</v>
      </c>
      <c r="AQ414" s="12">
        <v>275.2</v>
      </c>
      <c r="AR414" s="12">
        <v>107.6</v>
      </c>
      <c r="AS414" s="12">
        <v>30</v>
      </c>
      <c r="AT414" s="12">
        <v>137.69999999999999</v>
      </c>
      <c r="AU414" s="12">
        <v>0.7</v>
      </c>
      <c r="AV414" s="12">
        <v>138.4</v>
      </c>
      <c r="AW414" s="12">
        <v>4.7</v>
      </c>
      <c r="AX414" s="12">
        <v>143</v>
      </c>
      <c r="AY414" s="12">
        <v>46.4</v>
      </c>
      <c r="AZ414" s="12">
        <v>30.1</v>
      </c>
      <c r="BA414" s="12">
        <v>76.5</v>
      </c>
      <c r="BB414" s="10" t="s">
        <v>23</v>
      </c>
      <c r="BC414" s="12">
        <v>76.5</v>
      </c>
      <c r="BD414" s="12">
        <v>7.1</v>
      </c>
      <c r="BE414" s="12">
        <v>83.6</v>
      </c>
      <c r="BF414" s="12">
        <f t="shared" si="54"/>
        <v>2000</v>
      </c>
      <c r="BG414" s="26">
        <v>36770</v>
      </c>
      <c r="BH414">
        <f t="shared" si="70"/>
        <v>2.9266281945589445E-2</v>
      </c>
      <c r="BI414">
        <f t="shared" si="55"/>
        <v>2.1408305390766057E-2</v>
      </c>
      <c r="BJ414">
        <f t="shared" si="56"/>
        <v>1.1461915181827653E-2</v>
      </c>
      <c r="BK414">
        <f t="shared" si="57"/>
        <v>9.7254004576659038E-3</v>
      </c>
      <c r="BL414">
        <f t="shared" si="58"/>
        <v>7.1893956414288921E-3</v>
      </c>
      <c r="BM414">
        <f t="shared" si="59"/>
        <v>3.2703488372093025E-3</v>
      </c>
      <c r="BN414">
        <f t="shared" si="60"/>
        <v>4.8951048951048947E-3</v>
      </c>
      <c r="BO414" t="e">
        <f t="shared" si="61"/>
        <v>#VALUE!</v>
      </c>
      <c r="BQ414" s="8" t="s">
        <v>58</v>
      </c>
      <c r="BR414">
        <f t="shared" si="62"/>
        <v>3.5037098103874689E-2</v>
      </c>
      <c r="BS414">
        <f t="shared" si="63"/>
        <v>1.9860717049264898E-2</v>
      </c>
      <c r="BT414">
        <f t="shared" si="64"/>
        <v>1.0732520579347713E-2</v>
      </c>
      <c r="BU414">
        <f t="shared" si="65"/>
        <v>6.5789473684210531E-3</v>
      </c>
      <c r="BV414">
        <f t="shared" si="66"/>
        <v>9.9977533138620525E-3</v>
      </c>
      <c r="BW414">
        <f t="shared" si="67"/>
        <v>1.8895348837209305E-2</v>
      </c>
      <c r="BX414">
        <f t="shared" si="68"/>
        <v>3.2867132867132866E-2</v>
      </c>
      <c r="BY414">
        <f t="shared" si="69"/>
        <v>8.4928229665071769E-2</v>
      </c>
    </row>
    <row r="415" spans="1:77" x14ac:dyDescent="0.2">
      <c r="A415" s="8" t="s">
        <v>59</v>
      </c>
      <c r="B415" s="12">
        <v>100.8</v>
      </c>
      <c r="C415" s="12">
        <v>137.80000000000001</v>
      </c>
      <c r="D415" s="12">
        <v>238.7</v>
      </c>
      <c r="E415" s="12">
        <v>8.4</v>
      </c>
      <c r="F415" s="12">
        <v>247.1</v>
      </c>
      <c r="G415" s="12">
        <v>18.100000000000001</v>
      </c>
      <c r="H415" s="12">
        <v>265.2</v>
      </c>
      <c r="I415" s="12">
        <v>314.89999999999998</v>
      </c>
      <c r="J415" s="12">
        <v>71.8</v>
      </c>
      <c r="K415" s="12">
        <v>386.7</v>
      </c>
      <c r="L415" s="12">
        <v>6.9</v>
      </c>
      <c r="M415" s="12">
        <v>393.5</v>
      </c>
      <c r="N415" s="12">
        <v>12.2</v>
      </c>
      <c r="O415" s="12">
        <v>405.7</v>
      </c>
      <c r="P415" s="12">
        <v>879.6</v>
      </c>
      <c r="Q415" s="12">
        <v>61.8</v>
      </c>
      <c r="R415" s="12">
        <v>941.3</v>
      </c>
      <c r="S415" s="12">
        <v>11.3</v>
      </c>
      <c r="T415" s="12">
        <v>952.6</v>
      </c>
      <c r="U415" s="12">
        <v>13.6</v>
      </c>
      <c r="V415" s="12">
        <v>966.2</v>
      </c>
      <c r="W415" s="12">
        <v>973.7</v>
      </c>
      <c r="X415" s="12">
        <v>51.8</v>
      </c>
      <c r="Y415" s="12">
        <v>1025.5</v>
      </c>
      <c r="Z415" s="12">
        <v>8.3000000000000007</v>
      </c>
      <c r="AA415" s="12">
        <v>1033.8</v>
      </c>
      <c r="AB415" s="12">
        <v>13</v>
      </c>
      <c r="AC415" s="12">
        <v>1046.8</v>
      </c>
      <c r="AD415" s="12">
        <v>823.4</v>
      </c>
      <c r="AE415" s="12">
        <v>59.1</v>
      </c>
      <c r="AF415" s="12">
        <v>882.5</v>
      </c>
      <c r="AG415" s="12">
        <v>4.9000000000000004</v>
      </c>
      <c r="AH415" s="12">
        <v>887.4</v>
      </c>
      <c r="AI415" s="12">
        <v>16.3</v>
      </c>
      <c r="AJ415" s="12">
        <v>903.7</v>
      </c>
      <c r="AK415" s="12">
        <v>238.1</v>
      </c>
      <c r="AL415" s="12">
        <v>35</v>
      </c>
      <c r="AM415" s="12">
        <v>273.10000000000002</v>
      </c>
      <c r="AN415" s="12">
        <v>1.9</v>
      </c>
      <c r="AO415" s="12">
        <v>275</v>
      </c>
      <c r="AP415" s="12">
        <v>5.5</v>
      </c>
      <c r="AQ415" s="12">
        <v>280.5</v>
      </c>
      <c r="AR415" s="12">
        <v>117.7</v>
      </c>
      <c r="AS415" s="12">
        <v>30.2</v>
      </c>
      <c r="AT415" s="12">
        <v>147.80000000000001</v>
      </c>
      <c r="AU415" s="12">
        <v>1.1000000000000001</v>
      </c>
      <c r="AV415" s="12">
        <v>149</v>
      </c>
      <c r="AW415" s="12">
        <v>5.8</v>
      </c>
      <c r="AX415" s="12">
        <v>154.80000000000001</v>
      </c>
      <c r="AY415" s="12">
        <v>47.5</v>
      </c>
      <c r="AZ415" s="12">
        <v>30.4</v>
      </c>
      <c r="BA415" s="12">
        <v>77.900000000000006</v>
      </c>
      <c r="BB415" s="12">
        <v>0.3</v>
      </c>
      <c r="BC415" s="12">
        <v>78.2</v>
      </c>
      <c r="BD415" s="12">
        <v>9.5</v>
      </c>
      <c r="BE415" s="12">
        <v>87.7</v>
      </c>
      <c r="BF415" s="12">
        <f t="shared" si="54"/>
        <v>2000</v>
      </c>
      <c r="BG415" s="26">
        <v>36800</v>
      </c>
      <c r="BH415">
        <f t="shared" si="70"/>
        <v>3.1674208144796386E-2</v>
      </c>
      <c r="BI415">
        <f t="shared" si="55"/>
        <v>1.7007641114123739E-2</v>
      </c>
      <c r="BJ415">
        <f t="shared" si="56"/>
        <v>1.1695301179879942E-2</v>
      </c>
      <c r="BK415">
        <f t="shared" si="57"/>
        <v>7.9289262514329398E-3</v>
      </c>
      <c r="BL415">
        <f t="shared" si="58"/>
        <v>5.4221533694810229E-3</v>
      </c>
      <c r="BM415">
        <f t="shared" si="59"/>
        <v>6.7736185383244201E-3</v>
      </c>
      <c r="BN415">
        <f t="shared" si="60"/>
        <v>7.1059431524547806E-3</v>
      </c>
      <c r="BO415">
        <f t="shared" si="61"/>
        <v>3.4207525655644238E-3</v>
      </c>
      <c r="BQ415" s="8" t="s">
        <v>59</v>
      </c>
      <c r="BR415">
        <f t="shared" si="62"/>
        <v>6.8250377073906493E-2</v>
      </c>
      <c r="BS415">
        <f t="shared" si="63"/>
        <v>3.0071481390189794E-2</v>
      </c>
      <c r="BT415">
        <f t="shared" si="64"/>
        <v>1.4075760712067894E-2</v>
      </c>
      <c r="BU415">
        <f t="shared" si="65"/>
        <v>1.2418800152846772E-2</v>
      </c>
      <c r="BV415">
        <f t="shared" si="66"/>
        <v>1.8036959167865442E-2</v>
      </c>
      <c r="BW415">
        <f t="shared" si="67"/>
        <v>1.9607843137254902E-2</v>
      </c>
      <c r="BX415">
        <f t="shared" si="68"/>
        <v>3.7467700258397928E-2</v>
      </c>
      <c r="BY415">
        <f t="shared" si="69"/>
        <v>0.10832383124287343</v>
      </c>
    </row>
    <row r="416" spans="1:77" x14ac:dyDescent="0.2">
      <c r="A416" s="8" t="s">
        <v>60</v>
      </c>
      <c r="B416" s="12">
        <v>104.6</v>
      </c>
      <c r="C416" s="12">
        <v>129.5</v>
      </c>
      <c r="D416" s="12">
        <v>234.2</v>
      </c>
      <c r="E416" s="12">
        <v>10.199999999999999</v>
      </c>
      <c r="F416" s="12">
        <v>244.4</v>
      </c>
      <c r="G416" s="12">
        <v>21.9</v>
      </c>
      <c r="H416" s="12">
        <v>266.2</v>
      </c>
      <c r="I416" s="12">
        <v>306.60000000000002</v>
      </c>
      <c r="J416" s="12">
        <v>69.900000000000006</v>
      </c>
      <c r="K416" s="12">
        <v>376.5</v>
      </c>
      <c r="L416" s="12">
        <v>8</v>
      </c>
      <c r="M416" s="12">
        <v>384.5</v>
      </c>
      <c r="N416" s="12">
        <v>10.8</v>
      </c>
      <c r="O416" s="12">
        <v>395.3</v>
      </c>
      <c r="P416" s="12">
        <v>890.3</v>
      </c>
      <c r="Q416" s="12">
        <v>64.099999999999994</v>
      </c>
      <c r="R416" s="12">
        <v>954.4</v>
      </c>
      <c r="S416" s="12">
        <v>11.4</v>
      </c>
      <c r="T416" s="12">
        <v>965.8</v>
      </c>
      <c r="U416" s="12">
        <v>17.399999999999999</v>
      </c>
      <c r="V416" s="12">
        <v>983.1</v>
      </c>
      <c r="W416" s="12">
        <v>979.3</v>
      </c>
      <c r="X416" s="12">
        <v>51.1</v>
      </c>
      <c r="Y416" s="12">
        <v>1030.4000000000001</v>
      </c>
      <c r="Z416" s="12">
        <v>9.3000000000000007</v>
      </c>
      <c r="AA416" s="12">
        <v>1039.5999999999999</v>
      </c>
      <c r="AB416" s="12">
        <v>13.6</v>
      </c>
      <c r="AC416" s="12">
        <v>1053.2</v>
      </c>
      <c r="AD416" s="12">
        <v>833.6</v>
      </c>
      <c r="AE416" s="12">
        <v>58.2</v>
      </c>
      <c r="AF416" s="12">
        <v>891.8</v>
      </c>
      <c r="AG416" s="12">
        <v>7.2</v>
      </c>
      <c r="AH416" s="12">
        <v>899.1</v>
      </c>
      <c r="AI416" s="12">
        <v>15.6</v>
      </c>
      <c r="AJ416" s="12">
        <v>914.7</v>
      </c>
      <c r="AK416" s="12">
        <v>245.9</v>
      </c>
      <c r="AL416" s="12">
        <v>36.4</v>
      </c>
      <c r="AM416" s="12">
        <v>282.3</v>
      </c>
      <c r="AN416" s="12">
        <v>1.7</v>
      </c>
      <c r="AO416" s="12">
        <v>284</v>
      </c>
      <c r="AP416" s="12">
        <v>8.1</v>
      </c>
      <c r="AQ416" s="12">
        <v>292.10000000000002</v>
      </c>
      <c r="AR416" s="12">
        <v>115.7</v>
      </c>
      <c r="AS416" s="12">
        <v>30</v>
      </c>
      <c r="AT416" s="12">
        <v>145.69999999999999</v>
      </c>
      <c r="AU416" s="12">
        <v>0.7</v>
      </c>
      <c r="AV416" s="12">
        <v>146.4</v>
      </c>
      <c r="AW416" s="12">
        <v>8.4</v>
      </c>
      <c r="AX416" s="12">
        <v>154.80000000000001</v>
      </c>
      <c r="AY416" s="12">
        <v>47.5</v>
      </c>
      <c r="AZ416" s="12">
        <v>28.6</v>
      </c>
      <c r="BA416" s="12">
        <v>76.099999999999994</v>
      </c>
      <c r="BB416" s="12">
        <v>0.2</v>
      </c>
      <c r="BC416" s="12">
        <v>76.3</v>
      </c>
      <c r="BD416" s="12">
        <v>9.8000000000000007</v>
      </c>
      <c r="BE416" s="12">
        <v>86.2</v>
      </c>
      <c r="BF416" s="12">
        <f t="shared" si="54"/>
        <v>2000</v>
      </c>
      <c r="BG416" s="26">
        <v>36831</v>
      </c>
      <c r="BH416">
        <f t="shared" si="70"/>
        <v>3.8317054845980462E-2</v>
      </c>
      <c r="BI416">
        <f t="shared" si="55"/>
        <v>2.023779408044523E-2</v>
      </c>
      <c r="BJ416">
        <f t="shared" si="56"/>
        <v>1.1595971925541654E-2</v>
      </c>
      <c r="BK416">
        <f t="shared" si="57"/>
        <v>8.830231674895557E-3</v>
      </c>
      <c r="BL416">
        <f t="shared" si="58"/>
        <v>7.8714332568055097E-3</v>
      </c>
      <c r="BM416">
        <f t="shared" si="59"/>
        <v>5.8199246833276269E-3</v>
      </c>
      <c r="BN416">
        <f t="shared" si="60"/>
        <v>4.5219638242894053E-3</v>
      </c>
      <c r="BO416">
        <f t="shared" si="61"/>
        <v>2.3201856148491878E-3</v>
      </c>
      <c r="BQ416" s="8" t="s">
        <v>60</v>
      </c>
      <c r="BR416">
        <f t="shared" si="62"/>
        <v>8.2268970698722757E-2</v>
      </c>
      <c r="BS416">
        <f t="shared" si="63"/>
        <v>2.7321022008601065E-2</v>
      </c>
      <c r="BT416">
        <f t="shared" si="64"/>
        <v>1.7699115044247787E-2</v>
      </c>
      <c r="BU416">
        <f t="shared" si="65"/>
        <v>1.2913026965438662E-2</v>
      </c>
      <c r="BV416">
        <f t="shared" si="66"/>
        <v>1.7054772056411937E-2</v>
      </c>
      <c r="BW416">
        <f t="shared" si="67"/>
        <v>2.7730229373502221E-2</v>
      </c>
      <c r="BX416">
        <f t="shared" si="68"/>
        <v>5.4263565891472867E-2</v>
      </c>
      <c r="BY416">
        <f t="shared" si="69"/>
        <v>0.11368909512761022</v>
      </c>
    </row>
    <row r="417" spans="1:77" x14ac:dyDescent="0.2">
      <c r="A417" s="8" t="s">
        <v>61</v>
      </c>
      <c r="B417" s="12">
        <v>115.3</v>
      </c>
      <c r="C417" s="12">
        <v>128.4</v>
      </c>
      <c r="D417" s="12">
        <v>243.7</v>
      </c>
      <c r="E417" s="12">
        <v>8.5</v>
      </c>
      <c r="F417" s="12">
        <v>252.3</v>
      </c>
      <c r="G417" s="12">
        <v>13.9</v>
      </c>
      <c r="H417" s="12">
        <v>266.2</v>
      </c>
      <c r="I417" s="12">
        <v>325.2</v>
      </c>
      <c r="J417" s="12">
        <v>58.2</v>
      </c>
      <c r="K417" s="12">
        <v>383.4</v>
      </c>
      <c r="L417" s="12">
        <v>7.6</v>
      </c>
      <c r="M417" s="12">
        <v>391</v>
      </c>
      <c r="N417" s="12">
        <v>7.5</v>
      </c>
      <c r="O417" s="12">
        <v>398.6</v>
      </c>
      <c r="P417" s="12">
        <v>897.6</v>
      </c>
      <c r="Q417" s="12">
        <v>56.3</v>
      </c>
      <c r="R417" s="12">
        <v>953.9</v>
      </c>
      <c r="S417" s="12">
        <v>8.5</v>
      </c>
      <c r="T417" s="12">
        <v>962.4</v>
      </c>
      <c r="U417" s="12">
        <v>10.3</v>
      </c>
      <c r="V417" s="12">
        <v>972.7</v>
      </c>
      <c r="W417" s="12">
        <v>978.8</v>
      </c>
      <c r="X417" s="12">
        <v>47.8</v>
      </c>
      <c r="Y417" s="12">
        <v>1026.5999999999999</v>
      </c>
      <c r="Z417" s="12">
        <v>12.1</v>
      </c>
      <c r="AA417" s="12">
        <v>1038.7</v>
      </c>
      <c r="AB417" s="12">
        <v>13.1</v>
      </c>
      <c r="AC417" s="12">
        <v>1051.8</v>
      </c>
      <c r="AD417" s="12">
        <v>832.6</v>
      </c>
      <c r="AE417" s="12">
        <v>56.1</v>
      </c>
      <c r="AF417" s="12">
        <v>888.7</v>
      </c>
      <c r="AG417" s="12">
        <v>5.5</v>
      </c>
      <c r="AH417" s="12">
        <v>894.2</v>
      </c>
      <c r="AI417" s="12">
        <v>9.5</v>
      </c>
      <c r="AJ417" s="12">
        <v>903.6</v>
      </c>
      <c r="AK417" s="12">
        <v>246.6</v>
      </c>
      <c r="AL417" s="12">
        <v>34.4</v>
      </c>
      <c r="AM417" s="12">
        <v>281</v>
      </c>
      <c r="AN417" s="12">
        <v>1.7</v>
      </c>
      <c r="AO417" s="12">
        <v>282.7</v>
      </c>
      <c r="AP417" s="12">
        <v>7.1</v>
      </c>
      <c r="AQ417" s="12">
        <v>289.8</v>
      </c>
      <c r="AR417" s="12">
        <v>120.9</v>
      </c>
      <c r="AS417" s="12">
        <v>30.1</v>
      </c>
      <c r="AT417" s="12">
        <v>151.1</v>
      </c>
      <c r="AU417" s="12">
        <v>0.4</v>
      </c>
      <c r="AV417" s="12">
        <v>151.4</v>
      </c>
      <c r="AW417" s="12">
        <v>4</v>
      </c>
      <c r="AX417" s="12">
        <v>155.5</v>
      </c>
      <c r="AY417" s="12">
        <v>51.3</v>
      </c>
      <c r="AZ417" s="12">
        <v>30.9</v>
      </c>
      <c r="BA417" s="12">
        <v>82.2</v>
      </c>
      <c r="BB417" s="12">
        <v>0.4</v>
      </c>
      <c r="BC417" s="12">
        <v>82.6</v>
      </c>
      <c r="BD417" s="12">
        <v>7.4</v>
      </c>
      <c r="BE417" s="12">
        <v>90</v>
      </c>
      <c r="BF417" s="12">
        <f t="shared" si="54"/>
        <v>2000</v>
      </c>
      <c r="BG417" s="26">
        <v>36861</v>
      </c>
      <c r="BH417">
        <f t="shared" si="70"/>
        <v>3.1930879038317053E-2</v>
      </c>
      <c r="BI417">
        <f t="shared" si="55"/>
        <v>1.9066733567486199E-2</v>
      </c>
      <c r="BJ417">
        <f t="shared" si="56"/>
        <v>8.738562763441966E-3</v>
      </c>
      <c r="BK417">
        <f t="shared" si="57"/>
        <v>1.1504088229701464E-2</v>
      </c>
      <c r="BL417">
        <f t="shared" si="58"/>
        <v>6.086764054891545E-3</v>
      </c>
      <c r="BM417">
        <f t="shared" si="59"/>
        <v>5.8661145617667351E-3</v>
      </c>
      <c r="BN417">
        <f t="shared" si="60"/>
        <v>2.572347266881029E-3</v>
      </c>
      <c r="BO417">
        <f t="shared" si="61"/>
        <v>4.4444444444444444E-3</v>
      </c>
      <c r="BQ417" s="8" t="s">
        <v>61</v>
      </c>
      <c r="BR417">
        <f t="shared" si="62"/>
        <v>5.2216378662659657E-2</v>
      </c>
      <c r="BS417">
        <f t="shared" si="63"/>
        <v>1.8815855494229802E-2</v>
      </c>
      <c r="BT417">
        <f t="shared" si="64"/>
        <v>1.0589081936876734E-2</v>
      </c>
      <c r="BU417">
        <f t="shared" si="65"/>
        <v>1.2454839323065221E-2</v>
      </c>
      <c r="BV417">
        <f t="shared" si="66"/>
        <v>1.0513501549358123E-2</v>
      </c>
      <c r="BW417">
        <f t="shared" si="67"/>
        <v>2.449965493443754E-2</v>
      </c>
      <c r="BX417">
        <f t="shared" si="68"/>
        <v>2.5723472668810289E-2</v>
      </c>
      <c r="BY417">
        <f t="shared" si="69"/>
        <v>8.2222222222222224E-2</v>
      </c>
    </row>
    <row r="418" spans="1:77" x14ac:dyDescent="0.2">
      <c r="A418" s="8" t="s">
        <v>62</v>
      </c>
      <c r="B418" s="12">
        <v>108.8</v>
      </c>
      <c r="C418" s="12">
        <v>131.5</v>
      </c>
      <c r="D418" s="12">
        <v>240.3</v>
      </c>
      <c r="E418" s="12">
        <v>10.9</v>
      </c>
      <c r="F418" s="12">
        <v>251.2</v>
      </c>
      <c r="G418" s="12">
        <v>29.8</v>
      </c>
      <c r="H418" s="12">
        <v>281</v>
      </c>
      <c r="I418" s="12">
        <v>305.89999999999998</v>
      </c>
      <c r="J418" s="12">
        <v>59.7</v>
      </c>
      <c r="K418" s="12">
        <v>365.7</v>
      </c>
      <c r="L418" s="12">
        <v>11.3</v>
      </c>
      <c r="M418" s="12">
        <v>377</v>
      </c>
      <c r="N418" s="12">
        <v>16.5</v>
      </c>
      <c r="O418" s="12">
        <v>393.4</v>
      </c>
      <c r="P418" s="12">
        <v>851.7</v>
      </c>
      <c r="Q418" s="12">
        <v>58.1</v>
      </c>
      <c r="R418" s="12">
        <v>909.8</v>
      </c>
      <c r="S418" s="12">
        <v>11.3</v>
      </c>
      <c r="T418" s="12">
        <v>921.1</v>
      </c>
      <c r="U418" s="12">
        <v>20.5</v>
      </c>
      <c r="V418" s="12">
        <v>941.6</v>
      </c>
      <c r="W418" s="12">
        <v>912.6</v>
      </c>
      <c r="X418" s="12">
        <v>52.2</v>
      </c>
      <c r="Y418" s="12">
        <v>964.7</v>
      </c>
      <c r="Z418" s="12">
        <v>13.7</v>
      </c>
      <c r="AA418" s="12">
        <v>978.4</v>
      </c>
      <c r="AB418" s="12">
        <v>21.5</v>
      </c>
      <c r="AC418" s="12">
        <v>999.9</v>
      </c>
      <c r="AD418" s="12">
        <v>791.1</v>
      </c>
      <c r="AE418" s="12">
        <v>54.7</v>
      </c>
      <c r="AF418" s="12">
        <v>845.8</v>
      </c>
      <c r="AG418" s="12">
        <v>9</v>
      </c>
      <c r="AH418" s="12">
        <v>854.8</v>
      </c>
      <c r="AI418" s="12">
        <v>20.2</v>
      </c>
      <c r="AJ418" s="12">
        <v>875</v>
      </c>
      <c r="AK418" s="12">
        <v>231.4</v>
      </c>
      <c r="AL418" s="12">
        <v>31</v>
      </c>
      <c r="AM418" s="12">
        <v>262.39999999999998</v>
      </c>
      <c r="AN418" s="12">
        <v>2.8</v>
      </c>
      <c r="AO418" s="12">
        <v>265.10000000000002</v>
      </c>
      <c r="AP418" s="12">
        <v>9</v>
      </c>
      <c r="AQ418" s="12">
        <v>274.10000000000002</v>
      </c>
      <c r="AR418" s="12">
        <v>110.3</v>
      </c>
      <c r="AS418" s="12">
        <v>26.2</v>
      </c>
      <c r="AT418" s="12">
        <v>136.5</v>
      </c>
      <c r="AU418" s="12">
        <v>1.6</v>
      </c>
      <c r="AV418" s="12">
        <v>138.1</v>
      </c>
      <c r="AW418" s="12">
        <v>13.1</v>
      </c>
      <c r="AX418" s="12">
        <v>151.30000000000001</v>
      </c>
      <c r="AY418" s="12">
        <v>46.9</v>
      </c>
      <c r="AZ418" s="12">
        <v>27.3</v>
      </c>
      <c r="BA418" s="12">
        <v>74.2</v>
      </c>
      <c r="BB418" s="12">
        <v>0.3</v>
      </c>
      <c r="BC418" s="12">
        <v>74.5</v>
      </c>
      <c r="BD418" s="12">
        <v>16.100000000000001</v>
      </c>
      <c r="BE418" s="12">
        <v>90.6</v>
      </c>
      <c r="BF418" s="12">
        <f t="shared" si="54"/>
        <v>2001</v>
      </c>
      <c r="BG418" s="26">
        <v>36892</v>
      </c>
      <c r="BH418">
        <f t="shared" si="70"/>
        <v>3.8790035587188611E-2</v>
      </c>
      <c r="BI418">
        <f t="shared" si="55"/>
        <v>2.8723945094051861E-2</v>
      </c>
      <c r="BJ418">
        <f t="shared" si="56"/>
        <v>1.2000849617672048E-2</v>
      </c>
      <c r="BK418">
        <f t="shared" si="57"/>
        <v>1.3701370137013702E-2</v>
      </c>
      <c r="BL418">
        <f t="shared" si="58"/>
        <v>1.0285714285714285E-2</v>
      </c>
      <c r="BM418">
        <f t="shared" si="59"/>
        <v>1.021524990879241E-2</v>
      </c>
      <c r="BN418">
        <f t="shared" si="60"/>
        <v>1.0575016523463317E-2</v>
      </c>
      <c r="BO418">
        <f t="shared" si="61"/>
        <v>3.3112582781456954E-3</v>
      </c>
      <c r="BQ418" s="8" t="s">
        <v>62</v>
      </c>
      <c r="BR418">
        <f t="shared" si="62"/>
        <v>0.10604982206405694</v>
      </c>
      <c r="BS418">
        <f t="shared" si="63"/>
        <v>4.1942043721403158E-2</v>
      </c>
      <c r="BT418">
        <f t="shared" si="64"/>
        <v>2.1771452846219203E-2</v>
      </c>
      <c r="BU418">
        <f t="shared" si="65"/>
        <v>2.1502150215021502E-2</v>
      </c>
      <c r="BV418">
        <f t="shared" si="66"/>
        <v>2.3085714285714286E-2</v>
      </c>
      <c r="BW418">
        <f t="shared" si="67"/>
        <v>3.2834731849689894E-2</v>
      </c>
      <c r="BX418">
        <f t="shared" si="68"/>
        <v>8.6582947785855902E-2</v>
      </c>
      <c r="BY418">
        <f t="shared" si="69"/>
        <v>0.17770419426048567</v>
      </c>
    </row>
    <row r="419" spans="1:77" x14ac:dyDescent="0.2">
      <c r="A419" s="8" t="s">
        <v>63</v>
      </c>
      <c r="B419" s="12">
        <v>94.7</v>
      </c>
      <c r="C419" s="12">
        <v>117.7</v>
      </c>
      <c r="D419" s="12">
        <v>212.4</v>
      </c>
      <c r="E419" s="12">
        <v>10.8</v>
      </c>
      <c r="F419" s="12">
        <v>223.1</v>
      </c>
      <c r="G419" s="12">
        <v>29</v>
      </c>
      <c r="H419" s="12">
        <v>252.2</v>
      </c>
      <c r="I419" s="12">
        <v>292.89999999999998</v>
      </c>
      <c r="J419" s="12">
        <v>60.4</v>
      </c>
      <c r="K419" s="12">
        <v>353.3</v>
      </c>
      <c r="L419" s="12">
        <v>10</v>
      </c>
      <c r="M419" s="12">
        <v>363.3</v>
      </c>
      <c r="N419" s="12">
        <v>12.7</v>
      </c>
      <c r="O419" s="12">
        <v>376</v>
      </c>
      <c r="P419" s="12">
        <v>809.3</v>
      </c>
      <c r="Q419" s="12">
        <v>62.8</v>
      </c>
      <c r="R419" s="12">
        <v>872.1</v>
      </c>
      <c r="S419" s="12">
        <v>12.5</v>
      </c>
      <c r="T419" s="12">
        <v>884.6</v>
      </c>
      <c r="U419" s="12">
        <v>13.9</v>
      </c>
      <c r="V419" s="12">
        <v>898.5</v>
      </c>
      <c r="W419" s="12">
        <v>902.1</v>
      </c>
      <c r="X419" s="12">
        <v>47.5</v>
      </c>
      <c r="Y419" s="12">
        <v>949.6</v>
      </c>
      <c r="Z419" s="12">
        <v>9</v>
      </c>
      <c r="AA419" s="12">
        <v>958.6</v>
      </c>
      <c r="AB419" s="12">
        <v>10.6</v>
      </c>
      <c r="AC419" s="12">
        <v>969.2</v>
      </c>
      <c r="AD419" s="12">
        <v>773.6</v>
      </c>
      <c r="AE419" s="12">
        <v>54.3</v>
      </c>
      <c r="AF419" s="12">
        <v>828</v>
      </c>
      <c r="AG419" s="12">
        <v>6.2</v>
      </c>
      <c r="AH419" s="12">
        <v>834.2</v>
      </c>
      <c r="AI419" s="12">
        <v>9.6999999999999993</v>
      </c>
      <c r="AJ419" s="12">
        <v>843.9</v>
      </c>
      <c r="AK419" s="12">
        <v>237.5</v>
      </c>
      <c r="AL419" s="12">
        <v>28.8</v>
      </c>
      <c r="AM419" s="12">
        <v>266.3</v>
      </c>
      <c r="AN419" s="12">
        <v>1.7</v>
      </c>
      <c r="AO419" s="12">
        <v>268</v>
      </c>
      <c r="AP419" s="12">
        <v>8</v>
      </c>
      <c r="AQ419" s="12">
        <v>276</v>
      </c>
      <c r="AR419" s="12">
        <v>111.6</v>
      </c>
      <c r="AS419" s="12">
        <v>23.7</v>
      </c>
      <c r="AT419" s="12">
        <v>135.30000000000001</v>
      </c>
      <c r="AU419" s="12">
        <v>0.8</v>
      </c>
      <c r="AV419" s="12">
        <v>136.1</v>
      </c>
      <c r="AW419" s="12">
        <v>7.4</v>
      </c>
      <c r="AX419" s="12">
        <v>143.5</v>
      </c>
      <c r="AY419" s="12">
        <v>48.5</v>
      </c>
      <c r="AZ419" s="12">
        <v>22.4</v>
      </c>
      <c r="BA419" s="12">
        <v>71</v>
      </c>
      <c r="BB419" s="10" t="s">
        <v>23</v>
      </c>
      <c r="BC419" s="12">
        <v>71</v>
      </c>
      <c r="BD419" s="12">
        <v>10.1</v>
      </c>
      <c r="BE419" s="12">
        <v>81</v>
      </c>
      <c r="BF419" s="12">
        <f t="shared" si="54"/>
        <v>2001</v>
      </c>
      <c r="BG419" s="26">
        <v>36923</v>
      </c>
      <c r="BH419">
        <f t="shared" si="70"/>
        <v>4.2823156225218088E-2</v>
      </c>
      <c r="BI419">
        <f t="shared" si="55"/>
        <v>2.6595744680851064E-2</v>
      </c>
      <c r="BJ419">
        <f t="shared" si="56"/>
        <v>1.3912075681691708E-2</v>
      </c>
      <c r="BK419">
        <f t="shared" si="57"/>
        <v>9.2860090796533217E-3</v>
      </c>
      <c r="BL419">
        <f t="shared" si="58"/>
        <v>7.3468420428960783E-3</v>
      </c>
      <c r="BM419">
        <f t="shared" si="59"/>
        <v>6.1594202898550719E-3</v>
      </c>
      <c r="BN419">
        <f t="shared" si="60"/>
        <v>5.5749128919860627E-3</v>
      </c>
      <c r="BO419" t="e">
        <f t="shared" si="61"/>
        <v>#VALUE!</v>
      </c>
      <c r="BQ419" s="8" t="s">
        <v>63</v>
      </c>
      <c r="BR419">
        <f t="shared" si="62"/>
        <v>0.11498810467882634</v>
      </c>
      <c r="BS419">
        <f t="shared" si="63"/>
        <v>3.3776595744680851E-2</v>
      </c>
      <c r="BT419">
        <f t="shared" si="64"/>
        <v>1.547022815804118E-2</v>
      </c>
      <c r="BU419">
        <f t="shared" si="65"/>
        <v>1.0936855138258357E-2</v>
      </c>
      <c r="BV419">
        <f t="shared" si="66"/>
        <v>1.1494252873563218E-2</v>
      </c>
      <c r="BW419">
        <f t="shared" si="67"/>
        <v>2.8985507246376812E-2</v>
      </c>
      <c r="BX419">
        <f t="shared" si="68"/>
        <v>5.1567944250871085E-2</v>
      </c>
      <c r="BY419">
        <f t="shared" si="69"/>
        <v>0.12469135802469135</v>
      </c>
    </row>
    <row r="420" spans="1:77" x14ac:dyDescent="0.2">
      <c r="A420" s="8" t="s">
        <v>64</v>
      </c>
      <c r="B420" s="12">
        <v>96.4</v>
      </c>
      <c r="C420" s="12">
        <v>128.80000000000001</v>
      </c>
      <c r="D420" s="12">
        <v>225.2</v>
      </c>
      <c r="E420" s="12">
        <v>6.5</v>
      </c>
      <c r="F420" s="12">
        <v>231.7</v>
      </c>
      <c r="G420" s="12">
        <v>23.6</v>
      </c>
      <c r="H420" s="12">
        <v>255.3</v>
      </c>
      <c r="I420" s="12">
        <v>278.89999999999998</v>
      </c>
      <c r="J420" s="12">
        <v>65.3</v>
      </c>
      <c r="K420" s="12">
        <v>344.1</v>
      </c>
      <c r="L420" s="12">
        <v>8.4</v>
      </c>
      <c r="M420" s="12">
        <v>352.5</v>
      </c>
      <c r="N420" s="12">
        <v>12.5</v>
      </c>
      <c r="O420" s="12">
        <v>365</v>
      </c>
      <c r="P420" s="12">
        <v>846.5</v>
      </c>
      <c r="Q420" s="12">
        <v>69.5</v>
      </c>
      <c r="R420" s="12">
        <v>916</v>
      </c>
      <c r="S420" s="12">
        <v>9.1</v>
      </c>
      <c r="T420" s="12">
        <v>925.1</v>
      </c>
      <c r="U420" s="12">
        <v>16.100000000000001</v>
      </c>
      <c r="V420" s="12">
        <v>941.3</v>
      </c>
      <c r="W420" s="12">
        <v>935</v>
      </c>
      <c r="X420" s="12">
        <v>54.3</v>
      </c>
      <c r="Y420" s="12">
        <v>989.3</v>
      </c>
      <c r="Z420" s="12">
        <v>8.8000000000000007</v>
      </c>
      <c r="AA420" s="12">
        <v>998.1</v>
      </c>
      <c r="AB420" s="12">
        <v>10.3</v>
      </c>
      <c r="AC420" s="12">
        <v>1008.4</v>
      </c>
      <c r="AD420" s="12">
        <v>824.2</v>
      </c>
      <c r="AE420" s="12">
        <v>57.2</v>
      </c>
      <c r="AF420" s="12">
        <v>881.4</v>
      </c>
      <c r="AG420" s="12">
        <v>7</v>
      </c>
      <c r="AH420" s="12">
        <v>888.4</v>
      </c>
      <c r="AI420" s="12">
        <v>11.2</v>
      </c>
      <c r="AJ420" s="12">
        <v>899.6</v>
      </c>
      <c r="AK420" s="12">
        <v>235.6</v>
      </c>
      <c r="AL420" s="12">
        <v>27.7</v>
      </c>
      <c r="AM420" s="12">
        <v>263.39999999999998</v>
      </c>
      <c r="AN420" s="12">
        <v>0.6</v>
      </c>
      <c r="AO420" s="12">
        <v>263.89999999999998</v>
      </c>
      <c r="AP420" s="12">
        <v>7.4</v>
      </c>
      <c r="AQ420" s="12">
        <v>271.39999999999998</v>
      </c>
      <c r="AR420" s="12">
        <v>115.4</v>
      </c>
      <c r="AS420" s="12">
        <v>24.3</v>
      </c>
      <c r="AT420" s="12">
        <v>139.69999999999999</v>
      </c>
      <c r="AU420" s="12">
        <v>0.4</v>
      </c>
      <c r="AV420" s="12">
        <v>140.19999999999999</v>
      </c>
      <c r="AW420" s="12">
        <v>7.2</v>
      </c>
      <c r="AX420" s="12">
        <v>147.4</v>
      </c>
      <c r="AY420" s="12">
        <v>45.8</v>
      </c>
      <c r="AZ420" s="12">
        <v>29.9</v>
      </c>
      <c r="BA420" s="12">
        <v>75.8</v>
      </c>
      <c r="BB420" s="12">
        <v>0.3</v>
      </c>
      <c r="BC420" s="12">
        <v>76.099999999999994</v>
      </c>
      <c r="BD420" s="12">
        <v>7.8</v>
      </c>
      <c r="BE420" s="12">
        <v>83.8</v>
      </c>
      <c r="BF420" s="12">
        <f t="shared" si="54"/>
        <v>2001</v>
      </c>
      <c r="BG420" s="26">
        <v>36951</v>
      </c>
      <c r="BH420">
        <f t="shared" si="70"/>
        <v>2.5460242851547198E-2</v>
      </c>
      <c r="BI420">
        <f t="shared" si="55"/>
        <v>2.3013698630136987E-2</v>
      </c>
      <c r="BJ420">
        <f t="shared" si="56"/>
        <v>9.667481143099968E-3</v>
      </c>
      <c r="BK420">
        <f t="shared" si="57"/>
        <v>8.7266957556525193E-3</v>
      </c>
      <c r="BL420">
        <f t="shared" si="58"/>
        <v>7.7812361049355268E-3</v>
      </c>
      <c r="BM420">
        <f t="shared" si="59"/>
        <v>2.2107590272660281E-3</v>
      </c>
      <c r="BN420">
        <f t="shared" si="60"/>
        <v>2.7137042062415199E-3</v>
      </c>
      <c r="BO420">
        <f t="shared" si="61"/>
        <v>3.5799522673031028E-3</v>
      </c>
      <c r="BQ420" s="8" t="s">
        <v>64</v>
      </c>
      <c r="BR420">
        <f t="shared" si="62"/>
        <v>9.2440266353309833E-2</v>
      </c>
      <c r="BS420">
        <f t="shared" si="63"/>
        <v>3.4246575342465752E-2</v>
      </c>
      <c r="BT420">
        <f t="shared" si="64"/>
        <v>1.7104005099330716E-2</v>
      </c>
      <c r="BU420">
        <f t="shared" si="65"/>
        <v>1.0214200714002381E-2</v>
      </c>
      <c r="BV420">
        <f t="shared" si="66"/>
        <v>1.2449977767896843E-2</v>
      </c>
      <c r="BW420">
        <f t="shared" si="67"/>
        <v>2.7266028002947681E-2</v>
      </c>
      <c r="BX420">
        <f t="shared" si="68"/>
        <v>4.8846675712347354E-2</v>
      </c>
      <c r="BY420">
        <f t="shared" si="69"/>
        <v>9.3078758949880672E-2</v>
      </c>
    </row>
    <row r="421" spans="1:77" x14ac:dyDescent="0.2">
      <c r="A421" s="8" t="s">
        <v>65</v>
      </c>
      <c r="B421" s="12">
        <v>99</v>
      </c>
      <c r="C421" s="12">
        <v>135.1</v>
      </c>
      <c r="D421" s="12">
        <v>234.1</v>
      </c>
      <c r="E421" s="12">
        <v>7.9</v>
      </c>
      <c r="F421" s="12">
        <v>242</v>
      </c>
      <c r="G421" s="12">
        <v>17.7</v>
      </c>
      <c r="H421" s="12">
        <v>259.7</v>
      </c>
      <c r="I421" s="12">
        <v>293.89999999999998</v>
      </c>
      <c r="J421" s="12">
        <v>74.5</v>
      </c>
      <c r="K421" s="12">
        <v>368.4</v>
      </c>
      <c r="L421" s="12">
        <v>10.3</v>
      </c>
      <c r="M421" s="12">
        <v>378.7</v>
      </c>
      <c r="N421" s="12">
        <v>12.3</v>
      </c>
      <c r="O421" s="12">
        <v>391</v>
      </c>
      <c r="P421" s="12">
        <v>868.6</v>
      </c>
      <c r="Q421" s="12">
        <v>68.3</v>
      </c>
      <c r="R421" s="12">
        <v>937</v>
      </c>
      <c r="S421" s="12">
        <v>10.199999999999999</v>
      </c>
      <c r="T421" s="12">
        <v>947.1</v>
      </c>
      <c r="U421" s="12">
        <v>14.1</v>
      </c>
      <c r="V421" s="12">
        <v>961.2</v>
      </c>
      <c r="W421" s="12">
        <v>954.6</v>
      </c>
      <c r="X421" s="12">
        <v>53.4</v>
      </c>
      <c r="Y421" s="12">
        <v>1008</v>
      </c>
      <c r="Z421" s="12">
        <v>11.1</v>
      </c>
      <c r="AA421" s="12">
        <v>1019.1</v>
      </c>
      <c r="AB421" s="12">
        <v>9</v>
      </c>
      <c r="AC421" s="12">
        <v>1028.0999999999999</v>
      </c>
      <c r="AD421" s="12">
        <v>829.1</v>
      </c>
      <c r="AE421" s="12">
        <v>64.400000000000006</v>
      </c>
      <c r="AF421" s="12">
        <v>893.6</v>
      </c>
      <c r="AG421" s="12">
        <v>5.8</v>
      </c>
      <c r="AH421" s="12">
        <v>899.4</v>
      </c>
      <c r="AI421" s="12">
        <v>7.3</v>
      </c>
      <c r="AJ421" s="12">
        <v>906.6</v>
      </c>
      <c r="AK421" s="12">
        <v>246.8</v>
      </c>
      <c r="AL421" s="12">
        <v>35</v>
      </c>
      <c r="AM421" s="12">
        <v>281.7</v>
      </c>
      <c r="AN421" s="12">
        <v>3.1</v>
      </c>
      <c r="AO421" s="12">
        <v>284.8</v>
      </c>
      <c r="AP421" s="12">
        <v>6.4</v>
      </c>
      <c r="AQ421" s="12">
        <v>291.2</v>
      </c>
      <c r="AR421" s="12">
        <v>116.7</v>
      </c>
      <c r="AS421" s="12">
        <v>26</v>
      </c>
      <c r="AT421" s="12">
        <v>142.69999999999999</v>
      </c>
      <c r="AU421" s="10" t="s">
        <v>23</v>
      </c>
      <c r="AV421" s="12">
        <v>142.69999999999999</v>
      </c>
      <c r="AW421" s="12">
        <v>7.4</v>
      </c>
      <c r="AX421" s="12">
        <v>150.1</v>
      </c>
      <c r="AY421" s="12">
        <v>45.5</v>
      </c>
      <c r="AZ421" s="12">
        <v>30.6</v>
      </c>
      <c r="BA421" s="12">
        <v>76.099999999999994</v>
      </c>
      <c r="BB421" s="12">
        <v>0.6</v>
      </c>
      <c r="BC421" s="12">
        <v>76.7</v>
      </c>
      <c r="BD421" s="12">
        <v>9.8000000000000007</v>
      </c>
      <c r="BE421" s="12">
        <v>86.5</v>
      </c>
      <c r="BF421" s="12">
        <f t="shared" si="54"/>
        <v>2001</v>
      </c>
      <c r="BG421" s="26">
        <v>36982</v>
      </c>
      <c r="BH421">
        <f t="shared" si="70"/>
        <v>3.0419715055833657E-2</v>
      </c>
      <c r="BI421">
        <f t="shared" si="55"/>
        <v>2.6342710997442457E-2</v>
      </c>
      <c r="BJ421">
        <f t="shared" si="56"/>
        <v>1.0611735330836453E-2</v>
      </c>
      <c r="BK421">
        <f t="shared" si="57"/>
        <v>1.0796615115261162E-2</v>
      </c>
      <c r="BL421">
        <f t="shared" si="58"/>
        <v>6.3975292300904475E-3</v>
      </c>
      <c r="BM421">
        <f t="shared" si="59"/>
        <v>1.0645604395604396E-2</v>
      </c>
      <c r="BN421" t="e">
        <f t="shared" si="60"/>
        <v>#VALUE!</v>
      </c>
      <c r="BO421">
        <f t="shared" si="61"/>
        <v>6.9364161849710983E-3</v>
      </c>
      <c r="BQ421" s="8" t="s">
        <v>65</v>
      </c>
      <c r="BR421">
        <f t="shared" si="62"/>
        <v>6.8155564112437422E-2</v>
      </c>
      <c r="BS421">
        <f t="shared" si="63"/>
        <v>3.1457800511508954E-2</v>
      </c>
      <c r="BT421">
        <f t="shared" si="64"/>
        <v>1.4669163545568039E-2</v>
      </c>
      <c r="BU421">
        <f t="shared" si="65"/>
        <v>8.7540122556171579E-3</v>
      </c>
      <c r="BV421">
        <f t="shared" si="66"/>
        <v>8.052062651665564E-3</v>
      </c>
      <c r="BW421">
        <f t="shared" si="67"/>
        <v>2.197802197802198E-2</v>
      </c>
      <c r="BX421">
        <f t="shared" si="68"/>
        <v>4.930046635576283E-2</v>
      </c>
      <c r="BY421">
        <f t="shared" si="69"/>
        <v>0.11329479768786128</v>
      </c>
    </row>
    <row r="422" spans="1:77" x14ac:dyDescent="0.2">
      <c r="A422" s="8" t="s">
        <v>66</v>
      </c>
      <c r="B422" s="12">
        <v>103.6</v>
      </c>
      <c r="C422" s="12">
        <v>132.19999999999999</v>
      </c>
      <c r="D422" s="12">
        <v>235.8</v>
      </c>
      <c r="E422" s="12">
        <v>7.5</v>
      </c>
      <c r="F422" s="12">
        <v>243.3</v>
      </c>
      <c r="G422" s="12">
        <v>17.2</v>
      </c>
      <c r="H422" s="12">
        <v>260.5</v>
      </c>
      <c r="I422" s="12">
        <v>289.3</v>
      </c>
      <c r="J422" s="12">
        <v>70.2</v>
      </c>
      <c r="K422" s="12">
        <v>359.5</v>
      </c>
      <c r="L422" s="12">
        <v>10.199999999999999</v>
      </c>
      <c r="M422" s="12">
        <v>369.8</v>
      </c>
      <c r="N422" s="12">
        <v>9.5</v>
      </c>
      <c r="O422" s="12">
        <v>379.3</v>
      </c>
      <c r="P422" s="12">
        <v>844.6</v>
      </c>
      <c r="Q422" s="12">
        <v>66.2</v>
      </c>
      <c r="R422" s="12">
        <v>910.8</v>
      </c>
      <c r="S422" s="12">
        <v>10.3</v>
      </c>
      <c r="T422" s="12">
        <v>921.1</v>
      </c>
      <c r="U422" s="12">
        <v>10.9</v>
      </c>
      <c r="V422" s="12">
        <v>932</v>
      </c>
      <c r="W422" s="12">
        <v>942.2</v>
      </c>
      <c r="X422" s="12">
        <v>55.4</v>
      </c>
      <c r="Y422" s="12">
        <v>997.6</v>
      </c>
      <c r="Z422" s="12">
        <v>8.8000000000000007</v>
      </c>
      <c r="AA422" s="12">
        <v>1006.4</v>
      </c>
      <c r="AB422" s="12">
        <v>11.8</v>
      </c>
      <c r="AC422" s="12">
        <v>1018.2</v>
      </c>
      <c r="AD422" s="12">
        <v>815</v>
      </c>
      <c r="AE422" s="12">
        <v>63.6</v>
      </c>
      <c r="AF422" s="12">
        <v>878.5</v>
      </c>
      <c r="AG422" s="12">
        <v>7.4</v>
      </c>
      <c r="AH422" s="12">
        <v>885.9</v>
      </c>
      <c r="AI422" s="12">
        <v>12.2</v>
      </c>
      <c r="AJ422" s="12">
        <v>898.1</v>
      </c>
      <c r="AK422" s="12">
        <v>237.7</v>
      </c>
      <c r="AL422" s="12">
        <v>34.5</v>
      </c>
      <c r="AM422" s="12">
        <v>272.2</v>
      </c>
      <c r="AN422" s="12">
        <v>1.8</v>
      </c>
      <c r="AO422" s="12">
        <v>274</v>
      </c>
      <c r="AP422" s="12">
        <v>5.9</v>
      </c>
      <c r="AQ422" s="12">
        <v>279.89999999999998</v>
      </c>
      <c r="AR422" s="12">
        <v>116.9</v>
      </c>
      <c r="AS422" s="12">
        <v>27.9</v>
      </c>
      <c r="AT422" s="12">
        <v>144.80000000000001</v>
      </c>
      <c r="AU422" s="12">
        <v>0.1</v>
      </c>
      <c r="AV422" s="12">
        <v>144.80000000000001</v>
      </c>
      <c r="AW422" s="12">
        <v>6</v>
      </c>
      <c r="AX422" s="12">
        <v>150.80000000000001</v>
      </c>
      <c r="AY422" s="12">
        <v>45</v>
      </c>
      <c r="AZ422" s="12">
        <v>29</v>
      </c>
      <c r="BA422" s="12">
        <v>73.900000000000006</v>
      </c>
      <c r="BB422" s="10" t="s">
        <v>23</v>
      </c>
      <c r="BC422" s="12">
        <v>73.900000000000006</v>
      </c>
      <c r="BD422" s="12">
        <v>12.2</v>
      </c>
      <c r="BE422" s="12">
        <v>86.2</v>
      </c>
      <c r="BF422" s="12">
        <f t="shared" si="54"/>
        <v>2001</v>
      </c>
      <c r="BG422" s="26">
        <v>37012</v>
      </c>
      <c r="BH422">
        <f t="shared" si="70"/>
        <v>2.8790786948176585E-2</v>
      </c>
      <c r="BI422">
        <f t="shared" si="55"/>
        <v>2.6891642499340888E-2</v>
      </c>
      <c r="BJ422">
        <f t="shared" si="56"/>
        <v>1.1051502145922747E-2</v>
      </c>
      <c r="BK422">
        <f t="shared" si="57"/>
        <v>8.6427028088784125E-3</v>
      </c>
      <c r="BL422">
        <f t="shared" si="58"/>
        <v>8.2396169691571104E-3</v>
      </c>
      <c r="BM422">
        <f t="shared" si="59"/>
        <v>6.4308681672025731E-3</v>
      </c>
      <c r="BN422">
        <f t="shared" si="60"/>
        <v>6.6312997347480103E-4</v>
      </c>
      <c r="BO422" t="e">
        <f t="shared" si="61"/>
        <v>#VALUE!</v>
      </c>
      <c r="BQ422" s="8" t="s">
        <v>66</v>
      </c>
      <c r="BR422">
        <f t="shared" si="62"/>
        <v>6.6026871401151627E-2</v>
      </c>
      <c r="BS422">
        <f t="shared" si="63"/>
        <v>2.5046137621935142E-2</v>
      </c>
      <c r="BT422">
        <f t="shared" si="64"/>
        <v>1.1695278969957082E-2</v>
      </c>
      <c r="BU422">
        <f t="shared" si="65"/>
        <v>1.15890787664506E-2</v>
      </c>
      <c r="BV422">
        <f t="shared" si="66"/>
        <v>1.3584233381583341E-2</v>
      </c>
      <c r="BW422">
        <f t="shared" si="67"/>
        <v>2.10789567702751E-2</v>
      </c>
      <c r="BX422">
        <f t="shared" si="68"/>
        <v>3.9787798408488062E-2</v>
      </c>
      <c r="BY422">
        <f t="shared" si="69"/>
        <v>0.14153132250580044</v>
      </c>
    </row>
    <row r="423" spans="1:77" x14ac:dyDescent="0.2">
      <c r="A423" s="8" t="s">
        <v>67</v>
      </c>
      <c r="B423" s="12">
        <v>104.6</v>
      </c>
      <c r="C423" s="12">
        <v>135.30000000000001</v>
      </c>
      <c r="D423" s="12">
        <v>240</v>
      </c>
      <c r="E423" s="12">
        <v>7.8</v>
      </c>
      <c r="F423" s="12">
        <v>247.7</v>
      </c>
      <c r="G423" s="12">
        <v>13.9</v>
      </c>
      <c r="H423" s="12">
        <v>261.7</v>
      </c>
      <c r="I423" s="12">
        <v>274.89999999999998</v>
      </c>
      <c r="J423" s="12">
        <v>71.8</v>
      </c>
      <c r="K423" s="12">
        <v>346.7</v>
      </c>
      <c r="L423" s="12">
        <v>10.6</v>
      </c>
      <c r="M423" s="12">
        <v>357.4</v>
      </c>
      <c r="N423" s="12">
        <v>9.6999999999999993</v>
      </c>
      <c r="O423" s="12">
        <v>367.1</v>
      </c>
      <c r="P423" s="12">
        <v>853.4</v>
      </c>
      <c r="Q423" s="12">
        <v>71.900000000000006</v>
      </c>
      <c r="R423" s="12">
        <v>925.4</v>
      </c>
      <c r="S423" s="12">
        <v>14.3</v>
      </c>
      <c r="T423" s="12">
        <v>939.7</v>
      </c>
      <c r="U423" s="12">
        <v>14.1</v>
      </c>
      <c r="V423" s="12">
        <v>953.8</v>
      </c>
      <c r="W423" s="12">
        <v>938.3</v>
      </c>
      <c r="X423" s="12">
        <v>61.1</v>
      </c>
      <c r="Y423" s="12">
        <v>999.4</v>
      </c>
      <c r="Z423" s="12">
        <v>10.199999999999999</v>
      </c>
      <c r="AA423" s="12">
        <v>1009.6</v>
      </c>
      <c r="AB423" s="12">
        <v>14.6</v>
      </c>
      <c r="AC423" s="12">
        <v>1024.2</v>
      </c>
      <c r="AD423" s="12">
        <v>822.8</v>
      </c>
      <c r="AE423" s="12">
        <v>70.400000000000006</v>
      </c>
      <c r="AF423" s="12">
        <v>893.2</v>
      </c>
      <c r="AG423" s="12">
        <v>8.9</v>
      </c>
      <c r="AH423" s="12">
        <v>902</v>
      </c>
      <c r="AI423" s="12">
        <v>8.3000000000000007</v>
      </c>
      <c r="AJ423" s="12">
        <v>910.3</v>
      </c>
      <c r="AK423" s="12">
        <v>232.2</v>
      </c>
      <c r="AL423" s="12">
        <v>34.700000000000003</v>
      </c>
      <c r="AM423" s="12">
        <v>266.89999999999998</v>
      </c>
      <c r="AN423" s="12">
        <v>2.2999999999999998</v>
      </c>
      <c r="AO423" s="12">
        <v>269.2</v>
      </c>
      <c r="AP423" s="12">
        <v>6.4</v>
      </c>
      <c r="AQ423" s="12">
        <v>275.60000000000002</v>
      </c>
      <c r="AR423" s="12">
        <v>113</v>
      </c>
      <c r="AS423" s="12">
        <v>29.3</v>
      </c>
      <c r="AT423" s="12">
        <v>142.19999999999999</v>
      </c>
      <c r="AU423" s="12">
        <v>1.6</v>
      </c>
      <c r="AV423" s="12">
        <v>143.80000000000001</v>
      </c>
      <c r="AW423" s="12">
        <v>6.4</v>
      </c>
      <c r="AX423" s="12">
        <v>150.1</v>
      </c>
      <c r="AY423" s="12">
        <v>40.799999999999997</v>
      </c>
      <c r="AZ423" s="12">
        <v>30.3</v>
      </c>
      <c r="BA423" s="12">
        <v>71.099999999999994</v>
      </c>
      <c r="BB423" s="10" t="s">
        <v>23</v>
      </c>
      <c r="BC423" s="12">
        <v>71.099999999999994</v>
      </c>
      <c r="BD423" s="12">
        <v>13.3</v>
      </c>
      <c r="BE423" s="12">
        <v>84.4</v>
      </c>
      <c r="BF423" s="12">
        <f t="shared" si="54"/>
        <v>2001</v>
      </c>
      <c r="BG423" s="26">
        <v>37043</v>
      </c>
      <c r="BH423">
        <f t="shared" si="70"/>
        <v>2.9805120366832253E-2</v>
      </c>
      <c r="BI423">
        <f t="shared" si="55"/>
        <v>2.8874965949332605E-2</v>
      </c>
      <c r="BJ423">
        <f t="shared" si="56"/>
        <v>1.4992660935206544E-2</v>
      </c>
      <c r="BK423">
        <f t="shared" si="57"/>
        <v>9.9589923842999407E-3</v>
      </c>
      <c r="BL423">
        <f t="shared" si="58"/>
        <v>9.7769965945292761E-3</v>
      </c>
      <c r="BM423">
        <f t="shared" si="59"/>
        <v>8.3454281567489109E-3</v>
      </c>
      <c r="BN423">
        <f t="shared" si="60"/>
        <v>1.0659560293137908E-2</v>
      </c>
      <c r="BO423" t="e">
        <f t="shared" si="61"/>
        <v>#VALUE!</v>
      </c>
      <c r="BQ423" s="8" t="s">
        <v>67</v>
      </c>
      <c r="BR423">
        <f t="shared" si="62"/>
        <v>5.3114252961406191E-2</v>
      </c>
      <c r="BS423">
        <f t="shared" si="63"/>
        <v>2.6423317897030778E-2</v>
      </c>
      <c r="BT423">
        <f t="shared" si="64"/>
        <v>1.4782973369679177E-2</v>
      </c>
      <c r="BU423">
        <f t="shared" si="65"/>
        <v>1.4255028314782267E-2</v>
      </c>
      <c r="BV423">
        <f t="shared" si="66"/>
        <v>9.1178732286059556E-3</v>
      </c>
      <c r="BW423">
        <f t="shared" si="67"/>
        <v>2.3222060957910014E-2</v>
      </c>
      <c r="BX423">
        <f t="shared" si="68"/>
        <v>4.2638241172551633E-2</v>
      </c>
      <c r="BY423">
        <f t="shared" si="69"/>
        <v>0.15758293838862558</v>
      </c>
    </row>
    <row r="424" spans="1:77" x14ac:dyDescent="0.2">
      <c r="A424" s="8" t="s">
        <v>68</v>
      </c>
      <c r="B424" s="12">
        <v>114.4</v>
      </c>
      <c r="C424" s="12">
        <v>137.69999999999999</v>
      </c>
      <c r="D424" s="12">
        <v>252.1</v>
      </c>
      <c r="E424" s="12">
        <v>7.7</v>
      </c>
      <c r="F424" s="12">
        <v>259.8</v>
      </c>
      <c r="G424" s="12">
        <v>14</v>
      </c>
      <c r="H424" s="12">
        <v>273.8</v>
      </c>
      <c r="I424" s="12">
        <v>302.5</v>
      </c>
      <c r="J424" s="12">
        <v>73</v>
      </c>
      <c r="K424" s="12">
        <v>375.5</v>
      </c>
      <c r="L424" s="12">
        <v>6.6</v>
      </c>
      <c r="M424" s="12">
        <v>382.1</v>
      </c>
      <c r="N424" s="12">
        <v>9.3000000000000007</v>
      </c>
      <c r="O424" s="12">
        <v>391.4</v>
      </c>
      <c r="P424" s="12">
        <v>845.5</v>
      </c>
      <c r="Q424" s="12">
        <v>66.099999999999994</v>
      </c>
      <c r="R424" s="12">
        <v>911.6</v>
      </c>
      <c r="S424" s="12">
        <v>11.6</v>
      </c>
      <c r="T424" s="12">
        <v>923.1</v>
      </c>
      <c r="U424" s="12">
        <v>14.6</v>
      </c>
      <c r="V424" s="12">
        <v>937.7</v>
      </c>
      <c r="W424" s="12">
        <v>955.2</v>
      </c>
      <c r="X424" s="12">
        <v>65.2</v>
      </c>
      <c r="Y424" s="12">
        <v>1020.4</v>
      </c>
      <c r="Z424" s="12">
        <v>9.6</v>
      </c>
      <c r="AA424" s="12">
        <v>1030</v>
      </c>
      <c r="AB424" s="12">
        <v>8.4</v>
      </c>
      <c r="AC424" s="12">
        <v>1038.5</v>
      </c>
      <c r="AD424" s="12">
        <v>816.2</v>
      </c>
      <c r="AE424" s="12">
        <v>69</v>
      </c>
      <c r="AF424" s="12">
        <v>885.2</v>
      </c>
      <c r="AG424" s="12">
        <v>6.4</v>
      </c>
      <c r="AH424" s="12">
        <v>891.5</v>
      </c>
      <c r="AI424" s="12">
        <v>9.3000000000000007</v>
      </c>
      <c r="AJ424" s="12">
        <v>900.9</v>
      </c>
      <c r="AK424" s="12">
        <v>236.3</v>
      </c>
      <c r="AL424" s="12">
        <v>36.700000000000003</v>
      </c>
      <c r="AM424" s="12">
        <v>272.89999999999998</v>
      </c>
      <c r="AN424" s="12">
        <v>1</v>
      </c>
      <c r="AO424" s="12">
        <v>273.89999999999998</v>
      </c>
      <c r="AP424" s="12">
        <v>7.2</v>
      </c>
      <c r="AQ424" s="12">
        <v>281.10000000000002</v>
      </c>
      <c r="AR424" s="12">
        <v>113.2</v>
      </c>
      <c r="AS424" s="12">
        <v>29.4</v>
      </c>
      <c r="AT424" s="12">
        <v>142.69999999999999</v>
      </c>
      <c r="AU424" s="12">
        <v>1</v>
      </c>
      <c r="AV424" s="12">
        <v>143.6</v>
      </c>
      <c r="AW424" s="12">
        <v>6</v>
      </c>
      <c r="AX424" s="12">
        <v>149.6</v>
      </c>
      <c r="AY424" s="12">
        <v>45.3</v>
      </c>
      <c r="AZ424" s="12">
        <v>28.5</v>
      </c>
      <c r="BA424" s="12">
        <v>73.8</v>
      </c>
      <c r="BB424" s="12">
        <v>1.4</v>
      </c>
      <c r="BC424" s="12">
        <v>75.2</v>
      </c>
      <c r="BD424" s="12">
        <v>9.1</v>
      </c>
      <c r="BE424" s="12">
        <v>84.3</v>
      </c>
      <c r="BF424" s="12">
        <f t="shared" si="54"/>
        <v>2001</v>
      </c>
      <c r="BG424" s="26">
        <v>37073</v>
      </c>
      <c r="BH424">
        <f t="shared" si="70"/>
        <v>2.8122717311906499E-2</v>
      </c>
      <c r="BI424">
        <f t="shared" si="55"/>
        <v>1.6862544711292796E-2</v>
      </c>
      <c r="BJ424">
        <f t="shared" si="56"/>
        <v>1.2370694251892928E-2</v>
      </c>
      <c r="BK424">
        <f t="shared" si="57"/>
        <v>9.2441020702936933E-3</v>
      </c>
      <c r="BL424">
        <f t="shared" si="58"/>
        <v>7.1040071040071049E-3</v>
      </c>
      <c r="BM424">
        <f t="shared" si="59"/>
        <v>3.557452863749555E-3</v>
      </c>
      <c r="BN424">
        <f t="shared" si="60"/>
        <v>6.6844919786096255E-3</v>
      </c>
      <c r="BO424">
        <f t="shared" si="61"/>
        <v>1.6607354685646499E-2</v>
      </c>
      <c r="BQ424" s="8" t="s">
        <v>68</v>
      </c>
      <c r="BR424">
        <f t="shared" si="62"/>
        <v>5.1132213294375457E-2</v>
      </c>
      <c r="BS424">
        <f t="shared" si="63"/>
        <v>2.376085845682167E-2</v>
      </c>
      <c r="BT424">
        <f t="shared" si="64"/>
        <v>1.5570011730830755E-2</v>
      </c>
      <c r="BU424">
        <f t="shared" si="65"/>
        <v>8.0885893115069819E-3</v>
      </c>
      <c r="BV424">
        <f t="shared" si="66"/>
        <v>1.0323010323010324E-2</v>
      </c>
      <c r="BW424">
        <f t="shared" si="67"/>
        <v>2.5613660618996798E-2</v>
      </c>
      <c r="BX424">
        <f t="shared" si="68"/>
        <v>4.0106951871657755E-2</v>
      </c>
      <c r="BY424">
        <f t="shared" si="69"/>
        <v>0.10794780545670225</v>
      </c>
    </row>
    <row r="425" spans="1:77" x14ac:dyDescent="0.2">
      <c r="A425" s="8" t="s">
        <v>69</v>
      </c>
      <c r="B425" s="12">
        <v>101.7</v>
      </c>
      <c r="C425" s="12">
        <v>130.30000000000001</v>
      </c>
      <c r="D425" s="12">
        <v>232</v>
      </c>
      <c r="E425" s="12">
        <v>8.6</v>
      </c>
      <c r="F425" s="12">
        <v>240.6</v>
      </c>
      <c r="G425" s="12">
        <v>20.9</v>
      </c>
      <c r="H425" s="12">
        <v>261.60000000000002</v>
      </c>
      <c r="I425" s="12">
        <v>277.89999999999998</v>
      </c>
      <c r="J425" s="12">
        <v>79.2</v>
      </c>
      <c r="K425" s="12">
        <v>357</v>
      </c>
      <c r="L425" s="12">
        <v>8.1999999999999993</v>
      </c>
      <c r="M425" s="12">
        <v>365.3</v>
      </c>
      <c r="N425" s="12">
        <v>11.9</v>
      </c>
      <c r="O425" s="12">
        <v>377.1</v>
      </c>
      <c r="P425" s="12">
        <v>856.1</v>
      </c>
      <c r="Q425" s="12">
        <v>74.099999999999994</v>
      </c>
      <c r="R425" s="12">
        <v>930.1</v>
      </c>
      <c r="S425" s="12">
        <v>11</v>
      </c>
      <c r="T425" s="12">
        <v>941.1</v>
      </c>
      <c r="U425" s="12">
        <v>11.9</v>
      </c>
      <c r="V425" s="12">
        <v>953</v>
      </c>
      <c r="W425" s="12">
        <v>954.4</v>
      </c>
      <c r="X425" s="12">
        <v>65.099999999999994</v>
      </c>
      <c r="Y425" s="12">
        <v>1019.5</v>
      </c>
      <c r="Z425" s="12">
        <v>10.8</v>
      </c>
      <c r="AA425" s="12">
        <v>1030.3</v>
      </c>
      <c r="AB425" s="12">
        <v>11.4</v>
      </c>
      <c r="AC425" s="12">
        <v>1041.5999999999999</v>
      </c>
      <c r="AD425" s="12">
        <v>810.4</v>
      </c>
      <c r="AE425" s="12">
        <v>62.2</v>
      </c>
      <c r="AF425" s="12">
        <v>872.6</v>
      </c>
      <c r="AG425" s="12">
        <v>8.9</v>
      </c>
      <c r="AH425" s="12">
        <v>881.5</v>
      </c>
      <c r="AI425" s="12">
        <v>11</v>
      </c>
      <c r="AJ425" s="12">
        <v>892.4</v>
      </c>
      <c r="AK425" s="12">
        <v>234.5</v>
      </c>
      <c r="AL425" s="12">
        <v>33.4</v>
      </c>
      <c r="AM425" s="12">
        <v>268</v>
      </c>
      <c r="AN425" s="12">
        <v>1.5</v>
      </c>
      <c r="AO425" s="12">
        <v>269.39999999999998</v>
      </c>
      <c r="AP425" s="12">
        <v>8.1999999999999993</v>
      </c>
      <c r="AQ425" s="12">
        <v>277.7</v>
      </c>
      <c r="AR425" s="12">
        <v>113.6</v>
      </c>
      <c r="AS425" s="12">
        <v>31.7</v>
      </c>
      <c r="AT425" s="12">
        <v>145.30000000000001</v>
      </c>
      <c r="AU425" s="12">
        <v>1.7</v>
      </c>
      <c r="AV425" s="12">
        <v>147</v>
      </c>
      <c r="AW425" s="12">
        <v>7.7</v>
      </c>
      <c r="AX425" s="12">
        <v>154.6</v>
      </c>
      <c r="AY425" s="12">
        <v>46.3</v>
      </c>
      <c r="AZ425" s="12">
        <v>29.2</v>
      </c>
      <c r="BA425" s="12">
        <v>75.400000000000006</v>
      </c>
      <c r="BB425" s="12">
        <v>0.3</v>
      </c>
      <c r="BC425" s="12">
        <v>75.8</v>
      </c>
      <c r="BD425" s="12">
        <v>11.7</v>
      </c>
      <c r="BE425" s="12">
        <v>87.4</v>
      </c>
      <c r="BF425" s="12">
        <f t="shared" si="54"/>
        <v>2001</v>
      </c>
      <c r="BG425" s="26">
        <v>37104</v>
      </c>
      <c r="BH425">
        <f t="shared" si="70"/>
        <v>3.2874617737003051E-2</v>
      </c>
      <c r="BI425">
        <f t="shared" si="55"/>
        <v>2.1744895253248471E-2</v>
      </c>
      <c r="BJ425">
        <f t="shared" si="56"/>
        <v>1.1542497376705142E-2</v>
      </c>
      <c r="BK425">
        <f t="shared" si="57"/>
        <v>1.0368663594470048E-2</v>
      </c>
      <c r="BL425">
        <f t="shared" si="58"/>
        <v>9.9731062303899595E-3</v>
      </c>
      <c r="BM425">
        <f t="shared" si="59"/>
        <v>5.4015124234785741E-3</v>
      </c>
      <c r="BN425">
        <f t="shared" si="60"/>
        <v>1.0996119016817595E-2</v>
      </c>
      <c r="BO425">
        <f t="shared" si="61"/>
        <v>3.4324942791762012E-3</v>
      </c>
      <c r="BQ425" s="8" t="s">
        <v>69</v>
      </c>
      <c r="BR425">
        <f t="shared" si="62"/>
        <v>7.9892966360856257E-2</v>
      </c>
      <c r="BS425">
        <f t="shared" si="63"/>
        <v>3.1556616282153276E-2</v>
      </c>
      <c r="BT425">
        <f t="shared" si="64"/>
        <v>1.248688352570829E-2</v>
      </c>
      <c r="BU425">
        <f t="shared" si="65"/>
        <v>1.0944700460829494E-2</v>
      </c>
      <c r="BV425">
        <f t="shared" si="66"/>
        <v>1.2326311071268491E-2</v>
      </c>
      <c r="BW425">
        <f t="shared" si="67"/>
        <v>2.9528267915016202E-2</v>
      </c>
      <c r="BX425">
        <f t="shared" si="68"/>
        <v>4.9805950840879694E-2</v>
      </c>
      <c r="BY425">
        <f t="shared" si="69"/>
        <v>0.13386727688787184</v>
      </c>
    </row>
    <row r="426" spans="1:77" x14ac:dyDescent="0.2">
      <c r="A426" s="8" t="s">
        <v>70</v>
      </c>
      <c r="B426" s="12">
        <v>97.6</v>
      </c>
      <c r="C426" s="12">
        <v>144.80000000000001</v>
      </c>
      <c r="D426" s="12">
        <v>242.3</v>
      </c>
      <c r="E426" s="12">
        <v>5.6</v>
      </c>
      <c r="F426" s="12">
        <v>247.9</v>
      </c>
      <c r="G426" s="12">
        <v>9</v>
      </c>
      <c r="H426" s="12">
        <v>257</v>
      </c>
      <c r="I426" s="12">
        <v>283.5</v>
      </c>
      <c r="J426" s="12">
        <v>81.8</v>
      </c>
      <c r="K426" s="12">
        <v>365.3</v>
      </c>
      <c r="L426" s="12">
        <v>9.4</v>
      </c>
      <c r="M426" s="12">
        <v>374.7</v>
      </c>
      <c r="N426" s="12">
        <v>5.8</v>
      </c>
      <c r="O426" s="12">
        <v>380.5</v>
      </c>
      <c r="P426" s="12">
        <v>858.5</v>
      </c>
      <c r="Q426" s="12">
        <v>61.5</v>
      </c>
      <c r="R426" s="12">
        <v>919.9</v>
      </c>
      <c r="S426" s="12">
        <v>10.6</v>
      </c>
      <c r="T426" s="12">
        <v>930.5</v>
      </c>
      <c r="U426" s="12">
        <v>6.4</v>
      </c>
      <c r="V426" s="12">
        <v>936.8</v>
      </c>
      <c r="W426" s="12">
        <v>947.1</v>
      </c>
      <c r="X426" s="12">
        <v>57.1</v>
      </c>
      <c r="Y426" s="12">
        <v>1004.3</v>
      </c>
      <c r="Z426" s="12">
        <v>8.8000000000000007</v>
      </c>
      <c r="AA426" s="12">
        <v>1013</v>
      </c>
      <c r="AB426" s="12">
        <v>5.2</v>
      </c>
      <c r="AC426" s="12">
        <v>1018.3</v>
      </c>
      <c r="AD426" s="12">
        <v>832.7</v>
      </c>
      <c r="AE426" s="12">
        <v>60.9</v>
      </c>
      <c r="AF426" s="12">
        <v>893.6</v>
      </c>
      <c r="AG426" s="12">
        <v>5.0999999999999996</v>
      </c>
      <c r="AH426" s="12">
        <v>898.8</v>
      </c>
      <c r="AI426" s="12">
        <v>6.2</v>
      </c>
      <c r="AJ426" s="12">
        <v>905</v>
      </c>
      <c r="AK426" s="12">
        <v>243.1</v>
      </c>
      <c r="AL426" s="12">
        <v>33</v>
      </c>
      <c r="AM426" s="12">
        <v>276.10000000000002</v>
      </c>
      <c r="AN426" s="12">
        <v>2.5</v>
      </c>
      <c r="AO426" s="12">
        <v>278.60000000000002</v>
      </c>
      <c r="AP426" s="12">
        <v>4</v>
      </c>
      <c r="AQ426" s="12">
        <v>282.60000000000002</v>
      </c>
      <c r="AR426" s="12">
        <v>111.4</v>
      </c>
      <c r="AS426" s="12">
        <v>29.6</v>
      </c>
      <c r="AT426" s="12">
        <v>141</v>
      </c>
      <c r="AU426" s="12">
        <v>0.3</v>
      </c>
      <c r="AV426" s="12">
        <v>141.30000000000001</v>
      </c>
      <c r="AW426" s="12">
        <v>4.5</v>
      </c>
      <c r="AX426" s="12">
        <v>145.80000000000001</v>
      </c>
      <c r="AY426" s="12">
        <v>47.1</v>
      </c>
      <c r="AZ426" s="12">
        <v>26.7</v>
      </c>
      <c r="BA426" s="12">
        <v>73.8</v>
      </c>
      <c r="BB426" s="12">
        <v>0.2</v>
      </c>
      <c r="BC426" s="12">
        <v>74</v>
      </c>
      <c r="BD426" s="12">
        <v>7.4</v>
      </c>
      <c r="BE426" s="12">
        <v>81.400000000000006</v>
      </c>
      <c r="BF426" s="12">
        <f t="shared" si="54"/>
        <v>2001</v>
      </c>
      <c r="BG426" s="26">
        <v>37135</v>
      </c>
      <c r="BH426">
        <f t="shared" si="70"/>
        <v>2.1789883268482489E-2</v>
      </c>
      <c r="BI426">
        <f t="shared" si="55"/>
        <v>2.4704336399474378E-2</v>
      </c>
      <c r="BJ426">
        <f t="shared" si="56"/>
        <v>1.1315115286080273E-2</v>
      </c>
      <c r="BK426">
        <f t="shared" si="57"/>
        <v>8.6418540705096736E-3</v>
      </c>
      <c r="BL426">
        <f t="shared" si="58"/>
        <v>5.6353591160220994E-3</v>
      </c>
      <c r="BM426">
        <f t="shared" si="59"/>
        <v>8.8464260438782718E-3</v>
      </c>
      <c r="BN426">
        <f t="shared" si="60"/>
        <v>2.0576131687242796E-3</v>
      </c>
      <c r="BO426">
        <f t="shared" si="61"/>
        <v>2.4570024570024569E-3</v>
      </c>
      <c r="BQ426" s="8" t="s">
        <v>70</v>
      </c>
      <c r="BR426">
        <f t="shared" si="62"/>
        <v>3.5019455252918288E-2</v>
      </c>
      <c r="BS426">
        <f t="shared" si="63"/>
        <v>1.5243101182654402E-2</v>
      </c>
      <c r="BT426">
        <f t="shared" si="64"/>
        <v>6.8317677198975243E-3</v>
      </c>
      <c r="BU426">
        <f t="shared" si="65"/>
        <v>5.1065501325738977E-3</v>
      </c>
      <c r="BV426">
        <f t="shared" si="66"/>
        <v>6.8508287292817684E-3</v>
      </c>
      <c r="BW426">
        <f t="shared" si="67"/>
        <v>1.4154281670205236E-2</v>
      </c>
      <c r="BX426">
        <f t="shared" si="68"/>
        <v>3.0864197530864196E-2</v>
      </c>
      <c r="BY426">
        <f t="shared" si="69"/>
        <v>9.0909090909090912E-2</v>
      </c>
    </row>
    <row r="427" spans="1:77" x14ac:dyDescent="0.2">
      <c r="A427" s="8" t="s">
        <v>71</v>
      </c>
      <c r="B427" s="12">
        <v>106.8</v>
      </c>
      <c r="C427" s="12">
        <v>137.30000000000001</v>
      </c>
      <c r="D427" s="12">
        <v>244.1</v>
      </c>
      <c r="E427" s="12">
        <v>9.1999999999999993</v>
      </c>
      <c r="F427" s="12">
        <v>253.3</v>
      </c>
      <c r="G427" s="12">
        <v>16.3</v>
      </c>
      <c r="H427" s="12">
        <v>269.60000000000002</v>
      </c>
      <c r="I427" s="12">
        <v>283.5</v>
      </c>
      <c r="J427" s="12">
        <v>81.7</v>
      </c>
      <c r="K427" s="12">
        <v>365.2</v>
      </c>
      <c r="L427" s="12">
        <v>11.2</v>
      </c>
      <c r="M427" s="12">
        <v>376.4</v>
      </c>
      <c r="N427" s="12">
        <v>12.1</v>
      </c>
      <c r="O427" s="12">
        <v>388.6</v>
      </c>
      <c r="P427" s="12">
        <v>854.1</v>
      </c>
      <c r="Q427" s="12">
        <v>72</v>
      </c>
      <c r="R427" s="12">
        <v>926.1</v>
      </c>
      <c r="S427" s="12">
        <v>13.8</v>
      </c>
      <c r="T427" s="12">
        <v>939.9</v>
      </c>
      <c r="U427" s="12">
        <v>13.6</v>
      </c>
      <c r="V427" s="12">
        <v>953.5</v>
      </c>
      <c r="W427" s="12">
        <v>956.2</v>
      </c>
      <c r="X427" s="12">
        <v>57.7</v>
      </c>
      <c r="Y427" s="12">
        <v>1013.9</v>
      </c>
      <c r="Z427" s="12">
        <v>8</v>
      </c>
      <c r="AA427" s="12">
        <v>1022</v>
      </c>
      <c r="AB427" s="12">
        <v>10.3</v>
      </c>
      <c r="AC427" s="12">
        <v>1032.2</v>
      </c>
      <c r="AD427" s="12">
        <v>842.1</v>
      </c>
      <c r="AE427" s="12">
        <v>69.900000000000006</v>
      </c>
      <c r="AF427" s="12">
        <v>912</v>
      </c>
      <c r="AG427" s="12">
        <v>8.6999999999999993</v>
      </c>
      <c r="AH427" s="12">
        <v>920.7</v>
      </c>
      <c r="AI427" s="12">
        <v>9.8000000000000007</v>
      </c>
      <c r="AJ427" s="12">
        <v>930.5</v>
      </c>
      <c r="AK427" s="12">
        <v>240.7</v>
      </c>
      <c r="AL427" s="12">
        <v>36.5</v>
      </c>
      <c r="AM427" s="12">
        <v>277.2</v>
      </c>
      <c r="AN427" s="12">
        <v>1.6</v>
      </c>
      <c r="AO427" s="12">
        <v>278.89999999999998</v>
      </c>
      <c r="AP427" s="12">
        <v>5.8</v>
      </c>
      <c r="AQ427" s="12">
        <v>284.7</v>
      </c>
      <c r="AR427" s="12">
        <v>112.3</v>
      </c>
      <c r="AS427" s="12">
        <v>32.5</v>
      </c>
      <c r="AT427" s="12">
        <v>144.80000000000001</v>
      </c>
      <c r="AU427" s="12">
        <v>0.4</v>
      </c>
      <c r="AV427" s="12">
        <v>145.19999999999999</v>
      </c>
      <c r="AW427" s="12">
        <v>7.8</v>
      </c>
      <c r="AX427" s="12">
        <v>153</v>
      </c>
      <c r="AY427" s="12">
        <v>48.7</v>
      </c>
      <c r="AZ427" s="12">
        <v>29.1</v>
      </c>
      <c r="BA427" s="12">
        <v>77.900000000000006</v>
      </c>
      <c r="BB427" s="10" t="s">
        <v>23</v>
      </c>
      <c r="BC427" s="12">
        <v>77.900000000000006</v>
      </c>
      <c r="BD427" s="12">
        <v>9.1</v>
      </c>
      <c r="BE427" s="12">
        <v>87</v>
      </c>
      <c r="BF427" s="12">
        <f t="shared" si="54"/>
        <v>2001</v>
      </c>
      <c r="BG427" s="26">
        <v>37165</v>
      </c>
      <c r="BH427">
        <f t="shared" si="70"/>
        <v>3.4124629080118686E-2</v>
      </c>
      <c r="BI427">
        <f t="shared" si="55"/>
        <v>2.8821410190427169E-2</v>
      </c>
      <c r="BJ427">
        <f t="shared" si="56"/>
        <v>1.4472994231777662E-2</v>
      </c>
      <c r="BK427">
        <f t="shared" si="57"/>
        <v>7.7504359620228632E-3</v>
      </c>
      <c r="BL427">
        <f t="shared" si="58"/>
        <v>9.3498119290703913E-3</v>
      </c>
      <c r="BM427">
        <f t="shared" si="59"/>
        <v>5.6199508254302782E-3</v>
      </c>
      <c r="BN427">
        <f t="shared" si="60"/>
        <v>2.6143790849673205E-3</v>
      </c>
      <c r="BO427" t="e">
        <f t="shared" si="61"/>
        <v>#VALUE!</v>
      </c>
      <c r="BQ427" s="8" t="s">
        <v>71</v>
      </c>
      <c r="BR427">
        <f t="shared" si="62"/>
        <v>6.045994065281899E-2</v>
      </c>
      <c r="BS427">
        <f t="shared" si="63"/>
        <v>3.113741636644364E-2</v>
      </c>
      <c r="BT427">
        <f t="shared" si="64"/>
        <v>1.4263240692186679E-2</v>
      </c>
      <c r="BU427">
        <f t="shared" si="65"/>
        <v>9.978686301104437E-3</v>
      </c>
      <c r="BV427">
        <f t="shared" si="66"/>
        <v>1.0531972058033317E-2</v>
      </c>
      <c r="BW427">
        <f t="shared" si="67"/>
        <v>2.0372321742184757E-2</v>
      </c>
      <c r="BX427">
        <f t="shared" si="68"/>
        <v>5.0980392156862744E-2</v>
      </c>
      <c r="BY427">
        <f t="shared" si="69"/>
        <v>0.10459770114942528</v>
      </c>
    </row>
    <row r="428" spans="1:77" x14ac:dyDescent="0.2">
      <c r="A428" s="8" t="s">
        <v>72</v>
      </c>
      <c r="B428" s="12">
        <v>92.9</v>
      </c>
      <c r="C428" s="12">
        <v>133.1</v>
      </c>
      <c r="D428" s="12">
        <v>226.1</v>
      </c>
      <c r="E428" s="12">
        <v>7.6</v>
      </c>
      <c r="F428" s="12">
        <v>233.6</v>
      </c>
      <c r="G428" s="12">
        <v>20</v>
      </c>
      <c r="H428" s="12">
        <v>253.6</v>
      </c>
      <c r="I428" s="12">
        <v>288.7</v>
      </c>
      <c r="J428" s="12">
        <v>75.3</v>
      </c>
      <c r="K428" s="12">
        <v>364</v>
      </c>
      <c r="L428" s="12">
        <v>6.8</v>
      </c>
      <c r="M428" s="12">
        <v>370.8</v>
      </c>
      <c r="N428" s="12">
        <v>13.5</v>
      </c>
      <c r="O428" s="12">
        <v>384.3</v>
      </c>
      <c r="P428" s="12">
        <v>857.9</v>
      </c>
      <c r="Q428" s="12">
        <v>63</v>
      </c>
      <c r="R428" s="12">
        <v>920.9</v>
      </c>
      <c r="S428" s="12">
        <v>17</v>
      </c>
      <c r="T428" s="12">
        <v>937.9</v>
      </c>
      <c r="U428" s="12">
        <v>13.7</v>
      </c>
      <c r="V428" s="12">
        <v>951.6</v>
      </c>
      <c r="W428" s="12">
        <v>957.2</v>
      </c>
      <c r="X428" s="12">
        <v>59.1</v>
      </c>
      <c r="Y428" s="12">
        <v>1016.3</v>
      </c>
      <c r="Z428" s="12">
        <v>10.8</v>
      </c>
      <c r="AA428" s="12">
        <v>1027.2</v>
      </c>
      <c r="AB428" s="12">
        <v>11.8</v>
      </c>
      <c r="AC428" s="12">
        <v>1038.9000000000001</v>
      </c>
      <c r="AD428" s="12">
        <v>837.1</v>
      </c>
      <c r="AE428" s="12">
        <v>58.6</v>
      </c>
      <c r="AF428" s="12">
        <v>895.7</v>
      </c>
      <c r="AG428" s="12">
        <v>7.7</v>
      </c>
      <c r="AH428" s="12">
        <v>903.4</v>
      </c>
      <c r="AI428" s="12">
        <v>9.6999999999999993</v>
      </c>
      <c r="AJ428" s="12">
        <v>913.1</v>
      </c>
      <c r="AK428" s="12">
        <v>248.6</v>
      </c>
      <c r="AL428" s="12">
        <v>34.799999999999997</v>
      </c>
      <c r="AM428" s="12">
        <v>283.3</v>
      </c>
      <c r="AN428" s="12">
        <v>2.8</v>
      </c>
      <c r="AO428" s="12">
        <v>286.10000000000002</v>
      </c>
      <c r="AP428" s="12">
        <v>8.1</v>
      </c>
      <c r="AQ428" s="12">
        <v>294.2</v>
      </c>
      <c r="AR428" s="12">
        <v>117.9</v>
      </c>
      <c r="AS428" s="12">
        <v>27.4</v>
      </c>
      <c r="AT428" s="12">
        <v>145.30000000000001</v>
      </c>
      <c r="AU428" s="12">
        <v>0.1</v>
      </c>
      <c r="AV428" s="12">
        <v>145.4</v>
      </c>
      <c r="AW428" s="12">
        <v>7.8</v>
      </c>
      <c r="AX428" s="12">
        <v>153.19999999999999</v>
      </c>
      <c r="AY428" s="12">
        <v>48.5</v>
      </c>
      <c r="AZ428" s="12">
        <v>31.6</v>
      </c>
      <c r="BA428" s="12">
        <v>80.099999999999994</v>
      </c>
      <c r="BB428" s="10" t="s">
        <v>23</v>
      </c>
      <c r="BC428" s="12">
        <v>80.099999999999994</v>
      </c>
      <c r="BD428" s="12">
        <v>10</v>
      </c>
      <c r="BE428" s="12">
        <v>90.1</v>
      </c>
      <c r="BF428" s="12">
        <f t="shared" si="54"/>
        <v>2001</v>
      </c>
      <c r="BG428" s="26">
        <v>37196</v>
      </c>
      <c r="BH428">
        <f t="shared" si="70"/>
        <v>2.9968454258675076E-2</v>
      </c>
      <c r="BI428">
        <f t="shared" si="55"/>
        <v>1.7694509497788186E-2</v>
      </c>
      <c r="BJ428">
        <f t="shared" si="56"/>
        <v>1.7864649012189995E-2</v>
      </c>
      <c r="BK428">
        <f t="shared" si="57"/>
        <v>1.0395610742131099E-2</v>
      </c>
      <c r="BL428">
        <f t="shared" si="58"/>
        <v>8.4328113021574849E-3</v>
      </c>
      <c r="BM428">
        <f t="shared" si="59"/>
        <v>9.5173351461590745E-3</v>
      </c>
      <c r="BN428">
        <f t="shared" si="60"/>
        <v>6.5274151436031343E-4</v>
      </c>
      <c r="BO428" t="e">
        <f t="shared" si="61"/>
        <v>#VALUE!</v>
      </c>
      <c r="BQ428" s="8" t="s">
        <v>72</v>
      </c>
      <c r="BR428">
        <f t="shared" si="62"/>
        <v>7.8864353312302835E-2</v>
      </c>
      <c r="BS428">
        <f t="shared" si="63"/>
        <v>3.5128805620608897E-2</v>
      </c>
      <c r="BT428">
        <f t="shared" si="64"/>
        <v>1.4396805380411937E-2</v>
      </c>
      <c r="BU428">
        <f t="shared" si="65"/>
        <v>1.1358167292328424E-2</v>
      </c>
      <c r="BV428">
        <f t="shared" si="66"/>
        <v>1.0623151900120467E-2</v>
      </c>
      <c r="BW428">
        <f t="shared" si="67"/>
        <v>2.7532290958531613E-2</v>
      </c>
      <c r="BX428">
        <f t="shared" si="68"/>
        <v>5.0913838120104443E-2</v>
      </c>
      <c r="BY428">
        <f t="shared" si="69"/>
        <v>0.11098779134295228</v>
      </c>
    </row>
    <row r="429" spans="1:77" x14ac:dyDescent="0.2">
      <c r="A429" s="8" t="s">
        <v>73</v>
      </c>
      <c r="B429" s="12">
        <v>108.8</v>
      </c>
      <c r="C429" s="12">
        <v>130.6</v>
      </c>
      <c r="D429" s="12">
        <v>239.4</v>
      </c>
      <c r="E429" s="12">
        <v>7.6</v>
      </c>
      <c r="F429" s="12">
        <v>247</v>
      </c>
      <c r="G429" s="12">
        <v>13.5</v>
      </c>
      <c r="H429" s="12">
        <v>260.60000000000002</v>
      </c>
      <c r="I429" s="12">
        <v>301.89999999999998</v>
      </c>
      <c r="J429" s="12">
        <v>67.2</v>
      </c>
      <c r="K429" s="12">
        <v>369.1</v>
      </c>
      <c r="L429" s="12">
        <v>8.3000000000000007</v>
      </c>
      <c r="M429" s="12">
        <v>377.4</v>
      </c>
      <c r="N429" s="12">
        <v>6.6</v>
      </c>
      <c r="O429" s="12">
        <v>384</v>
      </c>
      <c r="P429" s="12">
        <v>869.5</v>
      </c>
      <c r="Q429" s="12">
        <v>64.7</v>
      </c>
      <c r="R429" s="12">
        <v>934.3</v>
      </c>
      <c r="S429" s="12">
        <v>10.4</v>
      </c>
      <c r="T429" s="12">
        <v>944.7</v>
      </c>
      <c r="U429" s="12">
        <v>7.2</v>
      </c>
      <c r="V429" s="12">
        <v>951.9</v>
      </c>
      <c r="W429" s="12">
        <v>966.7</v>
      </c>
      <c r="X429" s="12">
        <v>57.6</v>
      </c>
      <c r="Y429" s="12">
        <v>1024.3</v>
      </c>
      <c r="Z429" s="12">
        <v>8.5</v>
      </c>
      <c r="AA429" s="12">
        <v>1032.8</v>
      </c>
      <c r="AB429" s="12">
        <v>9.5</v>
      </c>
      <c r="AC429" s="12">
        <v>1042.3</v>
      </c>
      <c r="AD429" s="12">
        <v>830.3</v>
      </c>
      <c r="AE429" s="12">
        <v>63.1</v>
      </c>
      <c r="AF429" s="12">
        <v>893.4</v>
      </c>
      <c r="AG429" s="12">
        <v>6.8</v>
      </c>
      <c r="AH429" s="12">
        <v>900.2</v>
      </c>
      <c r="AI429" s="12">
        <v>11.7</v>
      </c>
      <c r="AJ429" s="12">
        <v>911.9</v>
      </c>
      <c r="AK429" s="12">
        <v>260.60000000000002</v>
      </c>
      <c r="AL429" s="12">
        <v>35.1</v>
      </c>
      <c r="AM429" s="12">
        <v>295.60000000000002</v>
      </c>
      <c r="AN429" s="12">
        <v>1.9</v>
      </c>
      <c r="AO429" s="12">
        <v>297.5</v>
      </c>
      <c r="AP429" s="12">
        <v>5.2</v>
      </c>
      <c r="AQ429" s="12">
        <v>302.7</v>
      </c>
      <c r="AR429" s="12">
        <v>121.1</v>
      </c>
      <c r="AS429" s="12">
        <v>24.7</v>
      </c>
      <c r="AT429" s="12">
        <v>145.80000000000001</v>
      </c>
      <c r="AU429" s="12">
        <v>0.7</v>
      </c>
      <c r="AV429" s="12">
        <v>146.4</v>
      </c>
      <c r="AW429" s="12">
        <v>8.3000000000000007</v>
      </c>
      <c r="AX429" s="12">
        <v>154.80000000000001</v>
      </c>
      <c r="AY429" s="12">
        <v>48.8</v>
      </c>
      <c r="AZ429" s="12">
        <v>32.700000000000003</v>
      </c>
      <c r="BA429" s="12">
        <v>81.5</v>
      </c>
      <c r="BB429" s="10" t="s">
        <v>23</v>
      </c>
      <c r="BC429" s="12">
        <v>81.5</v>
      </c>
      <c r="BD429" s="12">
        <v>7.5</v>
      </c>
      <c r="BE429" s="12">
        <v>89</v>
      </c>
      <c r="BF429" s="12">
        <f t="shared" si="54"/>
        <v>2001</v>
      </c>
      <c r="BG429" s="26">
        <v>37226</v>
      </c>
      <c r="BH429">
        <f t="shared" si="70"/>
        <v>2.9163468917881807E-2</v>
      </c>
      <c r="BI429">
        <f t="shared" si="55"/>
        <v>2.1614583333333336E-2</v>
      </c>
      <c r="BJ429">
        <f t="shared" si="56"/>
        <v>1.0925517386280071E-2</v>
      </c>
      <c r="BK429">
        <f t="shared" si="57"/>
        <v>8.1550417346253484E-3</v>
      </c>
      <c r="BL429">
        <f t="shared" si="58"/>
        <v>7.4569579997806777E-3</v>
      </c>
      <c r="BM429">
        <f t="shared" si="59"/>
        <v>6.2768417575156917E-3</v>
      </c>
      <c r="BN429">
        <f t="shared" si="60"/>
        <v>4.5219638242894053E-3</v>
      </c>
      <c r="BO429" t="e">
        <f t="shared" si="61"/>
        <v>#VALUE!</v>
      </c>
      <c r="BQ429" s="8" t="s">
        <v>73</v>
      </c>
      <c r="BR429">
        <f t="shared" si="62"/>
        <v>5.1803530314658473E-2</v>
      </c>
      <c r="BS429">
        <f t="shared" si="63"/>
        <v>1.7187499999999998E-2</v>
      </c>
      <c r="BT429">
        <f t="shared" si="64"/>
        <v>7.5638197289631271E-3</v>
      </c>
      <c r="BU429">
        <f t="shared" si="65"/>
        <v>9.1144584092871534E-3</v>
      </c>
      <c r="BV429">
        <f t="shared" si="66"/>
        <v>1.2830354205504988E-2</v>
      </c>
      <c r="BW429">
        <f t="shared" si="67"/>
        <v>1.7178724810042949E-2</v>
      </c>
      <c r="BX429">
        <f t="shared" si="68"/>
        <v>5.3617571059431525E-2</v>
      </c>
      <c r="BY429">
        <f t="shared" si="69"/>
        <v>8.4269662921348312E-2</v>
      </c>
    </row>
    <row r="430" spans="1:77" x14ac:dyDescent="0.2">
      <c r="A430" s="8" t="s">
        <v>74</v>
      </c>
      <c r="B430" s="12">
        <v>108.7</v>
      </c>
      <c r="C430" s="12">
        <v>123.1</v>
      </c>
      <c r="D430" s="12">
        <v>231.8</v>
      </c>
      <c r="E430" s="12">
        <v>16.100000000000001</v>
      </c>
      <c r="F430" s="12">
        <v>247.9</v>
      </c>
      <c r="G430" s="12">
        <v>20.2</v>
      </c>
      <c r="H430" s="12">
        <v>268.10000000000002</v>
      </c>
      <c r="I430" s="12">
        <v>318.60000000000002</v>
      </c>
      <c r="J430" s="12">
        <v>66.900000000000006</v>
      </c>
      <c r="K430" s="12">
        <v>385.5</v>
      </c>
      <c r="L430" s="12">
        <v>13.7</v>
      </c>
      <c r="M430" s="12">
        <v>399.2</v>
      </c>
      <c r="N430" s="12">
        <v>12.7</v>
      </c>
      <c r="O430" s="12">
        <v>411.9</v>
      </c>
      <c r="P430" s="12">
        <v>851.5</v>
      </c>
      <c r="Q430" s="12">
        <v>62.3</v>
      </c>
      <c r="R430" s="12">
        <v>913.8</v>
      </c>
      <c r="S430" s="12">
        <v>19.7</v>
      </c>
      <c r="T430" s="12">
        <v>933.6</v>
      </c>
      <c r="U430" s="12">
        <v>12.3</v>
      </c>
      <c r="V430" s="12">
        <v>945.8</v>
      </c>
      <c r="W430" s="12">
        <v>943.1</v>
      </c>
      <c r="X430" s="12">
        <v>68.7</v>
      </c>
      <c r="Y430" s="12">
        <v>1011.8</v>
      </c>
      <c r="Z430" s="12">
        <v>8.6999999999999993</v>
      </c>
      <c r="AA430" s="12">
        <v>1020.5</v>
      </c>
      <c r="AB430" s="12">
        <v>13.3</v>
      </c>
      <c r="AC430" s="12">
        <v>1033.8</v>
      </c>
      <c r="AD430" s="12">
        <v>805</v>
      </c>
      <c r="AE430" s="12">
        <v>61.6</v>
      </c>
      <c r="AF430" s="12">
        <v>866.7</v>
      </c>
      <c r="AG430" s="12">
        <v>10.9</v>
      </c>
      <c r="AH430" s="12">
        <v>877.6</v>
      </c>
      <c r="AI430" s="12">
        <v>13.1</v>
      </c>
      <c r="AJ430" s="12">
        <v>890.7</v>
      </c>
      <c r="AK430" s="12">
        <v>253.5</v>
      </c>
      <c r="AL430" s="12">
        <v>31.5</v>
      </c>
      <c r="AM430" s="12">
        <v>285</v>
      </c>
      <c r="AN430" s="12">
        <v>3.4</v>
      </c>
      <c r="AO430" s="12">
        <v>288.39999999999998</v>
      </c>
      <c r="AP430" s="12">
        <v>9.9</v>
      </c>
      <c r="AQ430" s="12">
        <v>298.3</v>
      </c>
      <c r="AR430" s="12">
        <v>123.2</v>
      </c>
      <c r="AS430" s="12">
        <v>24</v>
      </c>
      <c r="AT430" s="12">
        <v>147.30000000000001</v>
      </c>
      <c r="AU430" s="12">
        <v>1.4</v>
      </c>
      <c r="AV430" s="12">
        <v>148.6</v>
      </c>
      <c r="AW430" s="12">
        <v>10.1</v>
      </c>
      <c r="AX430" s="12">
        <v>158.69999999999999</v>
      </c>
      <c r="AY430" s="12">
        <v>48.7</v>
      </c>
      <c r="AZ430" s="12">
        <v>33.6</v>
      </c>
      <c r="BA430" s="12">
        <v>82.3</v>
      </c>
      <c r="BB430" s="10" t="s">
        <v>23</v>
      </c>
      <c r="BC430" s="12">
        <v>82.3</v>
      </c>
      <c r="BD430" s="12">
        <v>12.3</v>
      </c>
      <c r="BE430" s="12">
        <v>94.6</v>
      </c>
      <c r="BF430" s="12">
        <f t="shared" si="54"/>
        <v>2002</v>
      </c>
      <c r="BG430" s="26">
        <v>37257</v>
      </c>
      <c r="BH430">
        <f t="shared" si="70"/>
        <v>6.0052219321148827E-2</v>
      </c>
      <c r="BI430">
        <f t="shared" si="55"/>
        <v>3.3260500121388689E-2</v>
      </c>
      <c r="BJ430">
        <f t="shared" si="56"/>
        <v>2.0828927891731866E-2</v>
      </c>
      <c r="BK430">
        <f t="shared" si="57"/>
        <v>8.4155542658154378E-3</v>
      </c>
      <c r="BL430">
        <f t="shared" si="58"/>
        <v>1.2237565959357809E-2</v>
      </c>
      <c r="BM430">
        <f t="shared" si="59"/>
        <v>1.1397921555481059E-2</v>
      </c>
      <c r="BN430">
        <f t="shared" si="60"/>
        <v>8.8216761184625077E-3</v>
      </c>
      <c r="BO430" t="e">
        <f t="shared" si="61"/>
        <v>#VALUE!</v>
      </c>
      <c r="BQ430" s="8" t="s">
        <v>74</v>
      </c>
      <c r="BR430">
        <f t="shared" si="62"/>
        <v>7.5345020514733296E-2</v>
      </c>
      <c r="BS430">
        <f t="shared" si="63"/>
        <v>3.083272638990046E-2</v>
      </c>
      <c r="BT430">
        <f t="shared" si="64"/>
        <v>1.3004863607528019E-2</v>
      </c>
      <c r="BU430">
        <f t="shared" si="65"/>
        <v>1.2865157670729349E-2</v>
      </c>
      <c r="BV430">
        <f t="shared" si="66"/>
        <v>1.4707533400696081E-2</v>
      </c>
      <c r="BW430">
        <f t="shared" si="67"/>
        <v>3.3188065705665439E-2</v>
      </c>
      <c r="BX430">
        <f t="shared" si="68"/>
        <v>6.3642091997479527E-2</v>
      </c>
      <c r="BY430">
        <f t="shared" si="69"/>
        <v>0.13002114164904865</v>
      </c>
    </row>
    <row r="431" spans="1:77" x14ac:dyDescent="0.2">
      <c r="A431" s="8" t="s">
        <v>75</v>
      </c>
      <c r="B431" s="12">
        <v>104</v>
      </c>
      <c r="C431" s="12">
        <v>126.2</v>
      </c>
      <c r="D431" s="12">
        <v>230.2</v>
      </c>
      <c r="E431" s="12">
        <v>11.3</v>
      </c>
      <c r="F431" s="12">
        <v>241.5</v>
      </c>
      <c r="G431" s="12">
        <v>19.600000000000001</v>
      </c>
      <c r="H431" s="12">
        <v>261.10000000000002</v>
      </c>
      <c r="I431" s="12">
        <v>311.7</v>
      </c>
      <c r="J431" s="12">
        <v>63.9</v>
      </c>
      <c r="K431" s="12">
        <v>375.5</v>
      </c>
      <c r="L431" s="12">
        <v>10.4</v>
      </c>
      <c r="M431" s="12">
        <v>385.9</v>
      </c>
      <c r="N431" s="12">
        <v>10.3</v>
      </c>
      <c r="O431" s="12">
        <v>396.2</v>
      </c>
      <c r="P431" s="12">
        <v>876.6</v>
      </c>
      <c r="Q431" s="12">
        <v>67.099999999999994</v>
      </c>
      <c r="R431" s="12">
        <v>943.6</v>
      </c>
      <c r="S431" s="12">
        <v>11.8</v>
      </c>
      <c r="T431" s="12">
        <v>955.4</v>
      </c>
      <c r="U431" s="12">
        <v>12.8</v>
      </c>
      <c r="V431" s="12">
        <v>968.2</v>
      </c>
      <c r="W431" s="12">
        <v>919.6</v>
      </c>
      <c r="X431" s="12">
        <v>64</v>
      </c>
      <c r="Y431" s="12">
        <v>983.6</v>
      </c>
      <c r="Z431" s="12">
        <v>11.4</v>
      </c>
      <c r="AA431" s="12">
        <v>995</v>
      </c>
      <c r="AB431" s="12">
        <v>7.2</v>
      </c>
      <c r="AC431" s="12">
        <v>1002.1</v>
      </c>
      <c r="AD431" s="12">
        <v>821.4</v>
      </c>
      <c r="AE431" s="12">
        <v>56.8</v>
      </c>
      <c r="AF431" s="12">
        <v>878.3</v>
      </c>
      <c r="AG431" s="12">
        <v>6.3</v>
      </c>
      <c r="AH431" s="12">
        <v>884.6</v>
      </c>
      <c r="AI431" s="12">
        <v>9.1999999999999993</v>
      </c>
      <c r="AJ431" s="12">
        <v>893.7</v>
      </c>
      <c r="AK431" s="12">
        <v>258</v>
      </c>
      <c r="AL431" s="12">
        <v>32.4</v>
      </c>
      <c r="AM431" s="12">
        <v>290.39999999999998</v>
      </c>
      <c r="AN431" s="12">
        <v>2</v>
      </c>
      <c r="AO431" s="12">
        <v>292.39999999999998</v>
      </c>
      <c r="AP431" s="12">
        <v>5.3</v>
      </c>
      <c r="AQ431" s="12">
        <v>297.60000000000002</v>
      </c>
      <c r="AR431" s="12">
        <v>118.6</v>
      </c>
      <c r="AS431" s="12">
        <v>28.5</v>
      </c>
      <c r="AT431" s="12">
        <v>147.1</v>
      </c>
      <c r="AU431" s="12">
        <v>1</v>
      </c>
      <c r="AV431" s="12">
        <v>148.1</v>
      </c>
      <c r="AW431" s="12">
        <v>4.2</v>
      </c>
      <c r="AX431" s="12">
        <v>152.30000000000001</v>
      </c>
      <c r="AY431" s="12">
        <v>47.7</v>
      </c>
      <c r="AZ431" s="12">
        <v>37.200000000000003</v>
      </c>
      <c r="BA431" s="12">
        <v>84.9</v>
      </c>
      <c r="BB431" s="10" t="s">
        <v>23</v>
      </c>
      <c r="BC431" s="12">
        <v>84.9</v>
      </c>
      <c r="BD431" s="12">
        <v>7.6</v>
      </c>
      <c r="BE431" s="12">
        <v>92.5</v>
      </c>
      <c r="BF431" s="12">
        <f t="shared" si="54"/>
        <v>2002</v>
      </c>
      <c r="BG431" s="26">
        <v>37288</v>
      </c>
      <c r="BH431">
        <f t="shared" si="70"/>
        <v>4.3278437380314054E-2</v>
      </c>
      <c r="BI431">
        <f t="shared" si="55"/>
        <v>2.6249369005552754E-2</v>
      </c>
      <c r="BJ431">
        <f t="shared" si="56"/>
        <v>1.2187564552778352E-2</v>
      </c>
      <c r="BK431">
        <f t="shared" si="57"/>
        <v>1.1376110168645844E-2</v>
      </c>
      <c r="BL431">
        <f t="shared" si="58"/>
        <v>7.0493454179254775E-3</v>
      </c>
      <c r="BM431">
        <f t="shared" si="59"/>
        <v>6.720430107526881E-3</v>
      </c>
      <c r="BN431">
        <f t="shared" si="60"/>
        <v>6.5659881812212733E-3</v>
      </c>
      <c r="BO431" t="e">
        <f t="shared" si="61"/>
        <v>#VALUE!</v>
      </c>
      <c r="BQ431" s="8" t="s">
        <v>75</v>
      </c>
      <c r="BR431">
        <f t="shared" si="62"/>
        <v>7.5067024128686322E-2</v>
      </c>
      <c r="BS431">
        <f t="shared" si="63"/>
        <v>2.5996971226653207E-2</v>
      </c>
      <c r="BT431">
        <f t="shared" si="64"/>
        <v>1.3220409006403635E-2</v>
      </c>
      <c r="BU431">
        <f t="shared" si="65"/>
        <v>7.1849116854605325E-3</v>
      </c>
      <c r="BV431">
        <f t="shared" si="66"/>
        <v>1.029428219760546E-2</v>
      </c>
      <c r="BW431">
        <f t="shared" si="67"/>
        <v>1.7809139784946235E-2</v>
      </c>
      <c r="BX431">
        <f t="shared" si="68"/>
        <v>2.757715036112935E-2</v>
      </c>
      <c r="BY431">
        <f t="shared" si="69"/>
        <v>8.2162162162162156E-2</v>
      </c>
    </row>
    <row r="432" spans="1:77" x14ac:dyDescent="0.2">
      <c r="A432" s="8" t="s">
        <v>76</v>
      </c>
      <c r="B432" s="12">
        <v>108.3</v>
      </c>
      <c r="C432" s="12">
        <v>125.7</v>
      </c>
      <c r="D432" s="12">
        <v>234</v>
      </c>
      <c r="E432" s="12">
        <v>5.7</v>
      </c>
      <c r="F432" s="12">
        <v>239.7</v>
      </c>
      <c r="G432" s="12">
        <v>19.5</v>
      </c>
      <c r="H432" s="12">
        <v>259.2</v>
      </c>
      <c r="I432" s="12">
        <v>302.60000000000002</v>
      </c>
      <c r="J432" s="12">
        <v>75.400000000000006</v>
      </c>
      <c r="K432" s="12">
        <v>378</v>
      </c>
      <c r="L432" s="12">
        <v>8.8000000000000007</v>
      </c>
      <c r="M432" s="12">
        <v>386.8</v>
      </c>
      <c r="N432" s="12">
        <v>11.4</v>
      </c>
      <c r="O432" s="12">
        <v>398.2</v>
      </c>
      <c r="P432" s="12">
        <v>867</v>
      </c>
      <c r="Q432" s="12">
        <v>72.900000000000006</v>
      </c>
      <c r="R432" s="12">
        <v>939.9</v>
      </c>
      <c r="S432" s="12">
        <v>10.9</v>
      </c>
      <c r="T432" s="12">
        <v>950.8</v>
      </c>
      <c r="U432" s="12">
        <v>10.7</v>
      </c>
      <c r="V432" s="12">
        <v>961.4</v>
      </c>
      <c r="W432" s="12">
        <v>947.9</v>
      </c>
      <c r="X432" s="12">
        <v>67.099999999999994</v>
      </c>
      <c r="Y432" s="12">
        <v>1015</v>
      </c>
      <c r="Z432" s="12">
        <v>10.9</v>
      </c>
      <c r="AA432" s="12">
        <v>1025.9000000000001</v>
      </c>
      <c r="AB432" s="12">
        <v>7.6</v>
      </c>
      <c r="AC432" s="12">
        <v>1033.5999999999999</v>
      </c>
      <c r="AD432" s="12">
        <v>825.8</v>
      </c>
      <c r="AE432" s="12">
        <v>65.5</v>
      </c>
      <c r="AF432" s="12">
        <v>891.3</v>
      </c>
      <c r="AG432" s="12">
        <v>4.0999999999999996</v>
      </c>
      <c r="AH432" s="12">
        <v>895.4</v>
      </c>
      <c r="AI432" s="12">
        <v>7.8</v>
      </c>
      <c r="AJ432" s="12">
        <v>903.3</v>
      </c>
      <c r="AK432" s="12">
        <v>259.8</v>
      </c>
      <c r="AL432" s="12">
        <v>37.5</v>
      </c>
      <c r="AM432" s="12">
        <v>297.3</v>
      </c>
      <c r="AN432" s="12">
        <v>0.7</v>
      </c>
      <c r="AO432" s="12">
        <v>298</v>
      </c>
      <c r="AP432" s="12">
        <v>5.9</v>
      </c>
      <c r="AQ432" s="12">
        <v>303.89999999999998</v>
      </c>
      <c r="AR432" s="12">
        <v>122.2</v>
      </c>
      <c r="AS432" s="12">
        <v>34.4</v>
      </c>
      <c r="AT432" s="12">
        <v>156.6</v>
      </c>
      <c r="AU432" s="12">
        <v>1.5</v>
      </c>
      <c r="AV432" s="12">
        <v>158.1</v>
      </c>
      <c r="AW432" s="12">
        <v>4.2</v>
      </c>
      <c r="AX432" s="12">
        <v>162.30000000000001</v>
      </c>
      <c r="AY432" s="12">
        <v>48.4</v>
      </c>
      <c r="AZ432" s="12">
        <v>37.6</v>
      </c>
      <c r="BA432" s="12">
        <v>86</v>
      </c>
      <c r="BB432" s="10" t="s">
        <v>23</v>
      </c>
      <c r="BC432" s="12">
        <v>86</v>
      </c>
      <c r="BD432" s="12">
        <v>6.7</v>
      </c>
      <c r="BE432" s="12">
        <v>92.7</v>
      </c>
      <c r="BF432" s="12">
        <f t="shared" si="54"/>
        <v>2002</v>
      </c>
      <c r="BG432" s="26">
        <v>37316</v>
      </c>
      <c r="BH432">
        <f t="shared" si="70"/>
        <v>2.1990740740740741E-2</v>
      </c>
      <c r="BI432">
        <f t="shared" si="55"/>
        <v>2.2099447513812157E-2</v>
      </c>
      <c r="BJ432">
        <f t="shared" si="56"/>
        <v>1.1337632619097151E-2</v>
      </c>
      <c r="BK432">
        <f t="shared" si="57"/>
        <v>1.0545665634674925E-2</v>
      </c>
      <c r="BL432">
        <f t="shared" si="58"/>
        <v>4.5389128750138383E-3</v>
      </c>
      <c r="BM432">
        <f t="shared" si="59"/>
        <v>2.3033892727871009E-3</v>
      </c>
      <c r="BN432">
        <f t="shared" si="60"/>
        <v>9.2421441774491672E-3</v>
      </c>
      <c r="BO432" t="e">
        <f t="shared" si="61"/>
        <v>#VALUE!</v>
      </c>
      <c r="BQ432" s="8" t="s">
        <v>76</v>
      </c>
      <c r="BR432">
        <f t="shared" si="62"/>
        <v>7.5231481481481483E-2</v>
      </c>
      <c r="BS432">
        <f t="shared" si="63"/>
        <v>2.8628829733802111E-2</v>
      </c>
      <c r="BT432">
        <f t="shared" si="64"/>
        <v>1.112960266278344E-2</v>
      </c>
      <c r="BU432">
        <f t="shared" si="65"/>
        <v>7.3529411764705881E-3</v>
      </c>
      <c r="BV432">
        <f t="shared" si="66"/>
        <v>8.635004981733644E-3</v>
      </c>
      <c r="BW432">
        <f t="shared" si="67"/>
        <v>1.9414281013491283E-2</v>
      </c>
      <c r="BX432">
        <f t="shared" si="68"/>
        <v>2.5878003696857669E-2</v>
      </c>
      <c r="BY432">
        <f t="shared" si="69"/>
        <v>7.2276159654800429E-2</v>
      </c>
    </row>
    <row r="433" spans="1:77" x14ac:dyDescent="0.2">
      <c r="A433" s="8" t="s">
        <v>77</v>
      </c>
      <c r="B433" s="12">
        <v>113.3</v>
      </c>
      <c r="C433" s="12">
        <v>127.6</v>
      </c>
      <c r="D433" s="12">
        <v>240.9</v>
      </c>
      <c r="E433" s="12">
        <v>6.2</v>
      </c>
      <c r="F433" s="12">
        <v>247.1</v>
      </c>
      <c r="G433" s="12">
        <v>11.1</v>
      </c>
      <c r="H433" s="12">
        <v>258.2</v>
      </c>
      <c r="I433" s="12">
        <v>290.89999999999998</v>
      </c>
      <c r="J433" s="12">
        <v>82.2</v>
      </c>
      <c r="K433" s="12">
        <v>373.1</v>
      </c>
      <c r="L433" s="12">
        <v>7.7</v>
      </c>
      <c r="M433" s="12">
        <v>380.8</v>
      </c>
      <c r="N433" s="12">
        <v>7.5</v>
      </c>
      <c r="O433" s="12">
        <v>388.3</v>
      </c>
      <c r="P433" s="12">
        <v>865.3</v>
      </c>
      <c r="Q433" s="12">
        <v>73.8</v>
      </c>
      <c r="R433" s="12">
        <v>939.1</v>
      </c>
      <c r="S433" s="12">
        <v>9.6999999999999993</v>
      </c>
      <c r="T433" s="12">
        <v>948.8</v>
      </c>
      <c r="U433" s="12">
        <v>10.9</v>
      </c>
      <c r="V433" s="12">
        <v>959.7</v>
      </c>
      <c r="W433" s="12">
        <v>966.4</v>
      </c>
      <c r="X433" s="12">
        <v>73.8</v>
      </c>
      <c r="Y433" s="12">
        <v>1040.2</v>
      </c>
      <c r="Z433" s="12">
        <v>8.1</v>
      </c>
      <c r="AA433" s="12">
        <v>1048.3</v>
      </c>
      <c r="AB433" s="12">
        <v>8.6</v>
      </c>
      <c r="AC433" s="12">
        <v>1056.9000000000001</v>
      </c>
      <c r="AD433" s="12">
        <v>836.9</v>
      </c>
      <c r="AE433" s="12">
        <v>66.599999999999994</v>
      </c>
      <c r="AF433" s="12">
        <v>903.5</v>
      </c>
      <c r="AG433" s="12">
        <v>7.8</v>
      </c>
      <c r="AH433" s="12">
        <v>911.3</v>
      </c>
      <c r="AI433" s="12">
        <v>6.7</v>
      </c>
      <c r="AJ433" s="12">
        <v>918</v>
      </c>
      <c r="AK433" s="12">
        <v>265.89999999999998</v>
      </c>
      <c r="AL433" s="12">
        <v>36.700000000000003</v>
      </c>
      <c r="AM433" s="12">
        <v>302.7</v>
      </c>
      <c r="AN433" s="12">
        <v>1.5</v>
      </c>
      <c r="AO433" s="12">
        <v>304.10000000000002</v>
      </c>
      <c r="AP433" s="12">
        <v>5.8</v>
      </c>
      <c r="AQ433" s="12">
        <v>310</v>
      </c>
      <c r="AR433" s="12">
        <v>121.9</v>
      </c>
      <c r="AS433" s="12">
        <v>35.299999999999997</v>
      </c>
      <c r="AT433" s="12">
        <v>157.30000000000001</v>
      </c>
      <c r="AU433" s="12">
        <v>0.6</v>
      </c>
      <c r="AV433" s="12">
        <v>157.80000000000001</v>
      </c>
      <c r="AW433" s="12">
        <v>4.8</v>
      </c>
      <c r="AX433" s="12">
        <v>162.6</v>
      </c>
      <c r="AY433" s="12">
        <v>50.7</v>
      </c>
      <c r="AZ433" s="12">
        <v>37</v>
      </c>
      <c r="BA433" s="12">
        <v>87.7</v>
      </c>
      <c r="BB433" s="10" t="s">
        <v>23</v>
      </c>
      <c r="BC433" s="12">
        <v>87.7</v>
      </c>
      <c r="BD433" s="12">
        <v>7.1</v>
      </c>
      <c r="BE433" s="12">
        <v>94.8</v>
      </c>
      <c r="BF433" s="12">
        <f t="shared" si="54"/>
        <v>2002</v>
      </c>
      <c r="BG433" s="26">
        <v>37347</v>
      </c>
      <c r="BH433">
        <f t="shared" si="70"/>
        <v>2.4012393493415957E-2</v>
      </c>
      <c r="BI433">
        <f t="shared" si="55"/>
        <v>1.9830028328611898E-2</v>
      </c>
      <c r="BJ433">
        <f t="shared" si="56"/>
        <v>1.0107325205793476E-2</v>
      </c>
      <c r="BK433">
        <f t="shared" si="57"/>
        <v>7.6639227930740839E-3</v>
      </c>
      <c r="BL433">
        <f t="shared" si="58"/>
        <v>8.4967320261437902E-3</v>
      </c>
      <c r="BM433">
        <f t="shared" si="59"/>
        <v>4.8387096774193551E-3</v>
      </c>
      <c r="BN433">
        <f t="shared" si="60"/>
        <v>3.6900369003690036E-3</v>
      </c>
      <c r="BO433" t="e">
        <f t="shared" si="61"/>
        <v>#VALUE!</v>
      </c>
      <c r="BQ433" s="8" t="s">
        <v>77</v>
      </c>
      <c r="BR433">
        <f t="shared" si="62"/>
        <v>4.2989930286599538E-2</v>
      </c>
      <c r="BS433">
        <f t="shared" si="63"/>
        <v>1.9314962657738861E-2</v>
      </c>
      <c r="BT433">
        <f t="shared" si="64"/>
        <v>1.1357715952901949E-2</v>
      </c>
      <c r="BU433">
        <f t="shared" si="65"/>
        <v>8.1370044469675461E-3</v>
      </c>
      <c r="BV433">
        <f t="shared" si="66"/>
        <v>7.2984749455337694E-3</v>
      </c>
      <c r="BW433">
        <f t="shared" si="67"/>
        <v>1.8709677419354837E-2</v>
      </c>
      <c r="BX433">
        <f t="shared" si="68"/>
        <v>2.9520295202952029E-2</v>
      </c>
      <c r="BY433">
        <f t="shared" si="69"/>
        <v>7.4894514767932491E-2</v>
      </c>
    </row>
    <row r="434" spans="1:77" x14ac:dyDescent="0.2">
      <c r="A434" s="8" t="s">
        <v>78</v>
      </c>
      <c r="B434" s="12">
        <v>107.4</v>
      </c>
      <c r="C434" s="12">
        <v>131.1</v>
      </c>
      <c r="D434" s="12">
        <v>238.5</v>
      </c>
      <c r="E434" s="12">
        <v>6.9</v>
      </c>
      <c r="F434" s="12">
        <v>245.4</v>
      </c>
      <c r="G434" s="12">
        <v>14.9</v>
      </c>
      <c r="H434" s="12">
        <v>260.2</v>
      </c>
      <c r="I434" s="12">
        <v>307.3</v>
      </c>
      <c r="J434" s="12">
        <v>82.6</v>
      </c>
      <c r="K434" s="12">
        <v>389.9</v>
      </c>
      <c r="L434" s="12">
        <v>8.6</v>
      </c>
      <c r="M434" s="12">
        <v>398.5</v>
      </c>
      <c r="N434" s="12">
        <v>10.9</v>
      </c>
      <c r="O434" s="12">
        <v>409.4</v>
      </c>
      <c r="P434" s="12">
        <v>873.3</v>
      </c>
      <c r="Q434" s="12">
        <v>70.400000000000006</v>
      </c>
      <c r="R434" s="12">
        <v>943.7</v>
      </c>
      <c r="S434" s="12">
        <v>13.4</v>
      </c>
      <c r="T434" s="12">
        <v>957.1</v>
      </c>
      <c r="U434" s="12">
        <v>9.9</v>
      </c>
      <c r="V434" s="12">
        <v>967</v>
      </c>
      <c r="W434" s="12">
        <v>958.2</v>
      </c>
      <c r="X434" s="12">
        <v>69.900000000000006</v>
      </c>
      <c r="Y434" s="12">
        <v>1028.2</v>
      </c>
      <c r="Z434" s="12">
        <v>7.3</v>
      </c>
      <c r="AA434" s="12">
        <v>1035.5</v>
      </c>
      <c r="AB434" s="12">
        <v>8.6999999999999993</v>
      </c>
      <c r="AC434" s="12">
        <v>1044.2</v>
      </c>
      <c r="AD434" s="12">
        <v>842.3</v>
      </c>
      <c r="AE434" s="12">
        <v>66.7</v>
      </c>
      <c r="AF434" s="12">
        <v>909.1</v>
      </c>
      <c r="AG434" s="12">
        <v>6.2</v>
      </c>
      <c r="AH434" s="12">
        <v>915.3</v>
      </c>
      <c r="AI434" s="12">
        <v>9</v>
      </c>
      <c r="AJ434" s="12">
        <v>924.3</v>
      </c>
      <c r="AK434" s="12">
        <v>273.2</v>
      </c>
      <c r="AL434" s="12">
        <v>31.9</v>
      </c>
      <c r="AM434" s="12">
        <v>305.10000000000002</v>
      </c>
      <c r="AN434" s="12">
        <v>2.2999999999999998</v>
      </c>
      <c r="AO434" s="12">
        <v>307.39999999999998</v>
      </c>
      <c r="AP434" s="12">
        <v>5.0999999999999996</v>
      </c>
      <c r="AQ434" s="12">
        <v>312.5</v>
      </c>
      <c r="AR434" s="12">
        <v>126.3</v>
      </c>
      <c r="AS434" s="12">
        <v>30.4</v>
      </c>
      <c r="AT434" s="12">
        <v>156.69999999999999</v>
      </c>
      <c r="AU434" s="12">
        <v>0.8</v>
      </c>
      <c r="AV434" s="12">
        <v>157.5</v>
      </c>
      <c r="AW434" s="12">
        <v>7.6</v>
      </c>
      <c r="AX434" s="12">
        <v>165.1</v>
      </c>
      <c r="AY434" s="12">
        <v>50.9</v>
      </c>
      <c r="AZ434" s="12">
        <v>34.4</v>
      </c>
      <c r="BA434" s="12">
        <v>85.3</v>
      </c>
      <c r="BB434" s="10" t="s">
        <v>23</v>
      </c>
      <c r="BC434" s="12">
        <v>85.3</v>
      </c>
      <c r="BD434" s="12">
        <v>8.1999999999999993</v>
      </c>
      <c r="BE434" s="12">
        <v>93.6</v>
      </c>
      <c r="BF434" s="12">
        <f t="shared" si="54"/>
        <v>2002</v>
      </c>
      <c r="BG434" s="26">
        <v>37377</v>
      </c>
      <c r="BH434">
        <f t="shared" si="70"/>
        <v>2.6518063028439665E-2</v>
      </c>
      <c r="BI434">
        <f t="shared" si="55"/>
        <v>2.1006350757205666E-2</v>
      </c>
      <c r="BJ434">
        <f t="shared" si="56"/>
        <v>1.3857290589451914E-2</v>
      </c>
      <c r="BK434">
        <f t="shared" si="57"/>
        <v>6.9909978931239226E-3</v>
      </c>
      <c r="BL434">
        <f t="shared" si="58"/>
        <v>6.707778859677594E-3</v>
      </c>
      <c r="BM434">
        <f t="shared" si="59"/>
        <v>7.3599999999999994E-3</v>
      </c>
      <c r="BN434">
        <f t="shared" si="60"/>
        <v>4.8455481526347675E-3</v>
      </c>
      <c r="BO434" t="e">
        <f t="shared" si="61"/>
        <v>#VALUE!</v>
      </c>
      <c r="BQ434" s="8" t="s">
        <v>78</v>
      </c>
      <c r="BR434">
        <f t="shared" si="62"/>
        <v>5.726364335126826E-2</v>
      </c>
      <c r="BS434">
        <f t="shared" si="63"/>
        <v>2.6624328285295557E-2</v>
      </c>
      <c r="BT434">
        <f t="shared" si="64"/>
        <v>1.0237849017580146E-2</v>
      </c>
      <c r="BU434">
        <f t="shared" si="65"/>
        <v>8.3317372150928937E-3</v>
      </c>
      <c r="BV434">
        <f t="shared" si="66"/>
        <v>9.7370983446932822E-3</v>
      </c>
      <c r="BW434">
        <f t="shared" si="67"/>
        <v>1.6319999999999998E-2</v>
      </c>
      <c r="BX434">
        <f t="shared" si="68"/>
        <v>4.6032707450030283E-2</v>
      </c>
      <c r="BY434">
        <f t="shared" si="69"/>
        <v>8.7606837606837601E-2</v>
      </c>
    </row>
    <row r="435" spans="1:77" x14ac:dyDescent="0.2">
      <c r="A435" s="8" t="s">
        <v>79</v>
      </c>
      <c r="B435" s="12">
        <v>104.7</v>
      </c>
      <c r="C435" s="12">
        <v>122.6</v>
      </c>
      <c r="D435" s="12">
        <v>227.4</v>
      </c>
      <c r="E435" s="12">
        <v>6.5</v>
      </c>
      <c r="F435" s="12">
        <v>233.9</v>
      </c>
      <c r="G435" s="12">
        <v>15.9</v>
      </c>
      <c r="H435" s="12">
        <v>249.8</v>
      </c>
      <c r="I435" s="12">
        <v>287.60000000000002</v>
      </c>
      <c r="J435" s="12">
        <v>82.6</v>
      </c>
      <c r="K435" s="12">
        <v>370.2</v>
      </c>
      <c r="L435" s="12">
        <v>8.9</v>
      </c>
      <c r="M435" s="12">
        <v>379.1</v>
      </c>
      <c r="N435" s="12">
        <v>7.6</v>
      </c>
      <c r="O435" s="12">
        <v>386.7</v>
      </c>
      <c r="P435" s="12">
        <v>863.2</v>
      </c>
      <c r="Q435" s="12">
        <v>76.7</v>
      </c>
      <c r="R435" s="12">
        <v>940</v>
      </c>
      <c r="S435" s="12">
        <v>11.4</v>
      </c>
      <c r="T435" s="12">
        <v>951.4</v>
      </c>
      <c r="U435" s="12">
        <v>10</v>
      </c>
      <c r="V435" s="12">
        <v>961.4</v>
      </c>
      <c r="W435" s="12">
        <v>945.9</v>
      </c>
      <c r="X435" s="12">
        <v>77.900000000000006</v>
      </c>
      <c r="Y435" s="12">
        <v>1023.8</v>
      </c>
      <c r="Z435" s="12">
        <v>10.3</v>
      </c>
      <c r="AA435" s="12">
        <v>1034.0999999999999</v>
      </c>
      <c r="AB435" s="12">
        <v>8.6</v>
      </c>
      <c r="AC435" s="12">
        <v>1042.7</v>
      </c>
      <c r="AD435" s="12">
        <v>826.5</v>
      </c>
      <c r="AE435" s="12">
        <v>65.400000000000006</v>
      </c>
      <c r="AF435" s="12">
        <v>891.9</v>
      </c>
      <c r="AG435" s="12">
        <v>7.2</v>
      </c>
      <c r="AH435" s="12">
        <v>899.1</v>
      </c>
      <c r="AI435" s="12">
        <v>10.199999999999999</v>
      </c>
      <c r="AJ435" s="12">
        <v>909.3</v>
      </c>
      <c r="AK435" s="12">
        <v>266</v>
      </c>
      <c r="AL435" s="12">
        <v>34.6</v>
      </c>
      <c r="AM435" s="12">
        <v>300.7</v>
      </c>
      <c r="AN435" s="12">
        <v>2</v>
      </c>
      <c r="AO435" s="12">
        <v>302.7</v>
      </c>
      <c r="AP435" s="12">
        <v>4.8</v>
      </c>
      <c r="AQ435" s="12">
        <v>307.5</v>
      </c>
      <c r="AR435" s="12">
        <v>123.2</v>
      </c>
      <c r="AS435" s="12">
        <v>35.4</v>
      </c>
      <c r="AT435" s="12">
        <v>158.6</v>
      </c>
      <c r="AU435" s="12">
        <v>0.7</v>
      </c>
      <c r="AV435" s="12">
        <v>159.30000000000001</v>
      </c>
      <c r="AW435" s="12">
        <v>6.1</v>
      </c>
      <c r="AX435" s="12">
        <v>165.4</v>
      </c>
      <c r="AY435" s="12">
        <v>48.6</v>
      </c>
      <c r="AZ435" s="12">
        <v>34.1</v>
      </c>
      <c r="BA435" s="12">
        <v>82.8</v>
      </c>
      <c r="BB435" s="12">
        <v>0.3</v>
      </c>
      <c r="BC435" s="12">
        <v>83.1</v>
      </c>
      <c r="BD435" s="12">
        <v>10.199999999999999</v>
      </c>
      <c r="BE435" s="12">
        <v>93.2</v>
      </c>
      <c r="BF435" s="12">
        <f t="shared" si="54"/>
        <v>2002</v>
      </c>
      <c r="BG435" s="26">
        <v>37408</v>
      </c>
      <c r="BH435">
        <f t="shared" si="70"/>
        <v>2.6020816653322659E-2</v>
      </c>
      <c r="BI435">
        <f t="shared" si="55"/>
        <v>2.3015257305404709E-2</v>
      </c>
      <c r="BJ435">
        <f t="shared" si="56"/>
        <v>1.1857707509881424E-2</v>
      </c>
      <c r="BK435">
        <f t="shared" si="57"/>
        <v>9.8782008247818159E-3</v>
      </c>
      <c r="BL435">
        <f t="shared" si="58"/>
        <v>7.9181788188716594E-3</v>
      </c>
      <c r="BM435">
        <f t="shared" si="59"/>
        <v>6.5040650406504065E-3</v>
      </c>
      <c r="BN435">
        <f t="shared" si="60"/>
        <v>4.2321644498186208E-3</v>
      </c>
      <c r="BO435">
        <f t="shared" si="61"/>
        <v>3.2188841201716738E-3</v>
      </c>
      <c r="BQ435" s="8" t="s">
        <v>79</v>
      </c>
      <c r="BR435">
        <f t="shared" si="62"/>
        <v>6.3650920736589275E-2</v>
      </c>
      <c r="BS435">
        <f t="shared" si="63"/>
        <v>1.9653478148435478E-2</v>
      </c>
      <c r="BT435">
        <f t="shared" si="64"/>
        <v>1.0401497815685459E-2</v>
      </c>
      <c r="BU435">
        <f t="shared" si="65"/>
        <v>8.247818164380933E-3</v>
      </c>
      <c r="BV435">
        <f t="shared" si="66"/>
        <v>1.1217419993401517E-2</v>
      </c>
      <c r="BW435">
        <f t="shared" si="67"/>
        <v>1.5609756097560976E-2</v>
      </c>
      <c r="BX435">
        <f t="shared" si="68"/>
        <v>3.6880290205562272E-2</v>
      </c>
      <c r="BY435">
        <f t="shared" si="69"/>
        <v>0.1094420600858369</v>
      </c>
    </row>
    <row r="436" spans="1:77" x14ac:dyDescent="0.2">
      <c r="A436" s="8" t="s">
        <v>80</v>
      </c>
      <c r="B436" s="12">
        <v>115.9</v>
      </c>
      <c r="C436" s="12">
        <v>132.69999999999999</v>
      </c>
      <c r="D436" s="12">
        <v>248.6</v>
      </c>
      <c r="E436" s="12">
        <v>4.2</v>
      </c>
      <c r="F436" s="12">
        <v>252.8</v>
      </c>
      <c r="G436" s="12">
        <v>14</v>
      </c>
      <c r="H436" s="12">
        <v>266.8</v>
      </c>
      <c r="I436" s="12">
        <v>300.3</v>
      </c>
      <c r="J436" s="12">
        <v>75.8</v>
      </c>
      <c r="K436" s="12">
        <v>376.1</v>
      </c>
      <c r="L436" s="12">
        <v>7.8</v>
      </c>
      <c r="M436" s="12">
        <v>383.9</v>
      </c>
      <c r="N436" s="12">
        <v>11.3</v>
      </c>
      <c r="O436" s="12">
        <v>395.2</v>
      </c>
      <c r="P436" s="12">
        <v>880.9</v>
      </c>
      <c r="Q436" s="12">
        <v>74.8</v>
      </c>
      <c r="R436" s="12">
        <v>955.7</v>
      </c>
      <c r="S436" s="12">
        <v>8.1</v>
      </c>
      <c r="T436" s="12">
        <v>963.7</v>
      </c>
      <c r="U436" s="12">
        <v>15</v>
      </c>
      <c r="V436" s="12">
        <v>978.8</v>
      </c>
      <c r="W436" s="12">
        <v>941.6</v>
      </c>
      <c r="X436" s="12">
        <v>69.7</v>
      </c>
      <c r="Y436" s="12">
        <v>1011.3</v>
      </c>
      <c r="Z436" s="12">
        <v>7.4</v>
      </c>
      <c r="AA436" s="12">
        <v>1018.7</v>
      </c>
      <c r="AB436" s="12">
        <v>11.4</v>
      </c>
      <c r="AC436" s="12">
        <v>1030.0999999999999</v>
      </c>
      <c r="AD436" s="12">
        <v>831.6</v>
      </c>
      <c r="AE436" s="12">
        <v>70.2</v>
      </c>
      <c r="AF436" s="12">
        <v>901.8</v>
      </c>
      <c r="AG436" s="12">
        <v>7.6</v>
      </c>
      <c r="AH436" s="12">
        <v>909.4</v>
      </c>
      <c r="AI436" s="12">
        <v>9.6999999999999993</v>
      </c>
      <c r="AJ436" s="12">
        <v>919.1</v>
      </c>
      <c r="AK436" s="12">
        <v>264</v>
      </c>
      <c r="AL436" s="12">
        <v>34.9</v>
      </c>
      <c r="AM436" s="12">
        <v>299</v>
      </c>
      <c r="AN436" s="12">
        <v>1.6</v>
      </c>
      <c r="AO436" s="12">
        <v>300.60000000000002</v>
      </c>
      <c r="AP436" s="12">
        <v>9.8000000000000007</v>
      </c>
      <c r="AQ436" s="12">
        <v>310.39999999999998</v>
      </c>
      <c r="AR436" s="12">
        <v>118.5</v>
      </c>
      <c r="AS436" s="12">
        <v>35.1</v>
      </c>
      <c r="AT436" s="12">
        <v>153.5</v>
      </c>
      <c r="AU436" s="12">
        <v>0.8</v>
      </c>
      <c r="AV436" s="12">
        <v>154.4</v>
      </c>
      <c r="AW436" s="12">
        <v>9.1</v>
      </c>
      <c r="AX436" s="12">
        <v>163.4</v>
      </c>
      <c r="AY436" s="12">
        <v>49.7</v>
      </c>
      <c r="AZ436" s="12">
        <v>33.700000000000003</v>
      </c>
      <c r="BA436" s="12">
        <v>83.3</v>
      </c>
      <c r="BB436" s="10" t="s">
        <v>23</v>
      </c>
      <c r="BC436" s="12">
        <v>83.3</v>
      </c>
      <c r="BD436" s="12">
        <v>9.5</v>
      </c>
      <c r="BE436" s="12">
        <v>92.9</v>
      </c>
      <c r="BF436" s="12">
        <f t="shared" si="54"/>
        <v>2002</v>
      </c>
      <c r="BG436" s="26">
        <v>37438</v>
      </c>
      <c r="BH436">
        <f t="shared" si="70"/>
        <v>1.5742128935532233E-2</v>
      </c>
      <c r="BI436">
        <f t="shared" si="55"/>
        <v>1.9736842105263157E-2</v>
      </c>
      <c r="BJ436">
        <f t="shared" si="56"/>
        <v>8.2754393134450346E-3</v>
      </c>
      <c r="BK436">
        <f t="shared" si="57"/>
        <v>7.1837685661586262E-3</v>
      </c>
      <c r="BL436">
        <f t="shared" si="58"/>
        <v>8.268958764008268E-3</v>
      </c>
      <c r="BM436">
        <f t="shared" si="59"/>
        <v>5.1546391752577327E-3</v>
      </c>
      <c r="BN436">
        <f t="shared" si="60"/>
        <v>4.8959608323133419E-3</v>
      </c>
      <c r="BO436" t="e">
        <f t="shared" si="61"/>
        <v>#VALUE!</v>
      </c>
      <c r="BQ436" s="8" t="s">
        <v>80</v>
      </c>
      <c r="BR436">
        <f t="shared" si="62"/>
        <v>5.2473763118440778E-2</v>
      </c>
      <c r="BS436">
        <f t="shared" si="63"/>
        <v>2.8593117408906885E-2</v>
      </c>
      <c r="BT436">
        <f t="shared" si="64"/>
        <v>1.5324887617490806E-2</v>
      </c>
      <c r="BU436">
        <f t="shared" si="65"/>
        <v>1.1066886710028154E-2</v>
      </c>
      <c r="BV436">
        <f t="shared" si="66"/>
        <v>1.0553802633010553E-2</v>
      </c>
      <c r="BW436">
        <f t="shared" si="67"/>
        <v>3.1572164948453614E-2</v>
      </c>
      <c r="BX436">
        <f t="shared" si="68"/>
        <v>5.5691554467564255E-2</v>
      </c>
      <c r="BY436">
        <f t="shared" si="69"/>
        <v>0.10226049515608181</v>
      </c>
    </row>
    <row r="437" spans="1:77" x14ac:dyDescent="0.2">
      <c r="A437" s="8" t="s">
        <v>81</v>
      </c>
      <c r="B437" s="12">
        <v>102.7</v>
      </c>
      <c r="C437" s="12">
        <v>132.9</v>
      </c>
      <c r="D437" s="12">
        <v>235.6</v>
      </c>
      <c r="E437" s="12">
        <v>7.5</v>
      </c>
      <c r="F437" s="12">
        <v>243</v>
      </c>
      <c r="G437" s="12">
        <v>19.600000000000001</v>
      </c>
      <c r="H437" s="12">
        <v>262.60000000000002</v>
      </c>
      <c r="I437" s="12">
        <v>295.7</v>
      </c>
      <c r="J437" s="12">
        <v>78.400000000000006</v>
      </c>
      <c r="K437" s="12">
        <v>374.1</v>
      </c>
      <c r="L437" s="12">
        <v>10.8</v>
      </c>
      <c r="M437" s="12">
        <v>384.9</v>
      </c>
      <c r="N437" s="12">
        <v>12.2</v>
      </c>
      <c r="O437" s="12">
        <v>397.1</v>
      </c>
      <c r="P437" s="12">
        <v>862.3</v>
      </c>
      <c r="Q437" s="12">
        <v>73.3</v>
      </c>
      <c r="R437" s="12">
        <v>935.7</v>
      </c>
      <c r="S437" s="12">
        <v>9.3000000000000007</v>
      </c>
      <c r="T437" s="12">
        <v>945</v>
      </c>
      <c r="U437" s="12">
        <v>13.2</v>
      </c>
      <c r="V437" s="12">
        <v>958.1</v>
      </c>
      <c r="W437" s="12">
        <v>942.4</v>
      </c>
      <c r="X437" s="12">
        <v>74</v>
      </c>
      <c r="Y437" s="12">
        <v>1016.4</v>
      </c>
      <c r="Z437" s="12">
        <v>12.1</v>
      </c>
      <c r="AA437" s="12">
        <v>1028.5</v>
      </c>
      <c r="AB437" s="12">
        <v>14</v>
      </c>
      <c r="AC437" s="12">
        <v>1042.5</v>
      </c>
      <c r="AD437" s="12">
        <v>826.7</v>
      </c>
      <c r="AE437" s="12">
        <v>65</v>
      </c>
      <c r="AF437" s="12">
        <v>891.7</v>
      </c>
      <c r="AG437" s="12">
        <v>10.1</v>
      </c>
      <c r="AH437" s="12">
        <v>901.8</v>
      </c>
      <c r="AI437" s="12">
        <v>10.4</v>
      </c>
      <c r="AJ437" s="12">
        <v>912.2</v>
      </c>
      <c r="AK437" s="12">
        <v>255</v>
      </c>
      <c r="AL437" s="12">
        <v>42.1</v>
      </c>
      <c r="AM437" s="12">
        <v>297.10000000000002</v>
      </c>
      <c r="AN437" s="12">
        <v>2.4</v>
      </c>
      <c r="AO437" s="12">
        <v>299.5</v>
      </c>
      <c r="AP437" s="12">
        <v>6.5</v>
      </c>
      <c r="AQ437" s="12">
        <v>305.89999999999998</v>
      </c>
      <c r="AR437" s="12">
        <v>119.3</v>
      </c>
      <c r="AS437" s="12">
        <v>29.7</v>
      </c>
      <c r="AT437" s="12">
        <v>149</v>
      </c>
      <c r="AU437" s="12">
        <v>1.6</v>
      </c>
      <c r="AV437" s="12">
        <v>150.6</v>
      </c>
      <c r="AW437" s="12">
        <v>6.4</v>
      </c>
      <c r="AX437" s="12">
        <v>157</v>
      </c>
      <c r="AY437" s="12">
        <v>47.6</v>
      </c>
      <c r="AZ437" s="12">
        <v>30</v>
      </c>
      <c r="BA437" s="12">
        <v>77.599999999999994</v>
      </c>
      <c r="BB437" s="10" t="s">
        <v>23</v>
      </c>
      <c r="BC437" s="12">
        <v>77.599999999999994</v>
      </c>
      <c r="BD437" s="12">
        <v>13.3</v>
      </c>
      <c r="BE437" s="12">
        <v>90.9</v>
      </c>
      <c r="BF437" s="12">
        <f t="shared" si="54"/>
        <v>2002</v>
      </c>
      <c r="BG437" s="26">
        <v>37469</v>
      </c>
      <c r="BH437">
        <f t="shared" si="70"/>
        <v>2.8560548362528557E-2</v>
      </c>
      <c r="BI437">
        <f t="shared" si="55"/>
        <v>2.7197179551750189E-2</v>
      </c>
      <c r="BJ437">
        <f t="shared" si="56"/>
        <v>9.7067111992485133E-3</v>
      </c>
      <c r="BK437">
        <f t="shared" si="57"/>
        <v>1.1606714628297361E-2</v>
      </c>
      <c r="BL437">
        <f t="shared" si="58"/>
        <v>1.1072133304099977E-2</v>
      </c>
      <c r="BM437">
        <f t="shared" si="59"/>
        <v>7.8457012095456032E-3</v>
      </c>
      <c r="BN437">
        <f t="shared" si="60"/>
        <v>1.0191082802547772E-2</v>
      </c>
      <c r="BO437" t="e">
        <f t="shared" si="61"/>
        <v>#VALUE!</v>
      </c>
      <c r="BQ437" s="8" t="s">
        <v>81</v>
      </c>
      <c r="BR437">
        <f t="shared" si="62"/>
        <v>7.4638233054074632E-2</v>
      </c>
      <c r="BS437">
        <f t="shared" si="63"/>
        <v>3.0722739864014099E-2</v>
      </c>
      <c r="BT437">
        <f t="shared" si="64"/>
        <v>1.3777267508610792E-2</v>
      </c>
      <c r="BU437">
        <f t="shared" si="65"/>
        <v>1.342925659472422E-2</v>
      </c>
      <c r="BV437">
        <f t="shared" si="66"/>
        <v>1.1401008550756413E-2</v>
      </c>
      <c r="BW437">
        <f t="shared" si="67"/>
        <v>2.1248774109186009E-2</v>
      </c>
      <c r="BX437">
        <f t="shared" si="68"/>
        <v>4.0764331210191088E-2</v>
      </c>
      <c r="BY437">
        <f t="shared" si="69"/>
        <v>0.1463146314631463</v>
      </c>
    </row>
    <row r="438" spans="1:77" x14ac:dyDescent="0.2">
      <c r="A438" s="8" t="s">
        <v>82</v>
      </c>
      <c r="B438" s="12">
        <v>104.8</v>
      </c>
      <c r="C438" s="12">
        <v>135.6</v>
      </c>
      <c r="D438" s="12">
        <v>240.5</v>
      </c>
      <c r="E438" s="12">
        <v>5.9</v>
      </c>
      <c r="F438" s="12">
        <v>246.3</v>
      </c>
      <c r="G438" s="12">
        <v>11.9</v>
      </c>
      <c r="H438" s="12">
        <v>258.2</v>
      </c>
      <c r="I438" s="12">
        <v>295.39999999999998</v>
      </c>
      <c r="J438" s="12">
        <v>84.1</v>
      </c>
      <c r="K438" s="12">
        <v>379.5</v>
      </c>
      <c r="L438" s="12">
        <v>6.5</v>
      </c>
      <c r="M438" s="12">
        <v>386</v>
      </c>
      <c r="N438" s="12">
        <v>7.3</v>
      </c>
      <c r="O438" s="12">
        <v>393.3</v>
      </c>
      <c r="P438" s="12">
        <v>884.9</v>
      </c>
      <c r="Q438" s="12">
        <v>60.8</v>
      </c>
      <c r="R438" s="12">
        <v>945.7</v>
      </c>
      <c r="S438" s="12">
        <v>10.199999999999999</v>
      </c>
      <c r="T438" s="12">
        <v>955.9</v>
      </c>
      <c r="U438" s="12">
        <v>8.1999999999999993</v>
      </c>
      <c r="V438" s="12">
        <v>964.1</v>
      </c>
      <c r="W438" s="12">
        <v>952.7</v>
      </c>
      <c r="X438" s="12">
        <v>66.099999999999994</v>
      </c>
      <c r="Y438" s="12">
        <v>1018.8</v>
      </c>
      <c r="Z438" s="12">
        <v>8.1</v>
      </c>
      <c r="AA438" s="12">
        <v>1026.9000000000001</v>
      </c>
      <c r="AB438" s="12">
        <v>6.7</v>
      </c>
      <c r="AC438" s="12">
        <v>1033.5999999999999</v>
      </c>
      <c r="AD438" s="12">
        <v>836.9</v>
      </c>
      <c r="AE438" s="12">
        <v>65.3</v>
      </c>
      <c r="AF438" s="12">
        <v>902.3</v>
      </c>
      <c r="AG438" s="12">
        <v>7.5</v>
      </c>
      <c r="AH438" s="12">
        <v>909.8</v>
      </c>
      <c r="AI438" s="12">
        <v>7.7</v>
      </c>
      <c r="AJ438" s="12">
        <v>917.5</v>
      </c>
      <c r="AK438" s="12">
        <v>266.3</v>
      </c>
      <c r="AL438" s="12">
        <v>39</v>
      </c>
      <c r="AM438" s="12">
        <v>305.3</v>
      </c>
      <c r="AN438" s="12">
        <v>1.6</v>
      </c>
      <c r="AO438" s="12">
        <v>306.8</v>
      </c>
      <c r="AP438" s="12">
        <v>2.2999999999999998</v>
      </c>
      <c r="AQ438" s="12">
        <v>309.2</v>
      </c>
      <c r="AR438" s="12">
        <v>123.4</v>
      </c>
      <c r="AS438" s="12">
        <v>28.9</v>
      </c>
      <c r="AT438" s="12">
        <v>152.30000000000001</v>
      </c>
      <c r="AU438" s="12">
        <v>1.3</v>
      </c>
      <c r="AV438" s="12">
        <v>153.6</v>
      </c>
      <c r="AW438" s="12">
        <v>4.4000000000000004</v>
      </c>
      <c r="AX438" s="12">
        <v>158</v>
      </c>
      <c r="AY438" s="12">
        <v>48.3</v>
      </c>
      <c r="AZ438" s="12">
        <v>30.5</v>
      </c>
      <c r="BA438" s="12">
        <v>78.8</v>
      </c>
      <c r="BB438" s="10" t="s">
        <v>23</v>
      </c>
      <c r="BC438" s="12">
        <v>78.8</v>
      </c>
      <c r="BD438" s="12">
        <v>7</v>
      </c>
      <c r="BE438" s="12">
        <v>85.8</v>
      </c>
      <c r="BF438" s="12">
        <f t="shared" si="54"/>
        <v>2002</v>
      </c>
      <c r="BG438" s="26">
        <v>37500</v>
      </c>
      <c r="BH438">
        <f t="shared" si="70"/>
        <v>2.2850503485670026E-2</v>
      </c>
      <c r="BI438">
        <f t="shared" si="55"/>
        <v>1.6526824307144673E-2</v>
      </c>
      <c r="BJ438">
        <f t="shared" si="56"/>
        <v>1.0579815371849393E-2</v>
      </c>
      <c r="BK438">
        <f t="shared" si="57"/>
        <v>7.8366873065015483E-3</v>
      </c>
      <c r="BL438">
        <f t="shared" si="58"/>
        <v>8.1743869209809257E-3</v>
      </c>
      <c r="BM438">
        <f t="shared" si="59"/>
        <v>5.1746442432082798E-3</v>
      </c>
      <c r="BN438">
        <f t="shared" si="60"/>
        <v>8.2278481012658233E-3</v>
      </c>
      <c r="BO438" t="e">
        <f t="shared" si="61"/>
        <v>#VALUE!</v>
      </c>
      <c r="BQ438" s="8" t="s">
        <v>82</v>
      </c>
      <c r="BR438">
        <f t="shared" si="62"/>
        <v>4.6088303640588697E-2</v>
      </c>
      <c r="BS438">
        <f t="shared" si="63"/>
        <v>1.8560894991100939E-2</v>
      </c>
      <c r="BT438">
        <f t="shared" si="64"/>
        <v>8.5053417695259825E-3</v>
      </c>
      <c r="BU438">
        <f t="shared" si="65"/>
        <v>6.4821981424148618E-3</v>
      </c>
      <c r="BV438">
        <f t="shared" si="66"/>
        <v>8.3923705722070852E-3</v>
      </c>
      <c r="BW438">
        <f t="shared" si="67"/>
        <v>7.438551099611901E-3</v>
      </c>
      <c r="BX438">
        <f t="shared" si="68"/>
        <v>2.7848101265822787E-2</v>
      </c>
      <c r="BY438">
        <f t="shared" si="69"/>
        <v>8.1585081585081584E-2</v>
      </c>
    </row>
    <row r="439" spans="1:77" x14ac:dyDescent="0.2">
      <c r="A439" s="8" t="s">
        <v>83</v>
      </c>
      <c r="B439" s="12">
        <v>106.9</v>
      </c>
      <c r="C439" s="12">
        <v>144</v>
      </c>
      <c r="D439" s="12">
        <v>250.9</v>
      </c>
      <c r="E439" s="12">
        <v>6.8</v>
      </c>
      <c r="F439" s="12">
        <v>257.7</v>
      </c>
      <c r="G439" s="12">
        <v>13.7</v>
      </c>
      <c r="H439" s="12">
        <v>271.39999999999998</v>
      </c>
      <c r="I439" s="12">
        <v>290.8</v>
      </c>
      <c r="J439" s="12">
        <v>85.9</v>
      </c>
      <c r="K439" s="12">
        <v>376.8</v>
      </c>
      <c r="L439" s="12">
        <v>4.7</v>
      </c>
      <c r="M439" s="12">
        <v>381.5</v>
      </c>
      <c r="N439" s="12">
        <v>12.9</v>
      </c>
      <c r="O439" s="12">
        <v>394.3</v>
      </c>
      <c r="P439" s="12">
        <v>881.9</v>
      </c>
      <c r="Q439" s="12">
        <v>78.3</v>
      </c>
      <c r="R439" s="12">
        <v>960.3</v>
      </c>
      <c r="S439" s="12">
        <v>8.6999999999999993</v>
      </c>
      <c r="T439" s="12">
        <v>969</v>
      </c>
      <c r="U439" s="12">
        <v>9.1</v>
      </c>
      <c r="V439" s="12">
        <v>978.1</v>
      </c>
      <c r="W439" s="12">
        <v>941.1</v>
      </c>
      <c r="X439" s="12">
        <v>74.2</v>
      </c>
      <c r="Y439" s="12">
        <v>1015.3</v>
      </c>
      <c r="Z439" s="12">
        <v>10.4</v>
      </c>
      <c r="AA439" s="12">
        <v>1025.7</v>
      </c>
      <c r="AB439" s="12">
        <v>10.7</v>
      </c>
      <c r="AC439" s="12">
        <v>1036.4000000000001</v>
      </c>
      <c r="AD439" s="12">
        <v>842.9</v>
      </c>
      <c r="AE439" s="12">
        <v>67.8</v>
      </c>
      <c r="AF439" s="12">
        <v>910.7</v>
      </c>
      <c r="AG439" s="12">
        <v>5.3</v>
      </c>
      <c r="AH439" s="12">
        <v>916</v>
      </c>
      <c r="AI439" s="12">
        <v>11.3</v>
      </c>
      <c r="AJ439" s="12">
        <v>927.3</v>
      </c>
      <c r="AK439" s="12">
        <v>261.39999999999998</v>
      </c>
      <c r="AL439" s="12">
        <v>42.6</v>
      </c>
      <c r="AM439" s="12">
        <v>304</v>
      </c>
      <c r="AN439" s="12">
        <v>1.1000000000000001</v>
      </c>
      <c r="AO439" s="12">
        <v>305.10000000000002</v>
      </c>
      <c r="AP439" s="12">
        <v>8</v>
      </c>
      <c r="AQ439" s="12">
        <v>313.10000000000002</v>
      </c>
      <c r="AR439" s="12">
        <v>121.4</v>
      </c>
      <c r="AS439" s="12">
        <v>30.3</v>
      </c>
      <c r="AT439" s="12">
        <v>151.69999999999999</v>
      </c>
      <c r="AU439" s="12">
        <v>0.3</v>
      </c>
      <c r="AV439" s="12">
        <v>152</v>
      </c>
      <c r="AW439" s="12">
        <v>6.7</v>
      </c>
      <c r="AX439" s="12">
        <v>158.6</v>
      </c>
      <c r="AY439" s="12">
        <v>49.4</v>
      </c>
      <c r="AZ439" s="12">
        <v>31.2</v>
      </c>
      <c r="BA439" s="12">
        <v>80.7</v>
      </c>
      <c r="BB439" s="10" t="s">
        <v>23</v>
      </c>
      <c r="BC439" s="12">
        <v>80.7</v>
      </c>
      <c r="BD439" s="12">
        <v>10.3</v>
      </c>
      <c r="BE439" s="12">
        <v>90.9</v>
      </c>
      <c r="BF439" s="12">
        <f t="shared" si="54"/>
        <v>2002</v>
      </c>
      <c r="BG439" s="26">
        <v>37530</v>
      </c>
      <c r="BH439">
        <f t="shared" si="70"/>
        <v>2.5055268975681652E-2</v>
      </c>
      <c r="BI439">
        <f t="shared" si="55"/>
        <v>1.1919857976160284E-2</v>
      </c>
      <c r="BJ439">
        <f t="shared" si="56"/>
        <v>8.8947960331254468E-3</v>
      </c>
      <c r="BK439">
        <f t="shared" si="57"/>
        <v>1.0034735623311463E-2</v>
      </c>
      <c r="BL439">
        <f t="shared" si="58"/>
        <v>5.7155181710341852E-3</v>
      </c>
      <c r="BM439">
        <f t="shared" si="59"/>
        <v>3.513254551261578E-3</v>
      </c>
      <c r="BN439">
        <f t="shared" si="60"/>
        <v>1.8915510718789407E-3</v>
      </c>
      <c r="BO439" t="e">
        <f t="shared" si="61"/>
        <v>#VALUE!</v>
      </c>
      <c r="BQ439" s="8" t="s">
        <v>83</v>
      </c>
      <c r="BR439">
        <f t="shared" si="62"/>
        <v>5.0478997789240976E-2</v>
      </c>
      <c r="BS439">
        <f t="shared" si="63"/>
        <v>3.2716205934567588E-2</v>
      </c>
      <c r="BT439">
        <f t="shared" si="64"/>
        <v>9.3037521725794908E-3</v>
      </c>
      <c r="BU439">
        <f t="shared" si="65"/>
        <v>1.0324199150906984E-2</v>
      </c>
      <c r="BV439">
        <f t="shared" si="66"/>
        <v>1.2185916100506849E-2</v>
      </c>
      <c r="BW439">
        <f t="shared" si="67"/>
        <v>2.5550942190993291E-2</v>
      </c>
      <c r="BX439">
        <f t="shared" si="68"/>
        <v>4.2244640605296348E-2</v>
      </c>
      <c r="BY439">
        <f t="shared" si="69"/>
        <v>0.11331133113311331</v>
      </c>
    </row>
    <row r="440" spans="1:77" x14ac:dyDescent="0.2">
      <c r="A440" s="8" t="s">
        <v>84</v>
      </c>
      <c r="B440" s="12">
        <v>87.6</v>
      </c>
      <c r="C440" s="12">
        <v>131.30000000000001</v>
      </c>
      <c r="D440" s="12">
        <v>218.9</v>
      </c>
      <c r="E440" s="12">
        <v>6</v>
      </c>
      <c r="F440" s="12">
        <v>224.9</v>
      </c>
      <c r="G440" s="12">
        <v>20.7</v>
      </c>
      <c r="H440" s="12">
        <v>245.6</v>
      </c>
      <c r="I440" s="12">
        <v>279.8</v>
      </c>
      <c r="J440" s="12">
        <v>77.599999999999994</v>
      </c>
      <c r="K440" s="12">
        <v>357.4</v>
      </c>
      <c r="L440" s="12">
        <v>9.9</v>
      </c>
      <c r="M440" s="12">
        <v>367.3</v>
      </c>
      <c r="N440" s="12">
        <v>13.6</v>
      </c>
      <c r="O440" s="12">
        <v>380.9</v>
      </c>
      <c r="P440" s="12">
        <v>826.3</v>
      </c>
      <c r="Q440" s="12">
        <v>72</v>
      </c>
      <c r="R440" s="12">
        <v>898.3</v>
      </c>
      <c r="S440" s="12">
        <v>13.5</v>
      </c>
      <c r="T440" s="12">
        <v>911.8</v>
      </c>
      <c r="U440" s="12">
        <v>12.5</v>
      </c>
      <c r="V440" s="12">
        <v>924.4</v>
      </c>
      <c r="W440" s="12">
        <v>899.5</v>
      </c>
      <c r="X440" s="12">
        <v>66.3</v>
      </c>
      <c r="Y440" s="12">
        <v>965.7</v>
      </c>
      <c r="Z440" s="12">
        <v>8.8000000000000007</v>
      </c>
      <c r="AA440" s="12">
        <v>974.5</v>
      </c>
      <c r="AB440" s="12">
        <v>8.4</v>
      </c>
      <c r="AC440" s="12">
        <v>982.9</v>
      </c>
      <c r="AD440" s="12">
        <v>787.6</v>
      </c>
      <c r="AE440" s="12">
        <v>66.400000000000006</v>
      </c>
      <c r="AF440" s="12">
        <v>854</v>
      </c>
      <c r="AG440" s="12">
        <v>3.6</v>
      </c>
      <c r="AH440" s="12">
        <v>857.6</v>
      </c>
      <c r="AI440" s="12">
        <v>8.8000000000000007</v>
      </c>
      <c r="AJ440" s="12">
        <v>866.4</v>
      </c>
      <c r="AK440" s="12">
        <v>247.6</v>
      </c>
      <c r="AL440" s="12">
        <v>43.6</v>
      </c>
      <c r="AM440" s="12">
        <v>291.2</v>
      </c>
      <c r="AN440" s="12">
        <v>0.5</v>
      </c>
      <c r="AO440" s="12">
        <v>291.7</v>
      </c>
      <c r="AP440" s="12">
        <v>5.9</v>
      </c>
      <c r="AQ440" s="12">
        <v>297.60000000000002</v>
      </c>
      <c r="AR440" s="12">
        <v>107.3</v>
      </c>
      <c r="AS440" s="12">
        <v>29.4</v>
      </c>
      <c r="AT440" s="12">
        <v>136.69999999999999</v>
      </c>
      <c r="AU440" s="12">
        <v>0.3</v>
      </c>
      <c r="AV440" s="12">
        <v>136.9</v>
      </c>
      <c r="AW440" s="12">
        <v>9.1999999999999993</v>
      </c>
      <c r="AX440" s="12">
        <v>146.1</v>
      </c>
      <c r="AY440" s="12">
        <v>43.5</v>
      </c>
      <c r="AZ440" s="12">
        <v>27.1</v>
      </c>
      <c r="BA440" s="12">
        <v>70.599999999999994</v>
      </c>
      <c r="BB440" s="12">
        <v>0.2</v>
      </c>
      <c r="BC440" s="12">
        <v>70.8</v>
      </c>
      <c r="BD440" s="12">
        <v>7.7</v>
      </c>
      <c r="BE440" s="12">
        <v>78.400000000000006</v>
      </c>
      <c r="BF440" s="12">
        <f t="shared" si="54"/>
        <v>2002</v>
      </c>
      <c r="BG440" s="26">
        <v>37561</v>
      </c>
      <c r="BH440">
        <f t="shared" si="70"/>
        <v>2.4429967426710098E-2</v>
      </c>
      <c r="BI440">
        <f t="shared" si="55"/>
        <v>2.5991073772643741E-2</v>
      </c>
      <c r="BJ440">
        <f t="shared" si="56"/>
        <v>1.4604067503245348E-2</v>
      </c>
      <c r="BK440">
        <f t="shared" si="57"/>
        <v>8.9530979753789808E-3</v>
      </c>
      <c r="BL440">
        <f t="shared" si="58"/>
        <v>4.1551246537396124E-3</v>
      </c>
      <c r="BM440">
        <f t="shared" si="59"/>
        <v>1.6801075268817202E-3</v>
      </c>
      <c r="BN440">
        <f t="shared" si="60"/>
        <v>2.0533880903490761E-3</v>
      </c>
      <c r="BO440">
        <f t="shared" si="61"/>
        <v>2.5510204081632651E-3</v>
      </c>
      <c r="BQ440" s="8" t="s">
        <v>84</v>
      </c>
      <c r="BR440">
        <f t="shared" si="62"/>
        <v>8.4283387622149833E-2</v>
      </c>
      <c r="BS440">
        <f t="shared" si="63"/>
        <v>3.5704909425045943E-2</v>
      </c>
      <c r="BT440">
        <f t="shared" si="64"/>
        <v>1.3522284725227174E-2</v>
      </c>
      <c r="BU440">
        <f t="shared" si="65"/>
        <v>8.5461389764981185E-3</v>
      </c>
      <c r="BV440">
        <f t="shared" si="66"/>
        <v>1.0156971375807943E-2</v>
      </c>
      <c r="BW440">
        <f t="shared" si="67"/>
        <v>1.9825268817204301E-2</v>
      </c>
      <c r="BX440">
        <f t="shared" si="68"/>
        <v>6.2970568104038324E-2</v>
      </c>
      <c r="BY440">
        <f t="shared" si="69"/>
        <v>9.8214285714285712E-2</v>
      </c>
    </row>
    <row r="441" spans="1:77" x14ac:dyDescent="0.2">
      <c r="A441" s="8" t="s">
        <v>85</v>
      </c>
      <c r="B441" s="12">
        <v>103.7</v>
      </c>
      <c r="C441" s="12">
        <v>133</v>
      </c>
      <c r="D441" s="12">
        <v>236.6</v>
      </c>
      <c r="E441" s="12">
        <v>6.6</v>
      </c>
      <c r="F441" s="12">
        <v>243.3</v>
      </c>
      <c r="G441" s="12">
        <v>9.6</v>
      </c>
      <c r="H441" s="12">
        <v>252.8</v>
      </c>
      <c r="I441" s="12">
        <v>299.39999999999998</v>
      </c>
      <c r="J441" s="12">
        <v>76.400000000000006</v>
      </c>
      <c r="K441" s="12">
        <v>375.8</v>
      </c>
      <c r="L441" s="12">
        <v>5.9</v>
      </c>
      <c r="M441" s="12">
        <v>381.7</v>
      </c>
      <c r="N441" s="12">
        <v>5.3</v>
      </c>
      <c r="O441" s="12">
        <v>387</v>
      </c>
      <c r="P441" s="12">
        <v>835.6</v>
      </c>
      <c r="Q441" s="12">
        <v>67.5</v>
      </c>
      <c r="R441" s="12">
        <v>903.1</v>
      </c>
      <c r="S441" s="12">
        <v>8.6999999999999993</v>
      </c>
      <c r="T441" s="12">
        <v>911.8</v>
      </c>
      <c r="U441" s="12">
        <v>8.4</v>
      </c>
      <c r="V441" s="12">
        <v>920.2</v>
      </c>
      <c r="W441" s="12">
        <v>917.1</v>
      </c>
      <c r="X441" s="12">
        <v>66.099999999999994</v>
      </c>
      <c r="Y441" s="12">
        <v>983.2</v>
      </c>
      <c r="Z441" s="12">
        <v>6.4</v>
      </c>
      <c r="AA441" s="12">
        <v>989.6</v>
      </c>
      <c r="AB441" s="12">
        <v>8.8000000000000007</v>
      </c>
      <c r="AC441" s="12">
        <v>998.4</v>
      </c>
      <c r="AD441" s="12">
        <v>801.1</v>
      </c>
      <c r="AE441" s="12">
        <v>61.9</v>
      </c>
      <c r="AF441" s="12">
        <v>863</v>
      </c>
      <c r="AG441" s="12">
        <v>5.9</v>
      </c>
      <c r="AH441" s="12">
        <v>868.9</v>
      </c>
      <c r="AI441" s="12">
        <v>8.4</v>
      </c>
      <c r="AJ441" s="12">
        <v>877.3</v>
      </c>
      <c r="AK441" s="12">
        <v>261.7</v>
      </c>
      <c r="AL441" s="12">
        <v>39.1</v>
      </c>
      <c r="AM441" s="12">
        <v>300.89999999999998</v>
      </c>
      <c r="AN441" s="12">
        <v>2.1</v>
      </c>
      <c r="AO441" s="12">
        <v>302.89999999999998</v>
      </c>
      <c r="AP441" s="12">
        <v>8.1999999999999993</v>
      </c>
      <c r="AQ441" s="12">
        <v>311.10000000000002</v>
      </c>
      <c r="AR441" s="12">
        <v>115.7</v>
      </c>
      <c r="AS441" s="12">
        <v>28.7</v>
      </c>
      <c r="AT441" s="12">
        <v>144.30000000000001</v>
      </c>
      <c r="AU441" s="12">
        <v>1</v>
      </c>
      <c r="AV441" s="12">
        <v>145.30000000000001</v>
      </c>
      <c r="AW441" s="12">
        <v>5.8</v>
      </c>
      <c r="AX441" s="12">
        <v>151.1</v>
      </c>
      <c r="AY441" s="12">
        <v>42.6</v>
      </c>
      <c r="AZ441" s="12">
        <v>26.8</v>
      </c>
      <c r="BA441" s="12">
        <v>69.400000000000006</v>
      </c>
      <c r="BB441" s="10" t="s">
        <v>23</v>
      </c>
      <c r="BC441" s="12">
        <v>69.400000000000006</v>
      </c>
      <c r="BD441" s="12">
        <v>7.5</v>
      </c>
      <c r="BE441" s="12">
        <v>76.900000000000006</v>
      </c>
      <c r="BF441" s="12">
        <f t="shared" si="54"/>
        <v>2002</v>
      </c>
      <c r="BG441" s="26">
        <v>37591</v>
      </c>
      <c r="BH441">
        <f t="shared" si="70"/>
        <v>2.6107594936708858E-2</v>
      </c>
      <c r="BI441">
        <f t="shared" si="55"/>
        <v>1.5245478036175712E-2</v>
      </c>
      <c r="BJ441">
        <f t="shared" si="56"/>
        <v>9.4544664203434024E-3</v>
      </c>
      <c r="BK441">
        <f t="shared" si="57"/>
        <v>6.4102564102564109E-3</v>
      </c>
      <c r="BL441">
        <f t="shared" si="58"/>
        <v>6.725179528097573E-3</v>
      </c>
      <c r="BM441">
        <f t="shared" si="59"/>
        <v>6.7502410800385727E-3</v>
      </c>
      <c r="BN441">
        <f t="shared" si="60"/>
        <v>6.6181336863004635E-3</v>
      </c>
      <c r="BO441" t="e">
        <f t="shared" si="61"/>
        <v>#VALUE!</v>
      </c>
      <c r="BQ441" s="8" t="s">
        <v>85</v>
      </c>
      <c r="BR441">
        <f t="shared" si="62"/>
        <v>3.7974683544303792E-2</v>
      </c>
      <c r="BS441">
        <f t="shared" si="63"/>
        <v>1.3695090439276485E-2</v>
      </c>
      <c r="BT441">
        <f t="shared" si="64"/>
        <v>9.1284503368832867E-3</v>
      </c>
      <c r="BU441">
        <f t="shared" si="65"/>
        <v>8.8141025641025657E-3</v>
      </c>
      <c r="BV441">
        <f t="shared" si="66"/>
        <v>9.5748318705117987E-3</v>
      </c>
      <c r="BW441">
        <f t="shared" si="67"/>
        <v>2.6358084217293472E-2</v>
      </c>
      <c r="BX441">
        <f t="shared" si="68"/>
        <v>3.8385175380542688E-2</v>
      </c>
      <c r="BY441">
        <f t="shared" si="69"/>
        <v>9.7529258777633285E-2</v>
      </c>
    </row>
    <row r="442" spans="1:77" x14ac:dyDescent="0.2">
      <c r="A442" s="8" t="s">
        <v>86</v>
      </c>
      <c r="B442" s="12">
        <v>114.7</v>
      </c>
      <c r="C442" s="12">
        <v>133.9</v>
      </c>
      <c r="D442" s="12">
        <v>248.5</v>
      </c>
      <c r="E442" s="12">
        <v>12.7</v>
      </c>
      <c r="F442" s="12">
        <v>261.3</v>
      </c>
      <c r="G442" s="12">
        <v>22.9</v>
      </c>
      <c r="H442" s="12">
        <v>284.2</v>
      </c>
      <c r="I442" s="12">
        <v>320.89999999999998</v>
      </c>
      <c r="J442" s="12">
        <v>73.900000000000006</v>
      </c>
      <c r="K442" s="12">
        <v>394.7</v>
      </c>
      <c r="L442" s="12">
        <v>15.7</v>
      </c>
      <c r="M442" s="12">
        <v>410.4</v>
      </c>
      <c r="N442" s="12">
        <v>11.8</v>
      </c>
      <c r="O442" s="12">
        <v>422.3</v>
      </c>
      <c r="P442" s="12">
        <v>851.2</v>
      </c>
      <c r="Q442" s="12">
        <v>63.8</v>
      </c>
      <c r="R442" s="12">
        <v>915</v>
      </c>
      <c r="S442" s="12">
        <v>17.2</v>
      </c>
      <c r="T442" s="12">
        <v>932.2</v>
      </c>
      <c r="U442" s="12">
        <v>12.2</v>
      </c>
      <c r="V442" s="12">
        <v>944.5</v>
      </c>
      <c r="W442" s="12">
        <v>921.5</v>
      </c>
      <c r="X442" s="12">
        <v>67</v>
      </c>
      <c r="Y442" s="12">
        <v>988.5</v>
      </c>
      <c r="Z442" s="12">
        <v>14.2</v>
      </c>
      <c r="AA442" s="12">
        <v>1002.6</v>
      </c>
      <c r="AB442" s="12">
        <v>14.8</v>
      </c>
      <c r="AC442" s="12">
        <v>1017.5</v>
      </c>
      <c r="AD442" s="12">
        <v>835.3</v>
      </c>
      <c r="AE442" s="12">
        <v>67.400000000000006</v>
      </c>
      <c r="AF442" s="12">
        <v>902.8</v>
      </c>
      <c r="AG442" s="12">
        <v>9.9</v>
      </c>
      <c r="AH442" s="12">
        <v>912.7</v>
      </c>
      <c r="AI442" s="12">
        <v>15.8</v>
      </c>
      <c r="AJ442" s="12">
        <v>928.4</v>
      </c>
      <c r="AK442" s="12">
        <v>280.89999999999998</v>
      </c>
      <c r="AL442" s="12">
        <v>38.5</v>
      </c>
      <c r="AM442" s="12">
        <v>319.39999999999998</v>
      </c>
      <c r="AN442" s="12">
        <v>3.7</v>
      </c>
      <c r="AO442" s="12">
        <v>323.10000000000002</v>
      </c>
      <c r="AP442" s="12">
        <v>11.2</v>
      </c>
      <c r="AQ442" s="12">
        <v>334.3</v>
      </c>
      <c r="AR442" s="12">
        <v>113.6</v>
      </c>
      <c r="AS442" s="12">
        <v>36.700000000000003</v>
      </c>
      <c r="AT442" s="12">
        <v>150.30000000000001</v>
      </c>
      <c r="AU442" s="12">
        <v>1.4</v>
      </c>
      <c r="AV442" s="12">
        <v>151.69999999999999</v>
      </c>
      <c r="AW442" s="12">
        <v>9.4</v>
      </c>
      <c r="AX442" s="12">
        <v>161.1</v>
      </c>
      <c r="AY442" s="12">
        <v>48</v>
      </c>
      <c r="AZ442" s="12">
        <v>33</v>
      </c>
      <c r="BA442" s="12">
        <v>81</v>
      </c>
      <c r="BB442" s="12">
        <v>0.2</v>
      </c>
      <c r="BC442" s="12">
        <v>81.2</v>
      </c>
      <c r="BD442" s="12">
        <v>13.3</v>
      </c>
      <c r="BE442" s="12">
        <v>94.4</v>
      </c>
      <c r="BF442" s="12">
        <f t="shared" si="54"/>
        <v>2003</v>
      </c>
      <c r="BG442" s="26">
        <v>37622</v>
      </c>
      <c r="BH442">
        <f t="shared" si="70"/>
        <v>4.4686840253342713E-2</v>
      </c>
      <c r="BI442">
        <f t="shared" si="55"/>
        <v>3.7177362064882785E-2</v>
      </c>
      <c r="BJ442">
        <f t="shared" si="56"/>
        <v>1.8210693488618316E-2</v>
      </c>
      <c r="BK442">
        <f t="shared" si="57"/>
        <v>1.3955773955773954E-2</v>
      </c>
      <c r="BL442">
        <f t="shared" si="58"/>
        <v>1.066350710900474E-2</v>
      </c>
      <c r="BM442">
        <f t="shared" si="59"/>
        <v>1.1067903081064912E-2</v>
      </c>
      <c r="BN442">
        <f t="shared" si="60"/>
        <v>8.6902545003103657E-3</v>
      </c>
      <c r="BO442">
        <f t="shared" si="61"/>
        <v>2.1186440677966102E-3</v>
      </c>
      <c r="BQ442" s="8" t="s">
        <v>86</v>
      </c>
      <c r="BR442">
        <f t="shared" si="62"/>
        <v>8.0577058409570718E-2</v>
      </c>
      <c r="BS442">
        <f t="shared" si="63"/>
        <v>2.7942221169784516E-2</v>
      </c>
      <c r="BT442">
        <f t="shared" si="64"/>
        <v>1.2916887241926944E-2</v>
      </c>
      <c r="BU442">
        <f t="shared" si="65"/>
        <v>1.4545454545454545E-2</v>
      </c>
      <c r="BV442">
        <f t="shared" si="66"/>
        <v>1.7018526497199486E-2</v>
      </c>
      <c r="BW442">
        <f t="shared" si="67"/>
        <v>3.3502841758899192E-2</v>
      </c>
      <c r="BX442">
        <f t="shared" si="68"/>
        <v>5.8348851644941031E-2</v>
      </c>
      <c r="BY442">
        <f t="shared" si="69"/>
        <v>0.14088983050847456</v>
      </c>
    </row>
    <row r="443" spans="1:77" x14ac:dyDescent="0.2">
      <c r="A443" s="8" t="s">
        <v>87</v>
      </c>
      <c r="B443" s="12">
        <v>104.9</v>
      </c>
      <c r="C443" s="12">
        <v>121.3</v>
      </c>
      <c r="D443" s="12">
        <v>226.2</v>
      </c>
      <c r="E443" s="12">
        <v>7.7</v>
      </c>
      <c r="F443" s="12">
        <v>233.9</v>
      </c>
      <c r="G443" s="12">
        <v>22.3</v>
      </c>
      <c r="H443" s="12">
        <v>256.2</v>
      </c>
      <c r="I443" s="12">
        <v>317.10000000000002</v>
      </c>
      <c r="J443" s="12">
        <v>76</v>
      </c>
      <c r="K443" s="12">
        <v>393.1</v>
      </c>
      <c r="L443" s="12">
        <v>5.6</v>
      </c>
      <c r="M443" s="12">
        <v>398.7</v>
      </c>
      <c r="N443" s="12">
        <v>10.7</v>
      </c>
      <c r="O443" s="12">
        <v>409.5</v>
      </c>
      <c r="P443" s="12">
        <v>879.6</v>
      </c>
      <c r="Q443" s="12">
        <v>61.4</v>
      </c>
      <c r="R443" s="12">
        <v>941</v>
      </c>
      <c r="S443" s="12">
        <v>12.8</v>
      </c>
      <c r="T443" s="12">
        <v>953.7</v>
      </c>
      <c r="U443" s="12">
        <v>9.1999999999999993</v>
      </c>
      <c r="V443" s="12">
        <v>963</v>
      </c>
      <c r="W443" s="12">
        <v>931.9</v>
      </c>
      <c r="X443" s="12">
        <v>56.6</v>
      </c>
      <c r="Y443" s="12">
        <v>988.5</v>
      </c>
      <c r="Z443" s="12">
        <v>6</v>
      </c>
      <c r="AA443" s="12">
        <v>994.4</v>
      </c>
      <c r="AB443" s="12">
        <v>9.1999999999999993</v>
      </c>
      <c r="AC443" s="12">
        <v>1003.6</v>
      </c>
      <c r="AD443" s="12">
        <v>822.9</v>
      </c>
      <c r="AE443" s="12">
        <v>63.3</v>
      </c>
      <c r="AF443" s="12">
        <v>886.2</v>
      </c>
      <c r="AG443" s="12">
        <v>3.5</v>
      </c>
      <c r="AH443" s="12">
        <v>889.7</v>
      </c>
      <c r="AI443" s="12">
        <v>12</v>
      </c>
      <c r="AJ443" s="12">
        <v>901.7</v>
      </c>
      <c r="AK443" s="12">
        <v>274.60000000000002</v>
      </c>
      <c r="AL443" s="12">
        <v>39.700000000000003</v>
      </c>
      <c r="AM443" s="12">
        <v>314.3</v>
      </c>
      <c r="AN443" s="12">
        <v>2.4</v>
      </c>
      <c r="AO443" s="12">
        <v>316.7</v>
      </c>
      <c r="AP443" s="12">
        <v>5.3</v>
      </c>
      <c r="AQ443" s="12">
        <v>322</v>
      </c>
      <c r="AR443" s="12">
        <v>126</v>
      </c>
      <c r="AS443" s="12">
        <v>31.5</v>
      </c>
      <c r="AT443" s="12">
        <v>157.5</v>
      </c>
      <c r="AU443" s="12">
        <v>1</v>
      </c>
      <c r="AV443" s="12">
        <v>158.4</v>
      </c>
      <c r="AW443" s="12">
        <v>8.1</v>
      </c>
      <c r="AX443" s="12">
        <v>166.5</v>
      </c>
      <c r="AY443" s="12">
        <v>46.2</v>
      </c>
      <c r="AZ443" s="12">
        <v>33</v>
      </c>
      <c r="BA443" s="12">
        <v>79.3</v>
      </c>
      <c r="BB443" s="10" t="s">
        <v>23</v>
      </c>
      <c r="BC443" s="12">
        <v>79.3</v>
      </c>
      <c r="BD443" s="12">
        <v>12.7</v>
      </c>
      <c r="BE443" s="12">
        <v>92</v>
      </c>
      <c r="BF443" s="12">
        <f t="shared" si="54"/>
        <v>2003</v>
      </c>
      <c r="BG443" s="26">
        <v>37653</v>
      </c>
      <c r="BH443">
        <f t="shared" si="70"/>
        <v>3.0054644808743172E-2</v>
      </c>
      <c r="BI443">
        <f t="shared" si="55"/>
        <v>1.3675213675213675E-2</v>
      </c>
      <c r="BJ443">
        <f t="shared" si="56"/>
        <v>1.3291796469366563E-2</v>
      </c>
      <c r="BK443">
        <f t="shared" si="57"/>
        <v>5.9784774810681543E-3</v>
      </c>
      <c r="BL443">
        <f t="shared" si="58"/>
        <v>3.8815570588887653E-3</v>
      </c>
      <c r="BM443">
        <f t="shared" si="59"/>
        <v>7.4534161490683228E-3</v>
      </c>
      <c r="BN443">
        <f t="shared" si="60"/>
        <v>6.006006006006006E-3</v>
      </c>
      <c r="BO443" t="e">
        <f t="shared" si="61"/>
        <v>#VALUE!</v>
      </c>
      <c r="BQ443" s="8" t="s">
        <v>87</v>
      </c>
      <c r="BR443">
        <f t="shared" si="62"/>
        <v>8.7041373926619842E-2</v>
      </c>
      <c r="BS443">
        <f t="shared" si="63"/>
        <v>2.6129426129426127E-2</v>
      </c>
      <c r="BT443">
        <f t="shared" si="64"/>
        <v>9.5534787123572155E-3</v>
      </c>
      <c r="BU443">
        <f t="shared" si="65"/>
        <v>9.1669988043045023E-3</v>
      </c>
      <c r="BV443">
        <f t="shared" si="66"/>
        <v>1.3308195630475767E-2</v>
      </c>
      <c r="BW443">
        <f t="shared" si="67"/>
        <v>1.6459627329192546E-2</v>
      </c>
      <c r="BX443">
        <f t="shared" si="68"/>
        <v>4.8648648648648644E-2</v>
      </c>
      <c r="BY443">
        <f t="shared" si="69"/>
        <v>0.13804347826086955</v>
      </c>
    </row>
    <row r="444" spans="1:77" x14ac:dyDescent="0.2">
      <c r="A444" s="8" t="s">
        <v>88</v>
      </c>
      <c r="B444" s="12">
        <v>107.3</v>
      </c>
      <c r="C444" s="12">
        <v>132.69999999999999</v>
      </c>
      <c r="D444" s="12">
        <v>240</v>
      </c>
      <c r="E444" s="12">
        <v>9.3000000000000007</v>
      </c>
      <c r="F444" s="12">
        <v>249.3</v>
      </c>
      <c r="G444" s="12">
        <v>15.3</v>
      </c>
      <c r="H444" s="12">
        <v>264.7</v>
      </c>
      <c r="I444" s="12">
        <v>289.8</v>
      </c>
      <c r="J444" s="12">
        <v>84.1</v>
      </c>
      <c r="K444" s="12">
        <v>373.9</v>
      </c>
      <c r="L444" s="12">
        <v>8.8000000000000007</v>
      </c>
      <c r="M444" s="12">
        <v>382.7</v>
      </c>
      <c r="N444" s="12">
        <v>9</v>
      </c>
      <c r="O444" s="12">
        <v>391.6</v>
      </c>
      <c r="P444" s="12">
        <v>872</v>
      </c>
      <c r="Q444" s="12">
        <v>71</v>
      </c>
      <c r="R444" s="12">
        <v>943</v>
      </c>
      <c r="S444" s="12">
        <v>8.8000000000000007</v>
      </c>
      <c r="T444" s="12">
        <v>951.9</v>
      </c>
      <c r="U444" s="12">
        <v>14.4</v>
      </c>
      <c r="V444" s="12">
        <v>966.2</v>
      </c>
      <c r="W444" s="12">
        <v>955.2</v>
      </c>
      <c r="X444" s="12">
        <v>65.599999999999994</v>
      </c>
      <c r="Y444" s="12">
        <v>1020.8</v>
      </c>
      <c r="Z444" s="12">
        <v>4.9000000000000004</v>
      </c>
      <c r="AA444" s="12">
        <v>1025.7</v>
      </c>
      <c r="AB444" s="12">
        <v>12.8</v>
      </c>
      <c r="AC444" s="12">
        <v>1038.5</v>
      </c>
      <c r="AD444" s="12">
        <v>847.4</v>
      </c>
      <c r="AE444" s="12">
        <v>67.400000000000006</v>
      </c>
      <c r="AF444" s="12">
        <v>914.9</v>
      </c>
      <c r="AG444" s="12">
        <v>5.9</v>
      </c>
      <c r="AH444" s="12">
        <v>920.7</v>
      </c>
      <c r="AI444" s="12">
        <v>7.3</v>
      </c>
      <c r="AJ444" s="12">
        <v>928</v>
      </c>
      <c r="AK444" s="12">
        <v>290</v>
      </c>
      <c r="AL444" s="12">
        <v>44.5</v>
      </c>
      <c r="AM444" s="12">
        <v>334.5</v>
      </c>
      <c r="AN444" s="12">
        <v>2</v>
      </c>
      <c r="AO444" s="12">
        <v>336.5</v>
      </c>
      <c r="AP444" s="12">
        <v>5.3</v>
      </c>
      <c r="AQ444" s="12">
        <v>341.8</v>
      </c>
      <c r="AR444" s="12">
        <v>126.2</v>
      </c>
      <c r="AS444" s="12">
        <v>38</v>
      </c>
      <c r="AT444" s="12">
        <v>164.2</v>
      </c>
      <c r="AU444" s="12">
        <v>1.7</v>
      </c>
      <c r="AV444" s="12">
        <v>165.9</v>
      </c>
      <c r="AW444" s="12">
        <v>4.5999999999999996</v>
      </c>
      <c r="AX444" s="12">
        <v>170.4</v>
      </c>
      <c r="AY444" s="12">
        <v>44.5</v>
      </c>
      <c r="AZ444" s="12">
        <v>37.5</v>
      </c>
      <c r="BA444" s="12">
        <v>82</v>
      </c>
      <c r="BB444" s="12">
        <v>0.2</v>
      </c>
      <c r="BC444" s="12">
        <v>82.3</v>
      </c>
      <c r="BD444" s="12">
        <v>6.9</v>
      </c>
      <c r="BE444" s="12">
        <v>89.2</v>
      </c>
      <c r="BF444" s="12">
        <f t="shared" ref="BF444:BF507" si="71">YEAR(BG444)</f>
        <v>2003</v>
      </c>
      <c r="BG444" s="26">
        <v>37681</v>
      </c>
      <c r="BH444">
        <f t="shared" ref="BH444:BH507" si="72">E444/H444</f>
        <v>3.5134114091424258E-2</v>
      </c>
      <c r="BI444">
        <f t="shared" ref="BI444:BI507" si="73">L444/O444</f>
        <v>2.247191011235955E-2</v>
      </c>
      <c r="BJ444">
        <f t="shared" ref="BJ444:BJ507" si="74">S444/V444</f>
        <v>9.107845166632168E-3</v>
      </c>
      <c r="BK444">
        <f t="shared" ref="BK444:BK507" si="75">Z444/AC444</f>
        <v>4.7183437650457393E-3</v>
      </c>
      <c r="BL444">
        <f t="shared" ref="BL444:BL507" si="76">AG444/AJ444</f>
        <v>6.3577586206896557E-3</v>
      </c>
      <c r="BM444">
        <f t="shared" ref="BM444:BM507" si="77">AN444/AQ444</f>
        <v>5.8513750731421883E-3</v>
      </c>
      <c r="BN444">
        <f t="shared" ref="BN444:BN507" si="78">AU444/AX444</f>
        <v>9.9765258215962441E-3</v>
      </c>
      <c r="BO444">
        <f t="shared" ref="BO444:BO507" si="79">BB444/BE444</f>
        <v>2.242152466367713E-3</v>
      </c>
      <c r="BQ444" s="8" t="s">
        <v>88</v>
      </c>
      <c r="BR444">
        <f t="shared" ref="BR444:BR507" si="80">G444/H444</f>
        <v>5.7801284472988296E-2</v>
      </c>
      <c r="BS444">
        <f t="shared" ref="BS444:BS507" si="81">N444/O444</f>
        <v>2.2982635342185902E-2</v>
      </c>
      <c r="BT444">
        <f t="shared" ref="BT444:BT507" si="82">U444/V444</f>
        <v>1.4903746636307183E-2</v>
      </c>
      <c r="BU444">
        <f t="shared" ref="BU444:BU507" si="83">AB444/AC444</f>
        <v>1.2325469427058257E-2</v>
      </c>
      <c r="BV444">
        <f t="shared" ref="BV444:BV507" si="84">AI444/AJ444</f>
        <v>7.8663793103448277E-3</v>
      </c>
      <c r="BW444">
        <f t="shared" ref="BW444:BW507" si="85">AP444/AQ444</f>
        <v>1.5506143943826798E-2</v>
      </c>
      <c r="BX444">
        <f t="shared" ref="BX444:BX507" si="86">AW444/AX444</f>
        <v>2.6995305164319246E-2</v>
      </c>
      <c r="BY444">
        <f t="shared" ref="BY444:BY507" si="87">BD444/BE444</f>
        <v>7.73542600896861E-2</v>
      </c>
    </row>
    <row r="445" spans="1:77" x14ac:dyDescent="0.2">
      <c r="A445" s="8" t="s">
        <v>89</v>
      </c>
      <c r="B445" s="12">
        <v>111.4</v>
      </c>
      <c r="C445" s="12">
        <v>133.1</v>
      </c>
      <c r="D445" s="12">
        <v>244.4</v>
      </c>
      <c r="E445" s="12">
        <v>5.3</v>
      </c>
      <c r="F445" s="12">
        <v>249.8</v>
      </c>
      <c r="G445" s="12">
        <v>15.9</v>
      </c>
      <c r="H445" s="12">
        <v>265.60000000000002</v>
      </c>
      <c r="I445" s="12">
        <v>301.7</v>
      </c>
      <c r="J445" s="12">
        <v>86.6</v>
      </c>
      <c r="K445" s="12">
        <v>388.3</v>
      </c>
      <c r="L445" s="12">
        <v>12</v>
      </c>
      <c r="M445" s="12">
        <v>400.3</v>
      </c>
      <c r="N445" s="12">
        <v>8.8000000000000007</v>
      </c>
      <c r="O445" s="12">
        <v>409.1</v>
      </c>
      <c r="P445" s="12">
        <v>866.6</v>
      </c>
      <c r="Q445" s="12">
        <v>82.1</v>
      </c>
      <c r="R445" s="12">
        <v>948.7</v>
      </c>
      <c r="S445" s="12">
        <v>11.1</v>
      </c>
      <c r="T445" s="12">
        <v>959.8</v>
      </c>
      <c r="U445" s="12">
        <v>10.7</v>
      </c>
      <c r="V445" s="12">
        <v>970.5</v>
      </c>
      <c r="W445" s="12">
        <v>944.6</v>
      </c>
      <c r="X445" s="12">
        <v>68.8</v>
      </c>
      <c r="Y445" s="12">
        <v>1013.4</v>
      </c>
      <c r="Z445" s="12">
        <v>6.9</v>
      </c>
      <c r="AA445" s="12">
        <v>1020.3</v>
      </c>
      <c r="AB445" s="12">
        <v>10.4</v>
      </c>
      <c r="AC445" s="12">
        <v>1030.8</v>
      </c>
      <c r="AD445" s="12">
        <v>853.8</v>
      </c>
      <c r="AE445" s="12">
        <v>66</v>
      </c>
      <c r="AF445" s="12">
        <v>919.8</v>
      </c>
      <c r="AG445" s="12">
        <v>6.9</v>
      </c>
      <c r="AH445" s="12">
        <v>926.7</v>
      </c>
      <c r="AI445" s="12">
        <v>9.4</v>
      </c>
      <c r="AJ445" s="12">
        <v>936.1</v>
      </c>
      <c r="AK445" s="12">
        <v>279.39999999999998</v>
      </c>
      <c r="AL445" s="12">
        <v>46.7</v>
      </c>
      <c r="AM445" s="12">
        <v>326.10000000000002</v>
      </c>
      <c r="AN445" s="12">
        <v>1.1000000000000001</v>
      </c>
      <c r="AO445" s="12">
        <v>327.2</v>
      </c>
      <c r="AP445" s="12">
        <v>6.8</v>
      </c>
      <c r="AQ445" s="12">
        <v>333.9</v>
      </c>
      <c r="AR445" s="12">
        <v>130.9</v>
      </c>
      <c r="AS445" s="12">
        <v>39.4</v>
      </c>
      <c r="AT445" s="12">
        <v>170.3</v>
      </c>
      <c r="AU445" s="12">
        <v>0.6</v>
      </c>
      <c r="AV445" s="12">
        <v>170.9</v>
      </c>
      <c r="AW445" s="12">
        <v>5.5</v>
      </c>
      <c r="AX445" s="12">
        <v>176.5</v>
      </c>
      <c r="AY445" s="12">
        <v>49.3</v>
      </c>
      <c r="AZ445" s="12">
        <v>39.799999999999997</v>
      </c>
      <c r="BA445" s="12">
        <v>89.1</v>
      </c>
      <c r="BB445" s="10" t="s">
        <v>23</v>
      </c>
      <c r="BC445" s="12">
        <v>89.1</v>
      </c>
      <c r="BD445" s="12">
        <v>8.1999999999999993</v>
      </c>
      <c r="BE445" s="12">
        <v>97.3</v>
      </c>
      <c r="BF445" s="12">
        <f t="shared" si="71"/>
        <v>2003</v>
      </c>
      <c r="BG445" s="26">
        <v>37712</v>
      </c>
      <c r="BH445">
        <f t="shared" si="72"/>
        <v>1.9954819277108432E-2</v>
      </c>
      <c r="BI445">
        <f t="shared" si="73"/>
        <v>2.9332681495966753E-2</v>
      </c>
      <c r="BJ445">
        <f t="shared" si="74"/>
        <v>1.1437403400309118E-2</v>
      </c>
      <c r="BK445">
        <f t="shared" si="75"/>
        <v>6.6938300349243312E-3</v>
      </c>
      <c r="BL445">
        <f t="shared" si="76"/>
        <v>7.3710073710073713E-3</v>
      </c>
      <c r="BM445">
        <f t="shared" si="77"/>
        <v>3.2943995208146158E-3</v>
      </c>
      <c r="BN445">
        <f t="shared" si="78"/>
        <v>3.3994334277620396E-3</v>
      </c>
      <c r="BO445" t="e">
        <f t="shared" si="79"/>
        <v>#VALUE!</v>
      </c>
      <c r="BQ445" s="8" t="s">
        <v>89</v>
      </c>
      <c r="BR445">
        <f t="shared" si="80"/>
        <v>5.9864457831325296E-2</v>
      </c>
      <c r="BS445">
        <f t="shared" si="81"/>
        <v>2.1510633097042289E-2</v>
      </c>
      <c r="BT445">
        <f t="shared" si="82"/>
        <v>1.1025244719216898E-2</v>
      </c>
      <c r="BU445">
        <f t="shared" si="83"/>
        <v>1.0089251067132324E-2</v>
      </c>
      <c r="BV445">
        <f t="shared" si="84"/>
        <v>1.0041662215575259E-2</v>
      </c>
      <c r="BW445">
        <f t="shared" si="85"/>
        <v>2.0365378855944895E-2</v>
      </c>
      <c r="BX445">
        <f t="shared" si="86"/>
        <v>3.1161473087818695E-2</v>
      </c>
      <c r="BY445">
        <f t="shared" si="87"/>
        <v>8.4275436793422406E-2</v>
      </c>
    </row>
    <row r="446" spans="1:77" x14ac:dyDescent="0.2">
      <c r="A446" s="8" t="s">
        <v>90</v>
      </c>
      <c r="B446" s="12">
        <v>107.4</v>
      </c>
      <c r="C446" s="12">
        <v>131.69999999999999</v>
      </c>
      <c r="D446" s="12">
        <v>239.1</v>
      </c>
      <c r="E446" s="12">
        <v>6.2</v>
      </c>
      <c r="F446" s="12">
        <v>245.3</v>
      </c>
      <c r="G446" s="12">
        <v>15.6</v>
      </c>
      <c r="H446" s="12">
        <v>260.8</v>
      </c>
      <c r="I446" s="12">
        <v>296.60000000000002</v>
      </c>
      <c r="J446" s="12">
        <v>90.4</v>
      </c>
      <c r="K446" s="12">
        <v>387</v>
      </c>
      <c r="L446" s="12">
        <v>9.1999999999999993</v>
      </c>
      <c r="M446" s="12">
        <v>396.1</v>
      </c>
      <c r="N446" s="12">
        <v>7.6</v>
      </c>
      <c r="O446" s="12">
        <v>403.7</v>
      </c>
      <c r="P446" s="12">
        <v>869.3</v>
      </c>
      <c r="Q446" s="12">
        <v>75.3</v>
      </c>
      <c r="R446" s="12">
        <v>944.6</v>
      </c>
      <c r="S446" s="12">
        <v>15.4</v>
      </c>
      <c r="T446" s="12">
        <v>960</v>
      </c>
      <c r="U446" s="12">
        <v>10.4</v>
      </c>
      <c r="V446" s="12">
        <v>970.4</v>
      </c>
      <c r="W446" s="12">
        <v>939.1</v>
      </c>
      <c r="X446" s="12">
        <v>66.099999999999994</v>
      </c>
      <c r="Y446" s="12">
        <v>1005.2</v>
      </c>
      <c r="Z446" s="12">
        <v>10.4</v>
      </c>
      <c r="AA446" s="12">
        <v>1015.6</v>
      </c>
      <c r="AB446" s="12">
        <v>12.8</v>
      </c>
      <c r="AC446" s="12">
        <v>1028.4000000000001</v>
      </c>
      <c r="AD446" s="12">
        <v>840.9</v>
      </c>
      <c r="AE446" s="12">
        <v>67.3</v>
      </c>
      <c r="AF446" s="12">
        <v>908.2</v>
      </c>
      <c r="AG446" s="12">
        <v>7.6</v>
      </c>
      <c r="AH446" s="12">
        <v>915.8</v>
      </c>
      <c r="AI446" s="12">
        <v>9.1</v>
      </c>
      <c r="AJ446" s="12">
        <v>924.9</v>
      </c>
      <c r="AK446" s="12">
        <v>279.89999999999998</v>
      </c>
      <c r="AL446" s="12">
        <v>40.4</v>
      </c>
      <c r="AM446" s="12">
        <v>320.3</v>
      </c>
      <c r="AN446" s="12">
        <v>1.5</v>
      </c>
      <c r="AO446" s="12">
        <v>321.8</v>
      </c>
      <c r="AP446" s="12">
        <v>8.3000000000000007</v>
      </c>
      <c r="AQ446" s="12">
        <v>330.1</v>
      </c>
      <c r="AR446" s="12">
        <v>127.2</v>
      </c>
      <c r="AS446" s="12">
        <v>38.5</v>
      </c>
      <c r="AT446" s="12">
        <v>165.7</v>
      </c>
      <c r="AU446" s="12">
        <v>1.6</v>
      </c>
      <c r="AV446" s="12">
        <v>167.4</v>
      </c>
      <c r="AW446" s="12">
        <v>7.2</v>
      </c>
      <c r="AX446" s="12">
        <v>174.5</v>
      </c>
      <c r="AY446" s="12">
        <v>52.6</v>
      </c>
      <c r="AZ446" s="12">
        <v>36.5</v>
      </c>
      <c r="BA446" s="12">
        <v>89.2</v>
      </c>
      <c r="BB446" s="10" t="s">
        <v>23</v>
      </c>
      <c r="BC446" s="12">
        <v>89.2</v>
      </c>
      <c r="BD446" s="12">
        <v>6.7</v>
      </c>
      <c r="BE446" s="12">
        <v>95.9</v>
      </c>
      <c r="BF446" s="12">
        <f t="shared" si="71"/>
        <v>2003</v>
      </c>
      <c r="BG446" s="26">
        <v>37742</v>
      </c>
      <c r="BH446">
        <f t="shared" si="72"/>
        <v>2.3773006134969323E-2</v>
      </c>
      <c r="BI446">
        <f t="shared" si="73"/>
        <v>2.2789199900916522E-2</v>
      </c>
      <c r="BJ446">
        <f t="shared" si="74"/>
        <v>1.5869744435284421E-2</v>
      </c>
      <c r="BK446">
        <f t="shared" si="75"/>
        <v>1.0112796577207312E-2</v>
      </c>
      <c r="BL446">
        <f t="shared" si="76"/>
        <v>8.2171045518434419E-3</v>
      </c>
      <c r="BM446">
        <f t="shared" si="77"/>
        <v>4.5440775522568918E-3</v>
      </c>
      <c r="BN446">
        <f t="shared" si="78"/>
        <v>9.1690544412607461E-3</v>
      </c>
      <c r="BO446" t="e">
        <f t="shared" si="79"/>
        <v>#VALUE!</v>
      </c>
      <c r="BQ446" s="8" t="s">
        <v>90</v>
      </c>
      <c r="BR446">
        <f t="shared" si="80"/>
        <v>5.9815950920245393E-2</v>
      </c>
      <c r="BS446">
        <f t="shared" si="81"/>
        <v>1.8825860787713648E-2</v>
      </c>
      <c r="BT446">
        <f t="shared" si="82"/>
        <v>1.0717230008244023E-2</v>
      </c>
      <c r="BU446">
        <f t="shared" si="83"/>
        <v>1.2446518864255154E-2</v>
      </c>
      <c r="BV446">
        <f t="shared" si="84"/>
        <v>9.8389015028651737E-3</v>
      </c>
      <c r="BW446">
        <f t="shared" si="85"/>
        <v>2.5143895789154803E-2</v>
      </c>
      <c r="BX446">
        <f t="shared" si="86"/>
        <v>4.126074498567335E-2</v>
      </c>
      <c r="BY446">
        <f t="shared" si="87"/>
        <v>6.9864442127215848E-2</v>
      </c>
    </row>
    <row r="447" spans="1:77" x14ac:dyDescent="0.2">
      <c r="A447" s="8" t="s">
        <v>91</v>
      </c>
      <c r="B447" s="12">
        <v>104.7</v>
      </c>
      <c r="C447" s="12">
        <v>131.6</v>
      </c>
      <c r="D447" s="12">
        <v>236.3</v>
      </c>
      <c r="E447" s="12">
        <v>4.8</v>
      </c>
      <c r="F447" s="12">
        <v>241</v>
      </c>
      <c r="G447" s="12">
        <v>19.7</v>
      </c>
      <c r="H447" s="12">
        <v>260.7</v>
      </c>
      <c r="I447" s="12">
        <v>298.2</v>
      </c>
      <c r="J447" s="12">
        <v>96.1</v>
      </c>
      <c r="K447" s="12">
        <v>394.3</v>
      </c>
      <c r="L447" s="12">
        <v>5</v>
      </c>
      <c r="M447" s="12">
        <v>399.3</v>
      </c>
      <c r="N447" s="12">
        <v>11.7</v>
      </c>
      <c r="O447" s="12">
        <v>411</v>
      </c>
      <c r="P447" s="12">
        <v>867.7</v>
      </c>
      <c r="Q447" s="12">
        <v>80</v>
      </c>
      <c r="R447" s="12">
        <v>947.8</v>
      </c>
      <c r="S447" s="12">
        <v>11.4</v>
      </c>
      <c r="T447" s="12">
        <v>959.1</v>
      </c>
      <c r="U447" s="12">
        <v>14.7</v>
      </c>
      <c r="V447" s="12">
        <v>973.9</v>
      </c>
      <c r="W447" s="12">
        <v>963.8</v>
      </c>
      <c r="X447" s="12">
        <v>67.099999999999994</v>
      </c>
      <c r="Y447" s="12">
        <v>1030.9000000000001</v>
      </c>
      <c r="Z447" s="12">
        <v>7.1</v>
      </c>
      <c r="AA447" s="12">
        <v>1038</v>
      </c>
      <c r="AB447" s="12">
        <v>8.3000000000000007</v>
      </c>
      <c r="AC447" s="12">
        <v>1046.3</v>
      </c>
      <c r="AD447" s="12">
        <v>849.7</v>
      </c>
      <c r="AE447" s="12">
        <v>74</v>
      </c>
      <c r="AF447" s="12">
        <v>923.7</v>
      </c>
      <c r="AG447" s="12">
        <v>5.7</v>
      </c>
      <c r="AH447" s="12">
        <v>929.5</v>
      </c>
      <c r="AI447" s="12">
        <v>11</v>
      </c>
      <c r="AJ447" s="12">
        <v>940.4</v>
      </c>
      <c r="AK447" s="12">
        <v>285.8</v>
      </c>
      <c r="AL447" s="12">
        <v>46.5</v>
      </c>
      <c r="AM447" s="12">
        <v>332.2</v>
      </c>
      <c r="AN447" s="12">
        <v>4.0999999999999996</v>
      </c>
      <c r="AO447" s="12">
        <v>336.4</v>
      </c>
      <c r="AP447" s="12">
        <v>6.2</v>
      </c>
      <c r="AQ447" s="12">
        <v>342.6</v>
      </c>
      <c r="AR447" s="12">
        <v>129.69999999999999</v>
      </c>
      <c r="AS447" s="12">
        <v>36</v>
      </c>
      <c r="AT447" s="12">
        <v>165.7</v>
      </c>
      <c r="AU447" s="12">
        <v>1.3</v>
      </c>
      <c r="AV447" s="12">
        <v>167</v>
      </c>
      <c r="AW447" s="12">
        <v>4.9000000000000004</v>
      </c>
      <c r="AX447" s="12">
        <v>171.9</v>
      </c>
      <c r="AY447" s="12">
        <v>50.4</v>
      </c>
      <c r="AZ447" s="12">
        <v>38.9</v>
      </c>
      <c r="BA447" s="12">
        <v>89.3</v>
      </c>
      <c r="BB447" s="10" t="s">
        <v>23</v>
      </c>
      <c r="BC447" s="12">
        <v>89.3</v>
      </c>
      <c r="BD447" s="12">
        <v>8.6</v>
      </c>
      <c r="BE447" s="12">
        <v>98</v>
      </c>
      <c r="BF447" s="12">
        <f t="shared" si="71"/>
        <v>2003</v>
      </c>
      <c r="BG447" s="26">
        <v>37773</v>
      </c>
      <c r="BH447">
        <f t="shared" si="72"/>
        <v>1.8411967779056387E-2</v>
      </c>
      <c r="BI447">
        <f t="shared" si="73"/>
        <v>1.2165450121654502E-2</v>
      </c>
      <c r="BJ447">
        <f t="shared" si="74"/>
        <v>1.1705513913132766E-2</v>
      </c>
      <c r="BK447">
        <f t="shared" si="75"/>
        <v>6.7858166873745575E-3</v>
      </c>
      <c r="BL447">
        <f t="shared" si="76"/>
        <v>6.0612505316886434E-3</v>
      </c>
      <c r="BM447">
        <f t="shared" si="77"/>
        <v>1.196730881494454E-2</v>
      </c>
      <c r="BN447">
        <f t="shared" si="78"/>
        <v>7.5625363583478765E-3</v>
      </c>
      <c r="BO447" t="e">
        <f t="shared" si="79"/>
        <v>#VALUE!</v>
      </c>
      <c r="BQ447" s="8" t="s">
        <v>91</v>
      </c>
      <c r="BR447">
        <f t="shared" si="80"/>
        <v>7.5565784426543922E-2</v>
      </c>
      <c r="BS447">
        <f t="shared" si="81"/>
        <v>2.8467153284671531E-2</v>
      </c>
      <c r="BT447">
        <f t="shared" si="82"/>
        <v>1.509395215114488E-2</v>
      </c>
      <c r="BU447">
        <f t="shared" si="83"/>
        <v>7.9327152824237804E-3</v>
      </c>
      <c r="BV447">
        <f t="shared" si="84"/>
        <v>1.169715014887282E-2</v>
      </c>
      <c r="BW447">
        <f t="shared" si="85"/>
        <v>1.8096906012842966E-2</v>
      </c>
      <c r="BX447">
        <f t="shared" si="86"/>
        <v>2.8504944735311229E-2</v>
      </c>
      <c r="BY447">
        <f t="shared" si="87"/>
        <v>8.7755102040816324E-2</v>
      </c>
    </row>
    <row r="448" spans="1:77" x14ac:dyDescent="0.2">
      <c r="A448" s="8" t="s">
        <v>92</v>
      </c>
      <c r="B448" s="12">
        <v>109.2</v>
      </c>
      <c r="C448" s="12">
        <v>124.7</v>
      </c>
      <c r="D448" s="12">
        <v>233.9</v>
      </c>
      <c r="E448" s="12">
        <v>5.3</v>
      </c>
      <c r="F448" s="12">
        <v>239.2</v>
      </c>
      <c r="G448" s="12">
        <v>19.899999999999999</v>
      </c>
      <c r="H448" s="12">
        <v>259.10000000000002</v>
      </c>
      <c r="I448" s="12">
        <v>313.5</v>
      </c>
      <c r="J448" s="12">
        <v>88.7</v>
      </c>
      <c r="K448" s="12">
        <v>402.2</v>
      </c>
      <c r="L448" s="12">
        <v>7.2</v>
      </c>
      <c r="M448" s="12">
        <v>409.4</v>
      </c>
      <c r="N448" s="12">
        <v>11.5</v>
      </c>
      <c r="O448" s="12">
        <v>420.9</v>
      </c>
      <c r="P448" s="12">
        <v>877.6</v>
      </c>
      <c r="Q448" s="12">
        <v>73.3</v>
      </c>
      <c r="R448" s="12">
        <v>950.9</v>
      </c>
      <c r="S448" s="12">
        <v>10.199999999999999</v>
      </c>
      <c r="T448" s="12">
        <v>961.2</v>
      </c>
      <c r="U448" s="12">
        <v>12.5</v>
      </c>
      <c r="V448" s="12">
        <v>973.7</v>
      </c>
      <c r="W448" s="12">
        <v>955.4</v>
      </c>
      <c r="X448" s="12">
        <v>68.599999999999994</v>
      </c>
      <c r="Y448" s="12">
        <v>1024</v>
      </c>
      <c r="Z448" s="12">
        <v>8</v>
      </c>
      <c r="AA448" s="12">
        <v>1032</v>
      </c>
      <c r="AB448" s="12">
        <v>11.6</v>
      </c>
      <c r="AC448" s="12">
        <v>1043.7</v>
      </c>
      <c r="AD448" s="12">
        <v>848.2</v>
      </c>
      <c r="AE448" s="12">
        <v>76.599999999999994</v>
      </c>
      <c r="AF448" s="12">
        <v>924.8</v>
      </c>
      <c r="AG448" s="12">
        <v>3.2</v>
      </c>
      <c r="AH448" s="12">
        <v>928.1</v>
      </c>
      <c r="AI448" s="12">
        <v>11.6</v>
      </c>
      <c r="AJ448" s="12">
        <v>939.6</v>
      </c>
      <c r="AK448" s="12">
        <v>286.10000000000002</v>
      </c>
      <c r="AL448" s="12">
        <v>38.4</v>
      </c>
      <c r="AM448" s="12">
        <v>324.5</v>
      </c>
      <c r="AN448" s="12">
        <v>1.3</v>
      </c>
      <c r="AO448" s="12">
        <v>325.8</v>
      </c>
      <c r="AP448" s="12">
        <v>8.1999999999999993</v>
      </c>
      <c r="AQ448" s="12">
        <v>334</v>
      </c>
      <c r="AR448" s="12">
        <v>126.5</v>
      </c>
      <c r="AS448" s="12">
        <v>37.1</v>
      </c>
      <c r="AT448" s="12">
        <v>163.69999999999999</v>
      </c>
      <c r="AU448" s="12">
        <v>0.6</v>
      </c>
      <c r="AV448" s="12">
        <v>164.3</v>
      </c>
      <c r="AW448" s="12">
        <v>7.6</v>
      </c>
      <c r="AX448" s="12">
        <v>171.9</v>
      </c>
      <c r="AY448" s="12">
        <v>46.9</v>
      </c>
      <c r="AZ448" s="12">
        <v>35.1</v>
      </c>
      <c r="BA448" s="12">
        <v>82.1</v>
      </c>
      <c r="BB448" s="10" t="s">
        <v>23</v>
      </c>
      <c r="BC448" s="12">
        <v>82.1</v>
      </c>
      <c r="BD448" s="12">
        <v>11.3</v>
      </c>
      <c r="BE448" s="12">
        <v>93.4</v>
      </c>
      <c r="BF448" s="12">
        <f t="shared" si="71"/>
        <v>2003</v>
      </c>
      <c r="BG448" s="26">
        <v>37803</v>
      </c>
      <c r="BH448">
        <f t="shared" si="72"/>
        <v>2.0455422616750287E-2</v>
      </c>
      <c r="BI448">
        <f t="shared" si="73"/>
        <v>1.7106200997861726E-2</v>
      </c>
      <c r="BJ448">
        <f t="shared" si="74"/>
        <v>1.0475505802608606E-2</v>
      </c>
      <c r="BK448">
        <f t="shared" si="75"/>
        <v>7.6650378461243646E-3</v>
      </c>
      <c r="BL448">
        <f t="shared" si="76"/>
        <v>3.4057045551298426E-3</v>
      </c>
      <c r="BM448">
        <f t="shared" si="77"/>
        <v>3.8922155688622755E-3</v>
      </c>
      <c r="BN448">
        <f t="shared" si="78"/>
        <v>3.4904013961605581E-3</v>
      </c>
      <c r="BO448" t="e">
        <f t="shared" si="79"/>
        <v>#VALUE!</v>
      </c>
      <c r="BQ448" s="8" t="s">
        <v>92</v>
      </c>
      <c r="BR448">
        <f t="shared" si="80"/>
        <v>7.6804322655345411E-2</v>
      </c>
      <c r="BS448">
        <f t="shared" si="81"/>
        <v>2.7322404371584702E-2</v>
      </c>
      <c r="BT448">
        <f t="shared" si="82"/>
        <v>1.2837629660059566E-2</v>
      </c>
      <c r="BU448">
        <f t="shared" si="83"/>
        <v>1.1114304876880329E-2</v>
      </c>
      <c r="BV448">
        <f t="shared" si="84"/>
        <v>1.2345679012345678E-2</v>
      </c>
      <c r="BW448">
        <f t="shared" si="85"/>
        <v>2.4550898203592811E-2</v>
      </c>
      <c r="BX448">
        <f t="shared" si="86"/>
        <v>4.4211751018033735E-2</v>
      </c>
      <c r="BY448">
        <f t="shared" si="87"/>
        <v>0.12098501070663811</v>
      </c>
    </row>
    <row r="449" spans="1:77" x14ac:dyDescent="0.2">
      <c r="A449" s="8" t="s">
        <v>93</v>
      </c>
      <c r="B449" s="12">
        <v>100.2</v>
      </c>
      <c r="C449" s="12">
        <v>123</v>
      </c>
      <c r="D449" s="12">
        <v>223.2</v>
      </c>
      <c r="E449" s="12">
        <v>6.3</v>
      </c>
      <c r="F449" s="12">
        <v>229.5</v>
      </c>
      <c r="G449" s="12">
        <v>16.5</v>
      </c>
      <c r="H449" s="12">
        <v>246</v>
      </c>
      <c r="I449" s="12">
        <v>296.39999999999998</v>
      </c>
      <c r="J449" s="12">
        <v>93.2</v>
      </c>
      <c r="K449" s="12">
        <v>389.6</v>
      </c>
      <c r="L449" s="12">
        <v>8.6</v>
      </c>
      <c r="M449" s="12">
        <v>398.2</v>
      </c>
      <c r="N449" s="12">
        <v>8.4</v>
      </c>
      <c r="O449" s="12">
        <v>406.7</v>
      </c>
      <c r="P449" s="12">
        <v>871.6</v>
      </c>
      <c r="Q449" s="12">
        <v>71.7</v>
      </c>
      <c r="R449" s="12">
        <v>943.3</v>
      </c>
      <c r="S449" s="12">
        <v>9.3000000000000007</v>
      </c>
      <c r="T449" s="12">
        <v>952.7</v>
      </c>
      <c r="U449" s="12">
        <v>14</v>
      </c>
      <c r="V449" s="12">
        <v>966.7</v>
      </c>
      <c r="W449" s="12">
        <v>945.5</v>
      </c>
      <c r="X449" s="12">
        <v>58.8</v>
      </c>
      <c r="Y449" s="12">
        <v>1004.3</v>
      </c>
      <c r="Z449" s="12">
        <v>8.1999999999999993</v>
      </c>
      <c r="AA449" s="12">
        <v>1012.5</v>
      </c>
      <c r="AB449" s="12">
        <v>11.4</v>
      </c>
      <c r="AC449" s="12">
        <v>1023.9</v>
      </c>
      <c r="AD449" s="12">
        <v>829.9</v>
      </c>
      <c r="AE449" s="12">
        <v>69</v>
      </c>
      <c r="AF449" s="12">
        <v>898.9</v>
      </c>
      <c r="AG449" s="12">
        <v>5.5</v>
      </c>
      <c r="AH449" s="12">
        <v>904.3</v>
      </c>
      <c r="AI449" s="12">
        <v>13.1</v>
      </c>
      <c r="AJ449" s="12">
        <v>917.4</v>
      </c>
      <c r="AK449" s="12">
        <v>282.7</v>
      </c>
      <c r="AL449" s="12">
        <v>39.9</v>
      </c>
      <c r="AM449" s="12">
        <v>322.60000000000002</v>
      </c>
      <c r="AN449" s="12">
        <v>2.6</v>
      </c>
      <c r="AO449" s="12">
        <v>325.2</v>
      </c>
      <c r="AP449" s="12">
        <v>9.5</v>
      </c>
      <c r="AQ449" s="12">
        <v>334.7</v>
      </c>
      <c r="AR449" s="12">
        <v>127.9</v>
      </c>
      <c r="AS449" s="12">
        <v>33.1</v>
      </c>
      <c r="AT449" s="12">
        <v>161</v>
      </c>
      <c r="AU449" s="12">
        <v>0.3</v>
      </c>
      <c r="AV449" s="12">
        <v>161.30000000000001</v>
      </c>
      <c r="AW449" s="12">
        <v>6.8</v>
      </c>
      <c r="AX449" s="12">
        <v>168.1</v>
      </c>
      <c r="AY449" s="12">
        <v>45.3</v>
      </c>
      <c r="AZ449" s="12">
        <v>36.200000000000003</v>
      </c>
      <c r="BA449" s="12">
        <v>81.599999999999994</v>
      </c>
      <c r="BB449" s="12">
        <v>0.2</v>
      </c>
      <c r="BC449" s="12">
        <v>81.8</v>
      </c>
      <c r="BD449" s="12">
        <v>12.2</v>
      </c>
      <c r="BE449" s="12">
        <v>94.1</v>
      </c>
      <c r="BF449" s="12">
        <f t="shared" si="71"/>
        <v>2003</v>
      </c>
      <c r="BG449" s="26">
        <v>37834</v>
      </c>
      <c r="BH449">
        <f t="shared" si="72"/>
        <v>2.5609756097560974E-2</v>
      </c>
      <c r="BI449">
        <f t="shared" si="73"/>
        <v>2.1145807720678634E-2</v>
      </c>
      <c r="BJ449">
        <f t="shared" si="74"/>
        <v>9.6203579186924584E-3</v>
      </c>
      <c r="BK449">
        <f t="shared" si="75"/>
        <v>8.008594589315363E-3</v>
      </c>
      <c r="BL449">
        <f t="shared" si="76"/>
        <v>5.9952038369304557E-3</v>
      </c>
      <c r="BM449">
        <f t="shared" si="77"/>
        <v>7.768150582611294E-3</v>
      </c>
      <c r="BN449">
        <f t="shared" si="78"/>
        <v>1.784651992861392E-3</v>
      </c>
      <c r="BO449">
        <f t="shared" si="79"/>
        <v>2.1253985122210418E-3</v>
      </c>
      <c r="BQ449" s="8" t="s">
        <v>93</v>
      </c>
      <c r="BR449">
        <f t="shared" si="80"/>
        <v>6.7073170731707321E-2</v>
      </c>
      <c r="BS449">
        <f t="shared" si="81"/>
        <v>2.0654044750430294E-2</v>
      </c>
      <c r="BT449">
        <f t="shared" si="82"/>
        <v>1.4482259232440261E-2</v>
      </c>
      <c r="BU449">
        <f t="shared" si="83"/>
        <v>1.1133899794901847E-2</v>
      </c>
      <c r="BV449">
        <f t="shared" si="84"/>
        <v>1.4279485502507086E-2</v>
      </c>
      <c r="BW449">
        <f t="shared" si="85"/>
        <v>2.8383627128772036E-2</v>
      </c>
      <c r="BX449">
        <f t="shared" si="86"/>
        <v>4.045211183819155E-2</v>
      </c>
      <c r="BY449">
        <f t="shared" si="87"/>
        <v>0.12964930924548354</v>
      </c>
    </row>
    <row r="450" spans="1:77" x14ac:dyDescent="0.2">
      <c r="A450" s="8" t="s">
        <v>94</v>
      </c>
      <c r="B450" s="12">
        <v>104.4</v>
      </c>
      <c r="C450" s="12">
        <v>141.4</v>
      </c>
      <c r="D450" s="12">
        <v>245.8</v>
      </c>
      <c r="E450" s="12">
        <v>4.3</v>
      </c>
      <c r="F450" s="12">
        <v>250.1</v>
      </c>
      <c r="G450" s="12">
        <v>9</v>
      </c>
      <c r="H450" s="12">
        <v>259.10000000000002</v>
      </c>
      <c r="I450" s="12">
        <v>311.3</v>
      </c>
      <c r="J450" s="12">
        <v>92.4</v>
      </c>
      <c r="K450" s="12">
        <v>403.7</v>
      </c>
      <c r="L450" s="12">
        <v>7.7</v>
      </c>
      <c r="M450" s="12">
        <v>411.4</v>
      </c>
      <c r="N450" s="12">
        <v>6.9</v>
      </c>
      <c r="O450" s="12">
        <v>418.3</v>
      </c>
      <c r="P450" s="12">
        <v>876.3</v>
      </c>
      <c r="Q450" s="12">
        <v>74.3</v>
      </c>
      <c r="R450" s="12">
        <v>950.6</v>
      </c>
      <c r="S450" s="12">
        <v>7.8</v>
      </c>
      <c r="T450" s="12">
        <v>958.4</v>
      </c>
      <c r="U450" s="12">
        <v>5.8</v>
      </c>
      <c r="V450" s="12">
        <v>964.2</v>
      </c>
      <c r="W450" s="12">
        <v>957</v>
      </c>
      <c r="X450" s="12">
        <v>55.4</v>
      </c>
      <c r="Y450" s="12">
        <v>1012.4</v>
      </c>
      <c r="Z450" s="12">
        <v>4.9000000000000004</v>
      </c>
      <c r="AA450" s="12">
        <v>1017.4</v>
      </c>
      <c r="AB450" s="12">
        <v>7.6</v>
      </c>
      <c r="AC450" s="12">
        <v>1025</v>
      </c>
      <c r="AD450" s="12">
        <v>853.5</v>
      </c>
      <c r="AE450" s="12">
        <v>65.8</v>
      </c>
      <c r="AF450" s="12">
        <v>919.3</v>
      </c>
      <c r="AG450" s="12">
        <v>6</v>
      </c>
      <c r="AH450" s="12">
        <v>925.2</v>
      </c>
      <c r="AI450" s="12">
        <v>6.7</v>
      </c>
      <c r="AJ450" s="12">
        <v>932</v>
      </c>
      <c r="AK450" s="12">
        <v>292.39999999999998</v>
      </c>
      <c r="AL450" s="12">
        <v>37.799999999999997</v>
      </c>
      <c r="AM450" s="12">
        <v>330.2</v>
      </c>
      <c r="AN450" s="12">
        <v>1.5</v>
      </c>
      <c r="AO450" s="12">
        <v>331.7</v>
      </c>
      <c r="AP450" s="12">
        <v>4.3</v>
      </c>
      <c r="AQ450" s="12">
        <v>335.9</v>
      </c>
      <c r="AR450" s="12">
        <v>130.9</v>
      </c>
      <c r="AS450" s="12">
        <v>32.1</v>
      </c>
      <c r="AT450" s="12">
        <v>163</v>
      </c>
      <c r="AU450" s="12">
        <v>0.6</v>
      </c>
      <c r="AV450" s="12">
        <v>163.6</v>
      </c>
      <c r="AW450" s="12">
        <v>4.2</v>
      </c>
      <c r="AX450" s="12">
        <v>167.8</v>
      </c>
      <c r="AY450" s="12">
        <v>43.2</v>
      </c>
      <c r="AZ450" s="12">
        <v>37.6</v>
      </c>
      <c r="BA450" s="12">
        <v>80.8</v>
      </c>
      <c r="BB450" s="12">
        <v>0.5</v>
      </c>
      <c r="BC450" s="12">
        <v>81.3</v>
      </c>
      <c r="BD450" s="12">
        <v>6.5</v>
      </c>
      <c r="BE450" s="12">
        <v>87.8</v>
      </c>
      <c r="BF450" s="12">
        <f t="shared" si="71"/>
        <v>2003</v>
      </c>
      <c r="BG450" s="26">
        <v>37865</v>
      </c>
      <c r="BH450">
        <f t="shared" si="72"/>
        <v>1.6595908915476649E-2</v>
      </c>
      <c r="BI450">
        <f t="shared" si="73"/>
        <v>1.8407841262251971E-2</v>
      </c>
      <c r="BJ450">
        <f t="shared" si="74"/>
        <v>8.0896079651524566E-3</v>
      </c>
      <c r="BK450">
        <f t="shared" si="75"/>
        <v>4.7804878048780496E-3</v>
      </c>
      <c r="BL450">
        <f t="shared" si="76"/>
        <v>6.4377682403433476E-3</v>
      </c>
      <c r="BM450">
        <f t="shared" si="77"/>
        <v>4.465614766299494E-3</v>
      </c>
      <c r="BN450">
        <f t="shared" si="78"/>
        <v>3.5756853396901071E-3</v>
      </c>
      <c r="BO450">
        <f t="shared" si="79"/>
        <v>5.6947608200455585E-3</v>
      </c>
      <c r="BQ450" s="8" t="s">
        <v>94</v>
      </c>
      <c r="BR450">
        <f t="shared" si="80"/>
        <v>3.4735623311462752E-2</v>
      </c>
      <c r="BS450">
        <f t="shared" si="81"/>
        <v>1.6495338273966053E-2</v>
      </c>
      <c r="BT450">
        <f t="shared" si="82"/>
        <v>6.0153495125492631E-3</v>
      </c>
      <c r="BU450">
        <f t="shared" si="83"/>
        <v>7.4146341463414631E-3</v>
      </c>
      <c r="BV450">
        <f t="shared" si="84"/>
        <v>7.1888412017167384E-3</v>
      </c>
      <c r="BW450">
        <f t="shared" si="85"/>
        <v>1.2801428996725216E-2</v>
      </c>
      <c r="BX450">
        <f t="shared" si="86"/>
        <v>2.5029797377830749E-2</v>
      </c>
      <c r="BY450">
        <f t="shared" si="87"/>
        <v>7.4031890660592264E-2</v>
      </c>
    </row>
    <row r="451" spans="1:77" x14ac:dyDescent="0.2">
      <c r="A451" s="8" t="s">
        <v>95</v>
      </c>
      <c r="B451" s="12">
        <v>112</v>
      </c>
      <c r="C451" s="12">
        <v>142.19999999999999</v>
      </c>
      <c r="D451" s="12">
        <v>254.1</v>
      </c>
      <c r="E451" s="12">
        <v>5</v>
      </c>
      <c r="F451" s="12">
        <v>259.10000000000002</v>
      </c>
      <c r="G451" s="12">
        <v>11.3</v>
      </c>
      <c r="H451" s="12">
        <v>270.39999999999998</v>
      </c>
      <c r="I451" s="12">
        <v>312.3</v>
      </c>
      <c r="J451" s="12">
        <v>97.9</v>
      </c>
      <c r="K451" s="12">
        <v>410.2</v>
      </c>
      <c r="L451" s="12">
        <v>5.3</v>
      </c>
      <c r="M451" s="12">
        <v>415.5</v>
      </c>
      <c r="N451" s="12">
        <v>10.7</v>
      </c>
      <c r="O451" s="12">
        <v>426.2</v>
      </c>
      <c r="P451" s="12">
        <v>880.3</v>
      </c>
      <c r="Q451" s="12">
        <v>80.3</v>
      </c>
      <c r="R451" s="12">
        <v>960.6</v>
      </c>
      <c r="S451" s="12">
        <v>10.3</v>
      </c>
      <c r="T451" s="12">
        <v>970.9</v>
      </c>
      <c r="U451" s="12">
        <v>10.5</v>
      </c>
      <c r="V451" s="12">
        <v>981.5</v>
      </c>
      <c r="W451" s="12">
        <v>968.3</v>
      </c>
      <c r="X451" s="12">
        <v>65.8</v>
      </c>
      <c r="Y451" s="12">
        <v>1034</v>
      </c>
      <c r="Z451" s="12">
        <v>8</v>
      </c>
      <c r="AA451" s="12">
        <v>1042.0999999999999</v>
      </c>
      <c r="AB451" s="12">
        <v>9.5</v>
      </c>
      <c r="AC451" s="12">
        <v>1051.5999999999999</v>
      </c>
      <c r="AD451" s="12">
        <v>860</v>
      </c>
      <c r="AE451" s="12">
        <v>73.3</v>
      </c>
      <c r="AF451" s="12">
        <v>933.3</v>
      </c>
      <c r="AG451" s="12">
        <v>6.1</v>
      </c>
      <c r="AH451" s="12">
        <v>939.4</v>
      </c>
      <c r="AI451" s="12">
        <v>7.8</v>
      </c>
      <c r="AJ451" s="12">
        <v>947.2</v>
      </c>
      <c r="AK451" s="12">
        <v>290.3</v>
      </c>
      <c r="AL451" s="12">
        <v>36.799999999999997</v>
      </c>
      <c r="AM451" s="12">
        <v>327.10000000000002</v>
      </c>
      <c r="AN451" s="12">
        <v>1.2</v>
      </c>
      <c r="AO451" s="12">
        <v>328.3</v>
      </c>
      <c r="AP451" s="12">
        <v>6.3</v>
      </c>
      <c r="AQ451" s="12">
        <v>334.7</v>
      </c>
      <c r="AR451" s="12">
        <v>128.19999999999999</v>
      </c>
      <c r="AS451" s="12">
        <v>31.8</v>
      </c>
      <c r="AT451" s="12">
        <v>160</v>
      </c>
      <c r="AU451" s="12">
        <v>0.3</v>
      </c>
      <c r="AV451" s="12">
        <v>160.30000000000001</v>
      </c>
      <c r="AW451" s="12">
        <v>9.5</v>
      </c>
      <c r="AX451" s="12">
        <v>169.8</v>
      </c>
      <c r="AY451" s="12">
        <v>46.8</v>
      </c>
      <c r="AZ451" s="12">
        <v>36.299999999999997</v>
      </c>
      <c r="BA451" s="12">
        <v>83.1</v>
      </c>
      <c r="BB451" s="10" t="s">
        <v>23</v>
      </c>
      <c r="BC451" s="12">
        <v>83.1</v>
      </c>
      <c r="BD451" s="12">
        <v>10.1</v>
      </c>
      <c r="BE451" s="12">
        <v>93.2</v>
      </c>
      <c r="BF451" s="12">
        <f t="shared" si="71"/>
        <v>2003</v>
      </c>
      <c r="BG451" s="26">
        <v>37895</v>
      </c>
      <c r="BH451">
        <f t="shared" si="72"/>
        <v>1.849112426035503E-2</v>
      </c>
      <c r="BI451">
        <f t="shared" si="73"/>
        <v>1.2435476302205537E-2</v>
      </c>
      <c r="BJ451">
        <f t="shared" si="74"/>
        <v>1.0494141619969435E-2</v>
      </c>
      <c r="BK451">
        <f t="shared" si="75"/>
        <v>7.6074553062000765E-3</v>
      </c>
      <c r="BL451">
        <f t="shared" si="76"/>
        <v>6.4400337837837831E-3</v>
      </c>
      <c r="BM451">
        <f t="shared" si="77"/>
        <v>3.5853002688975202E-3</v>
      </c>
      <c r="BN451">
        <f t="shared" si="78"/>
        <v>1.7667844522968195E-3</v>
      </c>
      <c r="BO451" t="e">
        <f t="shared" si="79"/>
        <v>#VALUE!</v>
      </c>
      <c r="BQ451" s="8" t="s">
        <v>95</v>
      </c>
      <c r="BR451">
        <f t="shared" si="80"/>
        <v>4.1789940828402372E-2</v>
      </c>
      <c r="BS451">
        <f t="shared" si="81"/>
        <v>2.5105584232754573E-2</v>
      </c>
      <c r="BT451">
        <f t="shared" si="82"/>
        <v>1.0697911360163017E-2</v>
      </c>
      <c r="BU451">
        <f t="shared" si="83"/>
        <v>9.0338531761125912E-3</v>
      </c>
      <c r="BV451">
        <f t="shared" si="84"/>
        <v>8.2347972972972965E-3</v>
      </c>
      <c r="BW451">
        <f t="shared" si="85"/>
        <v>1.8822826411711981E-2</v>
      </c>
      <c r="BX451">
        <f t="shared" si="86"/>
        <v>5.5948174322732622E-2</v>
      </c>
      <c r="BY451">
        <f t="shared" si="87"/>
        <v>0.10836909871244635</v>
      </c>
    </row>
    <row r="452" spans="1:77" x14ac:dyDescent="0.2">
      <c r="A452" s="8" t="s">
        <v>96</v>
      </c>
      <c r="B452" s="12">
        <v>106.8</v>
      </c>
      <c r="C452" s="12">
        <v>140.4</v>
      </c>
      <c r="D452" s="12">
        <v>247.3</v>
      </c>
      <c r="E452" s="12">
        <v>4.7</v>
      </c>
      <c r="F452" s="12">
        <v>251.9</v>
      </c>
      <c r="G452" s="12">
        <v>21.1</v>
      </c>
      <c r="H452" s="12">
        <v>273.10000000000002</v>
      </c>
      <c r="I452" s="12">
        <v>318.5</v>
      </c>
      <c r="J452" s="12">
        <v>95.5</v>
      </c>
      <c r="K452" s="12">
        <v>413.9</v>
      </c>
      <c r="L452" s="12">
        <v>5.2</v>
      </c>
      <c r="M452" s="12">
        <v>419.1</v>
      </c>
      <c r="N452" s="12">
        <v>13.4</v>
      </c>
      <c r="O452" s="12">
        <v>432.5</v>
      </c>
      <c r="P452" s="12">
        <v>885.1</v>
      </c>
      <c r="Q452" s="12">
        <v>67</v>
      </c>
      <c r="R452" s="12">
        <v>952.2</v>
      </c>
      <c r="S452" s="12">
        <v>9.6999999999999993</v>
      </c>
      <c r="T452" s="12">
        <v>961.8</v>
      </c>
      <c r="U452" s="12">
        <v>11</v>
      </c>
      <c r="V452" s="12">
        <v>972.9</v>
      </c>
      <c r="W452" s="12">
        <v>959.9</v>
      </c>
      <c r="X452" s="12">
        <v>62.6</v>
      </c>
      <c r="Y452" s="12">
        <v>1022.5</v>
      </c>
      <c r="Z452" s="12">
        <v>8.6</v>
      </c>
      <c r="AA452" s="12">
        <v>1031.0999999999999</v>
      </c>
      <c r="AB452" s="12">
        <v>14</v>
      </c>
      <c r="AC452" s="12">
        <v>1045.0999999999999</v>
      </c>
      <c r="AD452" s="12">
        <v>851.6</v>
      </c>
      <c r="AE452" s="12">
        <v>70.599999999999994</v>
      </c>
      <c r="AF452" s="12">
        <v>922.1</v>
      </c>
      <c r="AG452" s="12">
        <v>5.3</v>
      </c>
      <c r="AH452" s="12">
        <v>927.5</v>
      </c>
      <c r="AI452" s="12">
        <v>12.7</v>
      </c>
      <c r="AJ452" s="12">
        <v>940.2</v>
      </c>
      <c r="AK452" s="12">
        <v>290.10000000000002</v>
      </c>
      <c r="AL452" s="12">
        <v>36.799999999999997</v>
      </c>
      <c r="AM452" s="12">
        <v>327</v>
      </c>
      <c r="AN452" s="12">
        <v>2.9</v>
      </c>
      <c r="AO452" s="12">
        <v>329.8</v>
      </c>
      <c r="AP452" s="12">
        <v>8.4</v>
      </c>
      <c r="AQ452" s="12">
        <v>338.2</v>
      </c>
      <c r="AR452" s="12">
        <v>132.5</v>
      </c>
      <c r="AS452" s="12">
        <v>31.6</v>
      </c>
      <c r="AT452" s="12">
        <v>164.1</v>
      </c>
      <c r="AU452" s="12">
        <v>1</v>
      </c>
      <c r="AV452" s="12">
        <v>165.1</v>
      </c>
      <c r="AW452" s="12">
        <v>8.3000000000000007</v>
      </c>
      <c r="AX452" s="12">
        <v>173.3</v>
      </c>
      <c r="AY452" s="12">
        <v>46.6</v>
      </c>
      <c r="AZ452" s="12">
        <v>34.1</v>
      </c>
      <c r="BA452" s="12">
        <v>80.7</v>
      </c>
      <c r="BB452" s="12">
        <v>0.3</v>
      </c>
      <c r="BC452" s="12">
        <v>81</v>
      </c>
      <c r="BD452" s="12">
        <v>12.7</v>
      </c>
      <c r="BE452" s="12">
        <v>93.7</v>
      </c>
      <c r="BF452" s="12">
        <f t="shared" si="71"/>
        <v>2003</v>
      </c>
      <c r="BG452" s="26">
        <v>37926</v>
      </c>
      <c r="BH452">
        <f t="shared" si="72"/>
        <v>1.7209813255217869E-2</v>
      </c>
      <c r="BI452">
        <f t="shared" si="73"/>
        <v>1.2023121387283238E-2</v>
      </c>
      <c r="BJ452">
        <f t="shared" si="74"/>
        <v>9.970192208860109E-3</v>
      </c>
      <c r="BK452">
        <f t="shared" si="75"/>
        <v>8.2288776193665675E-3</v>
      </c>
      <c r="BL452">
        <f t="shared" si="76"/>
        <v>5.637098489683046E-3</v>
      </c>
      <c r="BM452">
        <f t="shared" si="77"/>
        <v>8.5748078060319342E-3</v>
      </c>
      <c r="BN452">
        <f t="shared" si="78"/>
        <v>5.7703404500865545E-3</v>
      </c>
      <c r="BO452">
        <f t="shared" si="79"/>
        <v>3.2017075773745998E-3</v>
      </c>
      <c r="BQ452" s="8" t="s">
        <v>96</v>
      </c>
      <c r="BR452">
        <f t="shared" si="80"/>
        <v>7.7261076528744047E-2</v>
      </c>
      <c r="BS452">
        <f t="shared" si="81"/>
        <v>3.0982658959537574E-2</v>
      </c>
      <c r="BT452">
        <f t="shared" si="82"/>
        <v>1.1306403535820742E-2</v>
      </c>
      <c r="BU452">
        <f t="shared" si="83"/>
        <v>1.3395847287340926E-2</v>
      </c>
      <c r="BV452">
        <f t="shared" si="84"/>
        <v>1.3507764305466921E-2</v>
      </c>
      <c r="BW452">
        <f t="shared" si="85"/>
        <v>2.483737433471319E-2</v>
      </c>
      <c r="BX452">
        <f t="shared" si="86"/>
        <v>4.7893825735718411E-2</v>
      </c>
      <c r="BY452">
        <f t="shared" si="87"/>
        <v>0.13553895410885805</v>
      </c>
    </row>
    <row r="453" spans="1:77" x14ac:dyDescent="0.2">
      <c r="A453" s="8" t="s">
        <v>97</v>
      </c>
      <c r="B453" s="12">
        <v>123.7</v>
      </c>
      <c r="C453" s="12">
        <v>135.5</v>
      </c>
      <c r="D453" s="12">
        <v>259.2</v>
      </c>
      <c r="E453" s="12">
        <v>6.7</v>
      </c>
      <c r="F453" s="12">
        <v>265.8</v>
      </c>
      <c r="G453" s="12">
        <v>11.4</v>
      </c>
      <c r="H453" s="12">
        <v>277.3</v>
      </c>
      <c r="I453" s="12">
        <v>319.89999999999998</v>
      </c>
      <c r="J453" s="12">
        <v>88.5</v>
      </c>
      <c r="K453" s="12">
        <v>408.4</v>
      </c>
      <c r="L453" s="12">
        <v>6.5</v>
      </c>
      <c r="M453" s="12">
        <v>414.9</v>
      </c>
      <c r="N453" s="12">
        <v>8.5</v>
      </c>
      <c r="O453" s="12">
        <v>423.4</v>
      </c>
      <c r="P453" s="12">
        <v>878.6</v>
      </c>
      <c r="Q453" s="12">
        <v>68.400000000000006</v>
      </c>
      <c r="R453" s="12">
        <v>947.1</v>
      </c>
      <c r="S453" s="12">
        <v>10.3</v>
      </c>
      <c r="T453" s="12">
        <v>957.4</v>
      </c>
      <c r="U453" s="12">
        <v>8.4</v>
      </c>
      <c r="V453" s="12">
        <v>965.8</v>
      </c>
      <c r="W453" s="12">
        <v>957</v>
      </c>
      <c r="X453" s="12">
        <v>63.4</v>
      </c>
      <c r="Y453" s="12">
        <v>1020.5</v>
      </c>
      <c r="Z453" s="12">
        <v>7.3</v>
      </c>
      <c r="AA453" s="12">
        <v>1027.8</v>
      </c>
      <c r="AB453" s="12">
        <v>7.9</v>
      </c>
      <c r="AC453" s="12">
        <v>1035.7</v>
      </c>
      <c r="AD453" s="12">
        <v>847.1</v>
      </c>
      <c r="AE453" s="12">
        <v>68.7</v>
      </c>
      <c r="AF453" s="12">
        <v>915.8</v>
      </c>
      <c r="AG453" s="12">
        <v>5.5</v>
      </c>
      <c r="AH453" s="12">
        <v>921.2</v>
      </c>
      <c r="AI453" s="12">
        <v>11.2</v>
      </c>
      <c r="AJ453" s="12">
        <v>932.4</v>
      </c>
      <c r="AK453" s="12">
        <v>295.60000000000002</v>
      </c>
      <c r="AL453" s="12">
        <v>34.1</v>
      </c>
      <c r="AM453" s="12">
        <v>329.7</v>
      </c>
      <c r="AN453" s="12">
        <v>2.2999999999999998</v>
      </c>
      <c r="AO453" s="12">
        <v>332</v>
      </c>
      <c r="AP453" s="12">
        <v>4.3</v>
      </c>
      <c r="AQ453" s="12">
        <v>336.3</v>
      </c>
      <c r="AR453" s="12">
        <v>133.1</v>
      </c>
      <c r="AS453" s="12">
        <v>32.9</v>
      </c>
      <c r="AT453" s="12">
        <v>166</v>
      </c>
      <c r="AU453" s="12">
        <v>0.3</v>
      </c>
      <c r="AV453" s="12">
        <v>166.3</v>
      </c>
      <c r="AW453" s="12">
        <v>6.1</v>
      </c>
      <c r="AX453" s="12">
        <v>172.3</v>
      </c>
      <c r="AY453" s="12">
        <v>43.3</v>
      </c>
      <c r="AZ453" s="12">
        <v>38.799999999999997</v>
      </c>
      <c r="BA453" s="12">
        <v>82.1</v>
      </c>
      <c r="BB453" s="10" t="s">
        <v>23</v>
      </c>
      <c r="BC453" s="12">
        <v>82.1</v>
      </c>
      <c r="BD453" s="12">
        <v>8.9</v>
      </c>
      <c r="BE453" s="12">
        <v>90.9</v>
      </c>
      <c r="BF453" s="12">
        <f t="shared" si="71"/>
        <v>2003</v>
      </c>
      <c r="BG453" s="26">
        <v>37956</v>
      </c>
      <c r="BH453">
        <f t="shared" si="72"/>
        <v>2.416155787955283E-2</v>
      </c>
      <c r="BI453">
        <f t="shared" si="73"/>
        <v>1.5351913084553614E-2</v>
      </c>
      <c r="BJ453">
        <f t="shared" si="74"/>
        <v>1.0664733899358046E-2</v>
      </c>
      <c r="BK453">
        <f t="shared" si="75"/>
        <v>7.0483730810080138E-3</v>
      </c>
      <c r="BL453">
        <f t="shared" si="76"/>
        <v>5.898755898755899E-3</v>
      </c>
      <c r="BM453">
        <f t="shared" si="77"/>
        <v>6.8391317276241441E-3</v>
      </c>
      <c r="BN453">
        <f t="shared" si="78"/>
        <v>1.7411491584445732E-3</v>
      </c>
      <c r="BO453" t="e">
        <f t="shared" si="79"/>
        <v>#VALUE!</v>
      </c>
      <c r="BQ453" s="8" t="s">
        <v>97</v>
      </c>
      <c r="BR453">
        <f t="shared" si="80"/>
        <v>4.1110710421925711E-2</v>
      </c>
      <c r="BS453">
        <f t="shared" si="81"/>
        <v>2.0075578649031648E-2</v>
      </c>
      <c r="BT453">
        <f t="shared" si="82"/>
        <v>8.6974528887968534E-3</v>
      </c>
      <c r="BU453">
        <f t="shared" si="83"/>
        <v>7.6276914164333303E-3</v>
      </c>
      <c r="BV453">
        <f t="shared" si="84"/>
        <v>1.2012012012012012E-2</v>
      </c>
      <c r="BW453">
        <f t="shared" si="85"/>
        <v>1.2786202795123401E-2</v>
      </c>
      <c r="BX453">
        <f t="shared" si="86"/>
        <v>3.5403366221706319E-2</v>
      </c>
      <c r="BY453">
        <f t="shared" si="87"/>
        <v>9.790979097909791E-2</v>
      </c>
    </row>
    <row r="454" spans="1:77" x14ac:dyDescent="0.2">
      <c r="A454" s="8" t="s">
        <v>98</v>
      </c>
      <c r="B454" s="12">
        <v>127.9</v>
      </c>
      <c r="C454" s="12">
        <v>129</v>
      </c>
      <c r="D454" s="12">
        <v>257</v>
      </c>
      <c r="E454" s="12">
        <v>14.2</v>
      </c>
      <c r="F454" s="12">
        <v>271.2</v>
      </c>
      <c r="G454" s="12">
        <v>27.3</v>
      </c>
      <c r="H454" s="12">
        <v>298.5</v>
      </c>
      <c r="I454" s="12">
        <v>317.5</v>
      </c>
      <c r="J454" s="12">
        <v>85.5</v>
      </c>
      <c r="K454" s="12">
        <v>403</v>
      </c>
      <c r="L454" s="12">
        <v>10.1</v>
      </c>
      <c r="M454" s="12">
        <v>413.2</v>
      </c>
      <c r="N454" s="12">
        <v>18.399999999999999</v>
      </c>
      <c r="O454" s="12">
        <v>431.5</v>
      </c>
      <c r="P454" s="12">
        <v>863.6</v>
      </c>
      <c r="Q454" s="12">
        <v>69</v>
      </c>
      <c r="R454" s="12">
        <v>932.6</v>
      </c>
      <c r="S454" s="12">
        <v>12.3</v>
      </c>
      <c r="T454" s="12">
        <v>944.9</v>
      </c>
      <c r="U454" s="12">
        <v>8.5</v>
      </c>
      <c r="V454" s="12">
        <v>953.4</v>
      </c>
      <c r="W454" s="12">
        <v>929.1</v>
      </c>
      <c r="X454" s="12">
        <v>62.9</v>
      </c>
      <c r="Y454" s="12">
        <v>992</v>
      </c>
      <c r="Z454" s="12">
        <v>9.6</v>
      </c>
      <c r="AA454" s="12">
        <v>1001.6</v>
      </c>
      <c r="AB454" s="12">
        <v>17.3</v>
      </c>
      <c r="AC454" s="12">
        <v>1018.9</v>
      </c>
      <c r="AD454" s="12">
        <v>822.8</v>
      </c>
      <c r="AE454" s="12">
        <v>62.9</v>
      </c>
      <c r="AF454" s="12">
        <v>885.7</v>
      </c>
      <c r="AG454" s="12">
        <v>6.5</v>
      </c>
      <c r="AH454" s="12">
        <v>892.2</v>
      </c>
      <c r="AI454" s="12">
        <v>14.3</v>
      </c>
      <c r="AJ454" s="12">
        <v>906.5</v>
      </c>
      <c r="AK454" s="12">
        <v>288.8</v>
      </c>
      <c r="AL454" s="12">
        <v>39.6</v>
      </c>
      <c r="AM454" s="12">
        <v>328.4</v>
      </c>
      <c r="AN454" s="12">
        <v>3</v>
      </c>
      <c r="AO454" s="12">
        <v>331.4</v>
      </c>
      <c r="AP454" s="12">
        <v>11.1</v>
      </c>
      <c r="AQ454" s="12">
        <v>342.5</v>
      </c>
      <c r="AR454" s="12">
        <v>132.80000000000001</v>
      </c>
      <c r="AS454" s="12">
        <v>31</v>
      </c>
      <c r="AT454" s="12">
        <v>163.80000000000001</v>
      </c>
      <c r="AU454" s="12">
        <v>0.3</v>
      </c>
      <c r="AV454" s="12">
        <v>164.1</v>
      </c>
      <c r="AW454" s="12">
        <v>11.8</v>
      </c>
      <c r="AX454" s="12">
        <v>176</v>
      </c>
      <c r="AY454" s="12">
        <v>41.6</v>
      </c>
      <c r="AZ454" s="12">
        <v>39.799999999999997</v>
      </c>
      <c r="BA454" s="12">
        <v>81.400000000000006</v>
      </c>
      <c r="BB454" s="12">
        <v>0.3</v>
      </c>
      <c r="BC454" s="12">
        <v>81.7</v>
      </c>
      <c r="BD454" s="12">
        <v>11.7</v>
      </c>
      <c r="BE454" s="12">
        <v>93.4</v>
      </c>
      <c r="BF454" s="12">
        <f t="shared" si="71"/>
        <v>2004</v>
      </c>
      <c r="BG454" s="26">
        <v>37987</v>
      </c>
      <c r="BH454">
        <f t="shared" si="72"/>
        <v>4.7571189279731994E-2</v>
      </c>
      <c r="BI454">
        <f t="shared" si="73"/>
        <v>2.3406720741599073E-2</v>
      </c>
      <c r="BJ454">
        <f t="shared" si="74"/>
        <v>1.2901195720578981E-2</v>
      </c>
      <c r="BK454">
        <f t="shared" si="75"/>
        <v>9.4219256060457356E-3</v>
      </c>
      <c r="BL454">
        <f t="shared" si="76"/>
        <v>7.1704357418643132E-3</v>
      </c>
      <c r="BM454">
        <f t="shared" si="77"/>
        <v>8.7591240875912416E-3</v>
      </c>
      <c r="BN454">
        <f t="shared" si="78"/>
        <v>1.7045454545454545E-3</v>
      </c>
      <c r="BO454">
        <f t="shared" si="79"/>
        <v>3.211991434689507E-3</v>
      </c>
      <c r="BQ454" s="8" t="s">
        <v>98</v>
      </c>
      <c r="BR454">
        <f t="shared" si="80"/>
        <v>9.1457286432160806E-2</v>
      </c>
      <c r="BS454">
        <f t="shared" si="81"/>
        <v>4.2641946697566623E-2</v>
      </c>
      <c r="BT454">
        <f t="shared" si="82"/>
        <v>8.9154604573106772E-3</v>
      </c>
      <c r="BU454">
        <f t="shared" si="83"/>
        <v>1.6979095102561587E-2</v>
      </c>
      <c r="BV454">
        <f t="shared" si="84"/>
        <v>1.5774958632101491E-2</v>
      </c>
      <c r="BW454">
        <f t="shared" si="85"/>
        <v>3.240875912408759E-2</v>
      </c>
      <c r="BX454">
        <f t="shared" si="86"/>
        <v>6.7045454545454547E-2</v>
      </c>
      <c r="BY454">
        <f t="shared" si="87"/>
        <v>0.12526766595289077</v>
      </c>
    </row>
    <row r="455" spans="1:77" x14ac:dyDescent="0.2">
      <c r="A455" s="8" t="s">
        <v>99</v>
      </c>
      <c r="B455" s="12">
        <v>113.2</v>
      </c>
      <c r="C455" s="12">
        <v>126.9</v>
      </c>
      <c r="D455" s="12">
        <v>240.1</v>
      </c>
      <c r="E455" s="12">
        <v>9.6</v>
      </c>
      <c r="F455" s="12">
        <v>249.7</v>
      </c>
      <c r="G455" s="12">
        <v>25.2</v>
      </c>
      <c r="H455" s="12">
        <v>275</v>
      </c>
      <c r="I455" s="12">
        <v>313.89999999999998</v>
      </c>
      <c r="J455" s="12">
        <v>81.3</v>
      </c>
      <c r="K455" s="12">
        <v>395.2</v>
      </c>
      <c r="L455" s="12">
        <v>8.6999999999999993</v>
      </c>
      <c r="M455" s="12">
        <v>403.8</v>
      </c>
      <c r="N455" s="12">
        <v>8.9</v>
      </c>
      <c r="O455" s="12">
        <v>412.7</v>
      </c>
      <c r="P455" s="12">
        <v>863.1</v>
      </c>
      <c r="Q455" s="12">
        <v>65.8</v>
      </c>
      <c r="R455" s="12">
        <v>928.8</v>
      </c>
      <c r="S455" s="12">
        <v>9.1999999999999993</v>
      </c>
      <c r="T455" s="12">
        <v>938</v>
      </c>
      <c r="U455" s="12">
        <v>10.7</v>
      </c>
      <c r="V455" s="12">
        <v>948.7</v>
      </c>
      <c r="W455" s="12">
        <v>928.1</v>
      </c>
      <c r="X455" s="12">
        <v>61.2</v>
      </c>
      <c r="Y455" s="12">
        <v>989.3</v>
      </c>
      <c r="Z455" s="12">
        <v>6.6</v>
      </c>
      <c r="AA455" s="12">
        <v>995.8</v>
      </c>
      <c r="AB455" s="12">
        <v>13</v>
      </c>
      <c r="AC455" s="12">
        <v>1008.8</v>
      </c>
      <c r="AD455" s="12">
        <v>824.6</v>
      </c>
      <c r="AE455" s="12">
        <v>63.9</v>
      </c>
      <c r="AF455" s="12">
        <v>888.4</v>
      </c>
      <c r="AG455" s="12">
        <v>6.5</v>
      </c>
      <c r="AH455" s="12">
        <v>894.9</v>
      </c>
      <c r="AI455" s="12">
        <v>7.9</v>
      </c>
      <c r="AJ455" s="12">
        <v>902.8</v>
      </c>
      <c r="AK455" s="12">
        <v>293.89999999999998</v>
      </c>
      <c r="AL455" s="12">
        <v>36</v>
      </c>
      <c r="AM455" s="12">
        <v>329.9</v>
      </c>
      <c r="AN455" s="12">
        <v>1.1000000000000001</v>
      </c>
      <c r="AO455" s="12">
        <v>331</v>
      </c>
      <c r="AP455" s="12">
        <v>5.5</v>
      </c>
      <c r="AQ455" s="12">
        <v>336.4</v>
      </c>
      <c r="AR455" s="12">
        <v>133.69999999999999</v>
      </c>
      <c r="AS455" s="12">
        <v>30.5</v>
      </c>
      <c r="AT455" s="12">
        <v>164.2</v>
      </c>
      <c r="AU455" s="12">
        <v>1.9</v>
      </c>
      <c r="AV455" s="12">
        <v>166.1</v>
      </c>
      <c r="AW455" s="12">
        <v>6.6</v>
      </c>
      <c r="AX455" s="12">
        <v>172.7</v>
      </c>
      <c r="AY455" s="12">
        <v>43.2</v>
      </c>
      <c r="AZ455" s="12">
        <v>41.4</v>
      </c>
      <c r="BA455" s="12">
        <v>84.6</v>
      </c>
      <c r="BB455" s="12">
        <v>0.2</v>
      </c>
      <c r="BC455" s="12">
        <v>84.9</v>
      </c>
      <c r="BD455" s="12">
        <v>6.8</v>
      </c>
      <c r="BE455" s="12">
        <v>91.6</v>
      </c>
      <c r="BF455" s="12">
        <f t="shared" si="71"/>
        <v>2004</v>
      </c>
      <c r="BG455" s="26">
        <v>38018</v>
      </c>
      <c r="BH455">
        <f t="shared" si="72"/>
        <v>3.490909090909091E-2</v>
      </c>
      <c r="BI455">
        <f t="shared" si="73"/>
        <v>2.1080688151199418E-2</v>
      </c>
      <c r="BJ455">
        <f t="shared" si="74"/>
        <v>9.6974807631495727E-3</v>
      </c>
      <c r="BK455">
        <f t="shared" si="75"/>
        <v>6.5424266455194292E-3</v>
      </c>
      <c r="BL455">
        <f t="shared" si="76"/>
        <v>7.1998227735932657E-3</v>
      </c>
      <c r="BM455">
        <f t="shared" si="77"/>
        <v>3.2699167657550539E-3</v>
      </c>
      <c r="BN455">
        <f t="shared" si="78"/>
        <v>1.1001737116386799E-2</v>
      </c>
      <c r="BO455">
        <f t="shared" si="79"/>
        <v>2.1834061135371182E-3</v>
      </c>
      <c r="BQ455" s="8" t="s">
        <v>99</v>
      </c>
      <c r="BR455">
        <f t="shared" si="80"/>
        <v>9.1636363636363627E-2</v>
      </c>
      <c r="BS455">
        <f t="shared" si="81"/>
        <v>2.1565301671916649E-2</v>
      </c>
      <c r="BT455">
        <f t="shared" si="82"/>
        <v>1.1278591757141351E-2</v>
      </c>
      <c r="BU455">
        <f t="shared" si="83"/>
        <v>1.2886597938144331E-2</v>
      </c>
      <c r="BV455">
        <f t="shared" si="84"/>
        <v>8.7505538325210463E-3</v>
      </c>
      <c r="BW455">
        <f t="shared" si="85"/>
        <v>1.6349583828775268E-2</v>
      </c>
      <c r="BX455">
        <f t="shared" si="86"/>
        <v>3.8216560509554139E-2</v>
      </c>
      <c r="BY455">
        <f t="shared" si="87"/>
        <v>7.4235807860262015E-2</v>
      </c>
    </row>
    <row r="456" spans="1:77" x14ac:dyDescent="0.2">
      <c r="A456" s="8" t="s">
        <v>100</v>
      </c>
      <c r="B456" s="12">
        <v>117.1</v>
      </c>
      <c r="C456" s="12">
        <v>134.9</v>
      </c>
      <c r="D456" s="12">
        <v>252</v>
      </c>
      <c r="E456" s="12">
        <v>6.9</v>
      </c>
      <c r="F456" s="12">
        <v>258.89999999999998</v>
      </c>
      <c r="G456" s="12">
        <v>17.3</v>
      </c>
      <c r="H456" s="12">
        <v>276.2</v>
      </c>
      <c r="I456" s="12">
        <v>302</v>
      </c>
      <c r="J456" s="12">
        <v>81.3</v>
      </c>
      <c r="K456" s="12">
        <v>383.3</v>
      </c>
      <c r="L456" s="12">
        <v>7.5</v>
      </c>
      <c r="M456" s="12">
        <v>390.7</v>
      </c>
      <c r="N456" s="12">
        <v>13.2</v>
      </c>
      <c r="O456" s="12">
        <v>403.9</v>
      </c>
      <c r="P456" s="12">
        <v>888.4</v>
      </c>
      <c r="Q456" s="12">
        <v>73.900000000000006</v>
      </c>
      <c r="R456" s="12">
        <v>962.3</v>
      </c>
      <c r="S456" s="12">
        <v>7.8</v>
      </c>
      <c r="T456" s="12">
        <v>970.1</v>
      </c>
      <c r="U456" s="12">
        <v>10.5</v>
      </c>
      <c r="V456" s="12">
        <v>980.6</v>
      </c>
      <c r="W456" s="12">
        <v>971.4</v>
      </c>
      <c r="X456" s="12">
        <v>63.7</v>
      </c>
      <c r="Y456" s="12">
        <v>1035.0999999999999</v>
      </c>
      <c r="Z456" s="12">
        <v>4.7</v>
      </c>
      <c r="AA456" s="12">
        <v>1039.8</v>
      </c>
      <c r="AB456" s="12">
        <v>11.8</v>
      </c>
      <c r="AC456" s="12">
        <v>1051.5999999999999</v>
      </c>
      <c r="AD456" s="12">
        <v>859.3</v>
      </c>
      <c r="AE456" s="12">
        <v>67.599999999999994</v>
      </c>
      <c r="AF456" s="12">
        <v>926.9</v>
      </c>
      <c r="AG456" s="12">
        <v>4</v>
      </c>
      <c r="AH456" s="12">
        <v>930.9</v>
      </c>
      <c r="AI456" s="12">
        <v>8.5</v>
      </c>
      <c r="AJ456" s="12">
        <v>939.4</v>
      </c>
      <c r="AK456" s="12">
        <v>302.7</v>
      </c>
      <c r="AL456" s="12">
        <v>40.4</v>
      </c>
      <c r="AM456" s="12">
        <v>343.1</v>
      </c>
      <c r="AN456" s="12">
        <v>2.2000000000000002</v>
      </c>
      <c r="AO456" s="12">
        <v>345.3</v>
      </c>
      <c r="AP456" s="12">
        <v>7</v>
      </c>
      <c r="AQ456" s="12">
        <v>352.4</v>
      </c>
      <c r="AR456" s="12">
        <v>135.69999999999999</v>
      </c>
      <c r="AS456" s="12">
        <v>37.4</v>
      </c>
      <c r="AT456" s="12">
        <v>173.1</v>
      </c>
      <c r="AU456" s="12">
        <v>0.2</v>
      </c>
      <c r="AV456" s="12">
        <v>173.2</v>
      </c>
      <c r="AW456" s="12">
        <v>7.4</v>
      </c>
      <c r="AX456" s="12">
        <v>180.6</v>
      </c>
      <c r="AY456" s="12">
        <v>41.1</v>
      </c>
      <c r="AZ456" s="12">
        <v>46.3</v>
      </c>
      <c r="BA456" s="12">
        <v>87.4</v>
      </c>
      <c r="BB456" s="10" t="s">
        <v>23</v>
      </c>
      <c r="BC456" s="12">
        <v>87.4</v>
      </c>
      <c r="BD456" s="12">
        <v>9.1</v>
      </c>
      <c r="BE456" s="12">
        <v>96.5</v>
      </c>
      <c r="BF456" s="12">
        <f t="shared" si="71"/>
        <v>2004</v>
      </c>
      <c r="BG456" s="26">
        <v>38047</v>
      </c>
      <c r="BH456">
        <f t="shared" si="72"/>
        <v>2.4981897175959451E-2</v>
      </c>
      <c r="BI456">
        <f t="shared" si="73"/>
        <v>1.8568952711067097E-2</v>
      </c>
      <c r="BJ456">
        <f t="shared" si="74"/>
        <v>7.9543136854986745E-3</v>
      </c>
      <c r="BK456">
        <f t="shared" si="75"/>
        <v>4.4693799923925456E-3</v>
      </c>
      <c r="BL456">
        <f t="shared" si="76"/>
        <v>4.2580370449222908E-3</v>
      </c>
      <c r="BM456">
        <f t="shared" si="77"/>
        <v>6.2429057888762777E-3</v>
      </c>
      <c r="BN456">
        <f t="shared" si="78"/>
        <v>1.107419712070875E-3</v>
      </c>
      <c r="BO456" t="e">
        <f t="shared" si="79"/>
        <v>#VALUE!</v>
      </c>
      <c r="BQ456" s="8" t="s">
        <v>100</v>
      </c>
      <c r="BR456">
        <f t="shared" si="80"/>
        <v>6.2635771180304139E-2</v>
      </c>
      <c r="BS456">
        <f t="shared" si="81"/>
        <v>3.2681356771478091E-2</v>
      </c>
      <c r="BT456">
        <f t="shared" si="82"/>
        <v>1.0707729961248216E-2</v>
      </c>
      <c r="BU456">
        <f t="shared" si="83"/>
        <v>1.1220996576645114E-2</v>
      </c>
      <c r="BV456">
        <f t="shared" si="84"/>
        <v>9.0483287204598684E-3</v>
      </c>
      <c r="BW456">
        <f t="shared" si="85"/>
        <v>1.9863791146424521E-2</v>
      </c>
      <c r="BX456">
        <f t="shared" si="86"/>
        <v>4.0974529346622372E-2</v>
      </c>
      <c r="BY456">
        <f t="shared" si="87"/>
        <v>9.4300518134715017E-2</v>
      </c>
    </row>
    <row r="457" spans="1:77" x14ac:dyDescent="0.2">
      <c r="A457" s="8" t="s">
        <v>101</v>
      </c>
      <c r="B457" s="12">
        <v>115.2</v>
      </c>
      <c r="C457" s="12">
        <v>132.30000000000001</v>
      </c>
      <c r="D457" s="12">
        <v>247.5</v>
      </c>
      <c r="E457" s="12">
        <v>9</v>
      </c>
      <c r="F457" s="12">
        <v>256.5</v>
      </c>
      <c r="G457" s="12">
        <v>14.8</v>
      </c>
      <c r="H457" s="12">
        <v>271.3</v>
      </c>
      <c r="I457" s="12">
        <v>306.8</v>
      </c>
      <c r="J457" s="12">
        <v>91.2</v>
      </c>
      <c r="K457" s="12">
        <v>398</v>
      </c>
      <c r="L457" s="12">
        <v>8.8000000000000007</v>
      </c>
      <c r="M457" s="12">
        <v>406.8</v>
      </c>
      <c r="N457" s="12">
        <v>8.6</v>
      </c>
      <c r="O457" s="12">
        <v>415.5</v>
      </c>
      <c r="P457" s="12">
        <v>880.8</v>
      </c>
      <c r="Q457" s="12">
        <v>75.3</v>
      </c>
      <c r="R457" s="12">
        <v>956.2</v>
      </c>
      <c r="S457" s="12">
        <v>10.3</v>
      </c>
      <c r="T457" s="12">
        <v>966.4</v>
      </c>
      <c r="U457" s="12">
        <v>12.8</v>
      </c>
      <c r="V457" s="12">
        <v>979.2</v>
      </c>
      <c r="W457" s="12">
        <v>969.6</v>
      </c>
      <c r="X457" s="12">
        <v>73.599999999999994</v>
      </c>
      <c r="Y457" s="12">
        <v>1043.2</v>
      </c>
      <c r="Z457" s="12">
        <v>7.9</v>
      </c>
      <c r="AA457" s="12">
        <v>1051.0999999999999</v>
      </c>
      <c r="AB457" s="12">
        <v>10.7</v>
      </c>
      <c r="AC457" s="12">
        <v>1061.8</v>
      </c>
      <c r="AD457" s="12">
        <v>844</v>
      </c>
      <c r="AE457" s="12">
        <v>68.7</v>
      </c>
      <c r="AF457" s="12">
        <v>912.7</v>
      </c>
      <c r="AG457" s="12">
        <v>6.5</v>
      </c>
      <c r="AH457" s="12">
        <v>919.3</v>
      </c>
      <c r="AI457" s="12">
        <v>11.8</v>
      </c>
      <c r="AJ457" s="12">
        <v>931.1</v>
      </c>
      <c r="AK457" s="12">
        <v>299.2</v>
      </c>
      <c r="AL457" s="12">
        <v>41.8</v>
      </c>
      <c r="AM457" s="12">
        <v>341</v>
      </c>
      <c r="AN457" s="12">
        <v>3.1</v>
      </c>
      <c r="AO457" s="12">
        <v>344.1</v>
      </c>
      <c r="AP457" s="12">
        <v>4.8</v>
      </c>
      <c r="AQ457" s="12">
        <v>349</v>
      </c>
      <c r="AR457" s="12">
        <v>132.80000000000001</v>
      </c>
      <c r="AS457" s="12">
        <v>33.4</v>
      </c>
      <c r="AT457" s="12">
        <v>166.2</v>
      </c>
      <c r="AU457" s="12">
        <v>1.3</v>
      </c>
      <c r="AV457" s="12">
        <v>167.5</v>
      </c>
      <c r="AW457" s="12">
        <v>8.5</v>
      </c>
      <c r="AX457" s="12">
        <v>176</v>
      </c>
      <c r="AY457" s="12">
        <v>45.1</v>
      </c>
      <c r="AZ457" s="12">
        <v>39.799999999999997</v>
      </c>
      <c r="BA457" s="12">
        <v>85</v>
      </c>
      <c r="BB457" s="12">
        <v>0.2</v>
      </c>
      <c r="BC457" s="12">
        <v>85.2</v>
      </c>
      <c r="BD457" s="12">
        <v>11.3</v>
      </c>
      <c r="BE457" s="12">
        <v>96.4</v>
      </c>
      <c r="BF457" s="12">
        <f t="shared" si="71"/>
        <v>2004</v>
      </c>
      <c r="BG457" s="26">
        <v>38078</v>
      </c>
      <c r="BH457">
        <f t="shared" si="72"/>
        <v>3.3173608551419091E-2</v>
      </c>
      <c r="BI457">
        <f t="shared" si="73"/>
        <v>2.117930204572804E-2</v>
      </c>
      <c r="BJ457">
        <f t="shared" si="74"/>
        <v>1.0518790849673203E-2</v>
      </c>
      <c r="BK457">
        <f t="shared" si="75"/>
        <v>7.440195893765305E-3</v>
      </c>
      <c r="BL457">
        <f t="shared" si="76"/>
        <v>6.980990226613683E-3</v>
      </c>
      <c r="BM457">
        <f t="shared" si="77"/>
        <v>8.8825214899713473E-3</v>
      </c>
      <c r="BN457">
        <f t="shared" si="78"/>
        <v>7.3863636363636362E-3</v>
      </c>
      <c r="BO457">
        <f t="shared" si="79"/>
        <v>2.0746887966804979E-3</v>
      </c>
      <c r="BQ457" s="8" t="s">
        <v>101</v>
      </c>
      <c r="BR457">
        <f t="shared" si="80"/>
        <v>5.4552156284555842E-2</v>
      </c>
      <c r="BS457">
        <f t="shared" si="81"/>
        <v>2.0697954271961493E-2</v>
      </c>
      <c r="BT457">
        <f t="shared" si="82"/>
        <v>1.3071895424836602E-2</v>
      </c>
      <c r="BU457">
        <f t="shared" si="83"/>
        <v>1.0077227349783386E-2</v>
      </c>
      <c r="BV457">
        <f t="shared" si="84"/>
        <v>1.2673182257544839E-2</v>
      </c>
      <c r="BW457">
        <f t="shared" si="85"/>
        <v>1.3753581661891117E-2</v>
      </c>
      <c r="BX457">
        <f t="shared" si="86"/>
        <v>4.8295454545454544E-2</v>
      </c>
      <c r="BY457">
        <f t="shared" si="87"/>
        <v>0.11721991701244813</v>
      </c>
    </row>
    <row r="458" spans="1:77" x14ac:dyDescent="0.2">
      <c r="A458" s="8" t="s">
        <v>102</v>
      </c>
      <c r="B458" s="12">
        <v>106.8</v>
      </c>
      <c r="C458" s="12">
        <v>136</v>
      </c>
      <c r="D458" s="12">
        <v>242.8</v>
      </c>
      <c r="E458" s="12">
        <v>5.0999999999999996</v>
      </c>
      <c r="F458" s="12">
        <v>247.9</v>
      </c>
      <c r="G458" s="12">
        <v>21.6</v>
      </c>
      <c r="H458" s="12">
        <v>269.5</v>
      </c>
      <c r="I458" s="12">
        <v>307.10000000000002</v>
      </c>
      <c r="J458" s="12">
        <v>99.8</v>
      </c>
      <c r="K458" s="12">
        <v>406.9</v>
      </c>
      <c r="L458" s="12">
        <v>7.1</v>
      </c>
      <c r="M458" s="12">
        <v>414.1</v>
      </c>
      <c r="N458" s="12">
        <v>6.8</v>
      </c>
      <c r="O458" s="12">
        <v>420.8</v>
      </c>
      <c r="P458" s="12">
        <v>883.6</v>
      </c>
      <c r="Q458" s="12">
        <v>75.3</v>
      </c>
      <c r="R458" s="12">
        <v>958.9</v>
      </c>
      <c r="S458" s="12">
        <v>10</v>
      </c>
      <c r="T458" s="12">
        <v>968.9</v>
      </c>
      <c r="U458" s="12">
        <v>9.9</v>
      </c>
      <c r="V458" s="12">
        <v>978.8</v>
      </c>
      <c r="W458" s="12">
        <v>946.1</v>
      </c>
      <c r="X458" s="12">
        <v>61.8</v>
      </c>
      <c r="Y458" s="12">
        <v>1007.9</v>
      </c>
      <c r="Z458" s="12">
        <v>5.4</v>
      </c>
      <c r="AA458" s="12">
        <v>1013.3</v>
      </c>
      <c r="AB458" s="12">
        <v>12.7</v>
      </c>
      <c r="AC458" s="12">
        <v>1026</v>
      </c>
      <c r="AD458" s="12">
        <v>856.9</v>
      </c>
      <c r="AE458" s="12">
        <v>66.5</v>
      </c>
      <c r="AF458" s="12">
        <v>923.4</v>
      </c>
      <c r="AG458" s="12">
        <v>4.5999999999999996</v>
      </c>
      <c r="AH458" s="12">
        <v>928.1</v>
      </c>
      <c r="AI458" s="12">
        <v>11.5</v>
      </c>
      <c r="AJ458" s="12">
        <v>939.5</v>
      </c>
      <c r="AK458" s="12">
        <v>292.8</v>
      </c>
      <c r="AL458" s="12">
        <v>38.6</v>
      </c>
      <c r="AM458" s="12">
        <v>331.4</v>
      </c>
      <c r="AN458" s="12">
        <v>0.8</v>
      </c>
      <c r="AO458" s="12">
        <v>332.2</v>
      </c>
      <c r="AP458" s="12">
        <v>6.4</v>
      </c>
      <c r="AQ458" s="12">
        <v>338.6</v>
      </c>
      <c r="AR458" s="12">
        <v>146.9</v>
      </c>
      <c r="AS458" s="12">
        <v>33.799999999999997</v>
      </c>
      <c r="AT458" s="12">
        <v>180.7</v>
      </c>
      <c r="AU458" s="12">
        <v>1.5</v>
      </c>
      <c r="AV458" s="12">
        <v>182.2</v>
      </c>
      <c r="AW458" s="12">
        <v>6.2</v>
      </c>
      <c r="AX458" s="12">
        <v>188.5</v>
      </c>
      <c r="AY458" s="12">
        <v>42.5</v>
      </c>
      <c r="AZ458" s="12">
        <v>39.4</v>
      </c>
      <c r="BA458" s="12">
        <v>81.900000000000006</v>
      </c>
      <c r="BB458" s="12">
        <v>0.1</v>
      </c>
      <c r="BC458" s="12">
        <v>82</v>
      </c>
      <c r="BD458" s="12">
        <v>9.9</v>
      </c>
      <c r="BE458" s="12">
        <v>91.9</v>
      </c>
      <c r="BF458" s="12">
        <f t="shared" si="71"/>
        <v>2004</v>
      </c>
      <c r="BG458" s="26">
        <v>38108</v>
      </c>
      <c r="BH458">
        <f t="shared" si="72"/>
        <v>1.8923933209647494E-2</v>
      </c>
      <c r="BI458">
        <f t="shared" si="73"/>
        <v>1.6872623574144485E-2</v>
      </c>
      <c r="BJ458">
        <f t="shared" si="74"/>
        <v>1.0216591744993871E-2</v>
      </c>
      <c r="BK458">
        <f t="shared" si="75"/>
        <v>5.2631578947368429E-3</v>
      </c>
      <c r="BL458">
        <f t="shared" si="76"/>
        <v>4.8962213943587012E-3</v>
      </c>
      <c r="BM458">
        <f t="shared" si="77"/>
        <v>2.3626698168930892E-3</v>
      </c>
      <c r="BN458">
        <f t="shared" si="78"/>
        <v>7.9575596816976128E-3</v>
      </c>
      <c r="BO458">
        <f t="shared" si="79"/>
        <v>1.088139281828074E-3</v>
      </c>
      <c r="BQ458" s="8" t="s">
        <v>102</v>
      </c>
      <c r="BR458">
        <f t="shared" si="80"/>
        <v>8.0148423005565864E-2</v>
      </c>
      <c r="BS458">
        <f t="shared" si="81"/>
        <v>1.6159695817490494E-2</v>
      </c>
      <c r="BT458">
        <f t="shared" si="82"/>
        <v>1.0114425827543932E-2</v>
      </c>
      <c r="BU458">
        <f t="shared" si="83"/>
        <v>1.2378167641325535E-2</v>
      </c>
      <c r="BV458">
        <f t="shared" si="84"/>
        <v>1.2240553485896753E-2</v>
      </c>
      <c r="BW458">
        <f t="shared" si="85"/>
        <v>1.8901358535144713E-2</v>
      </c>
      <c r="BX458">
        <f t="shared" si="86"/>
        <v>3.2891246684350131E-2</v>
      </c>
      <c r="BY458">
        <f t="shared" si="87"/>
        <v>0.10772578890097932</v>
      </c>
    </row>
    <row r="459" spans="1:77" x14ac:dyDescent="0.2">
      <c r="A459" s="8" t="s">
        <v>103</v>
      </c>
      <c r="B459" s="12">
        <v>101.3</v>
      </c>
      <c r="C459" s="12">
        <v>144.1</v>
      </c>
      <c r="D459" s="12">
        <v>245.4</v>
      </c>
      <c r="E459" s="12">
        <v>4.2</v>
      </c>
      <c r="F459" s="12">
        <v>249.6</v>
      </c>
      <c r="G459" s="12">
        <v>16.100000000000001</v>
      </c>
      <c r="H459" s="12">
        <v>265.7</v>
      </c>
      <c r="I459" s="12">
        <v>302.39999999999998</v>
      </c>
      <c r="J459" s="12">
        <v>92.8</v>
      </c>
      <c r="K459" s="12">
        <v>395.2</v>
      </c>
      <c r="L459" s="12">
        <v>8.6999999999999993</v>
      </c>
      <c r="M459" s="12">
        <v>403.9</v>
      </c>
      <c r="N459" s="12">
        <v>12.3</v>
      </c>
      <c r="O459" s="12">
        <v>416.2</v>
      </c>
      <c r="P459" s="12">
        <v>850.4</v>
      </c>
      <c r="Q459" s="12">
        <v>75.2</v>
      </c>
      <c r="R459" s="12">
        <v>925.6</v>
      </c>
      <c r="S459" s="12">
        <v>12.5</v>
      </c>
      <c r="T459" s="12">
        <v>938.1</v>
      </c>
      <c r="U459" s="12">
        <v>9.6</v>
      </c>
      <c r="V459" s="12">
        <v>947.7</v>
      </c>
      <c r="W459" s="12">
        <v>961.1</v>
      </c>
      <c r="X459" s="12">
        <v>66.3</v>
      </c>
      <c r="Y459" s="12">
        <v>1027.4000000000001</v>
      </c>
      <c r="Z459" s="12">
        <v>5.2</v>
      </c>
      <c r="AA459" s="12">
        <v>1032.7</v>
      </c>
      <c r="AB459" s="12">
        <v>7</v>
      </c>
      <c r="AC459" s="12">
        <v>1039.7</v>
      </c>
      <c r="AD459" s="12">
        <v>851.9</v>
      </c>
      <c r="AE459" s="12">
        <v>67.599999999999994</v>
      </c>
      <c r="AF459" s="12">
        <v>919.6</v>
      </c>
      <c r="AG459" s="12">
        <v>8.5</v>
      </c>
      <c r="AH459" s="12">
        <v>928.1</v>
      </c>
      <c r="AI459" s="12">
        <v>8.6</v>
      </c>
      <c r="AJ459" s="12">
        <v>936.6</v>
      </c>
      <c r="AK459" s="12">
        <v>305.60000000000002</v>
      </c>
      <c r="AL459" s="12">
        <v>39.9</v>
      </c>
      <c r="AM459" s="12">
        <v>345.6</v>
      </c>
      <c r="AN459" s="12">
        <v>2.8</v>
      </c>
      <c r="AO459" s="12">
        <v>348.4</v>
      </c>
      <c r="AP459" s="12">
        <v>3.9</v>
      </c>
      <c r="AQ459" s="12">
        <v>352.3</v>
      </c>
      <c r="AR459" s="12">
        <v>143.19999999999999</v>
      </c>
      <c r="AS459" s="12">
        <v>40.799999999999997</v>
      </c>
      <c r="AT459" s="12">
        <v>184</v>
      </c>
      <c r="AU459" s="12">
        <v>0.3</v>
      </c>
      <c r="AV459" s="12">
        <v>184.3</v>
      </c>
      <c r="AW459" s="12">
        <v>5.5</v>
      </c>
      <c r="AX459" s="12">
        <v>189.9</v>
      </c>
      <c r="AY459" s="12">
        <v>46.1</v>
      </c>
      <c r="AZ459" s="12">
        <v>40.799999999999997</v>
      </c>
      <c r="BA459" s="12">
        <v>86.9</v>
      </c>
      <c r="BB459" s="12">
        <v>0.1</v>
      </c>
      <c r="BC459" s="12">
        <v>87</v>
      </c>
      <c r="BD459" s="12">
        <v>9.3000000000000007</v>
      </c>
      <c r="BE459" s="12">
        <v>96.4</v>
      </c>
      <c r="BF459" s="12">
        <f t="shared" si="71"/>
        <v>2004</v>
      </c>
      <c r="BG459" s="26">
        <v>38139</v>
      </c>
      <c r="BH459">
        <f t="shared" si="72"/>
        <v>1.5807301467820851E-2</v>
      </c>
      <c r="BI459">
        <f t="shared" si="73"/>
        <v>2.0903411821239788E-2</v>
      </c>
      <c r="BJ459">
        <f t="shared" si="74"/>
        <v>1.3189828004642818E-2</v>
      </c>
      <c r="BK459">
        <f t="shared" si="75"/>
        <v>5.001442723862653E-3</v>
      </c>
      <c r="BL459">
        <f t="shared" si="76"/>
        <v>9.0753790305359815E-3</v>
      </c>
      <c r="BM459">
        <f t="shared" si="77"/>
        <v>7.9477717854101616E-3</v>
      </c>
      <c r="BN459">
        <f t="shared" si="78"/>
        <v>1.5797788309636651E-3</v>
      </c>
      <c r="BO459">
        <f t="shared" si="79"/>
        <v>1.037344398340249E-3</v>
      </c>
      <c r="BQ459" s="8" t="s">
        <v>103</v>
      </c>
      <c r="BR459">
        <f t="shared" si="80"/>
        <v>6.05946556266466E-2</v>
      </c>
      <c r="BS459">
        <f t="shared" si="81"/>
        <v>2.9553099471407978E-2</v>
      </c>
      <c r="BT459">
        <f t="shared" si="82"/>
        <v>1.0129787907565685E-2</v>
      </c>
      <c r="BU459">
        <f t="shared" si="83"/>
        <v>6.7327113590458787E-3</v>
      </c>
      <c r="BV459">
        <f t="shared" si="84"/>
        <v>9.1821481956011093E-3</v>
      </c>
      <c r="BW459">
        <f t="shared" si="85"/>
        <v>1.107011070110701E-2</v>
      </c>
      <c r="BX459">
        <f t="shared" si="86"/>
        <v>2.8962611901000527E-2</v>
      </c>
      <c r="BY459">
        <f t="shared" si="87"/>
        <v>9.6473029045643158E-2</v>
      </c>
    </row>
    <row r="460" spans="1:77" x14ac:dyDescent="0.2">
      <c r="A460" s="8" t="s">
        <v>104</v>
      </c>
      <c r="B460" s="12">
        <v>115.8</v>
      </c>
      <c r="C460" s="12">
        <v>140.80000000000001</v>
      </c>
      <c r="D460" s="12">
        <v>256.60000000000002</v>
      </c>
      <c r="E460" s="12">
        <v>5.5</v>
      </c>
      <c r="F460" s="12">
        <v>262.10000000000002</v>
      </c>
      <c r="G460" s="12">
        <v>19.399999999999999</v>
      </c>
      <c r="H460" s="12">
        <v>281.5</v>
      </c>
      <c r="I460" s="12">
        <v>317.89999999999998</v>
      </c>
      <c r="J460" s="12">
        <v>83.5</v>
      </c>
      <c r="K460" s="12">
        <v>401.4</v>
      </c>
      <c r="L460" s="12">
        <v>5.6</v>
      </c>
      <c r="M460" s="12">
        <v>407</v>
      </c>
      <c r="N460" s="12">
        <v>9.4</v>
      </c>
      <c r="O460" s="12">
        <v>416.4</v>
      </c>
      <c r="P460" s="12">
        <v>884.8</v>
      </c>
      <c r="Q460" s="12">
        <v>74.400000000000006</v>
      </c>
      <c r="R460" s="12">
        <v>959.1</v>
      </c>
      <c r="S460" s="12">
        <v>9.5</v>
      </c>
      <c r="T460" s="12">
        <v>968.6</v>
      </c>
      <c r="U460" s="12">
        <v>9.9</v>
      </c>
      <c r="V460" s="12">
        <v>978.5</v>
      </c>
      <c r="W460" s="12">
        <v>985.1</v>
      </c>
      <c r="X460" s="12">
        <v>68.5</v>
      </c>
      <c r="Y460" s="12">
        <v>1053.7</v>
      </c>
      <c r="Z460" s="12">
        <v>7.7</v>
      </c>
      <c r="AA460" s="12">
        <v>1061.3</v>
      </c>
      <c r="AB460" s="12">
        <v>10.7</v>
      </c>
      <c r="AC460" s="12">
        <v>1072.0999999999999</v>
      </c>
      <c r="AD460" s="12">
        <v>860.9</v>
      </c>
      <c r="AE460" s="12">
        <v>73.3</v>
      </c>
      <c r="AF460" s="12">
        <v>934.2</v>
      </c>
      <c r="AG460" s="12">
        <v>5.7</v>
      </c>
      <c r="AH460" s="12">
        <v>939.9</v>
      </c>
      <c r="AI460" s="12">
        <v>14.4</v>
      </c>
      <c r="AJ460" s="12">
        <v>954.3</v>
      </c>
      <c r="AK460" s="12">
        <v>309</v>
      </c>
      <c r="AL460" s="12">
        <v>39.5</v>
      </c>
      <c r="AM460" s="12">
        <v>348.5</v>
      </c>
      <c r="AN460" s="12">
        <v>0.7</v>
      </c>
      <c r="AO460" s="12">
        <v>349.2</v>
      </c>
      <c r="AP460" s="12">
        <v>7.5</v>
      </c>
      <c r="AQ460" s="12">
        <v>356.7</v>
      </c>
      <c r="AR460" s="12">
        <v>144.1</v>
      </c>
      <c r="AS460" s="12">
        <v>37.700000000000003</v>
      </c>
      <c r="AT460" s="12">
        <v>181.8</v>
      </c>
      <c r="AU460" s="12">
        <v>0.6</v>
      </c>
      <c r="AV460" s="12">
        <v>182.5</v>
      </c>
      <c r="AW460" s="12">
        <v>8.6</v>
      </c>
      <c r="AX460" s="12">
        <v>191</v>
      </c>
      <c r="AY460" s="12">
        <v>49</v>
      </c>
      <c r="AZ460" s="12">
        <v>41.1</v>
      </c>
      <c r="BA460" s="12">
        <v>90.1</v>
      </c>
      <c r="BB460" s="12">
        <v>0.5</v>
      </c>
      <c r="BC460" s="12">
        <v>90.6</v>
      </c>
      <c r="BD460" s="12">
        <v>12.4</v>
      </c>
      <c r="BE460" s="12">
        <v>103</v>
      </c>
      <c r="BF460" s="12">
        <f t="shared" si="71"/>
        <v>2004</v>
      </c>
      <c r="BG460" s="26">
        <v>38169</v>
      </c>
      <c r="BH460">
        <f t="shared" si="72"/>
        <v>1.9538188277087035E-2</v>
      </c>
      <c r="BI460">
        <f t="shared" si="73"/>
        <v>1.3448607108549471E-2</v>
      </c>
      <c r="BJ460">
        <f t="shared" si="74"/>
        <v>9.7087378640776691E-3</v>
      </c>
      <c r="BK460">
        <f t="shared" si="75"/>
        <v>7.1821658427385516E-3</v>
      </c>
      <c r="BL460">
        <f t="shared" si="76"/>
        <v>5.9729644765796923E-3</v>
      </c>
      <c r="BM460">
        <f t="shared" si="77"/>
        <v>1.9624334174376226E-3</v>
      </c>
      <c r="BN460">
        <f t="shared" si="78"/>
        <v>3.1413612565445023E-3</v>
      </c>
      <c r="BO460">
        <f t="shared" si="79"/>
        <v>4.8543689320388345E-3</v>
      </c>
      <c r="BQ460" s="8" t="s">
        <v>104</v>
      </c>
      <c r="BR460">
        <f t="shared" si="80"/>
        <v>6.8916518650088798E-2</v>
      </c>
      <c r="BS460">
        <f t="shared" si="81"/>
        <v>2.2574447646493759E-2</v>
      </c>
      <c r="BT460">
        <f t="shared" si="82"/>
        <v>1.0117526826775677E-2</v>
      </c>
      <c r="BU460">
        <f t="shared" si="83"/>
        <v>9.9804122749743499E-3</v>
      </c>
      <c r="BV460">
        <f t="shared" si="84"/>
        <v>1.5089594467148696E-2</v>
      </c>
      <c r="BW460">
        <f t="shared" si="85"/>
        <v>2.1026072329688814E-2</v>
      </c>
      <c r="BX460">
        <f t="shared" si="86"/>
        <v>4.50261780104712E-2</v>
      </c>
      <c r="BY460">
        <f t="shared" si="87"/>
        <v>0.12038834951456311</v>
      </c>
    </row>
    <row r="461" spans="1:77" x14ac:dyDescent="0.2">
      <c r="A461" s="8" t="s">
        <v>105</v>
      </c>
      <c r="B461" s="12">
        <v>101.8</v>
      </c>
      <c r="C461" s="12">
        <v>136.6</v>
      </c>
      <c r="D461" s="12">
        <v>238.4</v>
      </c>
      <c r="E461" s="12">
        <v>9.6</v>
      </c>
      <c r="F461" s="12">
        <v>248</v>
      </c>
      <c r="G461" s="12">
        <v>27.3</v>
      </c>
      <c r="H461" s="12">
        <v>275.2</v>
      </c>
      <c r="I461" s="12">
        <v>292.2</v>
      </c>
      <c r="J461" s="12">
        <v>94.7</v>
      </c>
      <c r="K461" s="12">
        <v>386.8</v>
      </c>
      <c r="L461" s="12">
        <v>8.6999999999999993</v>
      </c>
      <c r="M461" s="12">
        <v>395.6</v>
      </c>
      <c r="N461" s="12">
        <v>18.7</v>
      </c>
      <c r="O461" s="12">
        <v>414.3</v>
      </c>
      <c r="P461" s="12">
        <v>880.1</v>
      </c>
      <c r="Q461" s="12">
        <v>75.7</v>
      </c>
      <c r="R461" s="12">
        <v>955.8</v>
      </c>
      <c r="S461" s="12">
        <v>8.5</v>
      </c>
      <c r="T461" s="12">
        <v>964.3</v>
      </c>
      <c r="U461" s="12">
        <v>13</v>
      </c>
      <c r="V461" s="12">
        <v>977.3</v>
      </c>
      <c r="W461" s="12">
        <v>974.7</v>
      </c>
      <c r="X461" s="12">
        <v>61.5</v>
      </c>
      <c r="Y461" s="12">
        <v>1036.2</v>
      </c>
      <c r="Z461" s="12">
        <v>8.1999999999999993</v>
      </c>
      <c r="AA461" s="12">
        <v>1044.4000000000001</v>
      </c>
      <c r="AB461" s="12">
        <v>11.8</v>
      </c>
      <c r="AC461" s="12">
        <v>1056.0999999999999</v>
      </c>
      <c r="AD461" s="12">
        <v>836.8</v>
      </c>
      <c r="AE461" s="12">
        <v>70.900000000000006</v>
      </c>
      <c r="AF461" s="12">
        <v>907.8</v>
      </c>
      <c r="AG461" s="12">
        <v>6.5</v>
      </c>
      <c r="AH461" s="12">
        <v>914.2</v>
      </c>
      <c r="AI461" s="12">
        <v>11</v>
      </c>
      <c r="AJ461" s="12">
        <v>925.2</v>
      </c>
      <c r="AK461" s="12">
        <v>303</v>
      </c>
      <c r="AL461" s="12">
        <v>38.700000000000003</v>
      </c>
      <c r="AM461" s="12">
        <v>341.7</v>
      </c>
      <c r="AN461" s="12">
        <v>1.9</v>
      </c>
      <c r="AO461" s="12">
        <v>343.6</v>
      </c>
      <c r="AP461" s="12">
        <v>7.5</v>
      </c>
      <c r="AQ461" s="12">
        <v>351.1</v>
      </c>
      <c r="AR461" s="12">
        <v>138.1</v>
      </c>
      <c r="AS461" s="12">
        <v>39.799999999999997</v>
      </c>
      <c r="AT461" s="12">
        <v>177.9</v>
      </c>
      <c r="AU461" s="12">
        <v>0.8</v>
      </c>
      <c r="AV461" s="12">
        <v>178.7</v>
      </c>
      <c r="AW461" s="12">
        <v>6.4</v>
      </c>
      <c r="AX461" s="12">
        <v>185.2</v>
      </c>
      <c r="AY461" s="12">
        <v>49</v>
      </c>
      <c r="AZ461" s="12">
        <v>34.299999999999997</v>
      </c>
      <c r="BA461" s="12">
        <v>83.3</v>
      </c>
      <c r="BB461" s="12">
        <v>0.8</v>
      </c>
      <c r="BC461" s="12">
        <v>84.1</v>
      </c>
      <c r="BD461" s="12">
        <v>12.5</v>
      </c>
      <c r="BE461" s="12">
        <v>96.6</v>
      </c>
      <c r="BF461" s="12">
        <f t="shared" si="71"/>
        <v>2004</v>
      </c>
      <c r="BG461" s="26">
        <v>38200</v>
      </c>
      <c r="BH461">
        <f t="shared" si="72"/>
        <v>3.4883720930232558E-2</v>
      </c>
      <c r="BI461">
        <f t="shared" si="73"/>
        <v>2.0999275887038375E-2</v>
      </c>
      <c r="BJ461">
        <f t="shared" si="74"/>
        <v>8.6974316995804771E-3</v>
      </c>
      <c r="BK461">
        <f t="shared" si="75"/>
        <v>7.7644162484613198E-3</v>
      </c>
      <c r="BL461">
        <f t="shared" si="76"/>
        <v>7.0255079982706435E-3</v>
      </c>
      <c r="BM461">
        <f t="shared" si="77"/>
        <v>5.4115636570777554E-3</v>
      </c>
      <c r="BN461">
        <f t="shared" si="78"/>
        <v>4.3196544276457886E-3</v>
      </c>
      <c r="BO461">
        <f t="shared" si="79"/>
        <v>8.2815734989648039E-3</v>
      </c>
      <c r="BQ461" s="8" t="s">
        <v>105</v>
      </c>
      <c r="BR461">
        <f t="shared" si="80"/>
        <v>9.9200581395348847E-2</v>
      </c>
      <c r="BS461">
        <f t="shared" si="81"/>
        <v>4.5136374607772145E-2</v>
      </c>
      <c r="BT461">
        <f t="shared" si="82"/>
        <v>1.3301954364064259E-2</v>
      </c>
      <c r="BU461">
        <f t="shared" si="83"/>
        <v>1.1173184357541902E-2</v>
      </c>
      <c r="BV461">
        <f t="shared" si="84"/>
        <v>1.1889321227842628E-2</v>
      </c>
      <c r="BW461">
        <f t="shared" si="85"/>
        <v>2.1361435488464822E-2</v>
      </c>
      <c r="BX461">
        <f t="shared" si="86"/>
        <v>3.4557235421166309E-2</v>
      </c>
      <c r="BY461">
        <f t="shared" si="87"/>
        <v>0.12939958592132506</v>
      </c>
    </row>
    <row r="462" spans="1:77" x14ac:dyDescent="0.2">
      <c r="A462" s="8" t="s">
        <v>106</v>
      </c>
      <c r="B462" s="12">
        <v>106.1</v>
      </c>
      <c r="C462" s="12">
        <v>139.80000000000001</v>
      </c>
      <c r="D462" s="12">
        <v>245.9</v>
      </c>
      <c r="E462" s="12">
        <v>7.8</v>
      </c>
      <c r="F462" s="12">
        <v>253.7</v>
      </c>
      <c r="G462" s="12">
        <v>9</v>
      </c>
      <c r="H462" s="12">
        <v>262.8</v>
      </c>
      <c r="I462" s="12">
        <v>297.3</v>
      </c>
      <c r="J462" s="12">
        <v>91.4</v>
      </c>
      <c r="K462" s="12">
        <v>388.6</v>
      </c>
      <c r="L462" s="12">
        <v>4.5</v>
      </c>
      <c r="M462" s="12">
        <v>393.1</v>
      </c>
      <c r="N462" s="12">
        <v>6</v>
      </c>
      <c r="O462" s="12">
        <v>399.1</v>
      </c>
      <c r="P462" s="12">
        <v>863.8</v>
      </c>
      <c r="Q462" s="12">
        <v>68.8</v>
      </c>
      <c r="R462" s="12">
        <v>932.5</v>
      </c>
      <c r="S462" s="12">
        <v>8.5</v>
      </c>
      <c r="T462" s="12">
        <v>941</v>
      </c>
      <c r="U462" s="12">
        <v>3.4</v>
      </c>
      <c r="V462" s="12">
        <v>944.4</v>
      </c>
      <c r="W462" s="12">
        <v>957.6</v>
      </c>
      <c r="X462" s="12">
        <v>60.4</v>
      </c>
      <c r="Y462" s="12">
        <v>1018</v>
      </c>
      <c r="Z462" s="12">
        <v>9.5</v>
      </c>
      <c r="AA462" s="12">
        <v>1027.4000000000001</v>
      </c>
      <c r="AB462" s="12">
        <v>6.8</v>
      </c>
      <c r="AC462" s="12">
        <v>1034.2</v>
      </c>
      <c r="AD462" s="12">
        <v>863</v>
      </c>
      <c r="AE462" s="12">
        <v>65.5</v>
      </c>
      <c r="AF462" s="12">
        <v>928.5</v>
      </c>
      <c r="AG462" s="12">
        <v>7.3</v>
      </c>
      <c r="AH462" s="12">
        <v>935.7</v>
      </c>
      <c r="AI462" s="12">
        <v>7.9</v>
      </c>
      <c r="AJ462" s="12">
        <v>943.6</v>
      </c>
      <c r="AK462" s="12">
        <v>305.2</v>
      </c>
      <c r="AL462" s="12">
        <v>40.700000000000003</v>
      </c>
      <c r="AM462" s="12">
        <v>345.9</v>
      </c>
      <c r="AN462" s="12">
        <v>1.5</v>
      </c>
      <c r="AO462" s="12">
        <v>347.3</v>
      </c>
      <c r="AP462" s="12">
        <v>4.2</v>
      </c>
      <c r="AQ462" s="12">
        <v>351.5</v>
      </c>
      <c r="AR462" s="12">
        <v>137.80000000000001</v>
      </c>
      <c r="AS462" s="12">
        <v>39.299999999999997</v>
      </c>
      <c r="AT462" s="12">
        <v>177.1</v>
      </c>
      <c r="AU462" s="12">
        <v>0.4</v>
      </c>
      <c r="AV462" s="12">
        <v>177.5</v>
      </c>
      <c r="AW462" s="12">
        <v>6.2</v>
      </c>
      <c r="AX462" s="12">
        <v>183.7</v>
      </c>
      <c r="AY462" s="12">
        <v>50.2</v>
      </c>
      <c r="AZ462" s="12">
        <v>33.299999999999997</v>
      </c>
      <c r="BA462" s="12">
        <v>83.6</v>
      </c>
      <c r="BB462" s="10" t="s">
        <v>23</v>
      </c>
      <c r="BC462" s="12">
        <v>83.6</v>
      </c>
      <c r="BD462" s="12">
        <v>8.3000000000000007</v>
      </c>
      <c r="BE462" s="12">
        <v>91.9</v>
      </c>
      <c r="BF462" s="12">
        <f t="shared" si="71"/>
        <v>2004</v>
      </c>
      <c r="BG462" s="26">
        <v>38231</v>
      </c>
      <c r="BH462">
        <f t="shared" si="72"/>
        <v>2.9680365296803651E-2</v>
      </c>
      <c r="BI462">
        <f t="shared" si="73"/>
        <v>1.1275369581558507E-2</v>
      </c>
      <c r="BJ462">
        <f t="shared" si="74"/>
        <v>9.0004235493434982E-3</v>
      </c>
      <c r="BK462">
        <f t="shared" si="75"/>
        <v>9.185844130729065E-3</v>
      </c>
      <c r="BL462">
        <f t="shared" si="76"/>
        <v>7.7363289529461636E-3</v>
      </c>
      <c r="BM462">
        <f t="shared" si="77"/>
        <v>4.2674253200568994E-3</v>
      </c>
      <c r="BN462">
        <f t="shared" si="78"/>
        <v>2.1774632553075669E-3</v>
      </c>
      <c r="BO462" t="e">
        <f t="shared" si="79"/>
        <v>#VALUE!</v>
      </c>
      <c r="BQ462" s="8" t="s">
        <v>106</v>
      </c>
      <c r="BR462">
        <f t="shared" si="80"/>
        <v>3.4246575342465752E-2</v>
      </c>
      <c r="BS462">
        <f t="shared" si="81"/>
        <v>1.5033826108744675E-2</v>
      </c>
      <c r="BT462">
        <f t="shared" si="82"/>
        <v>3.6001694197373992E-3</v>
      </c>
      <c r="BU462">
        <f t="shared" si="83"/>
        <v>6.5751305356797516E-3</v>
      </c>
      <c r="BV462">
        <f t="shared" si="84"/>
        <v>8.372191606612971E-3</v>
      </c>
      <c r="BW462">
        <f t="shared" si="85"/>
        <v>1.1948790896159318E-2</v>
      </c>
      <c r="BX462">
        <f t="shared" si="86"/>
        <v>3.3750680457267285E-2</v>
      </c>
      <c r="BY462">
        <f t="shared" si="87"/>
        <v>9.0315560391730138E-2</v>
      </c>
    </row>
    <row r="463" spans="1:77" x14ac:dyDescent="0.2">
      <c r="A463" s="8" t="s">
        <v>107</v>
      </c>
      <c r="B463" s="12">
        <v>105</v>
      </c>
      <c r="C463" s="12">
        <v>140.80000000000001</v>
      </c>
      <c r="D463" s="12">
        <v>245.8</v>
      </c>
      <c r="E463" s="12">
        <v>8.4</v>
      </c>
      <c r="F463" s="12">
        <v>254.2</v>
      </c>
      <c r="G463" s="12">
        <v>16.8</v>
      </c>
      <c r="H463" s="12">
        <v>271</v>
      </c>
      <c r="I463" s="12">
        <v>310.7</v>
      </c>
      <c r="J463" s="12">
        <v>103</v>
      </c>
      <c r="K463" s="12">
        <v>413.6</v>
      </c>
      <c r="L463" s="12">
        <v>9.6</v>
      </c>
      <c r="M463" s="12">
        <v>423.2</v>
      </c>
      <c r="N463" s="12">
        <v>10.9</v>
      </c>
      <c r="O463" s="12">
        <v>434.2</v>
      </c>
      <c r="P463" s="12">
        <v>874.7</v>
      </c>
      <c r="Q463" s="12">
        <v>80.5</v>
      </c>
      <c r="R463" s="12">
        <v>955.2</v>
      </c>
      <c r="S463" s="12">
        <v>10</v>
      </c>
      <c r="T463" s="12">
        <v>965.2</v>
      </c>
      <c r="U463" s="12">
        <v>13.4</v>
      </c>
      <c r="V463" s="12">
        <v>978.6</v>
      </c>
      <c r="W463" s="12">
        <v>946.1</v>
      </c>
      <c r="X463" s="12">
        <v>74.099999999999994</v>
      </c>
      <c r="Y463" s="12">
        <v>1020.3</v>
      </c>
      <c r="Z463" s="12">
        <v>6.4</v>
      </c>
      <c r="AA463" s="12">
        <v>1026.7</v>
      </c>
      <c r="AB463" s="12">
        <v>9.3000000000000007</v>
      </c>
      <c r="AC463" s="12">
        <v>1036</v>
      </c>
      <c r="AD463" s="12">
        <v>871.3</v>
      </c>
      <c r="AE463" s="12">
        <v>74.7</v>
      </c>
      <c r="AF463" s="12">
        <v>945.9</v>
      </c>
      <c r="AG463" s="12">
        <v>3</v>
      </c>
      <c r="AH463" s="12">
        <v>949</v>
      </c>
      <c r="AI463" s="12">
        <v>11.8</v>
      </c>
      <c r="AJ463" s="12">
        <v>960.8</v>
      </c>
      <c r="AK463" s="12">
        <v>311.39999999999998</v>
      </c>
      <c r="AL463" s="12">
        <v>41.7</v>
      </c>
      <c r="AM463" s="12">
        <v>353.1</v>
      </c>
      <c r="AN463" s="12">
        <v>1.5</v>
      </c>
      <c r="AO463" s="12">
        <v>354.5</v>
      </c>
      <c r="AP463" s="12">
        <v>6.5</v>
      </c>
      <c r="AQ463" s="12">
        <v>361.1</v>
      </c>
      <c r="AR463" s="12">
        <v>142.19999999999999</v>
      </c>
      <c r="AS463" s="12">
        <v>38.6</v>
      </c>
      <c r="AT463" s="12">
        <v>180.8</v>
      </c>
      <c r="AU463" s="12">
        <v>0.4</v>
      </c>
      <c r="AV463" s="12">
        <v>181.2</v>
      </c>
      <c r="AW463" s="12">
        <v>7.1</v>
      </c>
      <c r="AX463" s="12">
        <v>188.3</v>
      </c>
      <c r="AY463" s="12">
        <v>50.1</v>
      </c>
      <c r="AZ463" s="12">
        <v>42.7</v>
      </c>
      <c r="BA463" s="12">
        <v>92.8</v>
      </c>
      <c r="BB463" s="12">
        <v>0.2</v>
      </c>
      <c r="BC463" s="12">
        <v>93</v>
      </c>
      <c r="BD463" s="12">
        <v>11.2</v>
      </c>
      <c r="BE463" s="12">
        <v>104.2</v>
      </c>
      <c r="BF463" s="12">
        <f t="shared" si="71"/>
        <v>2004</v>
      </c>
      <c r="BG463" s="26">
        <v>38261</v>
      </c>
      <c r="BH463">
        <f t="shared" si="72"/>
        <v>3.0996309963099631E-2</v>
      </c>
      <c r="BI463">
        <f t="shared" si="73"/>
        <v>2.2109626900046062E-2</v>
      </c>
      <c r="BJ463">
        <f t="shared" si="74"/>
        <v>1.0218679746576743E-2</v>
      </c>
      <c r="BK463">
        <f t="shared" si="75"/>
        <v>6.1776061776061776E-3</v>
      </c>
      <c r="BL463">
        <f t="shared" si="76"/>
        <v>3.1223980016652792E-3</v>
      </c>
      <c r="BM463">
        <f t="shared" si="77"/>
        <v>4.1539739684297973E-3</v>
      </c>
      <c r="BN463">
        <f t="shared" si="78"/>
        <v>2.1242697822623472E-3</v>
      </c>
      <c r="BO463">
        <f t="shared" si="79"/>
        <v>1.9193857965451057E-3</v>
      </c>
      <c r="BQ463" s="8" t="s">
        <v>107</v>
      </c>
      <c r="BR463">
        <f t="shared" si="80"/>
        <v>6.1992619926199262E-2</v>
      </c>
      <c r="BS463">
        <f t="shared" si="81"/>
        <v>2.5103638876093966E-2</v>
      </c>
      <c r="BT463">
        <f t="shared" si="82"/>
        <v>1.3693030860412835E-2</v>
      </c>
      <c r="BU463">
        <f t="shared" si="83"/>
        <v>8.9768339768339783E-3</v>
      </c>
      <c r="BV463">
        <f t="shared" si="84"/>
        <v>1.2281432139883431E-2</v>
      </c>
      <c r="BW463">
        <f t="shared" si="85"/>
        <v>1.8000553863195788E-2</v>
      </c>
      <c r="BX463">
        <f t="shared" si="86"/>
        <v>3.770578863515666E-2</v>
      </c>
      <c r="BY463">
        <f t="shared" si="87"/>
        <v>0.1074856046065259</v>
      </c>
    </row>
    <row r="464" spans="1:77" x14ac:dyDescent="0.2">
      <c r="A464" s="8" t="s">
        <v>108</v>
      </c>
      <c r="B464" s="12">
        <v>104.2</v>
      </c>
      <c r="C464" s="12">
        <v>140.4</v>
      </c>
      <c r="D464" s="12">
        <v>244.6</v>
      </c>
      <c r="E464" s="12">
        <v>7</v>
      </c>
      <c r="F464" s="12">
        <v>251.6</v>
      </c>
      <c r="G464" s="12">
        <v>16.899999999999999</v>
      </c>
      <c r="H464" s="12">
        <v>268.5</v>
      </c>
      <c r="I464" s="12">
        <v>314.89999999999998</v>
      </c>
      <c r="J464" s="12">
        <v>88.2</v>
      </c>
      <c r="K464" s="12">
        <v>403.1</v>
      </c>
      <c r="L464" s="12">
        <v>8.5</v>
      </c>
      <c r="M464" s="12">
        <v>411.6</v>
      </c>
      <c r="N464" s="12">
        <v>12.4</v>
      </c>
      <c r="O464" s="12">
        <v>424</v>
      </c>
      <c r="P464" s="12">
        <v>872.8</v>
      </c>
      <c r="Q464" s="12">
        <v>78.099999999999994</v>
      </c>
      <c r="R464" s="12">
        <v>950.9</v>
      </c>
      <c r="S464" s="12">
        <v>9.3000000000000007</v>
      </c>
      <c r="T464" s="12">
        <v>960.1</v>
      </c>
      <c r="U464" s="12">
        <v>11.1</v>
      </c>
      <c r="V464" s="12">
        <v>971.2</v>
      </c>
      <c r="W464" s="12">
        <v>974.3</v>
      </c>
      <c r="X464" s="12">
        <v>68.3</v>
      </c>
      <c r="Y464" s="12">
        <v>1042.5999999999999</v>
      </c>
      <c r="Z464" s="12">
        <v>8.1</v>
      </c>
      <c r="AA464" s="12">
        <v>1050.7</v>
      </c>
      <c r="AB464" s="12">
        <v>11.1</v>
      </c>
      <c r="AC464" s="12">
        <v>1061.7</v>
      </c>
      <c r="AD464" s="12">
        <v>860.8</v>
      </c>
      <c r="AE464" s="12">
        <v>72.7</v>
      </c>
      <c r="AF464" s="12">
        <v>933.5</v>
      </c>
      <c r="AG464" s="12">
        <v>3</v>
      </c>
      <c r="AH464" s="12">
        <v>936.5</v>
      </c>
      <c r="AI464" s="12">
        <v>9.8000000000000007</v>
      </c>
      <c r="AJ464" s="12">
        <v>946.3</v>
      </c>
      <c r="AK464" s="12">
        <v>307.2</v>
      </c>
      <c r="AL464" s="12">
        <v>40.5</v>
      </c>
      <c r="AM464" s="12">
        <v>347.7</v>
      </c>
      <c r="AN464" s="12">
        <v>2</v>
      </c>
      <c r="AO464" s="12">
        <v>349.7</v>
      </c>
      <c r="AP464" s="12">
        <v>9.1</v>
      </c>
      <c r="AQ464" s="12">
        <v>358.8</v>
      </c>
      <c r="AR464" s="12">
        <v>148.1</v>
      </c>
      <c r="AS464" s="12">
        <v>37.4</v>
      </c>
      <c r="AT464" s="12">
        <v>185.5</v>
      </c>
      <c r="AU464" s="12">
        <v>1</v>
      </c>
      <c r="AV464" s="12">
        <v>186.5</v>
      </c>
      <c r="AW464" s="12">
        <v>7</v>
      </c>
      <c r="AX464" s="12">
        <v>193.5</v>
      </c>
      <c r="AY464" s="12">
        <v>56.3</v>
      </c>
      <c r="AZ464" s="12">
        <v>35.700000000000003</v>
      </c>
      <c r="BA464" s="12">
        <v>92</v>
      </c>
      <c r="BB464" s="12">
        <v>0.7</v>
      </c>
      <c r="BC464" s="12">
        <v>92.7</v>
      </c>
      <c r="BD464" s="12">
        <v>11.5</v>
      </c>
      <c r="BE464" s="12">
        <v>104.2</v>
      </c>
      <c r="BF464" s="12">
        <f t="shared" si="71"/>
        <v>2004</v>
      </c>
      <c r="BG464" s="26">
        <v>38292</v>
      </c>
      <c r="BH464">
        <f t="shared" si="72"/>
        <v>2.6070763500931099E-2</v>
      </c>
      <c r="BI464">
        <f t="shared" si="73"/>
        <v>2.0047169811320754E-2</v>
      </c>
      <c r="BJ464">
        <f t="shared" si="74"/>
        <v>9.5757825370675464E-3</v>
      </c>
      <c r="BK464">
        <f t="shared" si="75"/>
        <v>7.6292738061599311E-3</v>
      </c>
      <c r="BL464">
        <f t="shared" si="76"/>
        <v>3.1702419951389624E-3</v>
      </c>
      <c r="BM464">
        <f t="shared" si="77"/>
        <v>5.5741360089186171E-3</v>
      </c>
      <c r="BN464">
        <f t="shared" si="78"/>
        <v>5.1679586563307496E-3</v>
      </c>
      <c r="BO464">
        <f t="shared" si="79"/>
        <v>6.7178502879078686E-3</v>
      </c>
      <c r="BQ464" s="8" t="s">
        <v>108</v>
      </c>
      <c r="BR464">
        <f t="shared" si="80"/>
        <v>6.2942271880819356E-2</v>
      </c>
      <c r="BS464">
        <f t="shared" si="81"/>
        <v>2.9245283018867925E-2</v>
      </c>
      <c r="BT464">
        <f t="shared" si="82"/>
        <v>1.1429159802306424E-2</v>
      </c>
      <c r="BU464">
        <f t="shared" si="83"/>
        <v>1.0454930771404351E-2</v>
      </c>
      <c r="BV464">
        <f t="shared" si="84"/>
        <v>1.0356123850787277E-2</v>
      </c>
      <c r="BW464">
        <f t="shared" si="85"/>
        <v>2.5362318840579708E-2</v>
      </c>
      <c r="BX464">
        <f t="shared" si="86"/>
        <v>3.6175710594315243E-2</v>
      </c>
      <c r="BY464">
        <f t="shared" si="87"/>
        <v>0.11036468330134357</v>
      </c>
    </row>
    <row r="465" spans="1:77" x14ac:dyDescent="0.2">
      <c r="A465" s="8" t="s">
        <v>109</v>
      </c>
      <c r="B465" s="12">
        <v>117.6</v>
      </c>
      <c r="C465" s="12">
        <v>137.6</v>
      </c>
      <c r="D465" s="12">
        <v>255.2</v>
      </c>
      <c r="E465" s="12">
        <v>7.1</v>
      </c>
      <c r="F465" s="12">
        <v>262.3</v>
      </c>
      <c r="G465" s="12">
        <v>14.8</v>
      </c>
      <c r="H465" s="12">
        <v>277.10000000000002</v>
      </c>
      <c r="I465" s="12">
        <v>328.1</v>
      </c>
      <c r="J465" s="12">
        <v>82</v>
      </c>
      <c r="K465" s="12">
        <v>410.1</v>
      </c>
      <c r="L465" s="12">
        <v>7.7</v>
      </c>
      <c r="M465" s="12">
        <v>417.8</v>
      </c>
      <c r="N465" s="12">
        <v>9.9</v>
      </c>
      <c r="O465" s="12">
        <v>427.7</v>
      </c>
      <c r="P465" s="12">
        <v>869.7</v>
      </c>
      <c r="Q465" s="12">
        <v>72.8</v>
      </c>
      <c r="R465" s="12">
        <v>942.5</v>
      </c>
      <c r="S465" s="12">
        <v>8.3000000000000007</v>
      </c>
      <c r="T465" s="12">
        <v>950.8</v>
      </c>
      <c r="U465" s="12">
        <v>10.6</v>
      </c>
      <c r="V465" s="12">
        <v>961.4</v>
      </c>
      <c r="W465" s="12">
        <v>952.4</v>
      </c>
      <c r="X465" s="12">
        <v>65.5</v>
      </c>
      <c r="Y465" s="12">
        <v>1017.9</v>
      </c>
      <c r="Z465" s="12">
        <v>5.5</v>
      </c>
      <c r="AA465" s="12">
        <v>1023.4</v>
      </c>
      <c r="AB465" s="12">
        <v>10.199999999999999</v>
      </c>
      <c r="AC465" s="12">
        <v>1033.5999999999999</v>
      </c>
      <c r="AD465" s="12">
        <v>849.9</v>
      </c>
      <c r="AE465" s="12">
        <v>70.099999999999994</v>
      </c>
      <c r="AF465" s="12">
        <v>919.9</v>
      </c>
      <c r="AG465" s="12">
        <v>6.4</v>
      </c>
      <c r="AH465" s="12">
        <v>926.4</v>
      </c>
      <c r="AI465" s="12">
        <v>12.1</v>
      </c>
      <c r="AJ465" s="12">
        <v>938.5</v>
      </c>
      <c r="AK465" s="12">
        <v>300.39999999999998</v>
      </c>
      <c r="AL465" s="12">
        <v>45</v>
      </c>
      <c r="AM465" s="12">
        <v>345.4</v>
      </c>
      <c r="AN465" s="12">
        <v>0.6</v>
      </c>
      <c r="AO465" s="12">
        <v>346</v>
      </c>
      <c r="AP465" s="12">
        <v>7.7</v>
      </c>
      <c r="AQ465" s="12">
        <v>353.7</v>
      </c>
      <c r="AR465" s="12">
        <v>146.5</v>
      </c>
      <c r="AS465" s="12">
        <v>37.5</v>
      </c>
      <c r="AT465" s="12">
        <v>184</v>
      </c>
      <c r="AU465" s="12">
        <v>0.2</v>
      </c>
      <c r="AV465" s="12">
        <v>184.1</v>
      </c>
      <c r="AW465" s="12">
        <v>7.1</v>
      </c>
      <c r="AX465" s="12">
        <v>191.2</v>
      </c>
      <c r="AY465" s="12">
        <v>56.9</v>
      </c>
      <c r="AZ465" s="12">
        <v>36.5</v>
      </c>
      <c r="BA465" s="12">
        <v>93.4</v>
      </c>
      <c r="BB465" s="12">
        <v>0.2</v>
      </c>
      <c r="BC465" s="12">
        <v>93.6</v>
      </c>
      <c r="BD465" s="12">
        <v>10.199999999999999</v>
      </c>
      <c r="BE465" s="12">
        <v>103.8</v>
      </c>
      <c r="BF465" s="12">
        <f t="shared" si="71"/>
        <v>2004</v>
      </c>
      <c r="BG465" s="26">
        <v>38322</v>
      </c>
      <c r="BH465">
        <f t="shared" si="72"/>
        <v>2.5622518946228794E-2</v>
      </c>
      <c r="BI465">
        <f t="shared" si="73"/>
        <v>1.8003273322422259E-2</v>
      </c>
      <c r="BJ465">
        <f t="shared" si="74"/>
        <v>8.6332431870189321E-3</v>
      </c>
      <c r="BK465">
        <f t="shared" si="75"/>
        <v>5.321207430340558E-3</v>
      </c>
      <c r="BL465">
        <f t="shared" si="76"/>
        <v>6.819392647842302E-3</v>
      </c>
      <c r="BM465">
        <f t="shared" si="77"/>
        <v>1.6963528413910093E-3</v>
      </c>
      <c r="BN465">
        <f t="shared" si="78"/>
        <v>1.0460251046025106E-3</v>
      </c>
      <c r="BO465">
        <f t="shared" si="79"/>
        <v>1.926782273603083E-3</v>
      </c>
      <c r="BQ465" s="8" t="s">
        <v>109</v>
      </c>
      <c r="BR465">
        <f t="shared" si="80"/>
        <v>5.34103211836882E-2</v>
      </c>
      <c r="BS465">
        <f t="shared" si="81"/>
        <v>2.314706570025719E-2</v>
      </c>
      <c r="BT465">
        <f t="shared" si="82"/>
        <v>1.1025587684626586E-2</v>
      </c>
      <c r="BU465">
        <f t="shared" si="83"/>
        <v>9.8684210526315784E-3</v>
      </c>
      <c r="BV465">
        <f t="shared" si="84"/>
        <v>1.2892914224826852E-2</v>
      </c>
      <c r="BW465">
        <f t="shared" si="85"/>
        <v>2.1769861464517953E-2</v>
      </c>
      <c r="BX465">
        <f t="shared" si="86"/>
        <v>3.7133891213389121E-2</v>
      </c>
      <c r="BY465">
        <f t="shared" si="87"/>
        <v>9.8265895953757218E-2</v>
      </c>
    </row>
    <row r="466" spans="1:77" x14ac:dyDescent="0.2">
      <c r="A466" s="8" t="s">
        <v>110</v>
      </c>
      <c r="B466" s="12">
        <v>128.80000000000001</v>
      </c>
      <c r="C466" s="12">
        <v>137.6</v>
      </c>
      <c r="D466" s="12">
        <v>266.39999999999998</v>
      </c>
      <c r="E466" s="12">
        <v>11.7</v>
      </c>
      <c r="F466" s="12">
        <v>278.10000000000002</v>
      </c>
      <c r="G466" s="12">
        <v>24.3</v>
      </c>
      <c r="H466" s="12">
        <v>302.39999999999998</v>
      </c>
      <c r="I466" s="12">
        <v>333.6</v>
      </c>
      <c r="J466" s="12">
        <v>86.4</v>
      </c>
      <c r="K466" s="12">
        <v>420</v>
      </c>
      <c r="L466" s="12">
        <v>13.4</v>
      </c>
      <c r="M466" s="12">
        <v>433.4</v>
      </c>
      <c r="N466" s="12">
        <v>11.7</v>
      </c>
      <c r="O466" s="12">
        <v>445.1</v>
      </c>
      <c r="P466" s="12">
        <v>878</v>
      </c>
      <c r="Q466" s="12">
        <v>71</v>
      </c>
      <c r="R466" s="12">
        <v>949</v>
      </c>
      <c r="S466" s="12">
        <v>12.4</v>
      </c>
      <c r="T466" s="12">
        <v>961.5</v>
      </c>
      <c r="U466" s="12">
        <v>18.100000000000001</v>
      </c>
      <c r="V466" s="12">
        <v>979.5</v>
      </c>
      <c r="W466" s="12">
        <v>939.4</v>
      </c>
      <c r="X466" s="12">
        <v>66.599999999999994</v>
      </c>
      <c r="Y466" s="12">
        <v>1006</v>
      </c>
      <c r="Z466" s="12">
        <v>12.3</v>
      </c>
      <c r="AA466" s="12">
        <v>1018.3</v>
      </c>
      <c r="AB466" s="12">
        <v>15.6</v>
      </c>
      <c r="AC466" s="12">
        <v>1033.9000000000001</v>
      </c>
      <c r="AD466" s="12">
        <v>845.4</v>
      </c>
      <c r="AE466" s="12">
        <v>76.900000000000006</v>
      </c>
      <c r="AF466" s="12">
        <v>922.3</v>
      </c>
      <c r="AG466" s="12">
        <v>8.3000000000000007</v>
      </c>
      <c r="AH466" s="12">
        <v>930.6</v>
      </c>
      <c r="AI466" s="12">
        <v>13.3</v>
      </c>
      <c r="AJ466" s="12">
        <v>943.9</v>
      </c>
      <c r="AK466" s="12">
        <v>298.2</v>
      </c>
      <c r="AL466" s="12">
        <v>42.3</v>
      </c>
      <c r="AM466" s="12">
        <v>340.5</v>
      </c>
      <c r="AN466" s="12">
        <v>1.8</v>
      </c>
      <c r="AO466" s="12">
        <v>342.3</v>
      </c>
      <c r="AP466" s="12">
        <v>10.4</v>
      </c>
      <c r="AQ466" s="12">
        <v>352.7</v>
      </c>
      <c r="AR466" s="12">
        <v>143.9</v>
      </c>
      <c r="AS466" s="12">
        <v>37.799999999999997</v>
      </c>
      <c r="AT466" s="12">
        <v>181.7</v>
      </c>
      <c r="AU466" s="12">
        <v>1.3</v>
      </c>
      <c r="AV466" s="12">
        <v>183</v>
      </c>
      <c r="AW466" s="12">
        <v>6.5</v>
      </c>
      <c r="AX466" s="12">
        <v>189.4</v>
      </c>
      <c r="AY466" s="12">
        <v>54</v>
      </c>
      <c r="AZ466" s="12">
        <v>38.299999999999997</v>
      </c>
      <c r="BA466" s="12">
        <v>92.3</v>
      </c>
      <c r="BB466" s="12">
        <v>0.2</v>
      </c>
      <c r="BC466" s="12">
        <v>92.5</v>
      </c>
      <c r="BD466" s="12">
        <v>12.4</v>
      </c>
      <c r="BE466" s="12">
        <v>104.9</v>
      </c>
      <c r="BF466" s="12">
        <f t="shared" si="71"/>
        <v>2005</v>
      </c>
      <c r="BG466" s="26">
        <v>38353</v>
      </c>
      <c r="BH466">
        <f t="shared" si="72"/>
        <v>3.8690476190476192E-2</v>
      </c>
      <c r="BI466">
        <f t="shared" si="73"/>
        <v>3.0105594248483487E-2</v>
      </c>
      <c r="BJ466">
        <f t="shared" si="74"/>
        <v>1.2659520163348648E-2</v>
      </c>
      <c r="BK466">
        <f t="shared" si="75"/>
        <v>1.1896701808685559E-2</v>
      </c>
      <c r="BL466">
        <f t="shared" si="76"/>
        <v>8.7933043754635041E-3</v>
      </c>
      <c r="BM466">
        <f t="shared" si="77"/>
        <v>5.1034873830450812E-3</v>
      </c>
      <c r="BN466">
        <f t="shared" si="78"/>
        <v>6.8637803590285108E-3</v>
      </c>
      <c r="BO466">
        <f t="shared" si="79"/>
        <v>1.9065776930409914E-3</v>
      </c>
      <c r="BQ466" s="8" t="s">
        <v>110</v>
      </c>
      <c r="BR466">
        <f t="shared" si="80"/>
        <v>8.0357142857142863E-2</v>
      </c>
      <c r="BS466">
        <f t="shared" si="81"/>
        <v>2.6286227813974383E-2</v>
      </c>
      <c r="BT466">
        <f t="shared" si="82"/>
        <v>1.84788157223073E-2</v>
      </c>
      <c r="BU466">
        <f t="shared" si="83"/>
        <v>1.5088499854918268E-2</v>
      </c>
      <c r="BV466">
        <f t="shared" si="84"/>
        <v>1.4090475685983686E-2</v>
      </c>
      <c r="BW466">
        <f t="shared" si="85"/>
        <v>2.9486815990927135E-2</v>
      </c>
      <c r="BX466">
        <f t="shared" si="86"/>
        <v>3.4318901795142555E-2</v>
      </c>
      <c r="BY466">
        <f t="shared" si="87"/>
        <v>0.11820781696854146</v>
      </c>
    </row>
    <row r="467" spans="1:77" x14ac:dyDescent="0.2">
      <c r="A467" s="8" t="s">
        <v>111</v>
      </c>
      <c r="B467" s="12">
        <v>117.5</v>
      </c>
      <c r="C467" s="12">
        <v>132.6</v>
      </c>
      <c r="D467" s="12">
        <v>250.2</v>
      </c>
      <c r="E467" s="12">
        <v>8.6999999999999993</v>
      </c>
      <c r="F467" s="12">
        <v>258.89999999999998</v>
      </c>
      <c r="G467" s="12">
        <v>26</v>
      </c>
      <c r="H467" s="12">
        <v>284.89999999999998</v>
      </c>
      <c r="I467" s="12">
        <v>324</v>
      </c>
      <c r="J467" s="12">
        <v>80.8</v>
      </c>
      <c r="K467" s="12">
        <v>404.8</v>
      </c>
      <c r="L467" s="12">
        <v>9.6999999999999993</v>
      </c>
      <c r="M467" s="12">
        <v>414.5</v>
      </c>
      <c r="N467" s="12">
        <v>13.6</v>
      </c>
      <c r="O467" s="12">
        <v>428.1</v>
      </c>
      <c r="P467" s="12">
        <v>892.9</v>
      </c>
      <c r="Q467" s="12">
        <v>65</v>
      </c>
      <c r="R467" s="12">
        <v>957.9</v>
      </c>
      <c r="S467" s="12">
        <v>11.2</v>
      </c>
      <c r="T467" s="12">
        <v>969.1</v>
      </c>
      <c r="U467" s="12">
        <v>11.7</v>
      </c>
      <c r="V467" s="12">
        <v>980.8</v>
      </c>
      <c r="W467" s="12">
        <v>944.4</v>
      </c>
      <c r="X467" s="12">
        <v>70.2</v>
      </c>
      <c r="Y467" s="12">
        <v>1014.7</v>
      </c>
      <c r="Z467" s="12">
        <v>7.6</v>
      </c>
      <c r="AA467" s="12">
        <v>1022.2</v>
      </c>
      <c r="AB467" s="12">
        <v>8.1</v>
      </c>
      <c r="AC467" s="12">
        <v>1030.4000000000001</v>
      </c>
      <c r="AD467" s="12">
        <v>858.4</v>
      </c>
      <c r="AE467" s="12">
        <v>67.900000000000006</v>
      </c>
      <c r="AF467" s="12">
        <v>926.3</v>
      </c>
      <c r="AG467" s="12">
        <v>5.5</v>
      </c>
      <c r="AH467" s="12">
        <v>931.9</v>
      </c>
      <c r="AI467" s="12">
        <v>7.1</v>
      </c>
      <c r="AJ467" s="12">
        <v>938.9</v>
      </c>
      <c r="AK467" s="12">
        <v>310.8</v>
      </c>
      <c r="AL467" s="12">
        <v>40.299999999999997</v>
      </c>
      <c r="AM467" s="12">
        <v>351.1</v>
      </c>
      <c r="AN467" s="12">
        <v>1.8</v>
      </c>
      <c r="AO467" s="12">
        <v>352.9</v>
      </c>
      <c r="AP467" s="12">
        <v>6.1</v>
      </c>
      <c r="AQ467" s="12">
        <v>359</v>
      </c>
      <c r="AR467" s="12">
        <v>148.69999999999999</v>
      </c>
      <c r="AS467" s="12">
        <v>38.9</v>
      </c>
      <c r="AT467" s="12">
        <v>187.6</v>
      </c>
      <c r="AU467" s="12">
        <v>1.6</v>
      </c>
      <c r="AV467" s="12">
        <v>189.2</v>
      </c>
      <c r="AW467" s="12">
        <v>3.8</v>
      </c>
      <c r="AX467" s="12">
        <v>193</v>
      </c>
      <c r="AY467" s="12">
        <v>53.4</v>
      </c>
      <c r="AZ467" s="12">
        <v>39.1</v>
      </c>
      <c r="BA467" s="12">
        <v>92.5</v>
      </c>
      <c r="BB467" s="12">
        <v>0.8</v>
      </c>
      <c r="BC467" s="12">
        <v>93.3</v>
      </c>
      <c r="BD467" s="12">
        <v>10.199999999999999</v>
      </c>
      <c r="BE467" s="12">
        <v>103.5</v>
      </c>
      <c r="BF467" s="12">
        <f t="shared" si="71"/>
        <v>2005</v>
      </c>
      <c r="BG467" s="26">
        <v>38384</v>
      </c>
      <c r="BH467">
        <f t="shared" si="72"/>
        <v>3.0537030537030538E-2</v>
      </c>
      <c r="BI467">
        <f t="shared" si="73"/>
        <v>2.2658257416491471E-2</v>
      </c>
      <c r="BJ467">
        <f t="shared" si="74"/>
        <v>1.1419249592169656E-2</v>
      </c>
      <c r="BK467">
        <f t="shared" si="75"/>
        <v>7.3757763975155271E-3</v>
      </c>
      <c r="BL467">
        <f t="shared" si="76"/>
        <v>5.8579188411971459E-3</v>
      </c>
      <c r="BM467">
        <f t="shared" si="77"/>
        <v>5.0139275766016714E-3</v>
      </c>
      <c r="BN467">
        <f t="shared" si="78"/>
        <v>8.2901554404145074E-3</v>
      </c>
      <c r="BO467">
        <f t="shared" si="79"/>
        <v>7.7294685990338171E-3</v>
      </c>
      <c r="BQ467" s="8" t="s">
        <v>111</v>
      </c>
      <c r="BR467">
        <f t="shared" si="80"/>
        <v>9.1260091260091269E-2</v>
      </c>
      <c r="BS467">
        <f t="shared" si="81"/>
        <v>3.1768278439616909E-2</v>
      </c>
      <c r="BT467">
        <f t="shared" si="82"/>
        <v>1.1929037520391516E-2</v>
      </c>
      <c r="BU467">
        <f t="shared" si="83"/>
        <v>7.8610248447204961E-3</v>
      </c>
      <c r="BV467">
        <f t="shared" si="84"/>
        <v>7.5620406859090421E-3</v>
      </c>
      <c r="BW467">
        <f t="shared" si="85"/>
        <v>1.6991643454038995E-2</v>
      </c>
      <c r="BX467">
        <f t="shared" si="86"/>
        <v>1.9689119170984454E-2</v>
      </c>
      <c r="BY467">
        <f t="shared" si="87"/>
        <v>9.855072463768115E-2</v>
      </c>
    </row>
    <row r="468" spans="1:77" x14ac:dyDescent="0.2">
      <c r="A468" s="8" t="s">
        <v>112</v>
      </c>
      <c r="B468" s="12">
        <v>119.8</v>
      </c>
      <c r="C468" s="12">
        <v>139.1</v>
      </c>
      <c r="D468" s="12">
        <v>258.89999999999998</v>
      </c>
      <c r="E468" s="12">
        <v>8.4</v>
      </c>
      <c r="F468" s="12">
        <v>267.3</v>
      </c>
      <c r="G468" s="12">
        <v>18.100000000000001</v>
      </c>
      <c r="H468" s="12">
        <v>285.39999999999998</v>
      </c>
      <c r="I468" s="12">
        <v>325.3</v>
      </c>
      <c r="J468" s="12">
        <v>88.7</v>
      </c>
      <c r="K468" s="12">
        <v>414</v>
      </c>
      <c r="L468" s="12">
        <v>6.6</v>
      </c>
      <c r="M468" s="12">
        <v>420.6</v>
      </c>
      <c r="N468" s="12">
        <v>11.9</v>
      </c>
      <c r="O468" s="12">
        <v>432.5</v>
      </c>
      <c r="P468" s="12">
        <v>892.2</v>
      </c>
      <c r="Q468" s="12">
        <v>76.8</v>
      </c>
      <c r="R468" s="12">
        <v>969</v>
      </c>
      <c r="S468" s="12">
        <v>10.1</v>
      </c>
      <c r="T468" s="12">
        <v>979.1</v>
      </c>
      <c r="U468" s="12">
        <v>10.8</v>
      </c>
      <c r="V468" s="12">
        <v>989.9</v>
      </c>
      <c r="W468" s="12">
        <v>982.1</v>
      </c>
      <c r="X468" s="12">
        <v>72.3</v>
      </c>
      <c r="Y468" s="12">
        <v>1054.4000000000001</v>
      </c>
      <c r="Z468" s="12">
        <v>7.2</v>
      </c>
      <c r="AA468" s="12">
        <v>1061.5999999999999</v>
      </c>
      <c r="AB468" s="12">
        <v>6.7</v>
      </c>
      <c r="AC468" s="12">
        <v>1068.2</v>
      </c>
      <c r="AD468" s="12">
        <v>903.2</v>
      </c>
      <c r="AE468" s="12">
        <v>71.5</v>
      </c>
      <c r="AF468" s="12">
        <v>974.8</v>
      </c>
      <c r="AG468" s="12">
        <v>6.8</v>
      </c>
      <c r="AH468" s="12">
        <v>981.5</v>
      </c>
      <c r="AI468" s="12">
        <v>10.1</v>
      </c>
      <c r="AJ468" s="12">
        <v>991.7</v>
      </c>
      <c r="AK468" s="12">
        <v>306.10000000000002</v>
      </c>
      <c r="AL468" s="12">
        <v>45.6</v>
      </c>
      <c r="AM468" s="12">
        <v>351.7</v>
      </c>
      <c r="AN468" s="12">
        <v>1.4</v>
      </c>
      <c r="AO468" s="12">
        <v>353.1</v>
      </c>
      <c r="AP468" s="12">
        <v>7.1</v>
      </c>
      <c r="AQ468" s="12">
        <v>360.2</v>
      </c>
      <c r="AR468" s="12">
        <v>153.69999999999999</v>
      </c>
      <c r="AS468" s="12">
        <v>39.6</v>
      </c>
      <c r="AT468" s="12">
        <v>193.3</v>
      </c>
      <c r="AU468" s="12">
        <v>0.3</v>
      </c>
      <c r="AV468" s="12">
        <v>193.6</v>
      </c>
      <c r="AW468" s="12">
        <v>3</v>
      </c>
      <c r="AX468" s="12">
        <v>196.6</v>
      </c>
      <c r="AY468" s="12">
        <v>53</v>
      </c>
      <c r="AZ468" s="12">
        <v>37.299999999999997</v>
      </c>
      <c r="BA468" s="12">
        <v>90.3</v>
      </c>
      <c r="BB468" s="12">
        <v>0.3</v>
      </c>
      <c r="BC468" s="12">
        <v>90.6</v>
      </c>
      <c r="BD468" s="12">
        <v>9.6</v>
      </c>
      <c r="BE468" s="12">
        <v>100.2</v>
      </c>
      <c r="BF468" s="12">
        <f t="shared" si="71"/>
        <v>2005</v>
      </c>
      <c r="BG468" s="26">
        <v>38412</v>
      </c>
      <c r="BH468">
        <f t="shared" si="72"/>
        <v>2.9432375613174494E-2</v>
      </c>
      <c r="BI468">
        <f t="shared" si="73"/>
        <v>1.5260115606936415E-2</v>
      </c>
      <c r="BJ468">
        <f t="shared" si="74"/>
        <v>1.0203050813213457E-2</v>
      </c>
      <c r="BK468">
        <f t="shared" si="75"/>
        <v>6.7403108032203706E-3</v>
      </c>
      <c r="BL468">
        <f t="shared" si="76"/>
        <v>6.8569123726933542E-3</v>
      </c>
      <c r="BM468">
        <f t="shared" si="77"/>
        <v>3.886729594669628E-3</v>
      </c>
      <c r="BN468">
        <f t="shared" si="78"/>
        <v>1.525940996948118E-3</v>
      </c>
      <c r="BO468">
        <f t="shared" si="79"/>
        <v>2.9940119760479039E-3</v>
      </c>
      <c r="BQ468" s="8" t="s">
        <v>112</v>
      </c>
      <c r="BR468">
        <f t="shared" si="80"/>
        <v>6.3419761737911709E-2</v>
      </c>
      <c r="BS468">
        <f t="shared" si="81"/>
        <v>2.7514450867052023E-2</v>
      </c>
      <c r="BT468">
        <f t="shared" si="82"/>
        <v>1.0910192948782706E-2</v>
      </c>
      <c r="BU468">
        <f t="shared" si="83"/>
        <v>6.2722336641078446E-3</v>
      </c>
      <c r="BV468">
        <f t="shared" si="84"/>
        <v>1.0184531612382777E-2</v>
      </c>
      <c r="BW468">
        <f t="shared" si="85"/>
        <v>1.9711271515824542E-2</v>
      </c>
      <c r="BX468">
        <f t="shared" si="86"/>
        <v>1.5259409969481181E-2</v>
      </c>
      <c r="BY468">
        <f t="shared" si="87"/>
        <v>9.5808383233532926E-2</v>
      </c>
    </row>
    <row r="469" spans="1:77" x14ac:dyDescent="0.2">
      <c r="A469" s="8" t="s">
        <v>113</v>
      </c>
      <c r="B469" s="12">
        <v>126.5</v>
      </c>
      <c r="C469" s="12">
        <v>137</v>
      </c>
      <c r="D469" s="12">
        <v>263.39999999999998</v>
      </c>
      <c r="E469" s="12">
        <v>6.3</v>
      </c>
      <c r="F469" s="12">
        <v>269.7</v>
      </c>
      <c r="G469" s="12">
        <v>14</v>
      </c>
      <c r="H469" s="12">
        <v>283.7</v>
      </c>
      <c r="I469" s="12">
        <v>316.2</v>
      </c>
      <c r="J469" s="12">
        <v>102.6</v>
      </c>
      <c r="K469" s="12">
        <v>418.8</v>
      </c>
      <c r="L469" s="12">
        <v>10.5</v>
      </c>
      <c r="M469" s="12">
        <v>429.3</v>
      </c>
      <c r="N469" s="12">
        <v>9</v>
      </c>
      <c r="O469" s="12">
        <v>438.3</v>
      </c>
      <c r="P469" s="12">
        <v>875.5</v>
      </c>
      <c r="Q469" s="12">
        <v>77.900000000000006</v>
      </c>
      <c r="R469" s="12">
        <v>953.4</v>
      </c>
      <c r="S469" s="12">
        <v>8.5</v>
      </c>
      <c r="T469" s="12">
        <v>961.8</v>
      </c>
      <c r="U469" s="12">
        <v>10</v>
      </c>
      <c r="V469" s="12">
        <v>971.8</v>
      </c>
      <c r="W469" s="12">
        <v>974</v>
      </c>
      <c r="X469" s="12">
        <v>67.400000000000006</v>
      </c>
      <c r="Y469" s="12">
        <v>1041.4000000000001</v>
      </c>
      <c r="Z469" s="12">
        <v>9.5</v>
      </c>
      <c r="AA469" s="12">
        <v>1050.9000000000001</v>
      </c>
      <c r="AB469" s="12">
        <v>9.1</v>
      </c>
      <c r="AC469" s="12">
        <v>1060</v>
      </c>
      <c r="AD469" s="12">
        <v>867.3</v>
      </c>
      <c r="AE469" s="12">
        <v>70.5</v>
      </c>
      <c r="AF469" s="12">
        <v>937.9</v>
      </c>
      <c r="AG469" s="12">
        <v>5.0999999999999996</v>
      </c>
      <c r="AH469" s="12">
        <v>943</v>
      </c>
      <c r="AI469" s="12">
        <v>10.9</v>
      </c>
      <c r="AJ469" s="12">
        <v>953.9</v>
      </c>
      <c r="AK469" s="12">
        <v>310.7</v>
      </c>
      <c r="AL469" s="12">
        <v>46.4</v>
      </c>
      <c r="AM469" s="12">
        <v>357</v>
      </c>
      <c r="AN469" s="12">
        <v>3.4</v>
      </c>
      <c r="AO469" s="12">
        <v>360.5</v>
      </c>
      <c r="AP469" s="12">
        <v>6.9</v>
      </c>
      <c r="AQ469" s="12">
        <v>367.4</v>
      </c>
      <c r="AR469" s="12">
        <v>154.19999999999999</v>
      </c>
      <c r="AS469" s="12">
        <v>36.6</v>
      </c>
      <c r="AT469" s="12">
        <v>190.8</v>
      </c>
      <c r="AU469" s="12">
        <v>1.4</v>
      </c>
      <c r="AV469" s="12">
        <v>192.2</v>
      </c>
      <c r="AW469" s="12">
        <v>6.3</v>
      </c>
      <c r="AX469" s="12">
        <v>198.5</v>
      </c>
      <c r="AY469" s="12">
        <v>56.4</v>
      </c>
      <c r="AZ469" s="12">
        <v>42.3</v>
      </c>
      <c r="BA469" s="12">
        <v>98.7</v>
      </c>
      <c r="BB469" s="12">
        <v>0.1</v>
      </c>
      <c r="BC469" s="12">
        <v>98.8</v>
      </c>
      <c r="BD469" s="12">
        <v>10.9</v>
      </c>
      <c r="BE469" s="12">
        <v>109.7</v>
      </c>
      <c r="BF469" s="12">
        <f t="shared" si="71"/>
        <v>2005</v>
      </c>
      <c r="BG469" s="26">
        <v>38443</v>
      </c>
      <c r="BH469">
        <f t="shared" si="72"/>
        <v>2.2206556221360592E-2</v>
      </c>
      <c r="BI469">
        <f t="shared" si="73"/>
        <v>2.3956194387405885E-2</v>
      </c>
      <c r="BJ469">
        <f t="shared" si="74"/>
        <v>8.7466556904712903E-3</v>
      </c>
      <c r="BK469">
        <f t="shared" si="75"/>
        <v>8.962264150943396E-3</v>
      </c>
      <c r="BL469">
        <f t="shared" si="76"/>
        <v>5.3464723765593875E-3</v>
      </c>
      <c r="BM469">
        <f t="shared" si="77"/>
        <v>9.2542188350571587E-3</v>
      </c>
      <c r="BN469">
        <f t="shared" si="78"/>
        <v>7.0528967254408059E-3</v>
      </c>
      <c r="BO469">
        <f t="shared" si="79"/>
        <v>9.1157702825888785E-4</v>
      </c>
      <c r="BQ469" s="8" t="s">
        <v>113</v>
      </c>
      <c r="BR469">
        <f t="shared" si="80"/>
        <v>4.9347902714134653E-2</v>
      </c>
      <c r="BS469">
        <f t="shared" si="81"/>
        <v>2.0533880903490759E-2</v>
      </c>
      <c r="BT469">
        <f t="shared" si="82"/>
        <v>1.0290183165260341E-2</v>
      </c>
      <c r="BU469">
        <f t="shared" si="83"/>
        <v>8.584905660377359E-3</v>
      </c>
      <c r="BV469">
        <f t="shared" si="84"/>
        <v>1.1426774294999477E-2</v>
      </c>
      <c r="BW469">
        <f t="shared" si="85"/>
        <v>1.8780620577027764E-2</v>
      </c>
      <c r="BX469">
        <f t="shared" si="86"/>
        <v>3.1738035264483627E-2</v>
      </c>
      <c r="BY469">
        <f t="shared" si="87"/>
        <v>9.9361896080218781E-2</v>
      </c>
    </row>
    <row r="470" spans="1:77" x14ac:dyDescent="0.2">
      <c r="A470" s="8" t="s">
        <v>114</v>
      </c>
      <c r="B470" s="12">
        <v>123.1</v>
      </c>
      <c r="C470" s="12">
        <v>137.19999999999999</v>
      </c>
      <c r="D470" s="12">
        <v>260.3</v>
      </c>
      <c r="E470" s="12">
        <v>9</v>
      </c>
      <c r="F470" s="12">
        <v>269.3</v>
      </c>
      <c r="G470" s="12">
        <v>18.5</v>
      </c>
      <c r="H470" s="12">
        <v>287.7</v>
      </c>
      <c r="I470" s="12">
        <v>327.60000000000002</v>
      </c>
      <c r="J470" s="12">
        <v>98.4</v>
      </c>
      <c r="K470" s="12">
        <v>425.9</v>
      </c>
      <c r="L470" s="12">
        <v>10.1</v>
      </c>
      <c r="M470" s="12">
        <v>436.1</v>
      </c>
      <c r="N470" s="12">
        <v>8.5</v>
      </c>
      <c r="O470" s="12">
        <v>444.6</v>
      </c>
      <c r="P470" s="12">
        <v>880.7</v>
      </c>
      <c r="Q470" s="12">
        <v>89.1</v>
      </c>
      <c r="R470" s="12">
        <v>969.8</v>
      </c>
      <c r="S470" s="12">
        <v>12.2</v>
      </c>
      <c r="T470" s="12">
        <v>982.1</v>
      </c>
      <c r="U470" s="12">
        <v>13.6</v>
      </c>
      <c r="V470" s="12">
        <v>995.6</v>
      </c>
      <c r="W470" s="12">
        <v>984.9</v>
      </c>
      <c r="X470" s="12">
        <v>68.099999999999994</v>
      </c>
      <c r="Y470" s="12">
        <v>1053</v>
      </c>
      <c r="Z470" s="12">
        <v>5.6</v>
      </c>
      <c r="AA470" s="12">
        <v>1058.5999999999999</v>
      </c>
      <c r="AB470" s="12">
        <v>10.7</v>
      </c>
      <c r="AC470" s="12">
        <v>1069.3</v>
      </c>
      <c r="AD470" s="12">
        <v>886</v>
      </c>
      <c r="AE470" s="12">
        <v>69.5</v>
      </c>
      <c r="AF470" s="12">
        <v>955.5</v>
      </c>
      <c r="AG470" s="12">
        <v>3.8</v>
      </c>
      <c r="AH470" s="12">
        <v>959.3</v>
      </c>
      <c r="AI470" s="12">
        <v>8.8000000000000007</v>
      </c>
      <c r="AJ470" s="12">
        <v>968.2</v>
      </c>
      <c r="AK470" s="12">
        <v>320.89999999999998</v>
      </c>
      <c r="AL470" s="12">
        <v>46.1</v>
      </c>
      <c r="AM470" s="12">
        <v>367</v>
      </c>
      <c r="AN470" s="12">
        <v>1.8</v>
      </c>
      <c r="AO470" s="12">
        <v>368.9</v>
      </c>
      <c r="AP470" s="12">
        <v>6.5</v>
      </c>
      <c r="AQ470" s="12">
        <v>375.4</v>
      </c>
      <c r="AR470" s="12">
        <v>159.9</v>
      </c>
      <c r="AS470" s="12">
        <v>36.299999999999997</v>
      </c>
      <c r="AT470" s="12">
        <v>196.2</v>
      </c>
      <c r="AU470" s="12">
        <v>0.2</v>
      </c>
      <c r="AV470" s="12">
        <v>196.4</v>
      </c>
      <c r="AW470" s="12">
        <v>5.8</v>
      </c>
      <c r="AX470" s="12">
        <v>202.1</v>
      </c>
      <c r="AY470" s="12">
        <v>54.5</v>
      </c>
      <c r="AZ470" s="12">
        <v>43.4</v>
      </c>
      <c r="BA470" s="12">
        <v>97.9</v>
      </c>
      <c r="BB470" s="12">
        <v>0.2</v>
      </c>
      <c r="BC470" s="12">
        <v>98.1</v>
      </c>
      <c r="BD470" s="12">
        <v>11</v>
      </c>
      <c r="BE470" s="12">
        <v>109.1</v>
      </c>
      <c r="BF470" s="12">
        <f t="shared" si="71"/>
        <v>2005</v>
      </c>
      <c r="BG470" s="26">
        <v>38473</v>
      </c>
      <c r="BH470">
        <f t="shared" si="72"/>
        <v>3.1282586027111578E-2</v>
      </c>
      <c r="BI470">
        <f t="shared" si="73"/>
        <v>2.2717049032838506E-2</v>
      </c>
      <c r="BJ470">
        <f t="shared" si="74"/>
        <v>1.2253917235837684E-2</v>
      </c>
      <c r="BK470">
        <f t="shared" si="75"/>
        <v>5.2370709810156176E-3</v>
      </c>
      <c r="BL470">
        <f t="shared" si="76"/>
        <v>3.9248089237760792E-3</v>
      </c>
      <c r="BM470">
        <f t="shared" si="77"/>
        <v>4.7948854555141191E-3</v>
      </c>
      <c r="BN470">
        <f t="shared" si="78"/>
        <v>9.8960910440376061E-4</v>
      </c>
      <c r="BO470">
        <f t="shared" si="79"/>
        <v>1.8331805682859764E-3</v>
      </c>
      <c r="BQ470" s="8" t="s">
        <v>114</v>
      </c>
      <c r="BR470">
        <f t="shared" si="80"/>
        <v>6.4303093500173797E-2</v>
      </c>
      <c r="BS470">
        <f t="shared" si="81"/>
        <v>1.9118308591992803E-2</v>
      </c>
      <c r="BT470">
        <f t="shared" si="82"/>
        <v>1.3660104459622338E-2</v>
      </c>
      <c r="BU470">
        <f t="shared" si="83"/>
        <v>1.0006546338726269E-2</v>
      </c>
      <c r="BV470">
        <f t="shared" si="84"/>
        <v>9.0890311919025E-3</v>
      </c>
      <c r="BW470">
        <f t="shared" si="85"/>
        <v>1.7314864144912095E-2</v>
      </c>
      <c r="BX470">
        <f t="shared" si="86"/>
        <v>2.8698664027709056E-2</v>
      </c>
      <c r="BY470">
        <f t="shared" si="87"/>
        <v>0.10082493125572869</v>
      </c>
    </row>
    <row r="471" spans="1:77" x14ac:dyDescent="0.2">
      <c r="A471" s="8" t="s">
        <v>115</v>
      </c>
      <c r="B471" s="12">
        <v>119.5</v>
      </c>
      <c r="C471" s="12">
        <v>144.6</v>
      </c>
      <c r="D471" s="12">
        <v>264.10000000000002</v>
      </c>
      <c r="E471" s="12">
        <v>5.7</v>
      </c>
      <c r="F471" s="12">
        <v>269.8</v>
      </c>
      <c r="G471" s="12">
        <v>16.3</v>
      </c>
      <c r="H471" s="12">
        <v>286.10000000000002</v>
      </c>
      <c r="I471" s="12">
        <v>332.7</v>
      </c>
      <c r="J471" s="12">
        <v>99.3</v>
      </c>
      <c r="K471" s="12">
        <v>432</v>
      </c>
      <c r="L471" s="12">
        <v>7.8</v>
      </c>
      <c r="M471" s="12">
        <v>439.8</v>
      </c>
      <c r="N471" s="12">
        <v>12.9</v>
      </c>
      <c r="O471" s="12">
        <v>452.7</v>
      </c>
      <c r="P471" s="12">
        <v>899</v>
      </c>
      <c r="Q471" s="12">
        <v>87.6</v>
      </c>
      <c r="R471" s="12">
        <v>986.6</v>
      </c>
      <c r="S471" s="12">
        <v>7.8</v>
      </c>
      <c r="T471" s="12">
        <v>994.4</v>
      </c>
      <c r="U471" s="12">
        <v>8.3000000000000007</v>
      </c>
      <c r="V471" s="12">
        <v>1002.7</v>
      </c>
      <c r="W471" s="12">
        <v>988.7</v>
      </c>
      <c r="X471" s="12">
        <v>76.8</v>
      </c>
      <c r="Y471" s="12">
        <v>1065.5</v>
      </c>
      <c r="Z471" s="12">
        <v>8.5</v>
      </c>
      <c r="AA471" s="12">
        <v>1074</v>
      </c>
      <c r="AB471" s="12">
        <v>8.1999999999999993</v>
      </c>
      <c r="AC471" s="12">
        <v>1082.2</v>
      </c>
      <c r="AD471" s="12">
        <v>889.8</v>
      </c>
      <c r="AE471" s="12">
        <v>77.7</v>
      </c>
      <c r="AF471" s="12">
        <v>967.4</v>
      </c>
      <c r="AG471" s="12">
        <v>3.6</v>
      </c>
      <c r="AH471" s="12">
        <v>971</v>
      </c>
      <c r="AI471" s="12">
        <v>8.9</v>
      </c>
      <c r="AJ471" s="12">
        <v>979.9</v>
      </c>
      <c r="AK471" s="12">
        <v>324.5</v>
      </c>
      <c r="AL471" s="12">
        <v>43.5</v>
      </c>
      <c r="AM471" s="12">
        <v>368</v>
      </c>
      <c r="AN471" s="12">
        <v>1.2</v>
      </c>
      <c r="AO471" s="12">
        <v>369.3</v>
      </c>
      <c r="AP471" s="12">
        <v>6.8</v>
      </c>
      <c r="AQ471" s="12">
        <v>376</v>
      </c>
      <c r="AR471" s="12">
        <v>155.9</v>
      </c>
      <c r="AS471" s="12">
        <v>38.1</v>
      </c>
      <c r="AT471" s="12">
        <v>194</v>
      </c>
      <c r="AU471" s="12">
        <v>0.4</v>
      </c>
      <c r="AV471" s="12">
        <v>194.4</v>
      </c>
      <c r="AW471" s="12">
        <v>6.8</v>
      </c>
      <c r="AX471" s="12">
        <v>201.2</v>
      </c>
      <c r="AY471" s="12">
        <v>56.3</v>
      </c>
      <c r="AZ471" s="12">
        <v>43.3</v>
      </c>
      <c r="BA471" s="12">
        <v>99.5</v>
      </c>
      <c r="BB471" s="10" t="s">
        <v>23</v>
      </c>
      <c r="BC471" s="12">
        <v>99.5</v>
      </c>
      <c r="BD471" s="12">
        <v>10.5</v>
      </c>
      <c r="BE471" s="12">
        <v>110</v>
      </c>
      <c r="BF471" s="12">
        <f t="shared" si="71"/>
        <v>2005</v>
      </c>
      <c r="BG471" s="26">
        <v>38504</v>
      </c>
      <c r="BH471">
        <f t="shared" si="72"/>
        <v>1.9923103809856693E-2</v>
      </c>
      <c r="BI471">
        <f t="shared" si="73"/>
        <v>1.7229953611663355E-2</v>
      </c>
      <c r="BJ471">
        <f t="shared" si="74"/>
        <v>7.778996708886007E-3</v>
      </c>
      <c r="BK471">
        <f t="shared" si="75"/>
        <v>7.8543707262982813E-3</v>
      </c>
      <c r="BL471">
        <f t="shared" si="76"/>
        <v>3.6738442698234517E-3</v>
      </c>
      <c r="BM471">
        <f t="shared" si="77"/>
        <v>3.1914893617021275E-3</v>
      </c>
      <c r="BN471">
        <f t="shared" si="78"/>
        <v>1.988071570576541E-3</v>
      </c>
      <c r="BO471" t="e">
        <f t="shared" si="79"/>
        <v>#VALUE!</v>
      </c>
      <c r="BQ471" s="8" t="s">
        <v>115</v>
      </c>
      <c r="BR471">
        <f t="shared" si="80"/>
        <v>5.6973086333449843E-2</v>
      </c>
      <c r="BS471">
        <f t="shared" si="81"/>
        <v>2.8495692511597087E-2</v>
      </c>
      <c r="BT471">
        <f t="shared" si="82"/>
        <v>8.2776503440710088E-3</v>
      </c>
      <c r="BU471">
        <f t="shared" si="83"/>
        <v>7.5771576418406936E-3</v>
      </c>
      <c r="BV471">
        <f t="shared" si="84"/>
        <v>9.0825594448413101E-3</v>
      </c>
      <c r="BW471">
        <f t="shared" si="85"/>
        <v>1.8085106382978722E-2</v>
      </c>
      <c r="BX471">
        <f t="shared" si="86"/>
        <v>3.3797216699801194E-2</v>
      </c>
      <c r="BY471">
        <f t="shared" si="87"/>
        <v>9.5454545454545459E-2</v>
      </c>
    </row>
    <row r="472" spans="1:77" x14ac:dyDescent="0.2">
      <c r="A472" s="8" t="s">
        <v>116</v>
      </c>
      <c r="B472" s="12">
        <v>126.6</v>
      </c>
      <c r="C472" s="12">
        <v>135.6</v>
      </c>
      <c r="D472" s="12">
        <v>262.2</v>
      </c>
      <c r="E472" s="12">
        <v>4.5999999999999996</v>
      </c>
      <c r="F472" s="12">
        <v>266.7</v>
      </c>
      <c r="G472" s="12">
        <v>18.3</v>
      </c>
      <c r="H472" s="12">
        <v>285</v>
      </c>
      <c r="I472" s="12">
        <v>335</v>
      </c>
      <c r="J472" s="12">
        <v>88.2</v>
      </c>
      <c r="K472" s="12">
        <v>423.2</v>
      </c>
      <c r="L472" s="12">
        <v>8</v>
      </c>
      <c r="M472" s="12">
        <v>431.2</v>
      </c>
      <c r="N472" s="12">
        <v>12.7</v>
      </c>
      <c r="O472" s="12">
        <v>444</v>
      </c>
      <c r="P472" s="12">
        <v>889</v>
      </c>
      <c r="Q472" s="12">
        <v>82.3</v>
      </c>
      <c r="R472" s="12">
        <v>971.4</v>
      </c>
      <c r="S472" s="12">
        <v>9.1999999999999993</v>
      </c>
      <c r="T472" s="12">
        <v>980.5</v>
      </c>
      <c r="U472" s="12">
        <v>13.1</v>
      </c>
      <c r="V472" s="12">
        <v>993.6</v>
      </c>
      <c r="W472" s="12">
        <v>998.8</v>
      </c>
      <c r="X472" s="12">
        <v>78</v>
      </c>
      <c r="Y472" s="12">
        <v>1076.8</v>
      </c>
      <c r="Z472" s="12">
        <v>6</v>
      </c>
      <c r="AA472" s="12">
        <v>1082.8</v>
      </c>
      <c r="AB472" s="12">
        <v>10.6</v>
      </c>
      <c r="AC472" s="12">
        <v>1093.4000000000001</v>
      </c>
      <c r="AD472" s="12">
        <v>875.7</v>
      </c>
      <c r="AE472" s="12">
        <v>73.3</v>
      </c>
      <c r="AF472" s="12">
        <v>949</v>
      </c>
      <c r="AG472" s="12">
        <v>3.8</v>
      </c>
      <c r="AH472" s="12">
        <v>952.8</v>
      </c>
      <c r="AI472" s="12">
        <v>8.9</v>
      </c>
      <c r="AJ472" s="12">
        <v>961.7</v>
      </c>
      <c r="AK472" s="12">
        <v>319.7</v>
      </c>
      <c r="AL472" s="12">
        <v>45.4</v>
      </c>
      <c r="AM472" s="12">
        <v>365.1</v>
      </c>
      <c r="AN472" s="12">
        <v>1</v>
      </c>
      <c r="AO472" s="12">
        <v>366.1</v>
      </c>
      <c r="AP472" s="12">
        <v>7.6</v>
      </c>
      <c r="AQ472" s="12">
        <v>373.7</v>
      </c>
      <c r="AR472" s="12">
        <v>156.1</v>
      </c>
      <c r="AS472" s="12">
        <v>38.9</v>
      </c>
      <c r="AT472" s="12">
        <v>195</v>
      </c>
      <c r="AU472" s="12">
        <v>1.1000000000000001</v>
      </c>
      <c r="AV472" s="12">
        <v>196.1</v>
      </c>
      <c r="AW472" s="12">
        <v>3.8</v>
      </c>
      <c r="AX472" s="12">
        <v>199.8</v>
      </c>
      <c r="AY472" s="12">
        <v>57.4</v>
      </c>
      <c r="AZ472" s="12">
        <v>45.3</v>
      </c>
      <c r="BA472" s="12">
        <v>102.6</v>
      </c>
      <c r="BB472" s="10" t="s">
        <v>23</v>
      </c>
      <c r="BC472" s="12">
        <v>102.6</v>
      </c>
      <c r="BD472" s="12">
        <v>7.6</v>
      </c>
      <c r="BE472" s="12">
        <v>110.3</v>
      </c>
      <c r="BF472" s="12">
        <f t="shared" si="71"/>
        <v>2005</v>
      </c>
      <c r="BG472" s="26">
        <v>38534</v>
      </c>
      <c r="BH472">
        <f t="shared" si="72"/>
        <v>1.6140350877192983E-2</v>
      </c>
      <c r="BI472">
        <f t="shared" si="73"/>
        <v>1.8018018018018018E-2</v>
      </c>
      <c r="BJ472">
        <f t="shared" si="74"/>
        <v>9.2592592592592587E-3</v>
      </c>
      <c r="BK472">
        <f t="shared" si="75"/>
        <v>5.4874702762026705E-3</v>
      </c>
      <c r="BL472">
        <f t="shared" si="76"/>
        <v>3.9513361755225121E-3</v>
      </c>
      <c r="BM472">
        <f t="shared" si="77"/>
        <v>2.6759432700026761E-3</v>
      </c>
      <c r="BN472">
        <f t="shared" si="78"/>
        <v>5.5055055055055055E-3</v>
      </c>
      <c r="BO472" t="e">
        <f t="shared" si="79"/>
        <v>#VALUE!</v>
      </c>
      <c r="BQ472" s="8" t="s">
        <v>116</v>
      </c>
      <c r="BR472">
        <f t="shared" si="80"/>
        <v>6.4210526315789482E-2</v>
      </c>
      <c r="BS472">
        <f t="shared" si="81"/>
        <v>2.8603603603603603E-2</v>
      </c>
      <c r="BT472">
        <f t="shared" si="82"/>
        <v>1.3184380032206119E-2</v>
      </c>
      <c r="BU472">
        <f t="shared" si="83"/>
        <v>9.6945308212913837E-3</v>
      </c>
      <c r="BV472">
        <f t="shared" si="84"/>
        <v>9.254445253197463E-3</v>
      </c>
      <c r="BW472">
        <f t="shared" si="85"/>
        <v>2.0337168852020335E-2</v>
      </c>
      <c r="BX472">
        <f t="shared" si="86"/>
        <v>1.9019019019019017E-2</v>
      </c>
      <c r="BY472">
        <f t="shared" si="87"/>
        <v>6.8902991840435177E-2</v>
      </c>
    </row>
    <row r="473" spans="1:77" x14ac:dyDescent="0.2">
      <c r="A473" s="8" t="s">
        <v>117</v>
      </c>
      <c r="B473" s="12">
        <v>119</v>
      </c>
      <c r="C473" s="12">
        <v>136.9</v>
      </c>
      <c r="D473" s="12">
        <v>255.9</v>
      </c>
      <c r="E473" s="12">
        <v>7.4</v>
      </c>
      <c r="F473" s="12">
        <v>263.3</v>
      </c>
      <c r="G473" s="12">
        <v>19.8</v>
      </c>
      <c r="H473" s="12">
        <v>283.10000000000002</v>
      </c>
      <c r="I473" s="12">
        <v>320.2</v>
      </c>
      <c r="J473" s="12">
        <v>100</v>
      </c>
      <c r="K473" s="12">
        <v>420.2</v>
      </c>
      <c r="L473" s="12">
        <v>7.4</v>
      </c>
      <c r="M473" s="12">
        <v>427.6</v>
      </c>
      <c r="N473" s="12">
        <v>14.7</v>
      </c>
      <c r="O473" s="12">
        <v>442.3</v>
      </c>
      <c r="P473" s="12">
        <v>891.6</v>
      </c>
      <c r="Q473" s="12">
        <v>79.3</v>
      </c>
      <c r="R473" s="12">
        <v>970.8</v>
      </c>
      <c r="S473" s="12">
        <v>12.2</v>
      </c>
      <c r="T473" s="12">
        <v>983</v>
      </c>
      <c r="U473" s="12">
        <v>10.3</v>
      </c>
      <c r="V473" s="12">
        <v>993.3</v>
      </c>
      <c r="W473" s="12">
        <v>977.3</v>
      </c>
      <c r="X473" s="12">
        <v>80.400000000000006</v>
      </c>
      <c r="Y473" s="12">
        <v>1057.7</v>
      </c>
      <c r="Z473" s="12">
        <v>7.4</v>
      </c>
      <c r="AA473" s="12">
        <v>1065.0999999999999</v>
      </c>
      <c r="AB473" s="12">
        <v>10</v>
      </c>
      <c r="AC473" s="12">
        <v>1075.2</v>
      </c>
      <c r="AD473" s="12">
        <v>889.8</v>
      </c>
      <c r="AE473" s="12">
        <v>66</v>
      </c>
      <c r="AF473" s="12">
        <v>955.8</v>
      </c>
      <c r="AG473" s="12">
        <v>5.7</v>
      </c>
      <c r="AH473" s="12">
        <v>961.5</v>
      </c>
      <c r="AI473" s="12">
        <v>11.6</v>
      </c>
      <c r="AJ473" s="12">
        <v>973.2</v>
      </c>
      <c r="AK473" s="12">
        <v>333.4</v>
      </c>
      <c r="AL473" s="12">
        <v>43.1</v>
      </c>
      <c r="AM473" s="12">
        <v>376.4</v>
      </c>
      <c r="AN473" s="12">
        <v>2.1</v>
      </c>
      <c r="AO473" s="12">
        <v>378.6</v>
      </c>
      <c r="AP473" s="12">
        <v>7.8</v>
      </c>
      <c r="AQ473" s="12">
        <v>386.3</v>
      </c>
      <c r="AR473" s="12">
        <v>164.2</v>
      </c>
      <c r="AS473" s="12">
        <v>34.9</v>
      </c>
      <c r="AT473" s="12">
        <v>199.1</v>
      </c>
      <c r="AU473" s="12">
        <v>0.6</v>
      </c>
      <c r="AV473" s="12">
        <v>199.7</v>
      </c>
      <c r="AW473" s="12">
        <v>6.6</v>
      </c>
      <c r="AX473" s="12">
        <v>206.4</v>
      </c>
      <c r="AY473" s="12">
        <v>58.5</v>
      </c>
      <c r="AZ473" s="12">
        <v>41.6</v>
      </c>
      <c r="BA473" s="12">
        <v>100</v>
      </c>
      <c r="BB473" s="12">
        <v>0.9</v>
      </c>
      <c r="BC473" s="12">
        <v>100.9</v>
      </c>
      <c r="BD473" s="12">
        <v>14.1</v>
      </c>
      <c r="BE473" s="12">
        <v>115</v>
      </c>
      <c r="BF473" s="12">
        <f t="shared" si="71"/>
        <v>2005</v>
      </c>
      <c r="BG473" s="26">
        <v>38565</v>
      </c>
      <c r="BH473">
        <f t="shared" si="72"/>
        <v>2.6139173436948073E-2</v>
      </c>
      <c r="BI473">
        <f t="shared" si="73"/>
        <v>1.6730725751752204E-2</v>
      </c>
      <c r="BJ473">
        <f t="shared" si="74"/>
        <v>1.2282291352058794E-2</v>
      </c>
      <c r="BK473">
        <f t="shared" si="75"/>
        <v>6.882440476190476E-3</v>
      </c>
      <c r="BL473">
        <f t="shared" si="76"/>
        <v>5.8569667077681877E-3</v>
      </c>
      <c r="BM473">
        <f t="shared" si="77"/>
        <v>5.4361894900336527E-3</v>
      </c>
      <c r="BN473">
        <f t="shared" si="78"/>
        <v>2.9069767441860465E-3</v>
      </c>
      <c r="BO473">
        <f t="shared" si="79"/>
        <v>7.8260869565217397E-3</v>
      </c>
      <c r="BQ473" s="8" t="s">
        <v>117</v>
      </c>
      <c r="BR473">
        <f t="shared" si="80"/>
        <v>6.9939950547509705E-2</v>
      </c>
      <c r="BS473">
        <f t="shared" si="81"/>
        <v>3.3235360614967215E-2</v>
      </c>
      <c r="BT473">
        <f t="shared" si="82"/>
        <v>1.0369475485754556E-2</v>
      </c>
      <c r="BU473">
        <f t="shared" si="83"/>
        <v>9.300595238095238E-3</v>
      </c>
      <c r="BV473">
        <f t="shared" si="84"/>
        <v>1.1919441019317713E-2</v>
      </c>
      <c r="BW473">
        <f t="shared" si="85"/>
        <v>2.0191560962982136E-2</v>
      </c>
      <c r="BX473">
        <f t="shared" si="86"/>
        <v>3.1976744186046506E-2</v>
      </c>
      <c r="BY473">
        <f t="shared" si="87"/>
        <v>0.12260869565217392</v>
      </c>
    </row>
    <row r="474" spans="1:77" x14ac:dyDescent="0.2">
      <c r="A474" s="8" t="s">
        <v>118</v>
      </c>
      <c r="B474" s="12">
        <v>110.6</v>
      </c>
      <c r="C474" s="12">
        <v>136.1</v>
      </c>
      <c r="D474" s="12">
        <v>246.7</v>
      </c>
      <c r="E474" s="12">
        <v>4.5999999999999996</v>
      </c>
      <c r="F474" s="12">
        <v>251.4</v>
      </c>
      <c r="G474" s="12">
        <v>12.5</v>
      </c>
      <c r="H474" s="12">
        <v>263.8</v>
      </c>
      <c r="I474" s="12">
        <v>319.89999999999998</v>
      </c>
      <c r="J474" s="12">
        <v>97.7</v>
      </c>
      <c r="K474" s="12">
        <v>417.6</v>
      </c>
      <c r="L474" s="12">
        <v>8.6999999999999993</v>
      </c>
      <c r="M474" s="12">
        <v>426.3</v>
      </c>
      <c r="N474" s="12">
        <v>10.4</v>
      </c>
      <c r="O474" s="12">
        <v>436.7</v>
      </c>
      <c r="P474" s="12">
        <v>900.5</v>
      </c>
      <c r="Q474" s="12">
        <v>69.099999999999994</v>
      </c>
      <c r="R474" s="12">
        <v>969.6</v>
      </c>
      <c r="S474" s="12">
        <v>8.6</v>
      </c>
      <c r="T474" s="12">
        <v>978.2</v>
      </c>
      <c r="U474" s="12">
        <v>6.9</v>
      </c>
      <c r="V474" s="12">
        <v>985.1</v>
      </c>
      <c r="W474" s="12">
        <v>978.3</v>
      </c>
      <c r="X474" s="12">
        <v>69.599999999999994</v>
      </c>
      <c r="Y474" s="12">
        <v>1047.9000000000001</v>
      </c>
      <c r="Z474" s="12">
        <v>7.8</v>
      </c>
      <c r="AA474" s="12">
        <v>1055.7</v>
      </c>
      <c r="AB474" s="12">
        <v>6.6</v>
      </c>
      <c r="AC474" s="12">
        <v>1062.3</v>
      </c>
      <c r="AD474" s="12">
        <v>876.8</v>
      </c>
      <c r="AE474" s="12">
        <v>64.2</v>
      </c>
      <c r="AF474" s="12">
        <v>941</v>
      </c>
      <c r="AG474" s="12">
        <v>5</v>
      </c>
      <c r="AH474" s="12">
        <v>946</v>
      </c>
      <c r="AI474" s="12">
        <v>6.8</v>
      </c>
      <c r="AJ474" s="12">
        <v>952.8</v>
      </c>
      <c r="AK474" s="12">
        <v>310.7</v>
      </c>
      <c r="AL474" s="12">
        <v>37.299999999999997</v>
      </c>
      <c r="AM474" s="12">
        <v>348</v>
      </c>
      <c r="AN474" s="12">
        <v>2.2000000000000002</v>
      </c>
      <c r="AO474" s="12">
        <v>350.2</v>
      </c>
      <c r="AP474" s="12">
        <v>3.6</v>
      </c>
      <c r="AQ474" s="12">
        <v>353.8</v>
      </c>
      <c r="AR474" s="12">
        <v>162.1</v>
      </c>
      <c r="AS474" s="12">
        <v>36.700000000000003</v>
      </c>
      <c r="AT474" s="12">
        <v>198.8</v>
      </c>
      <c r="AU474" s="12">
        <v>0.8</v>
      </c>
      <c r="AV474" s="12">
        <v>199.5</v>
      </c>
      <c r="AW474" s="12">
        <v>5.3</v>
      </c>
      <c r="AX474" s="12">
        <v>204.8</v>
      </c>
      <c r="AY474" s="12">
        <v>61.7</v>
      </c>
      <c r="AZ474" s="12">
        <v>42.4</v>
      </c>
      <c r="BA474" s="12">
        <v>104.1</v>
      </c>
      <c r="BB474" s="10" t="s">
        <v>23</v>
      </c>
      <c r="BC474" s="12">
        <v>104.1</v>
      </c>
      <c r="BD474" s="12">
        <v>6.9</v>
      </c>
      <c r="BE474" s="12">
        <v>111</v>
      </c>
      <c r="BF474" s="12">
        <f t="shared" si="71"/>
        <v>2005</v>
      </c>
      <c r="BG474" s="26">
        <v>38596</v>
      </c>
      <c r="BH474">
        <f t="shared" si="72"/>
        <v>1.7437452615617889E-2</v>
      </c>
      <c r="BI474">
        <f t="shared" si="73"/>
        <v>1.9922143347836041E-2</v>
      </c>
      <c r="BJ474">
        <f t="shared" si="74"/>
        <v>8.7300781646533349E-3</v>
      </c>
      <c r="BK474">
        <f t="shared" si="75"/>
        <v>7.3425585992657446E-3</v>
      </c>
      <c r="BL474">
        <f t="shared" si="76"/>
        <v>5.2476910159529808E-3</v>
      </c>
      <c r="BM474">
        <f t="shared" si="77"/>
        <v>6.2182023742227248E-3</v>
      </c>
      <c r="BN474">
        <f t="shared" si="78"/>
        <v>3.90625E-3</v>
      </c>
      <c r="BO474" t="e">
        <f t="shared" si="79"/>
        <v>#VALUE!</v>
      </c>
      <c r="BQ474" s="8" t="s">
        <v>118</v>
      </c>
      <c r="BR474">
        <f t="shared" si="80"/>
        <v>4.7384382107657316E-2</v>
      </c>
      <c r="BS474">
        <f t="shared" si="81"/>
        <v>2.3814975956033893E-2</v>
      </c>
      <c r="BT474">
        <f t="shared" si="82"/>
        <v>7.004365039082327E-3</v>
      </c>
      <c r="BU474">
        <f t="shared" si="83"/>
        <v>6.2129341993787069E-3</v>
      </c>
      <c r="BV474">
        <f t="shared" si="84"/>
        <v>7.136859781696054E-3</v>
      </c>
      <c r="BW474">
        <f t="shared" si="85"/>
        <v>1.0175240248728096E-2</v>
      </c>
      <c r="BX474">
        <f t="shared" si="86"/>
        <v>2.5878906249999997E-2</v>
      </c>
      <c r="BY474">
        <f t="shared" si="87"/>
        <v>6.2162162162162166E-2</v>
      </c>
    </row>
    <row r="475" spans="1:77" x14ac:dyDescent="0.2">
      <c r="A475" s="8" t="s">
        <v>119</v>
      </c>
      <c r="B475" s="12">
        <v>107.1</v>
      </c>
      <c r="C475" s="12">
        <v>139.6</v>
      </c>
      <c r="D475" s="12">
        <v>246.8</v>
      </c>
      <c r="E475" s="12">
        <v>8.1</v>
      </c>
      <c r="F475" s="12">
        <v>254.8</v>
      </c>
      <c r="G475" s="12">
        <v>16.899999999999999</v>
      </c>
      <c r="H475" s="12">
        <v>271.8</v>
      </c>
      <c r="I475" s="12">
        <v>312.39999999999998</v>
      </c>
      <c r="J475" s="12">
        <v>108.4</v>
      </c>
      <c r="K475" s="12">
        <v>420.8</v>
      </c>
      <c r="L475" s="12">
        <v>8.1</v>
      </c>
      <c r="M475" s="12">
        <v>428.9</v>
      </c>
      <c r="N475" s="12">
        <v>11.3</v>
      </c>
      <c r="O475" s="12">
        <v>440.2</v>
      </c>
      <c r="P475" s="12">
        <v>874.9</v>
      </c>
      <c r="Q475" s="12">
        <v>77.8</v>
      </c>
      <c r="R475" s="12">
        <v>952.7</v>
      </c>
      <c r="S475" s="12">
        <v>7.8</v>
      </c>
      <c r="T475" s="12">
        <v>960.6</v>
      </c>
      <c r="U475" s="12">
        <v>10.199999999999999</v>
      </c>
      <c r="V475" s="12">
        <v>970.7</v>
      </c>
      <c r="W475" s="12">
        <v>988.8</v>
      </c>
      <c r="X475" s="12">
        <v>75.400000000000006</v>
      </c>
      <c r="Y475" s="12">
        <v>1064.2</v>
      </c>
      <c r="Z475" s="12">
        <v>6</v>
      </c>
      <c r="AA475" s="12">
        <v>1070.2</v>
      </c>
      <c r="AB475" s="12">
        <v>13.1</v>
      </c>
      <c r="AC475" s="12">
        <v>1083.2</v>
      </c>
      <c r="AD475" s="12">
        <v>870.3</v>
      </c>
      <c r="AE475" s="12">
        <v>77.8</v>
      </c>
      <c r="AF475" s="12">
        <v>948.1</v>
      </c>
      <c r="AG475" s="12">
        <v>5.8</v>
      </c>
      <c r="AH475" s="12">
        <v>953.9</v>
      </c>
      <c r="AI475" s="12">
        <v>10.8</v>
      </c>
      <c r="AJ475" s="12">
        <v>964.8</v>
      </c>
      <c r="AK475" s="12">
        <v>320.5</v>
      </c>
      <c r="AL475" s="12">
        <v>41.4</v>
      </c>
      <c r="AM475" s="12">
        <v>362</v>
      </c>
      <c r="AN475" s="12">
        <v>2</v>
      </c>
      <c r="AO475" s="12">
        <v>364</v>
      </c>
      <c r="AP475" s="12">
        <v>6.9</v>
      </c>
      <c r="AQ475" s="12">
        <v>370.9</v>
      </c>
      <c r="AR475" s="12">
        <v>164.3</v>
      </c>
      <c r="AS475" s="12">
        <v>38.4</v>
      </c>
      <c r="AT475" s="12">
        <v>202.6</v>
      </c>
      <c r="AU475" s="12">
        <v>0.3</v>
      </c>
      <c r="AV475" s="12">
        <v>203</v>
      </c>
      <c r="AW475" s="12">
        <v>6.9</v>
      </c>
      <c r="AX475" s="12">
        <v>209.9</v>
      </c>
      <c r="AY475" s="12">
        <v>59.2</v>
      </c>
      <c r="AZ475" s="12">
        <v>48</v>
      </c>
      <c r="BA475" s="12">
        <v>107.2</v>
      </c>
      <c r="BB475" s="10" t="s">
        <v>23</v>
      </c>
      <c r="BC475" s="12">
        <v>107.2</v>
      </c>
      <c r="BD475" s="12">
        <v>8.1</v>
      </c>
      <c r="BE475" s="12">
        <v>115.3</v>
      </c>
      <c r="BF475" s="12">
        <f t="shared" si="71"/>
        <v>2005</v>
      </c>
      <c r="BG475" s="26">
        <v>38626</v>
      </c>
      <c r="BH475">
        <f t="shared" si="72"/>
        <v>2.9801324503311254E-2</v>
      </c>
      <c r="BI475">
        <f t="shared" si="73"/>
        <v>1.8400726942298953E-2</v>
      </c>
      <c r="BJ475">
        <f t="shared" si="74"/>
        <v>8.0354383434634788E-3</v>
      </c>
      <c r="BK475">
        <f t="shared" si="75"/>
        <v>5.539143279172821E-3</v>
      </c>
      <c r="BL475">
        <f t="shared" si="76"/>
        <v>6.0116086235489224E-3</v>
      </c>
      <c r="BM475">
        <f t="shared" si="77"/>
        <v>5.3922890266918308E-3</v>
      </c>
      <c r="BN475">
        <f t="shared" si="78"/>
        <v>1.4292520247737017E-3</v>
      </c>
      <c r="BO475" t="e">
        <f t="shared" si="79"/>
        <v>#VALUE!</v>
      </c>
      <c r="BQ475" s="8" t="s">
        <v>119</v>
      </c>
      <c r="BR475">
        <f t="shared" si="80"/>
        <v>6.2178072111846935E-2</v>
      </c>
      <c r="BS475">
        <f t="shared" si="81"/>
        <v>2.567014993184916E-2</v>
      </c>
      <c r="BT475">
        <f t="shared" si="82"/>
        <v>1.0507880910683011E-2</v>
      </c>
      <c r="BU475">
        <f t="shared" si="83"/>
        <v>1.2093796159527326E-2</v>
      </c>
      <c r="BV475">
        <f t="shared" si="84"/>
        <v>1.119402985074627E-2</v>
      </c>
      <c r="BW475">
        <f t="shared" si="85"/>
        <v>1.8603397142086819E-2</v>
      </c>
      <c r="BX475">
        <f t="shared" si="86"/>
        <v>3.2872796569795144E-2</v>
      </c>
      <c r="BY475">
        <f t="shared" si="87"/>
        <v>7.0251517779705119E-2</v>
      </c>
    </row>
    <row r="476" spans="1:77" x14ac:dyDescent="0.2">
      <c r="A476" s="8" t="s">
        <v>120</v>
      </c>
      <c r="B476" s="12">
        <v>116.1</v>
      </c>
      <c r="C476" s="12">
        <v>130</v>
      </c>
      <c r="D476" s="12">
        <v>246</v>
      </c>
      <c r="E476" s="12">
        <v>6.3</v>
      </c>
      <c r="F476" s="12">
        <v>252.3</v>
      </c>
      <c r="G476" s="12">
        <v>19.399999999999999</v>
      </c>
      <c r="H476" s="12">
        <v>271.7</v>
      </c>
      <c r="I476" s="12">
        <v>333</v>
      </c>
      <c r="J476" s="12">
        <v>98.6</v>
      </c>
      <c r="K476" s="12">
        <v>431.6</v>
      </c>
      <c r="L476" s="12">
        <v>8.1</v>
      </c>
      <c r="M476" s="12">
        <v>439.8</v>
      </c>
      <c r="N476" s="12">
        <v>12.1</v>
      </c>
      <c r="O476" s="12">
        <v>451.9</v>
      </c>
      <c r="P476" s="12">
        <v>899.9</v>
      </c>
      <c r="Q476" s="12">
        <v>77.099999999999994</v>
      </c>
      <c r="R476" s="12">
        <v>977</v>
      </c>
      <c r="S476" s="12">
        <v>6.7</v>
      </c>
      <c r="T476" s="12">
        <v>983.7</v>
      </c>
      <c r="U476" s="12">
        <v>14.9</v>
      </c>
      <c r="V476" s="12">
        <v>998.6</v>
      </c>
      <c r="W476" s="12">
        <v>993.8</v>
      </c>
      <c r="X476" s="12">
        <v>68.7</v>
      </c>
      <c r="Y476" s="12">
        <v>1062.5</v>
      </c>
      <c r="Z476" s="12">
        <v>6.2</v>
      </c>
      <c r="AA476" s="12">
        <v>1068.7</v>
      </c>
      <c r="AB476" s="12">
        <v>8.6</v>
      </c>
      <c r="AC476" s="12">
        <v>1077.3</v>
      </c>
      <c r="AD476" s="12">
        <v>901</v>
      </c>
      <c r="AE476" s="12">
        <v>67.2</v>
      </c>
      <c r="AF476" s="12">
        <v>968.2</v>
      </c>
      <c r="AG476" s="12">
        <v>6.9</v>
      </c>
      <c r="AH476" s="12">
        <v>975.1</v>
      </c>
      <c r="AI476" s="12">
        <v>14.4</v>
      </c>
      <c r="AJ476" s="12">
        <v>989.5</v>
      </c>
      <c r="AK476" s="12">
        <v>326.39999999999998</v>
      </c>
      <c r="AL476" s="12">
        <v>40.5</v>
      </c>
      <c r="AM476" s="12">
        <v>366.9</v>
      </c>
      <c r="AN476" s="12">
        <v>2.2999999999999998</v>
      </c>
      <c r="AO476" s="12">
        <v>369.2</v>
      </c>
      <c r="AP476" s="12">
        <v>8.1</v>
      </c>
      <c r="AQ476" s="12">
        <v>377.3</v>
      </c>
      <c r="AR476" s="12">
        <v>160.5</v>
      </c>
      <c r="AS476" s="12">
        <v>38.9</v>
      </c>
      <c r="AT476" s="12">
        <v>199.4</v>
      </c>
      <c r="AU476" s="12">
        <v>0.9</v>
      </c>
      <c r="AV476" s="12">
        <v>200.3</v>
      </c>
      <c r="AW476" s="12">
        <v>4.0999999999999996</v>
      </c>
      <c r="AX476" s="12">
        <v>204.4</v>
      </c>
      <c r="AY476" s="12">
        <v>59.4</v>
      </c>
      <c r="AZ476" s="12">
        <v>44.8</v>
      </c>
      <c r="BA476" s="12">
        <v>104.2</v>
      </c>
      <c r="BB476" s="10" t="s">
        <v>23</v>
      </c>
      <c r="BC476" s="12">
        <v>104.2</v>
      </c>
      <c r="BD476" s="12">
        <v>13.4</v>
      </c>
      <c r="BE476" s="12">
        <v>117.6</v>
      </c>
      <c r="BF476" s="12">
        <f t="shared" si="71"/>
        <v>2005</v>
      </c>
      <c r="BG476" s="26">
        <v>38657</v>
      </c>
      <c r="BH476">
        <f t="shared" si="72"/>
        <v>2.318733897681266E-2</v>
      </c>
      <c r="BI476">
        <f t="shared" si="73"/>
        <v>1.7924319539721179E-2</v>
      </c>
      <c r="BJ476">
        <f t="shared" si="74"/>
        <v>6.7093931504105747E-3</v>
      </c>
      <c r="BK476">
        <f t="shared" si="75"/>
        <v>5.7551285621461066E-3</v>
      </c>
      <c r="BL476">
        <f t="shared" si="76"/>
        <v>6.9732187973724109E-3</v>
      </c>
      <c r="BM476">
        <f t="shared" si="77"/>
        <v>6.0959448714550746E-3</v>
      </c>
      <c r="BN476">
        <f t="shared" si="78"/>
        <v>4.4031311154598823E-3</v>
      </c>
      <c r="BO476" t="e">
        <f t="shared" si="79"/>
        <v>#VALUE!</v>
      </c>
      <c r="BQ476" s="8" t="s">
        <v>120</v>
      </c>
      <c r="BR476">
        <f t="shared" si="80"/>
        <v>7.1402281928597711E-2</v>
      </c>
      <c r="BS476">
        <f t="shared" si="81"/>
        <v>2.6775835361805708E-2</v>
      </c>
      <c r="BT476">
        <f t="shared" si="82"/>
        <v>1.492088924494292E-2</v>
      </c>
      <c r="BU476">
        <f t="shared" si="83"/>
        <v>7.9829202636220176E-3</v>
      </c>
      <c r="BV476">
        <f t="shared" si="84"/>
        <v>1.4552804446690248E-2</v>
      </c>
      <c r="BW476">
        <f t="shared" si="85"/>
        <v>2.1468327590776569E-2</v>
      </c>
      <c r="BX476">
        <f t="shared" si="86"/>
        <v>2.0058708414872797E-2</v>
      </c>
      <c r="BY476">
        <f t="shared" si="87"/>
        <v>0.11394557823129252</v>
      </c>
    </row>
    <row r="477" spans="1:77" x14ac:dyDescent="0.2">
      <c r="A477" s="8" t="s">
        <v>121</v>
      </c>
      <c r="B477" s="12">
        <v>120.9</v>
      </c>
      <c r="C477" s="12">
        <v>132.1</v>
      </c>
      <c r="D477" s="12">
        <v>253.1</v>
      </c>
      <c r="E477" s="12">
        <v>9.1999999999999993</v>
      </c>
      <c r="F477" s="12">
        <v>262.2</v>
      </c>
      <c r="G477" s="12">
        <v>16.399999999999999</v>
      </c>
      <c r="H477" s="12">
        <v>278.60000000000002</v>
      </c>
      <c r="I477" s="12">
        <v>337.4</v>
      </c>
      <c r="J477" s="12">
        <v>90.9</v>
      </c>
      <c r="K477" s="12">
        <v>428.3</v>
      </c>
      <c r="L477" s="12">
        <v>7.4</v>
      </c>
      <c r="M477" s="12">
        <v>435.7</v>
      </c>
      <c r="N477" s="12">
        <v>13.1</v>
      </c>
      <c r="O477" s="12">
        <v>448.8</v>
      </c>
      <c r="P477" s="12">
        <v>873.1</v>
      </c>
      <c r="Q477" s="12">
        <v>73.400000000000006</v>
      </c>
      <c r="R477" s="12">
        <v>946.6</v>
      </c>
      <c r="S477" s="12">
        <v>8.6</v>
      </c>
      <c r="T477" s="12">
        <v>955.2</v>
      </c>
      <c r="U477" s="12">
        <v>8.1999999999999993</v>
      </c>
      <c r="V477" s="12">
        <v>963.4</v>
      </c>
      <c r="W477" s="12">
        <v>998.9</v>
      </c>
      <c r="X477" s="12">
        <v>74.8</v>
      </c>
      <c r="Y477" s="12">
        <v>1073.8</v>
      </c>
      <c r="Z477" s="12">
        <v>6.1</v>
      </c>
      <c r="AA477" s="12">
        <v>1079.9000000000001</v>
      </c>
      <c r="AB477" s="12">
        <v>6.5</v>
      </c>
      <c r="AC477" s="12">
        <v>1086.4000000000001</v>
      </c>
      <c r="AD477" s="12">
        <v>882.9</v>
      </c>
      <c r="AE477" s="12">
        <v>66.599999999999994</v>
      </c>
      <c r="AF477" s="12">
        <v>949.6</v>
      </c>
      <c r="AG477" s="12">
        <v>6.8</v>
      </c>
      <c r="AH477" s="12">
        <v>956.4</v>
      </c>
      <c r="AI477" s="12">
        <v>12</v>
      </c>
      <c r="AJ477" s="12">
        <v>968.3</v>
      </c>
      <c r="AK477" s="12">
        <v>318.5</v>
      </c>
      <c r="AL477" s="12">
        <v>42.7</v>
      </c>
      <c r="AM477" s="12">
        <v>361.2</v>
      </c>
      <c r="AN477" s="12">
        <v>1.5</v>
      </c>
      <c r="AO477" s="12">
        <v>362.7</v>
      </c>
      <c r="AP477" s="12">
        <v>8.1999999999999993</v>
      </c>
      <c r="AQ477" s="12">
        <v>370.9</v>
      </c>
      <c r="AR477" s="12">
        <v>164.8</v>
      </c>
      <c r="AS477" s="12">
        <v>40.200000000000003</v>
      </c>
      <c r="AT477" s="12">
        <v>204.9</v>
      </c>
      <c r="AU477" s="12">
        <v>0.3</v>
      </c>
      <c r="AV477" s="12">
        <v>205.2</v>
      </c>
      <c r="AW477" s="12">
        <v>6.4</v>
      </c>
      <c r="AX477" s="12">
        <v>211.6</v>
      </c>
      <c r="AY477" s="12">
        <v>61.9</v>
      </c>
      <c r="AZ477" s="12">
        <v>41.1</v>
      </c>
      <c r="BA477" s="12">
        <v>103</v>
      </c>
      <c r="BB477" s="10" t="s">
        <v>23</v>
      </c>
      <c r="BC477" s="12">
        <v>103</v>
      </c>
      <c r="BD477" s="12">
        <v>10</v>
      </c>
      <c r="BE477" s="12">
        <v>113</v>
      </c>
      <c r="BF477" s="12">
        <f t="shared" si="71"/>
        <v>2005</v>
      </c>
      <c r="BG477" s="26">
        <v>38687</v>
      </c>
      <c r="BH477">
        <f t="shared" si="72"/>
        <v>3.3022254127781758E-2</v>
      </c>
      <c r="BI477">
        <f t="shared" si="73"/>
        <v>1.6488413547237075E-2</v>
      </c>
      <c r="BJ477">
        <f t="shared" si="74"/>
        <v>8.9267178741955569E-3</v>
      </c>
      <c r="BK477">
        <f t="shared" si="75"/>
        <v>5.6148748159057429E-3</v>
      </c>
      <c r="BL477">
        <f t="shared" si="76"/>
        <v>7.0226169575544773E-3</v>
      </c>
      <c r="BM477">
        <f t="shared" si="77"/>
        <v>4.0442167700188731E-3</v>
      </c>
      <c r="BN477">
        <f t="shared" si="78"/>
        <v>1.4177693761814746E-3</v>
      </c>
      <c r="BO477" t="e">
        <f t="shared" si="79"/>
        <v>#VALUE!</v>
      </c>
      <c r="BQ477" s="8" t="s">
        <v>121</v>
      </c>
      <c r="BR477">
        <f t="shared" si="80"/>
        <v>5.886575735821966E-2</v>
      </c>
      <c r="BS477">
        <f t="shared" si="81"/>
        <v>2.9188948306595363E-2</v>
      </c>
      <c r="BT477">
        <f t="shared" si="82"/>
        <v>8.5115216940004155E-3</v>
      </c>
      <c r="BU477">
        <f t="shared" si="83"/>
        <v>5.9830633284241527E-3</v>
      </c>
      <c r="BV477">
        <f t="shared" si="84"/>
        <v>1.2392853454507901E-2</v>
      </c>
      <c r="BW477">
        <f t="shared" si="85"/>
        <v>2.2108385009436505E-2</v>
      </c>
      <c r="BX477">
        <f t="shared" si="86"/>
        <v>3.0245746691871456E-2</v>
      </c>
      <c r="BY477">
        <f t="shared" si="87"/>
        <v>8.8495575221238937E-2</v>
      </c>
    </row>
    <row r="478" spans="1:77" x14ac:dyDescent="0.2">
      <c r="A478" s="8" t="s">
        <v>122</v>
      </c>
      <c r="B478" s="12">
        <v>122.1</v>
      </c>
      <c r="C478" s="12">
        <v>132.5</v>
      </c>
      <c r="D478" s="12">
        <v>254.6</v>
      </c>
      <c r="E478" s="12">
        <v>12.3</v>
      </c>
      <c r="F478" s="12">
        <v>266.89999999999998</v>
      </c>
      <c r="G478" s="12">
        <v>24.9</v>
      </c>
      <c r="H478" s="12">
        <v>291.8</v>
      </c>
      <c r="I478" s="12">
        <v>344.4</v>
      </c>
      <c r="J478" s="12">
        <v>87.5</v>
      </c>
      <c r="K478" s="12">
        <v>431.9</v>
      </c>
      <c r="L478" s="12">
        <v>11.3</v>
      </c>
      <c r="M478" s="12">
        <v>443.2</v>
      </c>
      <c r="N478" s="12">
        <v>19.7</v>
      </c>
      <c r="O478" s="12">
        <v>462.9</v>
      </c>
      <c r="P478" s="12">
        <v>890.3</v>
      </c>
      <c r="Q478" s="12">
        <v>66</v>
      </c>
      <c r="R478" s="12">
        <v>956.3</v>
      </c>
      <c r="S478" s="12">
        <v>17</v>
      </c>
      <c r="T478" s="12">
        <v>973.3</v>
      </c>
      <c r="U478" s="12">
        <v>17.600000000000001</v>
      </c>
      <c r="V478" s="12">
        <v>990.9</v>
      </c>
      <c r="W478" s="12">
        <v>974.2</v>
      </c>
      <c r="X478" s="12">
        <v>75.400000000000006</v>
      </c>
      <c r="Y478" s="12">
        <v>1049.5999999999999</v>
      </c>
      <c r="Z478" s="12">
        <v>9.4</v>
      </c>
      <c r="AA478" s="12">
        <v>1059</v>
      </c>
      <c r="AB478" s="12">
        <v>18.2</v>
      </c>
      <c r="AC478" s="12">
        <v>1077.2</v>
      </c>
      <c r="AD478" s="12">
        <v>868.6</v>
      </c>
      <c r="AE478" s="12">
        <v>71</v>
      </c>
      <c r="AF478" s="12">
        <v>939.6</v>
      </c>
      <c r="AG478" s="12">
        <v>8.6999999999999993</v>
      </c>
      <c r="AH478" s="12">
        <v>948.4</v>
      </c>
      <c r="AI478" s="12">
        <v>15.8</v>
      </c>
      <c r="AJ478" s="12">
        <v>964.2</v>
      </c>
      <c r="AK478" s="12">
        <v>313.60000000000002</v>
      </c>
      <c r="AL478" s="12">
        <v>44.5</v>
      </c>
      <c r="AM478" s="12">
        <v>358.1</v>
      </c>
      <c r="AN478" s="12">
        <v>2.1</v>
      </c>
      <c r="AO478" s="12">
        <v>360.2</v>
      </c>
      <c r="AP478" s="12">
        <v>11.9</v>
      </c>
      <c r="AQ478" s="12">
        <v>372.1</v>
      </c>
      <c r="AR478" s="12">
        <v>166.1</v>
      </c>
      <c r="AS478" s="12">
        <v>37.1</v>
      </c>
      <c r="AT478" s="12">
        <v>203.2</v>
      </c>
      <c r="AU478" s="12">
        <v>2.7</v>
      </c>
      <c r="AV478" s="12">
        <v>205.9</v>
      </c>
      <c r="AW478" s="12">
        <v>13.8</v>
      </c>
      <c r="AX478" s="12">
        <v>219.7</v>
      </c>
      <c r="AY478" s="12">
        <v>53.8</v>
      </c>
      <c r="AZ478" s="12">
        <v>43.5</v>
      </c>
      <c r="BA478" s="12">
        <v>97.3</v>
      </c>
      <c r="BB478" s="12">
        <v>0.4</v>
      </c>
      <c r="BC478" s="12">
        <v>97.7</v>
      </c>
      <c r="BD478" s="12">
        <v>16.100000000000001</v>
      </c>
      <c r="BE478" s="12">
        <v>113.8</v>
      </c>
      <c r="BF478" s="12">
        <f t="shared" si="71"/>
        <v>2006</v>
      </c>
      <c r="BG478" s="26">
        <v>38718</v>
      </c>
      <c r="BH478">
        <f t="shared" si="72"/>
        <v>4.2152159013022619E-2</v>
      </c>
      <c r="BI478">
        <f t="shared" si="73"/>
        <v>2.4411319939511775E-2</v>
      </c>
      <c r="BJ478">
        <f t="shared" si="74"/>
        <v>1.715612069835503E-2</v>
      </c>
      <c r="BK478">
        <f t="shared" si="75"/>
        <v>8.726327515781656E-3</v>
      </c>
      <c r="BL478">
        <f t="shared" si="76"/>
        <v>9.0230242688238947E-3</v>
      </c>
      <c r="BM478">
        <f t="shared" si="77"/>
        <v>5.6436441816715933E-3</v>
      </c>
      <c r="BN478">
        <f t="shared" si="78"/>
        <v>1.2289485662266729E-2</v>
      </c>
      <c r="BO478">
        <f t="shared" si="79"/>
        <v>3.5149384885764501E-3</v>
      </c>
      <c r="BQ478" s="8" t="s">
        <v>122</v>
      </c>
      <c r="BR478">
        <f t="shared" si="80"/>
        <v>8.5332419465387249E-2</v>
      </c>
      <c r="BS478">
        <f t="shared" si="81"/>
        <v>4.2557787859148842E-2</v>
      </c>
      <c r="BT478">
        <f t="shared" si="82"/>
        <v>1.7761630840649915E-2</v>
      </c>
      <c r="BU478">
        <f t="shared" si="83"/>
        <v>1.6895655402896396E-2</v>
      </c>
      <c r="BV478">
        <f t="shared" si="84"/>
        <v>1.6386641775565234E-2</v>
      </c>
      <c r="BW478">
        <f t="shared" si="85"/>
        <v>3.1980650362805695E-2</v>
      </c>
      <c r="BX478">
        <f t="shared" si="86"/>
        <v>6.2812926718252171E-2</v>
      </c>
      <c r="BY478">
        <f t="shared" si="87"/>
        <v>0.14147627416520211</v>
      </c>
    </row>
    <row r="479" spans="1:77" x14ac:dyDescent="0.2">
      <c r="A479" s="8" t="s">
        <v>123</v>
      </c>
      <c r="B479" s="12">
        <v>117.5</v>
      </c>
      <c r="C479" s="12">
        <v>128.69999999999999</v>
      </c>
      <c r="D479" s="12">
        <v>246.2</v>
      </c>
      <c r="E479" s="12">
        <v>4.2</v>
      </c>
      <c r="F479" s="12">
        <v>250.4</v>
      </c>
      <c r="G479" s="12">
        <v>23.2</v>
      </c>
      <c r="H479" s="12">
        <v>273.60000000000002</v>
      </c>
      <c r="I479" s="12">
        <v>338.1</v>
      </c>
      <c r="J479" s="12">
        <v>84.4</v>
      </c>
      <c r="K479" s="12">
        <v>422.5</v>
      </c>
      <c r="L479" s="12">
        <v>11.7</v>
      </c>
      <c r="M479" s="12">
        <v>434.2</v>
      </c>
      <c r="N479" s="12">
        <v>10.6</v>
      </c>
      <c r="O479" s="12">
        <v>444.8</v>
      </c>
      <c r="P479" s="12">
        <v>880.8</v>
      </c>
      <c r="Q479" s="12">
        <v>70.2</v>
      </c>
      <c r="R479" s="12">
        <v>951</v>
      </c>
      <c r="S479" s="12">
        <v>10.3</v>
      </c>
      <c r="T479" s="12">
        <v>961.3</v>
      </c>
      <c r="U479" s="12">
        <v>8.5</v>
      </c>
      <c r="V479" s="12">
        <v>969.8</v>
      </c>
      <c r="W479" s="12">
        <v>933.6</v>
      </c>
      <c r="X479" s="12">
        <v>71.099999999999994</v>
      </c>
      <c r="Y479" s="12">
        <v>1004.7</v>
      </c>
      <c r="Z479" s="12">
        <v>9.1999999999999993</v>
      </c>
      <c r="AA479" s="12">
        <v>1013.9</v>
      </c>
      <c r="AB479" s="12">
        <v>10.4</v>
      </c>
      <c r="AC479" s="12">
        <v>1024.3</v>
      </c>
      <c r="AD479" s="12">
        <v>865.1</v>
      </c>
      <c r="AE479" s="12">
        <v>68.400000000000006</v>
      </c>
      <c r="AF479" s="12">
        <v>933.6</v>
      </c>
      <c r="AG479" s="12">
        <v>3.6</v>
      </c>
      <c r="AH479" s="12">
        <v>937.2</v>
      </c>
      <c r="AI479" s="12">
        <v>8.9</v>
      </c>
      <c r="AJ479" s="12">
        <v>946</v>
      </c>
      <c r="AK479" s="12">
        <v>307.5</v>
      </c>
      <c r="AL479" s="12">
        <v>43.5</v>
      </c>
      <c r="AM479" s="12">
        <v>351</v>
      </c>
      <c r="AN479" s="12">
        <v>2.1</v>
      </c>
      <c r="AO479" s="12">
        <v>353.1</v>
      </c>
      <c r="AP479" s="12">
        <v>3.9</v>
      </c>
      <c r="AQ479" s="12">
        <v>357</v>
      </c>
      <c r="AR479" s="12">
        <v>166</v>
      </c>
      <c r="AS479" s="12">
        <v>40.9</v>
      </c>
      <c r="AT479" s="12">
        <v>206.9</v>
      </c>
      <c r="AU479" s="12">
        <v>0.8</v>
      </c>
      <c r="AV479" s="12">
        <v>207.6</v>
      </c>
      <c r="AW479" s="12">
        <v>6</v>
      </c>
      <c r="AX479" s="12">
        <v>213.7</v>
      </c>
      <c r="AY479" s="12">
        <v>58.8</v>
      </c>
      <c r="AZ479" s="12">
        <v>42.8</v>
      </c>
      <c r="BA479" s="12">
        <v>101.6</v>
      </c>
      <c r="BB479" s="12">
        <v>0.3</v>
      </c>
      <c r="BC479" s="12">
        <v>101.9</v>
      </c>
      <c r="BD479" s="12">
        <v>7.1</v>
      </c>
      <c r="BE479" s="12">
        <v>109</v>
      </c>
      <c r="BF479" s="12">
        <f t="shared" si="71"/>
        <v>2006</v>
      </c>
      <c r="BG479" s="26">
        <v>38749</v>
      </c>
      <c r="BH479">
        <f t="shared" si="72"/>
        <v>1.5350877192982455E-2</v>
      </c>
      <c r="BI479">
        <f t="shared" si="73"/>
        <v>2.630395683453237E-2</v>
      </c>
      <c r="BJ479">
        <f t="shared" si="74"/>
        <v>1.0620746545679523E-2</v>
      </c>
      <c r="BK479">
        <f t="shared" si="75"/>
        <v>8.9817436297959571E-3</v>
      </c>
      <c r="BL479">
        <f t="shared" si="76"/>
        <v>3.8054968287526427E-3</v>
      </c>
      <c r="BM479">
        <f t="shared" si="77"/>
        <v>5.8823529411764705E-3</v>
      </c>
      <c r="BN479">
        <f t="shared" si="78"/>
        <v>3.7435657463734209E-3</v>
      </c>
      <c r="BO479">
        <f t="shared" si="79"/>
        <v>2.7522935779816511E-3</v>
      </c>
      <c r="BQ479" s="8" t="s">
        <v>123</v>
      </c>
      <c r="BR479">
        <f t="shared" si="80"/>
        <v>8.4795321637426896E-2</v>
      </c>
      <c r="BS479">
        <f t="shared" si="81"/>
        <v>2.3830935251798559E-2</v>
      </c>
      <c r="BT479">
        <f t="shared" si="82"/>
        <v>8.7646937512889257E-3</v>
      </c>
      <c r="BU479">
        <f t="shared" si="83"/>
        <v>1.0153275407595431E-2</v>
      </c>
      <c r="BV479">
        <f t="shared" si="84"/>
        <v>9.4080338266384778E-3</v>
      </c>
      <c r="BW479">
        <f t="shared" si="85"/>
        <v>1.0924369747899159E-2</v>
      </c>
      <c r="BX479">
        <f t="shared" si="86"/>
        <v>2.8076743097800658E-2</v>
      </c>
      <c r="BY479">
        <f t="shared" si="87"/>
        <v>6.5137614678899086E-2</v>
      </c>
    </row>
    <row r="480" spans="1:77" x14ac:dyDescent="0.2">
      <c r="A480" s="8" t="s">
        <v>124</v>
      </c>
      <c r="B480" s="12">
        <v>121.6</v>
      </c>
      <c r="C480" s="12">
        <v>133.1</v>
      </c>
      <c r="D480" s="12">
        <v>254.7</v>
      </c>
      <c r="E480" s="12">
        <v>7</v>
      </c>
      <c r="F480" s="12">
        <v>261.7</v>
      </c>
      <c r="G480" s="12">
        <v>23.9</v>
      </c>
      <c r="H480" s="12">
        <v>285.60000000000002</v>
      </c>
      <c r="I480" s="12">
        <v>333.1</v>
      </c>
      <c r="J480" s="12">
        <v>86.9</v>
      </c>
      <c r="K480" s="12">
        <v>420</v>
      </c>
      <c r="L480" s="12">
        <v>7</v>
      </c>
      <c r="M480" s="12">
        <v>427</v>
      </c>
      <c r="N480" s="12">
        <v>14.2</v>
      </c>
      <c r="O480" s="12">
        <v>441.3</v>
      </c>
      <c r="P480" s="12">
        <v>867.2</v>
      </c>
      <c r="Q480" s="12">
        <v>73.2</v>
      </c>
      <c r="R480" s="12">
        <v>940.3</v>
      </c>
      <c r="S480" s="12">
        <v>8</v>
      </c>
      <c r="T480" s="12">
        <v>948.4</v>
      </c>
      <c r="U480" s="12">
        <v>10.199999999999999</v>
      </c>
      <c r="V480" s="12">
        <v>958.5</v>
      </c>
      <c r="W480" s="12">
        <v>975.2</v>
      </c>
      <c r="X480" s="12">
        <v>82.7</v>
      </c>
      <c r="Y480" s="12">
        <v>1057.8</v>
      </c>
      <c r="Z480" s="12">
        <v>7.4</v>
      </c>
      <c r="AA480" s="12">
        <v>1065.3</v>
      </c>
      <c r="AB480" s="12">
        <v>9.1999999999999993</v>
      </c>
      <c r="AC480" s="12">
        <v>1074.5</v>
      </c>
      <c r="AD480" s="12">
        <v>890</v>
      </c>
      <c r="AE480" s="12">
        <v>74.5</v>
      </c>
      <c r="AF480" s="12">
        <v>964.5</v>
      </c>
      <c r="AG480" s="12">
        <v>6.3</v>
      </c>
      <c r="AH480" s="12">
        <v>970.8</v>
      </c>
      <c r="AI480" s="12">
        <v>10.4</v>
      </c>
      <c r="AJ480" s="12">
        <v>981.3</v>
      </c>
      <c r="AK480" s="12">
        <v>327.3</v>
      </c>
      <c r="AL480" s="12">
        <v>45.7</v>
      </c>
      <c r="AM480" s="12">
        <v>373</v>
      </c>
      <c r="AN480" s="12">
        <v>0.4</v>
      </c>
      <c r="AO480" s="12">
        <v>373.4</v>
      </c>
      <c r="AP480" s="12">
        <v>6.6</v>
      </c>
      <c r="AQ480" s="12">
        <v>380.1</v>
      </c>
      <c r="AR480" s="12">
        <v>167.9</v>
      </c>
      <c r="AS480" s="12">
        <v>44.5</v>
      </c>
      <c r="AT480" s="12">
        <v>212.5</v>
      </c>
      <c r="AU480" s="12">
        <v>1.3</v>
      </c>
      <c r="AV480" s="12">
        <v>213.8</v>
      </c>
      <c r="AW480" s="12">
        <v>4.5</v>
      </c>
      <c r="AX480" s="12">
        <v>218.3</v>
      </c>
      <c r="AY480" s="12">
        <v>61</v>
      </c>
      <c r="AZ480" s="12">
        <v>46.3</v>
      </c>
      <c r="BA480" s="12">
        <v>107.3</v>
      </c>
      <c r="BB480" s="12">
        <v>0.6</v>
      </c>
      <c r="BC480" s="12">
        <v>107.8</v>
      </c>
      <c r="BD480" s="12">
        <v>7.9</v>
      </c>
      <c r="BE480" s="12">
        <v>115.7</v>
      </c>
      <c r="BF480" s="12">
        <f t="shared" si="71"/>
        <v>2006</v>
      </c>
      <c r="BG480" s="26">
        <v>38777</v>
      </c>
      <c r="BH480">
        <f t="shared" si="72"/>
        <v>2.4509803921568627E-2</v>
      </c>
      <c r="BI480">
        <f t="shared" si="73"/>
        <v>1.5862225243598458E-2</v>
      </c>
      <c r="BJ480">
        <f t="shared" si="74"/>
        <v>8.3463745435576418E-3</v>
      </c>
      <c r="BK480">
        <f t="shared" si="75"/>
        <v>6.8869241507677993E-3</v>
      </c>
      <c r="BL480">
        <f t="shared" si="76"/>
        <v>6.4200550290431065E-3</v>
      </c>
      <c r="BM480">
        <f t="shared" si="77"/>
        <v>1.0523546435148646E-3</v>
      </c>
      <c r="BN480">
        <f t="shared" si="78"/>
        <v>5.9551076500229038E-3</v>
      </c>
      <c r="BO480">
        <f t="shared" si="79"/>
        <v>5.1858254105445114E-3</v>
      </c>
      <c r="BQ480" s="8" t="s">
        <v>124</v>
      </c>
      <c r="BR480">
        <f t="shared" si="80"/>
        <v>8.3683473389355736E-2</v>
      </c>
      <c r="BS480">
        <f t="shared" si="81"/>
        <v>3.2177656922728302E-2</v>
      </c>
      <c r="BT480">
        <f t="shared" si="82"/>
        <v>1.0641627543035994E-2</v>
      </c>
      <c r="BU480">
        <f t="shared" si="83"/>
        <v>8.5621219171707758E-3</v>
      </c>
      <c r="BV480">
        <f t="shared" si="84"/>
        <v>1.0598186079690208E-2</v>
      </c>
      <c r="BW480">
        <f t="shared" si="85"/>
        <v>1.7363851617995262E-2</v>
      </c>
      <c r="BX480">
        <f t="shared" si="86"/>
        <v>2.0613834173156206E-2</v>
      </c>
      <c r="BY480">
        <f t="shared" si="87"/>
        <v>6.8280034572169399E-2</v>
      </c>
    </row>
    <row r="481" spans="1:77" x14ac:dyDescent="0.2">
      <c r="A481" s="8" t="s">
        <v>125</v>
      </c>
      <c r="B481" s="12">
        <v>114.9</v>
      </c>
      <c r="C481" s="12">
        <v>133.9</v>
      </c>
      <c r="D481" s="12">
        <v>248.8</v>
      </c>
      <c r="E481" s="12">
        <v>8</v>
      </c>
      <c r="F481" s="12">
        <v>256.89999999999998</v>
      </c>
      <c r="G481" s="12">
        <v>19.8</v>
      </c>
      <c r="H481" s="12">
        <v>276.7</v>
      </c>
      <c r="I481" s="12">
        <v>338.3</v>
      </c>
      <c r="J481" s="12">
        <v>94.9</v>
      </c>
      <c r="K481" s="12">
        <v>433.3</v>
      </c>
      <c r="L481" s="12">
        <v>6.9</v>
      </c>
      <c r="M481" s="12">
        <v>440.1</v>
      </c>
      <c r="N481" s="12">
        <v>10.5</v>
      </c>
      <c r="O481" s="12">
        <v>450.7</v>
      </c>
      <c r="P481" s="12">
        <v>878.2</v>
      </c>
      <c r="Q481" s="12">
        <v>76.3</v>
      </c>
      <c r="R481" s="12">
        <v>954.5</v>
      </c>
      <c r="S481" s="12">
        <v>10.5</v>
      </c>
      <c r="T481" s="12">
        <v>965.1</v>
      </c>
      <c r="U481" s="12">
        <v>10.199999999999999</v>
      </c>
      <c r="V481" s="12">
        <v>975.3</v>
      </c>
      <c r="W481" s="12">
        <v>965.2</v>
      </c>
      <c r="X481" s="12">
        <v>82.4</v>
      </c>
      <c r="Y481" s="12">
        <v>1047.5999999999999</v>
      </c>
      <c r="Z481" s="12">
        <v>7.4</v>
      </c>
      <c r="AA481" s="12">
        <v>1055</v>
      </c>
      <c r="AB481" s="12">
        <v>9.6</v>
      </c>
      <c r="AC481" s="12">
        <v>1064.7</v>
      </c>
      <c r="AD481" s="12">
        <v>878.6</v>
      </c>
      <c r="AE481" s="12">
        <v>76.599999999999994</v>
      </c>
      <c r="AF481" s="12">
        <v>955.2</v>
      </c>
      <c r="AG481" s="12">
        <v>6.4</v>
      </c>
      <c r="AH481" s="12">
        <v>961.6</v>
      </c>
      <c r="AI481" s="12">
        <v>13.7</v>
      </c>
      <c r="AJ481" s="12">
        <v>975.3</v>
      </c>
      <c r="AK481" s="12">
        <v>325.5</v>
      </c>
      <c r="AL481" s="12">
        <v>49.8</v>
      </c>
      <c r="AM481" s="12">
        <v>375.3</v>
      </c>
      <c r="AN481" s="12">
        <v>1.6</v>
      </c>
      <c r="AO481" s="12">
        <v>376.9</v>
      </c>
      <c r="AP481" s="12">
        <v>8.1999999999999993</v>
      </c>
      <c r="AQ481" s="12">
        <v>385</v>
      </c>
      <c r="AR481" s="12">
        <v>169.9</v>
      </c>
      <c r="AS481" s="12">
        <v>44.9</v>
      </c>
      <c r="AT481" s="12">
        <v>214.8</v>
      </c>
      <c r="AU481" s="12">
        <v>0.3</v>
      </c>
      <c r="AV481" s="12">
        <v>215.1</v>
      </c>
      <c r="AW481" s="12">
        <v>8.9</v>
      </c>
      <c r="AX481" s="12">
        <v>224</v>
      </c>
      <c r="AY481" s="12">
        <v>60</v>
      </c>
      <c r="AZ481" s="12">
        <v>47.5</v>
      </c>
      <c r="BA481" s="12">
        <v>107.4</v>
      </c>
      <c r="BB481" s="12">
        <v>0.6</v>
      </c>
      <c r="BC481" s="12">
        <v>108</v>
      </c>
      <c r="BD481" s="12">
        <v>11.5</v>
      </c>
      <c r="BE481" s="12">
        <v>119.5</v>
      </c>
      <c r="BF481" s="12">
        <f t="shared" si="71"/>
        <v>2006</v>
      </c>
      <c r="BG481" s="26">
        <v>38808</v>
      </c>
      <c r="BH481">
        <f t="shared" si="72"/>
        <v>2.8912179255511386E-2</v>
      </c>
      <c r="BI481">
        <f t="shared" si="73"/>
        <v>1.5309518526736189E-2</v>
      </c>
      <c r="BJ481">
        <f t="shared" si="74"/>
        <v>1.076591817902184E-2</v>
      </c>
      <c r="BK481">
        <f t="shared" si="75"/>
        <v>6.9503146426223347E-3</v>
      </c>
      <c r="BL481">
        <f t="shared" si="76"/>
        <v>6.5620834614990263E-3</v>
      </c>
      <c r="BM481">
        <f t="shared" si="77"/>
        <v>4.1558441558441558E-3</v>
      </c>
      <c r="BN481">
        <f t="shared" si="78"/>
        <v>1.3392857142857143E-3</v>
      </c>
      <c r="BO481">
        <f t="shared" si="79"/>
        <v>5.0209205020920501E-3</v>
      </c>
      <c r="BQ481" s="8" t="s">
        <v>125</v>
      </c>
      <c r="BR481">
        <f t="shared" si="80"/>
        <v>7.1557643657390688E-2</v>
      </c>
      <c r="BS481">
        <f t="shared" si="81"/>
        <v>2.329709341025072E-2</v>
      </c>
      <c r="BT481">
        <f t="shared" si="82"/>
        <v>1.0458320516764073E-2</v>
      </c>
      <c r="BU481">
        <f t="shared" si="83"/>
        <v>9.0166244012397853E-3</v>
      </c>
      <c r="BV481">
        <f t="shared" si="84"/>
        <v>1.4046959909771351E-2</v>
      </c>
      <c r="BW481">
        <f t="shared" si="85"/>
        <v>2.1298701298701296E-2</v>
      </c>
      <c r="BX481">
        <f t="shared" si="86"/>
        <v>3.9732142857142862E-2</v>
      </c>
      <c r="BY481">
        <f t="shared" si="87"/>
        <v>9.6234309623430964E-2</v>
      </c>
    </row>
    <row r="482" spans="1:77" x14ac:dyDescent="0.2">
      <c r="A482" s="8" t="s">
        <v>126</v>
      </c>
      <c r="B482" s="12">
        <v>123.2</v>
      </c>
      <c r="C482" s="12">
        <v>143.30000000000001</v>
      </c>
      <c r="D482" s="12">
        <v>266.5</v>
      </c>
      <c r="E482" s="12">
        <v>7.6</v>
      </c>
      <c r="F482" s="12">
        <v>274.10000000000002</v>
      </c>
      <c r="G482" s="12">
        <v>15.7</v>
      </c>
      <c r="H482" s="12">
        <v>289.7</v>
      </c>
      <c r="I482" s="12">
        <v>344.2</v>
      </c>
      <c r="J482" s="12">
        <v>95.3</v>
      </c>
      <c r="K482" s="12">
        <v>439.5</v>
      </c>
      <c r="L482" s="12">
        <v>9.4</v>
      </c>
      <c r="M482" s="12">
        <v>448.9</v>
      </c>
      <c r="N482" s="12">
        <v>11.1</v>
      </c>
      <c r="O482" s="12">
        <v>460</v>
      </c>
      <c r="P482" s="12">
        <v>896.4</v>
      </c>
      <c r="Q482" s="12">
        <v>75.2</v>
      </c>
      <c r="R482" s="12">
        <v>971.6</v>
      </c>
      <c r="S482" s="12">
        <v>6.8</v>
      </c>
      <c r="T482" s="12">
        <v>978.5</v>
      </c>
      <c r="U482" s="12">
        <v>12.4</v>
      </c>
      <c r="V482" s="12">
        <v>990.9</v>
      </c>
      <c r="W482" s="12">
        <v>978.9</v>
      </c>
      <c r="X482" s="12">
        <v>77.7</v>
      </c>
      <c r="Y482" s="12">
        <v>1056.5</v>
      </c>
      <c r="Z482" s="12">
        <v>9.3000000000000007</v>
      </c>
      <c r="AA482" s="12">
        <v>1065.8</v>
      </c>
      <c r="AB482" s="12">
        <v>10.8</v>
      </c>
      <c r="AC482" s="12">
        <v>1076.7</v>
      </c>
      <c r="AD482" s="12">
        <v>873.6</v>
      </c>
      <c r="AE482" s="12">
        <v>74</v>
      </c>
      <c r="AF482" s="12">
        <v>947.6</v>
      </c>
      <c r="AG482" s="12">
        <v>5.6</v>
      </c>
      <c r="AH482" s="12">
        <v>953.2</v>
      </c>
      <c r="AI482" s="12">
        <v>12</v>
      </c>
      <c r="AJ482" s="12">
        <v>965.1</v>
      </c>
      <c r="AK482" s="12">
        <v>315.10000000000002</v>
      </c>
      <c r="AL482" s="12">
        <v>50.1</v>
      </c>
      <c r="AM482" s="12">
        <v>365.1</v>
      </c>
      <c r="AN482" s="12">
        <v>2.2999999999999998</v>
      </c>
      <c r="AO482" s="12">
        <v>367.4</v>
      </c>
      <c r="AP482" s="12">
        <v>8.1999999999999993</v>
      </c>
      <c r="AQ482" s="12">
        <v>375.5</v>
      </c>
      <c r="AR482" s="12">
        <v>164.4</v>
      </c>
      <c r="AS482" s="12">
        <v>41.8</v>
      </c>
      <c r="AT482" s="12">
        <v>206.1</v>
      </c>
      <c r="AU482" s="12">
        <v>0.7</v>
      </c>
      <c r="AV482" s="12">
        <v>206.8</v>
      </c>
      <c r="AW482" s="12">
        <v>7.3</v>
      </c>
      <c r="AX482" s="12">
        <v>214.1</v>
      </c>
      <c r="AY482" s="12">
        <v>64</v>
      </c>
      <c r="AZ482" s="12">
        <v>42</v>
      </c>
      <c r="BA482" s="12">
        <v>106</v>
      </c>
      <c r="BB482" s="12">
        <v>0.3</v>
      </c>
      <c r="BC482" s="12">
        <v>106.3</v>
      </c>
      <c r="BD482" s="12">
        <v>13.8</v>
      </c>
      <c r="BE482" s="12">
        <v>120.1</v>
      </c>
      <c r="BF482" s="12">
        <f t="shared" si="71"/>
        <v>2006</v>
      </c>
      <c r="BG482" s="26">
        <v>38838</v>
      </c>
      <c r="BH482">
        <f t="shared" si="72"/>
        <v>2.6234035208836728E-2</v>
      </c>
      <c r="BI482">
        <f t="shared" si="73"/>
        <v>2.0434782608695651E-2</v>
      </c>
      <c r="BJ482">
        <f t="shared" si="74"/>
        <v>6.8624482793420124E-3</v>
      </c>
      <c r="BK482">
        <f t="shared" si="75"/>
        <v>8.6375034828643071E-3</v>
      </c>
      <c r="BL482">
        <f t="shared" si="76"/>
        <v>5.8025075121749033E-3</v>
      </c>
      <c r="BM482">
        <f t="shared" si="77"/>
        <v>6.1251664447403457E-3</v>
      </c>
      <c r="BN482">
        <f t="shared" si="78"/>
        <v>3.269500233535731E-3</v>
      </c>
      <c r="BO482">
        <f t="shared" si="79"/>
        <v>2.4979184013322231E-3</v>
      </c>
      <c r="BQ482" s="8" t="s">
        <v>126</v>
      </c>
      <c r="BR482">
        <f t="shared" si="80"/>
        <v>5.4193993786675873E-2</v>
      </c>
      <c r="BS482">
        <f t="shared" si="81"/>
        <v>2.4130434782608696E-2</v>
      </c>
      <c r="BT482">
        <f t="shared" si="82"/>
        <v>1.2513876274094258E-2</v>
      </c>
      <c r="BU482">
        <f t="shared" si="83"/>
        <v>1.0030649205906938E-2</v>
      </c>
      <c r="BV482">
        <f t="shared" si="84"/>
        <v>1.2433944668946224E-2</v>
      </c>
      <c r="BW482">
        <f t="shared" si="85"/>
        <v>2.1837549933422101E-2</v>
      </c>
      <c r="BX482">
        <f t="shared" si="86"/>
        <v>3.409621672115834E-2</v>
      </c>
      <c r="BY482">
        <f t="shared" si="87"/>
        <v>0.11490424646128228</v>
      </c>
    </row>
    <row r="483" spans="1:77" x14ac:dyDescent="0.2">
      <c r="A483" s="8" t="s">
        <v>127</v>
      </c>
      <c r="B483" s="12">
        <v>114.5</v>
      </c>
      <c r="C483" s="12">
        <v>143.5</v>
      </c>
      <c r="D483" s="12">
        <v>258</v>
      </c>
      <c r="E483" s="12">
        <v>5.8</v>
      </c>
      <c r="F483" s="12">
        <v>263.8</v>
      </c>
      <c r="G483" s="12">
        <v>15.8</v>
      </c>
      <c r="H483" s="12">
        <v>279.60000000000002</v>
      </c>
      <c r="I483" s="12">
        <v>335.9</v>
      </c>
      <c r="J483" s="12">
        <v>101.7</v>
      </c>
      <c r="K483" s="12">
        <v>437.6</v>
      </c>
      <c r="L483" s="12">
        <v>7.3</v>
      </c>
      <c r="M483" s="12">
        <v>444.9</v>
      </c>
      <c r="N483" s="12">
        <v>10.9</v>
      </c>
      <c r="O483" s="12">
        <v>455.7</v>
      </c>
      <c r="P483" s="12">
        <v>875.9</v>
      </c>
      <c r="Q483" s="12">
        <v>79.3</v>
      </c>
      <c r="R483" s="12">
        <v>955.2</v>
      </c>
      <c r="S483" s="12">
        <v>9.9</v>
      </c>
      <c r="T483" s="12">
        <v>965.1</v>
      </c>
      <c r="U483" s="12">
        <v>12.3</v>
      </c>
      <c r="V483" s="12">
        <v>977.4</v>
      </c>
      <c r="W483" s="12">
        <v>985</v>
      </c>
      <c r="X483" s="12">
        <v>80.3</v>
      </c>
      <c r="Y483" s="12">
        <v>1065.3</v>
      </c>
      <c r="Z483" s="12">
        <v>4.5</v>
      </c>
      <c r="AA483" s="12">
        <v>1069.8</v>
      </c>
      <c r="AB483" s="12">
        <v>6.3</v>
      </c>
      <c r="AC483" s="12">
        <v>1076.0999999999999</v>
      </c>
      <c r="AD483" s="12">
        <v>882.2</v>
      </c>
      <c r="AE483" s="12">
        <v>80.400000000000006</v>
      </c>
      <c r="AF483" s="12">
        <v>962.6</v>
      </c>
      <c r="AG483" s="12">
        <v>7.3</v>
      </c>
      <c r="AH483" s="12">
        <v>969.9</v>
      </c>
      <c r="AI483" s="12">
        <v>8.1</v>
      </c>
      <c r="AJ483" s="12">
        <v>978</v>
      </c>
      <c r="AK483" s="12">
        <v>321.39999999999998</v>
      </c>
      <c r="AL483" s="12">
        <v>51.1</v>
      </c>
      <c r="AM483" s="12">
        <v>372.5</v>
      </c>
      <c r="AN483" s="12">
        <v>2.7</v>
      </c>
      <c r="AO483" s="12">
        <v>375.2</v>
      </c>
      <c r="AP483" s="12">
        <v>8.3000000000000007</v>
      </c>
      <c r="AQ483" s="12">
        <v>383.5</v>
      </c>
      <c r="AR483" s="12">
        <v>162.4</v>
      </c>
      <c r="AS483" s="12">
        <v>43.4</v>
      </c>
      <c r="AT483" s="12">
        <v>205.8</v>
      </c>
      <c r="AU483" s="12">
        <v>0.9</v>
      </c>
      <c r="AV483" s="12">
        <v>206.7</v>
      </c>
      <c r="AW483" s="12">
        <v>8</v>
      </c>
      <c r="AX483" s="12">
        <v>214.7</v>
      </c>
      <c r="AY483" s="12">
        <v>68.7</v>
      </c>
      <c r="AZ483" s="12">
        <v>43</v>
      </c>
      <c r="BA483" s="12">
        <v>111.7</v>
      </c>
      <c r="BB483" s="10" t="s">
        <v>23</v>
      </c>
      <c r="BC483" s="12">
        <v>111.7</v>
      </c>
      <c r="BD483" s="12">
        <v>13.7</v>
      </c>
      <c r="BE483" s="12">
        <v>125.4</v>
      </c>
      <c r="BF483" s="12">
        <f t="shared" si="71"/>
        <v>2006</v>
      </c>
      <c r="BG483" s="26">
        <v>38869</v>
      </c>
      <c r="BH483">
        <f t="shared" si="72"/>
        <v>2.0743919885550785E-2</v>
      </c>
      <c r="BI483">
        <f t="shared" si="73"/>
        <v>1.6019310950186525E-2</v>
      </c>
      <c r="BJ483">
        <f t="shared" si="74"/>
        <v>1.0128913443830571E-2</v>
      </c>
      <c r="BK483">
        <f t="shared" si="75"/>
        <v>4.1817674937273492E-3</v>
      </c>
      <c r="BL483">
        <f t="shared" si="76"/>
        <v>7.4642126789366053E-3</v>
      </c>
      <c r="BM483">
        <f t="shared" si="77"/>
        <v>7.0404172099087356E-3</v>
      </c>
      <c r="BN483">
        <f t="shared" si="78"/>
        <v>4.1918956683744766E-3</v>
      </c>
      <c r="BO483" t="e">
        <f t="shared" si="79"/>
        <v>#VALUE!</v>
      </c>
      <c r="BQ483" s="8" t="s">
        <v>127</v>
      </c>
      <c r="BR483">
        <f t="shared" si="80"/>
        <v>5.6509298998569379E-2</v>
      </c>
      <c r="BS483">
        <f t="shared" si="81"/>
        <v>2.3919245117401802E-2</v>
      </c>
      <c r="BT483">
        <f t="shared" si="82"/>
        <v>1.2584407612031922E-2</v>
      </c>
      <c r="BU483">
        <f t="shared" si="83"/>
        <v>5.8544744912182884E-3</v>
      </c>
      <c r="BV483">
        <f t="shared" si="84"/>
        <v>8.2822085889570542E-3</v>
      </c>
      <c r="BW483">
        <f t="shared" si="85"/>
        <v>2.1642764015645372E-2</v>
      </c>
      <c r="BX483">
        <f t="shared" si="86"/>
        <v>3.7261294829995344E-2</v>
      </c>
      <c r="BY483">
        <f t="shared" si="87"/>
        <v>0.10925039872408292</v>
      </c>
    </row>
    <row r="484" spans="1:77" x14ac:dyDescent="0.2">
      <c r="A484" s="8" t="s">
        <v>128</v>
      </c>
      <c r="B484" s="12">
        <v>115.2</v>
      </c>
      <c r="C484" s="12">
        <v>152.30000000000001</v>
      </c>
      <c r="D484" s="12">
        <v>267.5</v>
      </c>
      <c r="E484" s="12">
        <v>3.8</v>
      </c>
      <c r="F484" s="12">
        <v>271.3</v>
      </c>
      <c r="G484" s="12">
        <v>20.7</v>
      </c>
      <c r="H484" s="12">
        <v>292</v>
      </c>
      <c r="I484" s="12">
        <v>340.2</v>
      </c>
      <c r="J484" s="12">
        <v>97.1</v>
      </c>
      <c r="K484" s="12">
        <v>437.3</v>
      </c>
      <c r="L484" s="12">
        <v>2.9</v>
      </c>
      <c r="M484" s="12">
        <v>440.2</v>
      </c>
      <c r="N484" s="12">
        <v>15.7</v>
      </c>
      <c r="O484" s="12">
        <v>455.8</v>
      </c>
      <c r="P484" s="12">
        <v>897.6</v>
      </c>
      <c r="Q484" s="12">
        <v>73.2</v>
      </c>
      <c r="R484" s="12">
        <v>970.8</v>
      </c>
      <c r="S484" s="12">
        <v>8.9</v>
      </c>
      <c r="T484" s="12">
        <v>979.7</v>
      </c>
      <c r="U484" s="12">
        <v>9.1999999999999993</v>
      </c>
      <c r="V484" s="12">
        <v>989</v>
      </c>
      <c r="W484" s="12">
        <v>973.9</v>
      </c>
      <c r="X484" s="12">
        <v>80.099999999999994</v>
      </c>
      <c r="Y484" s="12">
        <v>1054</v>
      </c>
      <c r="Z484" s="12">
        <v>5.5</v>
      </c>
      <c r="AA484" s="12">
        <v>1059.5</v>
      </c>
      <c r="AB484" s="12">
        <v>11.5</v>
      </c>
      <c r="AC484" s="12">
        <v>1070.9000000000001</v>
      </c>
      <c r="AD484" s="12">
        <v>888.2</v>
      </c>
      <c r="AE484" s="12">
        <v>80.7</v>
      </c>
      <c r="AF484" s="12">
        <v>968.9</v>
      </c>
      <c r="AG484" s="12">
        <v>4.8</v>
      </c>
      <c r="AH484" s="12">
        <v>973.7</v>
      </c>
      <c r="AI484" s="12">
        <v>10.1</v>
      </c>
      <c r="AJ484" s="12">
        <v>983.8</v>
      </c>
      <c r="AK484" s="12">
        <v>318.2</v>
      </c>
      <c r="AL484" s="12">
        <v>45.8</v>
      </c>
      <c r="AM484" s="12">
        <v>364</v>
      </c>
      <c r="AN484" s="12">
        <v>1.5</v>
      </c>
      <c r="AO484" s="12">
        <v>365.5</v>
      </c>
      <c r="AP484" s="12">
        <v>7</v>
      </c>
      <c r="AQ484" s="12">
        <v>372.5</v>
      </c>
      <c r="AR484" s="12">
        <v>160.4</v>
      </c>
      <c r="AS484" s="12">
        <v>44.1</v>
      </c>
      <c r="AT484" s="12">
        <v>204.5</v>
      </c>
      <c r="AU484" s="12">
        <v>0.8</v>
      </c>
      <c r="AV484" s="12">
        <v>205.3</v>
      </c>
      <c r="AW484" s="12">
        <v>8.4</v>
      </c>
      <c r="AX484" s="12">
        <v>213.7</v>
      </c>
      <c r="AY484" s="12">
        <v>64.7</v>
      </c>
      <c r="AZ484" s="12">
        <v>43.3</v>
      </c>
      <c r="BA484" s="12">
        <v>108</v>
      </c>
      <c r="BB484" s="12">
        <v>0.2</v>
      </c>
      <c r="BC484" s="12">
        <v>108.2</v>
      </c>
      <c r="BD484" s="12">
        <v>12.1</v>
      </c>
      <c r="BE484" s="12">
        <v>120.3</v>
      </c>
      <c r="BF484" s="12">
        <f t="shared" si="71"/>
        <v>2006</v>
      </c>
      <c r="BG484" s="26">
        <v>38899</v>
      </c>
      <c r="BH484">
        <f t="shared" si="72"/>
        <v>1.3013698630136985E-2</v>
      </c>
      <c r="BI484">
        <f t="shared" si="73"/>
        <v>6.3624396665204032E-3</v>
      </c>
      <c r="BJ484">
        <f t="shared" si="74"/>
        <v>8.998988877654197E-3</v>
      </c>
      <c r="BK484">
        <f t="shared" si="75"/>
        <v>5.1358670277336814E-3</v>
      </c>
      <c r="BL484">
        <f t="shared" si="76"/>
        <v>4.8790404553771096E-3</v>
      </c>
      <c r="BM484">
        <f t="shared" si="77"/>
        <v>4.0268456375838931E-3</v>
      </c>
      <c r="BN484">
        <f t="shared" si="78"/>
        <v>3.7435657463734209E-3</v>
      </c>
      <c r="BO484">
        <f t="shared" si="79"/>
        <v>1.6625103906899418E-3</v>
      </c>
      <c r="BQ484" s="8" t="s">
        <v>128</v>
      </c>
      <c r="BR484">
        <f t="shared" si="80"/>
        <v>7.089041095890411E-2</v>
      </c>
      <c r="BS484">
        <f t="shared" si="81"/>
        <v>3.4444931987713909E-2</v>
      </c>
      <c r="BT484">
        <f t="shared" si="82"/>
        <v>9.3023255813953487E-3</v>
      </c>
      <c r="BU484">
        <f t="shared" si="83"/>
        <v>1.0738631057988607E-2</v>
      </c>
      <c r="BV484">
        <f t="shared" si="84"/>
        <v>1.0266314291522667E-2</v>
      </c>
      <c r="BW484">
        <f t="shared" si="85"/>
        <v>1.8791946308724831E-2</v>
      </c>
      <c r="BX484">
        <f t="shared" si="86"/>
        <v>3.9307440336920921E-2</v>
      </c>
      <c r="BY484">
        <f t="shared" si="87"/>
        <v>0.10058187863674148</v>
      </c>
    </row>
    <row r="485" spans="1:77" x14ac:dyDescent="0.2">
      <c r="A485" s="8" t="s">
        <v>129</v>
      </c>
      <c r="B485" s="12">
        <v>107.4</v>
      </c>
      <c r="C485" s="12">
        <v>144.1</v>
      </c>
      <c r="D485" s="12">
        <v>251.5</v>
      </c>
      <c r="E485" s="12">
        <v>7.2</v>
      </c>
      <c r="F485" s="12">
        <v>258.7</v>
      </c>
      <c r="G485" s="12">
        <v>22.9</v>
      </c>
      <c r="H485" s="12">
        <v>281.5</v>
      </c>
      <c r="I485" s="12">
        <v>338.7</v>
      </c>
      <c r="J485" s="12">
        <v>99.6</v>
      </c>
      <c r="K485" s="12">
        <v>438.3</v>
      </c>
      <c r="L485" s="12">
        <v>4.9000000000000004</v>
      </c>
      <c r="M485" s="12">
        <v>443.2</v>
      </c>
      <c r="N485" s="12">
        <v>15.8</v>
      </c>
      <c r="O485" s="12">
        <v>459</v>
      </c>
      <c r="P485" s="12">
        <v>900.8</v>
      </c>
      <c r="Q485" s="12">
        <v>76.900000000000006</v>
      </c>
      <c r="R485" s="12">
        <v>977.7</v>
      </c>
      <c r="S485" s="12">
        <v>9</v>
      </c>
      <c r="T485" s="12">
        <v>986.7</v>
      </c>
      <c r="U485" s="12">
        <v>17.8</v>
      </c>
      <c r="V485" s="12">
        <v>1004.5</v>
      </c>
      <c r="W485" s="12">
        <v>1010</v>
      </c>
      <c r="X485" s="12">
        <v>74.8</v>
      </c>
      <c r="Y485" s="12">
        <v>1084.8</v>
      </c>
      <c r="Z485" s="12">
        <v>7.7</v>
      </c>
      <c r="AA485" s="12">
        <v>1092.5</v>
      </c>
      <c r="AB485" s="12">
        <v>11.7</v>
      </c>
      <c r="AC485" s="12">
        <v>1104.2</v>
      </c>
      <c r="AD485" s="12">
        <v>884.9</v>
      </c>
      <c r="AE485" s="12">
        <v>79.5</v>
      </c>
      <c r="AF485" s="12">
        <v>964.4</v>
      </c>
      <c r="AG485" s="12">
        <v>6</v>
      </c>
      <c r="AH485" s="12">
        <v>970.5</v>
      </c>
      <c r="AI485" s="12">
        <v>14.4</v>
      </c>
      <c r="AJ485" s="12">
        <v>984.9</v>
      </c>
      <c r="AK485" s="12">
        <v>320.89999999999998</v>
      </c>
      <c r="AL485" s="12">
        <v>44.9</v>
      </c>
      <c r="AM485" s="12">
        <v>365.9</v>
      </c>
      <c r="AN485" s="12">
        <v>1.1000000000000001</v>
      </c>
      <c r="AO485" s="12">
        <v>366.9</v>
      </c>
      <c r="AP485" s="12">
        <v>9.8000000000000007</v>
      </c>
      <c r="AQ485" s="12">
        <v>376.8</v>
      </c>
      <c r="AR485" s="12">
        <v>157.69999999999999</v>
      </c>
      <c r="AS485" s="12">
        <v>50.7</v>
      </c>
      <c r="AT485" s="12">
        <v>208.3</v>
      </c>
      <c r="AU485" s="12">
        <v>1.5</v>
      </c>
      <c r="AV485" s="12">
        <v>209.9</v>
      </c>
      <c r="AW485" s="12">
        <v>8.1999999999999993</v>
      </c>
      <c r="AX485" s="12">
        <v>218</v>
      </c>
      <c r="AY485" s="12">
        <v>64.3</v>
      </c>
      <c r="AZ485" s="12">
        <v>43.9</v>
      </c>
      <c r="BA485" s="12">
        <v>108.2</v>
      </c>
      <c r="BB485" s="10" t="s">
        <v>23</v>
      </c>
      <c r="BC485" s="12">
        <v>108.2</v>
      </c>
      <c r="BD485" s="12">
        <v>13.3</v>
      </c>
      <c r="BE485" s="12">
        <v>121.5</v>
      </c>
      <c r="BF485" s="12">
        <f t="shared" si="71"/>
        <v>2006</v>
      </c>
      <c r="BG485" s="26">
        <v>38930</v>
      </c>
      <c r="BH485">
        <f t="shared" si="72"/>
        <v>2.5577264653641209E-2</v>
      </c>
      <c r="BI485">
        <f t="shared" si="73"/>
        <v>1.0675381263616559E-2</v>
      </c>
      <c r="BJ485">
        <f t="shared" si="74"/>
        <v>8.9596814335490289E-3</v>
      </c>
      <c r="BK485">
        <f t="shared" si="75"/>
        <v>6.9733743886977E-3</v>
      </c>
      <c r="BL485">
        <f t="shared" si="76"/>
        <v>6.0919890344197378E-3</v>
      </c>
      <c r="BM485">
        <f t="shared" si="77"/>
        <v>2.9193205944798304E-3</v>
      </c>
      <c r="BN485">
        <f t="shared" si="78"/>
        <v>6.8807339449541288E-3</v>
      </c>
      <c r="BO485" t="e">
        <f t="shared" si="79"/>
        <v>#VALUE!</v>
      </c>
      <c r="BQ485" s="8" t="s">
        <v>129</v>
      </c>
      <c r="BR485">
        <f t="shared" si="80"/>
        <v>8.1349911190053276E-2</v>
      </c>
      <c r="BS485">
        <f t="shared" si="81"/>
        <v>3.4422657952069717E-2</v>
      </c>
      <c r="BT485">
        <f t="shared" si="82"/>
        <v>1.7720258835241413E-2</v>
      </c>
      <c r="BU485">
        <f t="shared" si="83"/>
        <v>1.059590653867053E-2</v>
      </c>
      <c r="BV485">
        <f t="shared" si="84"/>
        <v>1.4620773682607372E-2</v>
      </c>
      <c r="BW485">
        <f t="shared" si="85"/>
        <v>2.6008492569002124E-2</v>
      </c>
      <c r="BX485">
        <f t="shared" si="86"/>
        <v>3.7614678899082564E-2</v>
      </c>
      <c r="BY485">
        <f t="shared" si="87"/>
        <v>0.10946502057613169</v>
      </c>
    </row>
    <row r="486" spans="1:77" x14ac:dyDescent="0.2">
      <c r="A486" s="8" t="s">
        <v>130</v>
      </c>
      <c r="B486" s="12">
        <v>112.8</v>
      </c>
      <c r="C486" s="12">
        <v>137.6</v>
      </c>
      <c r="D486" s="12">
        <v>250.4</v>
      </c>
      <c r="E486" s="12">
        <v>5.7</v>
      </c>
      <c r="F486" s="12">
        <v>256.10000000000002</v>
      </c>
      <c r="G486" s="12">
        <v>11.5</v>
      </c>
      <c r="H486" s="12">
        <v>267.60000000000002</v>
      </c>
      <c r="I486" s="12">
        <v>337.3</v>
      </c>
      <c r="J486" s="12">
        <v>107.4</v>
      </c>
      <c r="K486" s="12">
        <v>444.8</v>
      </c>
      <c r="L486" s="12">
        <v>4.8</v>
      </c>
      <c r="M486" s="12">
        <v>449.5</v>
      </c>
      <c r="N486" s="12">
        <v>8.3000000000000007</v>
      </c>
      <c r="O486" s="12">
        <v>457.9</v>
      </c>
      <c r="P486" s="12">
        <v>901.6</v>
      </c>
      <c r="Q486" s="12">
        <v>64.8</v>
      </c>
      <c r="R486" s="12">
        <v>966.4</v>
      </c>
      <c r="S486" s="12">
        <v>9.3000000000000007</v>
      </c>
      <c r="T486" s="12">
        <v>975.6</v>
      </c>
      <c r="U486" s="12">
        <v>8.1999999999999993</v>
      </c>
      <c r="V486" s="12">
        <v>983.9</v>
      </c>
      <c r="W486" s="12">
        <v>1001.5</v>
      </c>
      <c r="X486" s="12">
        <v>65</v>
      </c>
      <c r="Y486" s="12">
        <v>1066.5</v>
      </c>
      <c r="Z486" s="12">
        <v>5.6</v>
      </c>
      <c r="AA486" s="12">
        <v>1072.0999999999999</v>
      </c>
      <c r="AB486" s="12">
        <v>7.2</v>
      </c>
      <c r="AC486" s="12">
        <v>1079.4000000000001</v>
      </c>
      <c r="AD486" s="12">
        <v>907.1</v>
      </c>
      <c r="AE486" s="12">
        <v>75.8</v>
      </c>
      <c r="AF486" s="12">
        <v>982.8</v>
      </c>
      <c r="AG486" s="12">
        <v>6.4</v>
      </c>
      <c r="AH486" s="12">
        <v>989.2</v>
      </c>
      <c r="AI486" s="12">
        <v>5.6</v>
      </c>
      <c r="AJ486" s="12">
        <v>994.8</v>
      </c>
      <c r="AK486" s="12">
        <v>334.1</v>
      </c>
      <c r="AL486" s="12">
        <v>42.5</v>
      </c>
      <c r="AM486" s="12">
        <v>376.6</v>
      </c>
      <c r="AN486" s="12">
        <v>1.9</v>
      </c>
      <c r="AO486" s="12">
        <v>378.5</v>
      </c>
      <c r="AP486" s="12">
        <v>5.6</v>
      </c>
      <c r="AQ486" s="12">
        <v>384.2</v>
      </c>
      <c r="AR486" s="12">
        <v>165.4</v>
      </c>
      <c r="AS486" s="12">
        <v>46.5</v>
      </c>
      <c r="AT486" s="12">
        <v>211.8</v>
      </c>
      <c r="AU486" s="12">
        <v>1.4</v>
      </c>
      <c r="AV486" s="12">
        <v>213.3</v>
      </c>
      <c r="AW486" s="12">
        <v>4.9000000000000004</v>
      </c>
      <c r="AX486" s="12">
        <v>218.1</v>
      </c>
      <c r="AY486" s="12">
        <v>65.900000000000006</v>
      </c>
      <c r="AZ486" s="12">
        <v>46.9</v>
      </c>
      <c r="BA486" s="12">
        <v>112.8</v>
      </c>
      <c r="BB486" s="10" t="s">
        <v>23</v>
      </c>
      <c r="BC486" s="12">
        <v>112.8</v>
      </c>
      <c r="BD486" s="12">
        <v>5.6</v>
      </c>
      <c r="BE486" s="12">
        <v>118.4</v>
      </c>
      <c r="BF486" s="12">
        <f t="shared" si="71"/>
        <v>2006</v>
      </c>
      <c r="BG486" s="26">
        <v>38961</v>
      </c>
      <c r="BH486">
        <f t="shared" si="72"/>
        <v>2.1300448430493273E-2</v>
      </c>
      <c r="BI486">
        <f t="shared" si="73"/>
        <v>1.04826381305962E-2</v>
      </c>
      <c r="BJ486">
        <f t="shared" si="74"/>
        <v>9.4521800996036198E-3</v>
      </c>
      <c r="BK486">
        <f t="shared" si="75"/>
        <v>5.1880674448767823E-3</v>
      </c>
      <c r="BL486">
        <f t="shared" si="76"/>
        <v>6.4334539605950952E-3</v>
      </c>
      <c r="BM486">
        <f t="shared" si="77"/>
        <v>4.9453409682457053E-3</v>
      </c>
      <c r="BN486">
        <f t="shared" si="78"/>
        <v>6.419073819348922E-3</v>
      </c>
      <c r="BO486" t="e">
        <f t="shared" si="79"/>
        <v>#VALUE!</v>
      </c>
      <c r="BQ486" s="8" t="s">
        <v>130</v>
      </c>
      <c r="BR486">
        <f t="shared" si="80"/>
        <v>4.2974588938714496E-2</v>
      </c>
      <c r="BS486">
        <f t="shared" si="81"/>
        <v>1.8126228434155931E-2</v>
      </c>
      <c r="BT486">
        <f t="shared" si="82"/>
        <v>8.3341803028763074E-3</v>
      </c>
      <c r="BU486">
        <f t="shared" si="83"/>
        <v>6.6703724291272927E-3</v>
      </c>
      <c r="BV486">
        <f t="shared" si="84"/>
        <v>5.6292722155207075E-3</v>
      </c>
      <c r="BW486">
        <f t="shared" si="85"/>
        <v>1.4575741801145237E-2</v>
      </c>
      <c r="BX486">
        <f t="shared" si="86"/>
        <v>2.2466758367721232E-2</v>
      </c>
      <c r="BY486">
        <f t="shared" si="87"/>
        <v>4.7297297297297293E-2</v>
      </c>
    </row>
    <row r="487" spans="1:77" x14ac:dyDescent="0.2">
      <c r="A487" s="8" t="s">
        <v>131</v>
      </c>
      <c r="B487" s="12">
        <v>119.1</v>
      </c>
      <c r="C487" s="12">
        <v>146.19999999999999</v>
      </c>
      <c r="D487" s="12">
        <v>265.3</v>
      </c>
      <c r="E487" s="12">
        <v>5.4</v>
      </c>
      <c r="F487" s="12">
        <v>270.8</v>
      </c>
      <c r="G487" s="12">
        <v>17.100000000000001</v>
      </c>
      <c r="H487" s="12">
        <v>287.8</v>
      </c>
      <c r="I487" s="12">
        <v>335.9</v>
      </c>
      <c r="J487" s="12">
        <v>113.9</v>
      </c>
      <c r="K487" s="12">
        <v>449.8</v>
      </c>
      <c r="L487" s="12">
        <v>6.3</v>
      </c>
      <c r="M487" s="12">
        <v>456.1</v>
      </c>
      <c r="N487" s="12">
        <v>13.4</v>
      </c>
      <c r="O487" s="12">
        <v>469.4</v>
      </c>
      <c r="P487" s="12">
        <v>909.4</v>
      </c>
      <c r="Q487" s="12">
        <v>88.7</v>
      </c>
      <c r="R487" s="12">
        <v>998.1</v>
      </c>
      <c r="S487" s="12">
        <v>10.4</v>
      </c>
      <c r="T487" s="12">
        <v>1008.5</v>
      </c>
      <c r="U487" s="12">
        <v>13.5</v>
      </c>
      <c r="V487" s="12">
        <v>1022</v>
      </c>
      <c r="W487" s="12">
        <v>1010.9</v>
      </c>
      <c r="X487" s="12">
        <v>73.8</v>
      </c>
      <c r="Y487" s="12">
        <v>1084.7</v>
      </c>
      <c r="Z487" s="12">
        <v>5.2</v>
      </c>
      <c r="AA487" s="12">
        <v>1089.9000000000001</v>
      </c>
      <c r="AB487" s="12">
        <v>10.8</v>
      </c>
      <c r="AC487" s="12">
        <v>1100.7</v>
      </c>
      <c r="AD487" s="12">
        <v>900.3</v>
      </c>
      <c r="AE487" s="12">
        <v>82.5</v>
      </c>
      <c r="AF487" s="12">
        <v>982.7</v>
      </c>
      <c r="AG487" s="12">
        <v>4.9000000000000004</v>
      </c>
      <c r="AH487" s="12">
        <v>987.7</v>
      </c>
      <c r="AI487" s="12">
        <v>14.1</v>
      </c>
      <c r="AJ487" s="12">
        <v>1001.7</v>
      </c>
      <c r="AK487" s="12">
        <v>329.9</v>
      </c>
      <c r="AL487" s="12">
        <v>47.9</v>
      </c>
      <c r="AM487" s="12">
        <v>377.8</v>
      </c>
      <c r="AN487" s="12">
        <v>1.1000000000000001</v>
      </c>
      <c r="AO487" s="12">
        <v>378.9</v>
      </c>
      <c r="AP487" s="12">
        <v>6.9</v>
      </c>
      <c r="AQ487" s="12">
        <v>385.8</v>
      </c>
      <c r="AR487" s="12">
        <v>161.30000000000001</v>
      </c>
      <c r="AS487" s="12">
        <v>48.8</v>
      </c>
      <c r="AT487" s="12">
        <v>210.2</v>
      </c>
      <c r="AU487" s="12">
        <v>1.4</v>
      </c>
      <c r="AV487" s="12">
        <v>211.6</v>
      </c>
      <c r="AW487" s="12">
        <v>7.1</v>
      </c>
      <c r="AX487" s="12">
        <v>218.7</v>
      </c>
      <c r="AY487" s="12">
        <v>66.7</v>
      </c>
      <c r="AZ487" s="12">
        <v>49.4</v>
      </c>
      <c r="BA487" s="12">
        <v>116.1</v>
      </c>
      <c r="BB487" s="10" t="s">
        <v>23</v>
      </c>
      <c r="BC487" s="12">
        <v>116.1</v>
      </c>
      <c r="BD487" s="12">
        <v>13.4</v>
      </c>
      <c r="BE487" s="12">
        <v>129.5</v>
      </c>
      <c r="BF487" s="12">
        <f t="shared" si="71"/>
        <v>2006</v>
      </c>
      <c r="BG487" s="26">
        <v>38991</v>
      </c>
      <c r="BH487">
        <f t="shared" si="72"/>
        <v>1.8763029881862407E-2</v>
      </c>
      <c r="BI487">
        <f t="shared" si="73"/>
        <v>1.342138900724329E-2</v>
      </c>
      <c r="BJ487">
        <f t="shared" si="74"/>
        <v>1.0176125244618396E-2</v>
      </c>
      <c r="BK487">
        <f t="shared" si="75"/>
        <v>4.7242663759425822E-3</v>
      </c>
      <c r="BL487">
        <f t="shared" si="76"/>
        <v>4.8916841369671558E-3</v>
      </c>
      <c r="BM487">
        <f t="shared" si="77"/>
        <v>2.8512182477967861E-3</v>
      </c>
      <c r="BN487">
        <f t="shared" si="78"/>
        <v>6.4014631915866481E-3</v>
      </c>
      <c r="BO487" t="e">
        <f t="shared" si="79"/>
        <v>#VALUE!</v>
      </c>
      <c r="BQ487" s="8" t="s">
        <v>131</v>
      </c>
      <c r="BR487">
        <f t="shared" si="80"/>
        <v>5.9416261292564283E-2</v>
      </c>
      <c r="BS487">
        <f t="shared" si="81"/>
        <v>2.8547081380485728E-2</v>
      </c>
      <c r="BT487">
        <f t="shared" si="82"/>
        <v>1.3209393346379647E-2</v>
      </c>
      <c r="BU487">
        <f t="shared" si="83"/>
        <v>9.8119378577269014E-3</v>
      </c>
      <c r="BV487">
        <f t="shared" si="84"/>
        <v>1.4076070679844264E-2</v>
      </c>
      <c r="BW487">
        <f t="shared" si="85"/>
        <v>1.7884914463452566E-2</v>
      </c>
      <c r="BX487">
        <f t="shared" si="86"/>
        <v>3.2464563328760861E-2</v>
      </c>
      <c r="BY487">
        <f t="shared" si="87"/>
        <v>0.10347490347490347</v>
      </c>
    </row>
    <row r="488" spans="1:77" x14ac:dyDescent="0.2">
      <c r="A488" s="8" t="s">
        <v>132</v>
      </c>
      <c r="B488" s="12">
        <v>113.4</v>
      </c>
      <c r="C488" s="12">
        <v>147.80000000000001</v>
      </c>
      <c r="D488" s="12">
        <v>261.2</v>
      </c>
      <c r="E488" s="12">
        <v>6.7</v>
      </c>
      <c r="F488" s="12">
        <v>267.89999999999998</v>
      </c>
      <c r="G488" s="12">
        <v>28.1</v>
      </c>
      <c r="H488" s="12">
        <v>296</v>
      </c>
      <c r="I488" s="12">
        <v>341.8</v>
      </c>
      <c r="J488" s="12">
        <v>109.6</v>
      </c>
      <c r="K488" s="12">
        <v>451.4</v>
      </c>
      <c r="L488" s="12">
        <v>6.8</v>
      </c>
      <c r="M488" s="12">
        <v>458.1</v>
      </c>
      <c r="N488" s="12">
        <v>16.899999999999999</v>
      </c>
      <c r="O488" s="12">
        <v>475</v>
      </c>
      <c r="P488" s="12">
        <v>908.1</v>
      </c>
      <c r="Q488" s="12">
        <v>78.599999999999994</v>
      </c>
      <c r="R488" s="12">
        <v>986.7</v>
      </c>
      <c r="S488" s="12">
        <v>11.6</v>
      </c>
      <c r="T488" s="12">
        <v>998.3</v>
      </c>
      <c r="U488" s="12">
        <v>16</v>
      </c>
      <c r="V488" s="12">
        <v>1014.2</v>
      </c>
      <c r="W488" s="12">
        <v>1005.8</v>
      </c>
      <c r="X488" s="12">
        <v>73.099999999999994</v>
      </c>
      <c r="Y488" s="12">
        <v>1078.9000000000001</v>
      </c>
      <c r="Z488" s="12">
        <v>4.7</v>
      </c>
      <c r="AA488" s="12">
        <v>1083.5999999999999</v>
      </c>
      <c r="AB488" s="12">
        <v>14.3</v>
      </c>
      <c r="AC488" s="12">
        <v>1097.9000000000001</v>
      </c>
      <c r="AD488" s="12">
        <v>900.1</v>
      </c>
      <c r="AE488" s="12">
        <v>77.599999999999994</v>
      </c>
      <c r="AF488" s="12">
        <v>977.7</v>
      </c>
      <c r="AG488" s="12">
        <v>4.5999999999999996</v>
      </c>
      <c r="AH488" s="12">
        <v>982.3</v>
      </c>
      <c r="AI488" s="12">
        <v>10.8</v>
      </c>
      <c r="AJ488" s="12">
        <v>993.2</v>
      </c>
      <c r="AK488" s="12">
        <v>324.10000000000002</v>
      </c>
      <c r="AL488" s="12">
        <v>45.3</v>
      </c>
      <c r="AM488" s="12">
        <v>369.4</v>
      </c>
      <c r="AN488" s="12">
        <v>2.4</v>
      </c>
      <c r="AO488" s="12">
        <v>371.7</v>
      </c>
      <c r="AP488" s="12">
        <v>11.7</v>
      </c>
      <c r="AQ488" s="12">
        <v>383.5</v>
      </c>
      <c r="AR488" s="12">
        <v>164.4</v>
      </c>
      <c r="AS488" s="12">
        <v>50.7</v>
      </c>
      <c r="AT488" s="12">
        <v>215.1</v>
      </c>
      <c r="AU488" s="12">
        <v>1.2</v>
      </c>
      <c r="AV488" s="12">
        <v>216.3</v>
      </c>
      <c r="AW488" s="12">
        <v>7.9</v>
      </c>
      <c r="AX488" s="12">
        <v>224.1</v>
      </c>
      <c r="AY488" s="12">
        <v>66.900000000000006</v>
      </c>
      <c r="AZ488" s="12">
        <v>46</v>
      </c>
      <c r="BA488" s="12">
        <v>112.9</v>
      </c>
      <c r="BB488" s="12">
        <v>0.2</v>
      </c>
      <c r="BC488" s="12">
        <v>113.1</v>
      </c>
      <c r="BD488" s="12">
        <v>14.4</v>
      </c>
      <c r="BE488" s="12">
        <v>127.5</v>
      </c>
      <c r="BF488" s="12">
        <f t="shared" si="71"/>
        <v>2006</v>
      </c>
      <c r="BG488" s="26">
        <v>39022</v>
      </c>
      <c r="BH488">
        <f t="shared" si="72"/>
        <v>2.2635135135135136E-2</v>
      </c>
      <c r="BI488">
        <f t="shared" si="73"/>
        <v>1.4315789473684211E-2</v>
      </c>
      <c r="BJ488">
        <f t="shared" si="74"/>
        <v>1.143758627489647E-2</v>
      </c>
      <c r="BK488">
        <f t="shared" si="75"/>
        <v>4.2808998998087253E-3</v>
      </c>
      <c r="BL488">
        <f t="shared" si="76"/>
        <v>4.6314941602899713E-3</v>
      </c>
      <c r="BM488">
        <f t="shared" si="77"/>
        <v>6.2581486310299868E-3</v>
      </c>
      <c r="BN488">
        <f t="shared" si="78"/>
        <v>5.3547523427041497E-3</v>
      </c>
      <c r="BO488">
        <f t="shared" si="79"/>
        <v>1.5686274509803923E-3</v>
      </c>
      <c r="BQ488" s="8" t="s">
        <v>132</v>
      </c>
      <c r="BR488">
        <f t="shared" si="80"/>
        <v>9.4932432432432434E-2</v>
      </c>
      <c r="BS488">
        <f t="shared" si="81"/>
        <v>3.557894736842105E-2</v>
      </c>
      <c r="BT488">
        <f t="shared" si="82"/>
        <v>1.5775981068822716E-2</v>
      </c>
      <c r="BU488">
        <f t="shared" si="83"/>
        <v>1.3024865652609527E-2</v>
      </c>
      <c r="BV488">
        <f t="shared" si="84"/>
        <v>1.0873942811115585E-2</v>
      </c>
      <c r="BW488">
        <f t="shared" si="85"/>
        <v>3.0508474576271184E-2</v>
      </c>
      <c r="BX488">
        <f t="shared" si="86"/>
        <v>3.5252119589468993E-2</v>
      </c>
      <c r="BY488">
        <f t="shared" si="87"/>
        <v>0.11294117647058824</v>
      </c>
    </row>
    <row r="489" spans="1:77" x14ac:dyDescent="0.2">
      <c r="A489" s="8" t="s">
        <v>133</v>
      </c>
      <c r="B489" s="12">
        <v>124.7</v>
      </c>
      <c r="C489" s="12">
        <v>143.30000000000001</v>
      </c>
      <c r="D489" s="12">
        <v>268</v>
      </c>
      <c r="E489" s="12">
        <v>5.4</v>
      </c>
      <c r="F489" s="12">
        <v>273.3</v>
      </c>
      <c r="G489" s="12">
        <v>14</v>
      </c>
      <c r="H489" s="12">
        <v>287.39999999999998</v>
      </c>
      <c r="I489" s="12">
        <v>360.2</v>
      </c>
      <c r="J489" s="12">
        <v>94.8</v>
      </c>
      <c r="K489" s="12">
        <v>454.9</v>
      </c>
      <c r="L489" s="12">
        <v>5.3</v>
      </c>
      <c r="M489" s="12">
        <v>460.2</v>
      </c>
      <c r="N489" s="12">
        <v>8.4</v>
      </c>
      <c r="O489" s="12">
        <v>468.6</v>
      </c>
      <c r="P489" s="12">
        <v>903</v>
      </c>
      <c r="Q489" s="12">
        <v>76.3</v>
      </c>
      <c r="R489" s="12">
        <v>979.3</v>
      </c>
      <c r="S489" s="12">
        <v>7.9</v>
      </c>
      <c r="T489" s="12">
        <v>987.1</v>
      </c>
      <c r="U489" s="12">
        <v>7.8</v>
      </c>
      <c r="V489" s="12">
        <v>994.9</v>
      </c>
      <c r="W489" s="12">
        <v>998.4</v>
      </c>
      <c r="X489" s="12">
        <v>72.7</v>
      </c>
      <c r="Y489" s="12">
        <v>1071</v>
      </c>
      <c r="Z489" s="12">
        <v>4.5999999999999996</v>
      </c>
      <c r="AA489" s="12">
        <v>1075.5999999999999</v>
      </c>
      <c r="AB489" s="12">
        <v>8.1999999999999993</v>
      </c>
      <c r="AC489" s="12">
        <v>1083.9000000000001</v>
      </c>
      <c r="AD489" s="12">
        <v>907.7</v>
      </c>
      <c r="AE489" s="12">
        <v>87.4</v>
      </c>
      <c r="AF489" s="12">
        <v>995.1</v>
      </c>
      <c r="AG489" s="12">
        <v>5</v>
      </c>
      <c r="AH489" s="12">
        <v>1000.1</v>
      </c>
      <c r="AI489" s="12">
        <v>10</v>
      </c>
      <c r="AJ489" s="12">
        <v>1010.1</v>
      </c>
      <c r="AK489" s="12">
        <v>328.4</v>
      </c>
      <c r="AL489" s="12">
        <v>47.6</v>
      </c>
      <c r="AM489" s="12">
        <v>376</v>
      </c>
      <c r="AN489" s="12">
        <v>2.2999999999999998</v>
      </c>
      <c r="AO489" s="12">
        <v>378.3</v>
      </c>
      <c r="AP489" s="12">
        <v>7.2</v>
      </c>
      <c r="AQ489" s="12">
        <v>385.5</v>
      </c>
      <c r="AR489" s="12">
        <v>170</v>
      </c>
      <c r="AS489" s="12">
        <v>49</v>
      </c>
      <c r="AT489" s="12">
        <v>219</v>
      </c>
      <c r="AU489" s="12">
        <v>1.6</v>
      </c>
      <c r="AV489" s="12">
        <v>220.7</v>
      </c>
      <c r="AW489" s="12">
        <v>7.9</v>
      </c>
      <c r="AX489" s="12">
        <v>228.6</v>
      </c>
      <c r="AY489" s="12">
        <v>71.3</v>
      </c>
      <c r="AZ489" s="12">
        <v>50.1</v>
      </c>
      <c r="BA489" s="12">
        <v>121.5</v>
      </c>
      <c r="BB489" s="12">
        <v>0.7</v>
      </c>
      <c r="BC489" s="12">
        <v>122.2</v>
      </c>
      <c r="BD489" s="12">
        <v>8.1999999999999993</v>
      </c>
      <c r="BE489" s="12">
        <v>130.4</v>
      </c>
      <c r="BF489" s="12">
        <f t="shared" si="71"/>
        <v>2006</v>
      </c>
      <c r="BG489" s="26">
        <v>39052</v>
      </c>
      <c r="BH489">
        <f t="shared" si="72"/>
        <v>1.8789144050104387E-2</v>
      </c>
      <c r="BI489">
        <f t="shared" si="73"/>
        <v>1.1310285958173282E-2</v>
      </c>
      <c r="BJ489">
        <f t="shared" si="74"/>
        <v>7.9404965323148068E-3</v>
      </c>
      <c r="BK489">
        <f t="shared" si="75"/>
        <v>4.2439339422455941E-3</v>
      </c>
      <c r="BL489">
        <f t="shared" si="76"/>
        <v>4.9500049500049497E-3</v>
      </c>
      <c r="BM489">
        <f t="shared" si="77"/>
        <v>5.9662775616083005E-3</v>
      </c>
      <c r="BN489">
        <f t="shared" si="78"/>
        <v>6.99912510936133E-3</v>
      </c>
      <c r="BO489">
        <f t="shared" si="79"/>
        <v>5.3680981595092018E-3</v>
      </c>
      <c r="BQ489" s="8" t="s">
        <v>133</v>
      </c>
      <c r="BR489">
        <f t="shared" si="80"/>
        <v>4.8712595685455815E-2</v>
      </c>
      <c r="BS489">
        <f t="shared" si="81"/>
        <v>1.7925736235595392E-2</v>
      </c>
      <c r="BT489">
        <f t="shared" si="82"/>
        <v>7.8399839179817063E-3</v>
      </c>
      <c r="BU489">
        <f t="shared" si="83"/>
        <v>7.5652735492204061E-3</v>
      </c>
      <c r="BV489">
        <f t="shared" si="84"/>
        <v>9.9000099000098995E-3</v>
      </c>
      <c r="BW489">
        <f t="shared" si="85"/>
        <v>1.867704280155642E-2</v>
      </c>
      <c r="BX489">
        <f t="shared" si="86"/>
        <v>3.455818022747157E-2</v>
      </c>
      <c r="BY489">
        <f t="shared" si="87"/>
        <v>6.2883435582822084E-2</v>
      </c>
    </row>
    <row r="490" spans="1:77" x14ac:dyDescent="0.2">
      <c r="A490" s="8" t="s">
        <v>134</v>
      </c>
      <c r="B490" s="12">
        <v>124</v>
      </c>
      <c r="C490" s="12">
        <v>143.5</v>
      </c>
      <c r="D490" s="12">
        <v>267.5</v>
      </c>
      <c r="E490" s="12">
        <v>13.6</v>
      </c>
      <c r="F490" s="12">
        <v>281.10000000000002</v>
      </c>
      <c r="G490" s="12">
        <v>27.8</v>
      </c>
      <c r="H490" s="12">
        <v>308.89999999999998</v>
      </c>
      <c r="I490" s="12">
        <v>354</v>
      </c>
      <c r="J490" s="12">
        <v>100.1</v>
      </c>
      <c r="K490" s="12">
        <v>454.1</v>
      </c>
      <c r="L490" s="12">
        <v>13.2</v>
      </c>
      <c r="M490" s="12">
        <v>467.3</v>
      </c>
      <c r="N490" s="12">
        <v>18.399999999999999</v>
      </c>
      <c r="O490" s="12">
        <v>485.7</v>
      </c>
      <c r="P490" s="12">
        <v>905.5</v>
      </c>
      <c r="Q490" s="12">
        <v>73.8</v>
      </c>
      <c r="R490" s="12">
        <v>979.3</v>
      </c>
      <c r="S490" s="12">
        <v>13.6</v>
      </c>
      <c r="T490" s="12">
        <v>992.8</v>
      </c>
      <c r="U490" s="12">
        <v>22.3</v>
      </c>
      <c r="V490" s="12">
        <v>1015.1</v>
      </c>
      <c r="W490" s="12">
        <v>985.8</v>
      </c>
      <c r="X490" s="12">
        <v>73.7</v>
      </c>
      <c r="Y490" s="12">
        <v>1059.4000000000001</v>
      </c>
      <c r="Z490" s="12">
        <v>11.3</v>
      </c>
      <c r="AA490" s="12">
        <v>1070.7</v>
      </c>
      <c r="AB490" s="12">
        <v>20.5</v>
      </c>
      <c r="AC490" s="12">
        <v>1091.2</v>
      </c>
      <c r="AD490" s="12">
        <v>899.1</v>
      </c>
      <c r="AE490" s="12">
        <v>79</v>
      </c>
      <c r="AF490" s="12">
        <v>978.1</v>
      </c>
      <c r="AG490" s="12">
        <v>7.7</v>
      </c>
      <c r="AH490" s="12">
        <v>985.8</v>
      </c>
      <c r="AI490" s="12">
        <v>16.3</v>
      </c>
      <c r="AJ490" s="12">
        <v>1002.1</v>
      </c>
      <c r="AK490" s="12">
        <v>330.6</v>
      </c>
      <c r="AL490" s="12">
        <v>45.2</v>
      </c>
      <c r="AM490" s="12">
        <v>375.8</v>
      </c>
      <c r="AN490" s="12">
        <v>3.5</v>
      </c>
      <c r="AO490" s="12">
        <v>379.3</v>
      </c>
      <c r="AP490" s="12">
        <v>13.8</v>
      </c>
      <c r="AQ490" s="12">
        <v>393.1</v>
      </c>
      <c r="AR490" s="12">
        <v>159.80000000000001</v>
      </c>
      <c r="AS490" s="12">
        <v>49.3</v>
      </c>
      <c r="AT490" s="12">
        <v>209.1</v>
      </c>
      <c r="AU490" s="12">
        <v>3.7</v>
      </c>
      <c r="AV490" s="12">
        <v>212.8</v>
      </c>
      <c r="AW490" s="12">
        <v>9.8000000000000007</v>
      </c>
      <c r="AX490" s="12">
        <v>222.6</v>
      </c>
      <c r="AY490" s="12">
        <v>68.3</v>
      </c>
      <c r="AZ490" s="12">
        <v>49.3</v>
      </c>
      <c r="BA490" s="12">
        <v>117.6</v>
      </c>
      <c r="BB490" s="12">
        <v>0.4</v>
      </c>
      <c r="BC490" s="12">
        <v>118</v>
      </c>
      <c r="BD490" s="12">
        <v>20.5</v>
      </c>
      <c r="BE490" s="12">
        <v>138.5</v>
      </c>
      <c r="BF490" s="12">
        <f t="shared" si="71"/>
        <v>2007</v>
      </c>
      <c r="BG490" s="26">
        <v>39083</v>
      </c>
      <c r="BH490">
        <f t="shared" si="72"/>
        <v>4.4027193266429267E-2</v>
      </c>
      <c r="BI490">
        <f t="shared" si="73"/>
        <v>2.7177269919703519E-2</v>
      </c>
      <c r="BJ490">
        <f t="shared" si="74"/>
        <v>1.339769480839326E-2</v>
      </c>
      <c r="BK490">
        <f t="shared" si="75"/>
        <v>1.0355571847507331E-2</v>
      </c>
      <c r="BL490">
        <f t="shared" si="76"/>
        <v>7.6838638858397366E-3</v>
      </c>
      <c r="BM490">
        <f t="shared" si="77"/>
        <v>8.9035868735690658E-3</v>
      </c>
      <c r="BN490">
        <f t="shared" si="78"/>
        <v>1.6621743036837378E-2</v>
      </c>
      <c r="BO490">
        <f t="shared" si="79"/>
        <v>2.8880866425992783E-3</v>
      </c>
      <c r="BQ490" s="8" t="s">
        <v>134</v>
      </c>
      <c r="BR490">
        <f t="shared" si="80"/>
        <v>8.9996762706377478E-2</v>
      </c>
      <c r="BS490">
        <f t="shared" si="81"/>
        <v>3.7883467160798844E-2</v>
      </c>
      <c r="BT490">
        <f t="shared" si="82"/>
        <v>2.1968278987291891E-2</v>
      </c>
      <c r="BU490">
        <f t="shared" si="83"/>
        <v>1.8786656891495602E-2</v>
      </c>
      <c r="BV490">
        <f t="shared" si="84"/>
        <v>1.6265841732362039E-2</v>
      </c>
      <c r="BW490">
        <f t="shared" si="85"/>
        <v>3.5105571101500893E-2</v>
      </c>
      <c r="BX490">
        <f t="shared" si="86"/>
        <v>4.4025157232704407E-2</v>
      </c>
      <c r="BY490">
        <f t="shared" si="87"/>
        <v>0.14801444043321299</v>
      </c>
    </row>
    <row r="491" spans="1:77" x14ac:dyDescent="0.2">
      <c r="A491" s="8" t="s">
        <v>135</v>
      </c>
      <c r="B491" s="12">
        <v>113.3</v>
      </c>
      <c r="C491" s="12">
        <v>140</v>
      </c>
      <c r="D491" s="12">
        <v>253.3</v>
      </c>
      <c r="E491" s="12">
        <v>10</v>
      </c>
      <c r="F491" s="12">
        <v>263.3</v>
      </c>
      <c r="G491" s="12">
        <v>29.4</v>
      </c>
      <c r="H491" s="12">
        <v>292.7</v>
      </c>
      <c r="I491" s="12">
        <v>348.5</v>
      </c>
      <c r="J491" s="12">
        <v>90.4</v>
      </c>
      <c r="K491" s="12">
        <v>438.9</v>
      </c>
      <c r="L491" s="12">
        <v>8.1</v>
      </c>
      <c r="M491" s="12">
        <v>447</v>
      </c>
      <c r="N491" s="12">
        <v>14.5</v>
      </c>
      <c r="O491" s="12">
        <v>461.5</v>
      </c>
      <c r="P491" s="12">
        <v>924.4</v>
      </c>
      <c r="Q491" s="12">
        <v>64.7</v>
      </c>
      <c r="R491" s="12">
        <v>989.1</v>
      </c>
      <c r="S491" s="12">
        <v>13.7</v>
      </c>
      <c r="T491" s="12">
        <v>1002.8</v>
      </c>
      <c r="U491" s="12">
        <v>9.9</v>
      </c>
      <c r="V491" s="12">
        <v>1012.7</v>
      </c>
      <c r="W491" s="12">
        <v>969.9</v>
      </c>
      <c r="X491" s="12">
        <v>63.8</v>
      </c>
      <c r="Y491" s="12">
        <v>1033.5999999999999</v>
      </c>
      <c r="Z491" s="12">
        <v>8.1999999999999993</v>
      </c>
      <c r="AA491" s="12">
        <v>1041.9000000000001</v>
      </c>
      <c r="AB491" s="12">
        <v>8.1</v>
      </c>
      <c r="AC491" s="12">
        <v>1050</v>
      </c>
      <c r="AD491" s="12">
        <v>889.5</v>
      </c>
      <c r="AE491" s="12">
        <v>69.099999999999994</v>
      </c>
      <c r="AF491" s="12">
        <v>958.6</v>
      </c>
      <c r="AG491" s="12">
        <v>8.6</v>
      </c>
      <c r="AH491" s="12">
        <v>967.2</v>
      </c>
      <c r="AI491" s="12">
        <v>13.7</v>
      </c>
      <c r="AJ491" s="12">
        <v>980.9</v>
      </c>
      <c r="AK491" s="12">
        <v>324</v>
      </c>
      <c r="AL491" s="12">
        <v>39.4</v>
      </c>
      <c r="AM491" s="12">
        <v>363.4</v>
      </c>
      <c r="AN491" s="12">
        <v>2.5</v>
      </c>
      <c r="AO491" s="12">
        <v>365.8</v>
      </c>
      <c r="AP491" s="12">
        <v>7.4</v>
      </c>
      <c r="AQ491" s="12">
        <v>373.3</v>
      </c>
      <c r="AR491" s="12">
        <v>172.4</v>
      </c>
      <c r="AS491" s="12">
        <v>44.7</v>
      </c>
      <c r="AT491" s="12">
        <v>217.1</v>
      </c>
      <c r="AU491" s="12">
        <v>2.5</v>
      </c>
      <c r="AV491" s="12">
        <v>219.5</v>
      </c>
      <c r="AW491" s="12">
        <v>9.8000000000000007</v>
      </c>
      <c r="AX491" s="12">
        <v>229.3</v>
      </c>
      <c r="AY491" s="12">
        <v>68.599999999999994</v>
      </c>
      <c r="AZ491" s="12">
        <v>46.8</v>
      </c>
      <c r="BA491" s="12">
        <v>115.4</v>
      </c>
      <c r="BB491" s="12">
        <v>0.2</v>
      </c>
      <c r="BC491" s="12">
        <v>115.6</v>
      </c>
      <c r="BD491" s="12">
        <v>7.7</v>
      </c>
      <c r="BE491" s="12">
        <v>123.3</v>
      </c>
      <c r="BF491" s="12">
        <f t="shared" si="71"/>
        <v>2007</v>
      </c>
      <c r="BG491" s="26">
        <v>39114</v>
      </c>
      <c r="BH491">
        <f t="shared" si="72"/>
        <v>3.4164673727365903E-2</v>
      </c>
      <c r="BI491">
        <f t="shared" si="73"/>
        <v>1.7551462621885155E-2</v>
      </c>
      <c r="BJ491">
        <f t="shared" si="74"/>
        <v>1.3528191962081562E-2</v>
      </c>
      <c r="BK491">
        <f t="shared" si="75"/>
        <v>7.8095238095238087E-3</v>
      </c>
      <c r="BL491">
        <f t="shared" si="76"/>
        <v>8.7674584565195224E-3</v>
      </c>
      <c r="BM491">
        <f t="shared" si="77"/>
        <v>6.6970265202250202E-3</v>
      </c>
      <c r="BN491">
        <f t="shared" si="78"/>
        <v>1.0902747492368076E-2</v>
      </c>
      <c r="BO491">
        <f t="shared" si="79"/>
        <v>1.6220600162206002E-3</v>
      </c>
      <c r="BQ491" s="8" t="s">
        <v>135</v>
      </c>
      <c r="BR491">
        <f t="shared" si="80"/>
        <v>0.10044414075845576</v>
      </c>
      <c r="BS491">
        <f t="shared" si="81"/>
        <v>3.1419284940411699E-2</v>
      </c>
      <c r="BT491">
        <f t="shared" si="82"/>
        <v>9.775846746321714E-3</v>
      </c>
      <c r="BU491">
        <f t="shared" si="83"/>
        <v>7.7142857142857143E-3</v>
      </c>
      <c r="BV491">
        <f t="shared" si="84"/>
        <v>1.3966765215618309E-2</v>
      </c>
      <c r="BW491">
        <f t="shared" si="85"/>
        <v>1.9823198499866058E-2</v>
      </c>
      <c r="BX491">
        <f t="shared" si="86"/>
        <v>4.273877017008286E-2</v>
      </c>
      <c r="BY491">
        <f t="shared" si="87"/>
        <v>6.2449310624493111E-2</v>
      </c>
    </row>
    <row r="492" spans="1:77" x14ac:dyDescent="0.2">
      <c r="A492" s="8" t="s">
        <v>136</v>
      </c>
      <c r="B492" s="12">
        <v>120.6</v>
      </c>
      <c r="C492" s="12">
        <v>150.1</v>
      </c>
      <c r="D492" s="12">
        <v>270.8</v>
      </c>
      <c r="E492" s="12">
        <v>6.7</v>
      </c>
      <c r="F492" s="12">
        <v>277.5</v>
      </c>
      <c r="G492" s="12">
        <v>17.7</v>
      </c>
      <c r="H492" s="12">
        <v>295.2</v>
      </c>
      <c r="I492" s="12">
        <v>359.2</v>
      </c>
      <c r="J492" s="12">
        <v>99.6</v>
      </c>
      <c r="K492" s="12">
        <v>458.8</v>
      </c>
      <c r="L492" s="12">
        <v>8.6</v>
      </c>
      <c r="M492" s="12">
        <v>467.5</v>
      </c>
      <c r="N492" s="12">
        <v>11.1</v>
      </c>
      <c r="O492" s="12">
        <v>478.6</v>
      </c>
      <c r="P492" s="12">
        <v>925.2</v>
      </c>
      <c r="Q492" s="12">
        <v>80.5</v>
      </c>
      <c r="R492" s="12">
        <v>1005.7</v>
      </c>
      <c r="S492" s="12">
        <v>8.8000000000000007</v>
      </c>
      <c r="T492" s="12">
        <v>1014.5</v>
      </c>
      <c r="U492" s="12">
        <v>11.4</v>
      </c>
      <c r="V492" s="12">
        <v>1025.9000000000001</v>
      </c>
      <c r="W492" s="12">
        <v>1025</v>
      </c>
      <c r="X492" s="12">
        <v>75.8</v>
      </c>
      <c r="Y492" s="12">
        <v>1100.8</v>
      </c>
      <c r="Z492" s="12">
        <v>5.5</v>
      </c>
      <c r="AA492" s="12">
        <v>1106.3</v>
      </c>
      <c r="AB492" s="12">
        <v>12.7</v>
      </c>
      <c r="AC492" s="12">
        <v>1119</v>
      </c>
      <c r="AD492" s="12">
        <v>913.9</v>
      </c>
      <c r="AE492" s="12">
        <v>80.7</v>
      </c>
      <c r="AF492" s="12">
        <v>994.7</v>
      </c>
      <c r="AG492" s="12">
        <v>4.9000000000000004</v>
      </c>
      <c r="AH492" s="12">
        <v>999.6</v>
      </c>
      <c r="AI492" s="12">
        <v>11.7</v>
      </c>
      <c r="AJ492" s="12">
        <v>1011.3</v>
      </c>
      <c r="AK492" s="12">
        <v>333.8</v>
      </c>
      <c r="AL492" s="12">
        <v>45.2</v>
      </c>
      <c r="AM492" s="12">
        <v>379</v>
      </c>
      <c r="AN492" s="12">
        <v>2.2999999999999998</v>
      </c>
      <c r="AO492" s="12">
        <v>381.2</v>
      </c>
      <c r="AP492" s="12">
        <v>5.9</v>
      </c>
      <c r="AQ492" s="12">
        <v>387.1</v>
      </c>
      <c r="AR492" s="12">
        <v>178.5</v>
      </c>
      <c r="AS492" s="12">
        <v>51.5</v>
      </c>
      <c r="AT492" s="12">
        <v>230</v>
      </c>
      <c r="AU492" s="12">
        <v>0.8</v>
      </c>
      <c r="AV492" s="12">
        <v>230.8</v>
      </c>
      <c r="AW492" s="12">
        <v>6.2</v>
      </c>
      <c r="AX492" s="12">
        <v>237</v>
      </c>
      <c r="AY492" s="12">
        <v>70.5</v>
      </c>
      <c r="AZ492" s="12">
        <v>49.4</v>
      </c>
      <c r="BA492" s="12">
        <v>119.9</v>
      </c>
      <c r="BB492" s="10" t="s">
        <v>23</v>
      </c>
      <c r="BC492" s="12">
        <v>119.9</v>
      </c>
      <c r="BD492" s="12">
        <v>11.8</v>
      </c>
      <c r="BE492" s="12">
        <v>131.69999999999999</v>
      </c>
      <c r="BF492" s="12">
        <f t="shared" si="71"/>
        <v>2007</v>
      </c>
      <c r="BG492" s="26">
        <v>39142</v>
      </c>
      <c r="BH492">
        <f t="shared" si="72"/>
        <v>2.269647696476965E-2</v>
      </c>
      <c r="BI492">
        <f t="shared" si="73"/>
        <v>1.7969076473046384E-2</v>
      </c>
      <c r="BJ492">
        <f t="shared" si="74"/>
        <v>8.577834096890535E-3</v>
      </c>
      <c r="BK492">
        <f t="shared" si="75"/>
        <v>4.9151027703306528E-3</v>
      </c>
      <c r="BL492">
        <f t="shared" si="76"/>
        <v>4.8452486898052016E-3</v>
      </c>
      <c r="BM492">
        <f t="shared" si="77"/>
        <v>5.9416171531903889E-3</v>
      </c>
      <c r="BN492">
        <f t="shared" si="78"/>
        <v>3.3755274261603376E-3</v>
      </c>
      <c r="BO492" t="e">
        <f t="shared" si="79"/>
        <v>#VALUE!</v>
      </c>
      <c r="BQ492" s="8" t="s">
        <v>136</v>
      </c>
      <c r="BR492">
        <f t="shared" si="80"/>
        <v>5.9959349593495935E-2</v>
      </c>
      <c r="BS492">
        <f t="shared" si="81"/>
        <v>2.3192645215211031E-2</v>
      </c>
      <c r="BT492">
        <f t="shared" si="82"/>
        <v>1.1112194170971829E-2</v>
      </c>
      <c r="BU492">
        <f t="shared" si="83"/>
        <v>1.1349419124218052E-2</v>
      </c>
      <c r="BV492">
        <f t="shared" si="84"/>
        <v>1.156926727973895E-2</v>
      </c>
      <c r="BW492">
        <f t="shared" si="85"/>
        <v>1.5241539653836218E-2</v>
      </c>
      <c r="BX492">
        <f t="shared" si="86"/>
        <v>2.6160337552742618E-2</v>
      </c>
      <c r="BY492">
        <f t="shared" si="87"/>
        <v>8.9597570235383464E-2</v>
      </c>
    </row>
    <row r="493" spans="1:77" x14ac:dyDescent="0.2">
      <c r="A493" s="8" t="s">
        <v>137</v>
      </c>
      <c r="B493" s="12">
        <v>126.3</v>
      </c>
      <c r="C493" s="12">
        <v>150.80000000000001</v>
      </c>
      <c r="D493" s="12">
        <v>277.10000000000002</v>
      </c>
      <c r="E493" s="12">
        <v>6.2</v>
      </c>
      <c r="F493" s="12">
        <v>283.3</v>
      </c>
      <c r="G493" s="12">
        <v>18.5</v>
      </c>
      <c r="H493" s="12">
        <v>301.8</v>
      </c>
      <c r="I493" s="12">
        <v>357.9</v>
      </c>
      <c r="J493" s="12">
        <v>97.1</v>
      </c>
      <c r="K493" s="12">
        <v>455</v>
      </c>
      <c r="L493" s="12">
        <v>9.1999999999999993</v>
      </c>
      <c r="M493" s="12">
        <v>464.2</v>
      </c>
      <c r="N493" s="12">
        <v>11.8</v>
      </c>
      <c r="O493" s="12">
        <v>476</v>
      </c>
      <c r="P493" s="12">
        <v>933</v>
      </c>
      <c r="Q493" s="12">
        <v>88.6</v>
      </c>
      <c r="R493" s="12">
        <v>1021.5</v>
      </c>
      <c r="S493" s="12">
        <v>11</v>
      </c>
      <c r="T493" s="12">
        <v>1032.5</v>
      </c>
      <c r="U493" s="12">
        <v>9</v>
      </c>
      <c r="V493" s="12">
        <v>1041.5</v>
      </c>
      <c r="W493" s="12">
        <v>1022.6</v>
      </c>
      <c r="X493" s="12">
        <v>80.099999999999994</v>
      </c>
      <c r="Y493" s="12">
        <v>1102.7</v>
      </c>
      <c r="Z493" s="12">
        <v>6.6</v>
      </c>
      <c r="AA493" s="12">
        <v>1109.3</v>
      </c>
      <c r="AB493" s="12">
        <v>14.7</v>
      </c>
      <c r="AC493" s="12">
        <v>1124</v>
      </c>
      <c r="AD493" s="12">
        <v>916.3</v>
      </c>
      <c r="AE493" s="12">
        <v>91.3</v>
      </c>
      <c r="AF493" s="12">
        <v>1007.6</v>
      </c>
      <c r="AG493" s="12">
        <v>3.3</v>
      </c>
      <c r="AH493" s="12">
        <v>1010.9</v>
      </c>
      <c r="AI493" s="12">
        <v>10.9</v>
      </c>
      <c r="AJ493" s="12">
        <v>1021.8</v>
      </c>
      <c r="AK493" s="12">
        <v>331.6</v>
      </c>
      <c r="AL493" s="12">
        <v>43.5</v>
      </c>
      <c r="AM493" s="12">
        <v>375</v>
      </c>
      <c r="AN493" s="12">
        <v>2</v>
      </c>
      <c r="AO493" s="12">
        <v>377</v>
      </c>
      <c r="AP493" s="12">
        <v>8.4</v>
      </c>
      <c r="AQ493" s="12">
        <v>385.5</v>
      </c>
      <c r="AR493" s="12">
        <v>181.3</v>
      </c>
      <c r="AS493" s="12">
        <v>56.9</v>
      </c>
      <c r="AT493" s="12">
        <v>238.3</v>
      </c>
      <c r="AU493" s="12">
        <v>0.9</v>
      </c>
      <c r="AV493" s="12">
        <v>239.2</v>
      </c>
      <c r="AW493" s="12">
        <v>9.5</v>
      </c>
      <c r="AX493" s="12">
        <v>248.7</v>
      </c>
      <c r="AY493" s="12">
        <v>69.3</v>
      </c>
      <c r="AZ493" s="12">
        <v>50.6</v>
      </c>
      <c r="BA493" s="12">
        <v>120</v>
      </c>
      <c r="BB493" s="10" t="s">
        <v>23</v>
      </c>
      <c r="BC493" s="12">
        <v>120</v>
      </c>
      <c r="BD493" s="12">
        <v>8.9</v>
      </c>
      <c r="BE493" s="12">
        <v>128.9</v>
      </c>
      <c r="BF493" s="12">
        <f t="shared" si="71"/>
        <v>2007</v>
      </c>
      <c r="BG493" s="26">
        <v>39173</v>
      </c>
      <c r="BH493">
        <f t="shared" si="72"/>
        <v>2.054340622929092E-2</v>
      </c>
      <c r="BI493">
        <f t="shared" si="73"/>
        <v>1.9327731092436972E-2</v>
      </c>
      <c r="BJ493">
        <f t="shared" si="74"/>
        <v>1.0561689870379261E-2</v>
      </c>
      <c r="BK493">
        <f t="shared" si="75"/>
        <v>5.8718861209964409E-3</v>
      </c>
      <c r="BL493">
        <f t="shared" si="76"/>
        <v>3.2295948326482677E-3</v>
      </c>
      <c r="BM493">
        <f t="shared" si="77"/>
        <v>5.1880674448767832E-3</v>
      </c>
      <c r="BN493">
        <f t="shared" si="78"/>
        <v>3.6188178528347411E-3</v>
      </c>
      <c r="BO493" t="e">
        <f t="shared" si="79"/>
        <v>#VALUE!</v>
      </c>
      <c r="BQ493" s="8" t="s">
        <v>137</v>
      </c>
      <c r="BR493">
        <f t="shared" si="80"/>
        <v>6.1298873426110005E-2</v>
      </c>
      <c r="BS493">
        <f t="shared" si="81"/>
        <v>2.4789915966386557E-2</v>
      </c>
      <c r="BT493">
        <f t="shared" si="82"/>
        <v>8.6413826212193949E-3</v>
      </c>
      <c r="BU493">
        <f t="shared" si="83"/>
        <v>1.3078291814946619E-2</v>
      </c>
      <c r="BV493">
        <f t="shared" si="84"/>
        <v>1.0667449598747309E-2</v>
      </c>
      <c r="BW493">
        <f t="shared" si="85"/>
        <v>2.1789883268482493E-2</v>
      </c>
      <c r="BX493">
        <f t="shared" si="86"/>
        <v>3.8198632891033375E-2</v>
      </c>
      <c r="BY493">
        <f t="shared" si="87"/>
        <v>6.9045771916214124E-2</v>
      </c>
    </row>
    <row r="494" spans="1:77" x14ac:dyDescent="0.2">
      <c r="A494" s="8" t="s">
        <v>138</v>
      </c>
      <c r="B494" s="12">
        <v>122.6</v>
      </c>
      <c r="C494" s="12">
        <v>147.69999999999999</v>
      </c>
      <c r="D494" s="12">
        <v>270.3</v>
      </c>
      <c r="E494" s="12">
        <v>6.8</v>
      </c>
      <c r="F494" s="12">
        <v>277.10000000000002</v>
      </c>
      <c r="G494" s="12">
        <v>22.1</v>
      </c>
      <c r="H494" s="12">
        <v>299.3</v>
      </c>
      <c r="I494" s="12">
        <v>357.5</v>
      </c>
      <c r="J494" s="12">
        <v>102.8</v>
      </c>
      <c r="K494" s="12">
        <v>460.3</v>
      </c>
      <c r="L494" s="12">
        <v>7.1</v>
      </c>
      <c r="M494" s="12">
        <v>467.4</v>
      </c>
      <c r="N494" s="12">
        <v>13.6</v>
      </c>
      <c r="O494" s="12">
        <v>481</v>
      </c>
      <c r="P494" s="12">
        <v>928.5</v>
      </c>
      <c r="Q494" s="12">
        <v>77.3</v>
      </c>
      <c r="R494" s="12">
        <v>1005.7</v>
      </c>
      <c r="S494" s="12">
        <v>7.4</v>
      </c>
      <c r="T494" s="12">
        <v>1013.2</v>
      </c>
      <c r="U494" s="12">
        <v>12.7</v>
      </c>
      <c r="V494" s="12">
        <v>1025.9000000000001</v>
      </c>
      <c r="W494" s="12">
        <v>1017.8</v>
      </c>
      <c r="X494" s="12">
        <v>69.5</v>
      </c>
      <c r="Y494" s="12">
        <v>1087.3</v>
      </c>
      <c r="Z494" s="12">
        <v>8.8000000000000007</v>
      </c>
      <c r="AA494" s="12">
        <v>1096.2</v>
      </c>
      <c r="AB494" s="12">
        <v>11</v>
      </c>
      <c r="AC494" s="12">
        <v>1107.2</v>
      </c>
      <c r="AD494" s="12">
        <v>912.1</v>
      </c>
      <c r="AE494" s="12">
        <v>87.9</v>
      </c>
      <c r="AF494" s="12">
        <v>1000</v>
      </c>
      <c r="AG494" s="12">
        <v>5.7</v>
      </c>
      <c r="AH494" s="12">
        <v>1005.7</v>
      </c>
      <c r="AI494" s="12">
        <v>10.4</v>
      </c>
      <c r="AJ494" s="12">
        <v>1016.1</v>
      </c>
      <c r="AK494" s="12">
        <v>339.3</v>
      </c>
      <c r="AL494" s="12">
        <v>41.4</v>
      </c>
      <c r="AM494" s="12">
        <v>380.7</v>
      </c>
      <c r="AN494" s="12">
        <v>2.6</v>
      </c>
      <c r="AO494" s="12">
        <v>383.2</v>
      </c>
      <c r="AP494" s="12">
        <v>6.7</v>
      </c>
      <c r="AQ494" s="12">
        <v>389.9</v>
      </c>
      <c r="AR494" s="12">
        <v>184.1</v>
      </c>
      <c r="AS494" s="12">
        <v>51.4</v>
      </c>
      <c r="AT494" s="12">
        <v>235.6</v>
      </c>
      <c r="AU494" s="12">
        <v>0.6</v>
      </c>
      <c r="AV494" s="12">
        <v>236.1</v>
      </c>
      <c r="AW494" s="12">
        <v>9.5</v>
      </c>
      <c r="AX494" s="12">
        <v>245.6</v>
      </c>
      <c r="AY494" s="12">
        <v>66.599999999999994</v>
      </c>
      <c r="AZ494" s="12">
        <v>47.8</v>
      </c>
      <c r="BA494" s="12">
        <v>114.4</v>
      </c>
      <c r="BB494" s="12">
        <v>0.5</v>
      </c>
      <c r="BC494" s="12">
        <v>114.9</v>
      </c>
      <c r="BD494" s="12">
        <v>13.9</v>
      </c>
      <c r="BE494" s="12">
        <v>128.80000000000001</v>
      </c>
      <c r="BF494" s="12">
        <f t="shared" si="71"/>
        <v>2007</v>
      </c>
      <c r="BG494" s="26">
        <v>39203</v>
      </c>
      <c r="BH494">
        <f t="shared" si="72"/>
        <v>2.2719679251587035E-2</v>
      </c>
      <c r="BI494">
        <f t="shared" si="73"/>
        <v>1.476091476091476E-2</v>
      </c>
      <c r="BJ494">
        <f t="shared" si="74"/>
        <v>7.2131786723852228E-3</v>
      </c>
      <c r="BK494">
        <f t="shared" si="75"/>
        <v>7.9479768786127163E-3</v>
      </c>
      <c r="BL494">
        <f t="shared" si="76"/>
        <v>5.6096840862119874E-3</v>
      </c>
      <c r="BM494">
        <f t="shared" si="77"/>
        <v>6.6683765067966153E-3</v>
      </c>
      <c r="BN494">
        <f t="shared" si="78"/>
        <v>2.4429967426710096E-3</v>
      </c>
      <c r="BO494">
        <f t="shared" si="79"/>
        <v>3.8819875776397511E-3</v>
      </c>
      <c r="BQ494" s="8" t="s">
        <v>138</v>
      </c>
      <c r="BR494">
        <f t="shared" si="80"/>
        <v>7.3838957567657876E-2</v>
      </c>
      <c r="BS494">
        <f t="shared" si="81"/>
        <v>2.8274428274428273E-2</v>
      </c>
      <c r="BT494">
        <f t="shared" si="82"/>
        <v>1.2379374208012476E-2</v>
      </c>
      <c r="BU494">
        <f t="shared" si="83"/>
        <v>9.9349710982658962E-3</v>
      </c>
      <c r="BV494">
        <f t="shared" si="84"/>
        <v>1.0235213069579766E-2</v>
      </c>
      <c r="BW494">
        <f t="shared" si="85"/>
        <v>1.7183893305975893E-2</v>
      </c>
      <c r="BX494">
        <f t="shared" si="86"/>
        <v>3.8680781758957658E-2</v>
      </c>
      <c r="BY494">
        <f t="shared" si="87"/>
        <v>0.10791925465838509</v>
      </c>
    </row>
    <row r="495" spans="1:77" x14ac:dyDescent="0.2">
      <c r="A495" s="8" t="s">
        <v>139</v>
      </c>
      <c r="B495" s="12">
        <v>118.7</v>
      </c>
      <c r="C495" s="12">
        <v>149.30000000000001</v>
      </c>
      <c r="D495" s="12">
        <v>268</v>
      </c>
      <c r="E495" s="12">
        <v>8.1</v>
      </c>
      <c r="F495" s="12">
        <v>276.10000000000002</v>
      </c>
      <c r="G495" s="12">
        <v>21.2</v>
      </c>
      <c r="H495" s="12">
        <v>297.3</v>
      </c>
      <c r="I495" s="12">
        <v>353.7</v>
      </c>
      <c r="J495" s="12">
        <v>104.1</v>
      </c>
      <c r="K495" s="12">
        <v>457.9</v>
      </c>
      <c r="L495" s="12">
        <v>8.1</v>
      </c>
      <c r="M495" s="12">
        <v>465.9</v>
      </c>
      <c r="N495" s="12">
        <v>16.600000000000001</v>
      </c>
      <c r="O495" s="12">
        <v>482.5</v>
      </c>
      <c r="P495" s="12">
        <v>926.8</v>
      </c>
      <c r="Q495" s="12">
        <v>77.900000000000006</v>
      </c>
      <c r="R495" s="12">
        <v>1004.7</v>
      </c>
      <c r="S495" s="12">
        <v>7.9</v>
      </c>
      <c r="T495" s="12">
        <v>1012.5</v>
      </c>
      <c r="U495" s="12">
        <v>15</v>
      </c>
      <c r="V495" s="12">
        <v>1027.5</v>
      </c>
      <c r="W495" s="12">
        <v>1035.4000000000001</v>
      </c>
      <c r="X495" s="12">
        <v>71.3</v>
      </c>
      <c r="Y495" s="12">
        <v>1106.7</v>
      </c>
      <c r="Z495" s="12">
        <v>7.8</v>
      </c>
      <c r="AA495" s="12">
        <v>1114.5</v>
      </c>
      <c r="AB495" s="12">
        <v>8.4</v>
      </c>
      <c r="AC495" s="12">
        <v>1122.9000000000001</v>
      </c>
      <c r="AD495" s="12">
        <v>929.4</v>
      </c>
      <c r="AE495" s="12">
        <v>90</v>
      </c>
      <c r="AF495" s="12">
        <v>1019.4</v>
      </c>
      <c r="AG495" s="12">
        <v>6.1</v>
      </c>
      <c r="AH495" s="12">
        <v>1025.5</v>
      </c>
      <c r="AI495" s="12">
        <v>10.4</v>
      </c>
      <c r="AJ495" s="12">
        <v>1035.9000000000001</v>
      </c>
      <c r="AK495" s="12">
        <v>334.1</v>
      </c>
      <c r="AL495" s="12">
        <v>44.6</v>
      </c>
      <c r="AM495" s="12">
        <v>378.7</v>
      </c>
      <c r="AN495" s="12">
        <v>2.5</v>
      </c>
      <c r="AO495" s="12">
        <v>381.2</v>
      </c>
      <c r="AP495" s="12">
        <v>7.9</v>
      </c>
      <c r="AQ495" s="12">
        <v>389.1</v>
      </c>
      <c r="AR495" s="12">
        <v>188.3</v>
      </c>
      <c r="AS495" s="12">
        <v>58.2</v>
      </c>
      <c r="AT495" s="12">
        <v>246.5</v>
      </c>
      <c r="AU495" s="12">
        <v>1.3</v>
      </c>
      <c r="AV495" s="12">
        <v>247.8</v>
      </c>
      <c r="AW495" s="12">
        <v>8</v>
      </c>
      <c r="AX495" s="12">
        <v>255.7</v>
      </c>
      <c r="AY495" s="12">
        <v>76.400000000000006</v>
      </c>
      <c r="AZ495" s="12">
        <v>48</v>
      </c>
      <c r="BA495" s="12">
        <v>124.4</v>
      </c>
      <c r="BB495" s="12">
        <v>0.3</v>
      </c>
      <c r="BC495" s="12">
        <v>124.7</v>
      </c>
      <c r="BD495" s="12">
        <v>9.4</v>
      </c>
      <c r="BE495" s="12">
        <v>134.1</v>
      </c>
      <c r="BF495" s="12">
        <f t="shared" si="71"/>
        <v>2007</v>
      </c>
      <c r="BG495" s="26">
        <v>39234</v>
      </c>
      <c r="BH495">
        <f t="shared" si="72"/>
        <v>2.72452068617558E-2</v>
      </c>
      <c r="BI495">
        <f t="shared" si="73"/>
        <v>1.6787564766839378E-2</v>
      </c>
      <c r="BJ495">
        <f t="shared" si="74"/>
        <v>7.6885644768856449E-3</v>
      </c>
      <c r="BK495">
        <f t="shared" si="75"/>
        <v>6.9462997595511611E-3</v>
      </c>
      <c r="BL495">
        <f t="shared" si="76"/>
        <v>5.8885992856453316E-3</v>
      </c>
      <c r="BM495">
        <f t="shared" si="77"/>
        <v>6.4250835260858388E-3</v>
      </c>
      <c r="BN495">
        <f t="shared" si="78"/>
        <v>5.0840829096597583E-3</v>
      </c>
      <c r="BO495">
        <f t="shared" si="79"/>
        <v>2.2371364653243847E-3</v>
      </c>
      <c r="BQ495" s="8" t="s">
        <v>139</v>
      </c>
      <c r="BR495">
        <f t="shared" si="80"/>
        <v>7.1308442650521359E-2</v>
      </c>
      <c r="BS495">
        <f t="shared" si="81"/>
        <v>3.4404145077720209E-2</v>
      </c>
      <c r="BT495">
        <f t="shared" si="82"/>
        <v>1.4598540145985401E-2</v>
      </c>
      <c r="BU495">
        <f t="shared" si="83"/>
        <v>7.4806305102858668E-3</v>
      </c>
      <c r="BV495">
        <f t="shared" si="84"/>
        <v>1.0039579109952698E-2</v>
      </c>
      <c r="BW495">
        <f t="shared" si="85"/>
        <v>2.0303263942431253E-2</v>
      </c>
      <c r="BX495">
        <f t="shared" si="86"/>
        <v>3.1286664059444663E-2</v>
      </c>
      <c r="BY495">
        <f t="shared" si="87"/>
        <v>7.0096942580164065E-2</v>
      </c>
    </row>
    <row r="496" spans="1:77" x14ac:dyDescent="0.2">
      <c r="A496" s="8" t="s">
        <v>140</v>
      </c>
      <c r="B496" s="12">
        <v>134.5</v>
      </c>
      <c r="C496" s="12">
        <v>143.5</v>
      </c>
      <c r="D496" s="12">
        <v>278</v>
      </c>
      <c r="E496" s="12">
        <v>4.9000000000000004</v>
      </c>
      <c r="F496" s="12">
        <v>282.89999999999998</v>
      </c>
      <c r="G496" s="12">
        <v>17.100000000000001</v>
      </c>
      <c r="H496" s="12">
        <v>300</v>
      </c>
      <c r="I496" s="12">
        <v>369.7</v>
      </c>
      <c r="J496" s="12">
        <v>96.4</v>
      </c>
      <c r="K496" s="12">
        <v>466.1</v>
      </c>
      <c r="L496" s="12">
        <v>3.1</v>
      </c>
      <c r="M496" s="12">
        <v>469.1</v>
      </c>
      <c r="N496" s="12">
        <v>10.8</v>
      </c>
      <c r="O496" s="12">
        <v>479.9</v>
      </c>
      <c r="P496" s="12">
        <v>950.3</v>
      </c>
      <c r="Q496" s="12">
        <v>81.400000000000006</v>
      </c>
      <c r="R496" s="12">
        <v>1031.8</v>
      </c>
      <c r="S496" s="12">
        <v>7</v>
      </c>
      <c r="T496" s="12">
        <v>1038.8</v>
      </c>
      <c r="U496" s="12">
        <v>11.9</v>
      </c>
      <c r="V496" s="12">
        <v>1050.7</v>
      </c>
      <c r="W496" s="12">
        <v>1025.7</v>
      </c>
      <c r="X496" s="12">
        <v>70.900000000000006</v>
      </c>
      <c r="Y496" s="12">
        <v>1096.5999999999999</v>
      </c>
      <c r="Z496" s="12">
        <v>4.7</v>
      </c>
      <c r="AA496" s="12">
        <v>1101.3</v>
      </c>
      <c r="AB496" s="12">
        <v>11.6</v>
      </c>
      <c r="AC496" s="12">
        <v>1112.9000000000001</v>
      </c>
      <c r="AD496" s="12">
        <v>937.8</v>
      </c>
      <c r="AE496" s="12">
        <v>90.5</v>
      </c>
      <c r="AF496" s="12">
        <v>1028.3</v>
      </c>
      <c r="AG496" s="12">
        <v>6</v>
      </c>
      <c r="AH496" s="12">
        <v>1034.3</v>
      </c>
      <c r="AI496" s="12">
        <v>13.6</v>
      </c>
      <c r="AJ496" s="12">
        <v>1047.8</v>
      </c>
      <c r="AK496" s="12">
        <v>340.8</v>
      </c>
      <c r="AL496" s="12">
        <v>46.1</v>
      </c>
      <c r="AM496" s="12">
        <v>386.9</v>
      </c>
      <c r="AN496" s="12">
        <v>2.5</v>
      </c>
      <c r="AO496" s="12">
        <v>389.4</v>
      </c>
      <c r="AP496" s="12">
        <v>9.4</v>
      </c>
      <c r="AQ496" s="12">
        <v>398.8</v>
      </c>
      <c r="AR496" s="12">
        <v>186.9</v>
      </c>
      <c r="AS496" s="12">
        <v>53.2</v>
      </c>
      <c r="AT496" s="12">
        <v>240.1</v>
      </c>
      <c r="AU496" s="12">
        <v>1.4</v>
      </c>
      <c r="AV496" s="12">
        <v>241.5</v>
      </c>
      <c r="AW496" s="12">
        <v>10.9</v>
      </c>
      <c r="AX496" s="12">
        <v>252.4</v>
      </c>
      <c r="AY496" s="12">
        <v>75.900000000000006</v>
      </c>
      <c r="AZ496" s="12">
        <v>50.8</v>
      </c>
      <c r="BA496" s="12">
        <v>126.7</v>
      </c>
      <c r="BB496" s="10" t="s">
        <v>23</v>
      </c>
      <c r="BC496" s="12">
        <v>126.7</v>
      </c>
      <c r="BD496" s="12">
        <v>16.2</v>
      </c>
      <c r="BE496" s="12">
        <v>142.9</v>
      </c>
      <c r="BF496" s="12">
        <f t="shared" si="71"/>
        <v>2007</v>
      </c>
      <c r="BG496" s="26">
        <v>39264</v>
      </c>
      <c r="BH496">
        <f t="shared" si="72"/>
        <v>1.6333333333333335E-2</v>
      </c>
      <c r="BI496">
        <f t="shared" si="73"/>
        <v>6.4596790998124615E-3</v>
      </c>
      <c r="BJ496">
        <f t="shared" si="74"/>
        <v>6.6622251832111927E-3</v>
      </c>
      <c r="BK496">
        <f t="shared" si="75"/>
        <v>4.2232006469583964E-3</v>
      </c>
      <c r="BL496">
        <f t="shared" si="76"/>
        <v>5.7262836419163963E-3</v>
      </c>
      <c r="BM496">
        <f t="shared" si="77"/>
        <v>6.2688064192577735E-3</v>
      </c>
      <c r="BN496">
        <f t="shared" si="78"/>
        <v>5.5467511885895398E-3</v>
      </c>
      <c r="BO496" t="e">
        <f t="shared" si="79"/>
        <v>#VALUE!</v>
      </c>
      <c r="BQ496" s="8" t="s">
        <v>140</v>
      </c>
      <c r="BR496">
        <f t="shared" si="80"/>
        <v>5.7000000000000002E-2</v>
      </c>
      <c r="BS496">
        <f t="shared" si="81"/>
        <v>2.2504688476765997E-2</v>
      </c>
      <c r="BT496">
        <f t="shared" si="82"/>
        <v>1.1325782811459028E-2</v>
      </c>
      <c r="BU496">
        <f t="shared" si="83"/>
        <v>1.0423218618024978E-2</v>
      </c>
      <c r="BV496">
        <f t="shared" si="84"/>
        <v>1.2979576255010498E-2</v>
      </c>
      <c r="BW496">
        <f t="shared" si="85"/>
        <v>2.3570712136409228E-2</v>
      </c>
      <c r="BX496">
        <f t="shared" si="86"/>
        <v>4.318541996830428E-2</v>
      </c>
      <c r="BY496">
        <f t="shared" si="87"/>
        <v>0.11336599020293911</v>
      </c>
    </row>
    <row r="497" spans="1:77" x14ac:dyDescent="0.2">
      <c r="A497" s="8" t="s">
        <v>141</v>
      </c>
      <c r="B497" s="12">
        <v>126.3</v>
      </c>
      <c r="C497" s="12">
        <v>139.19999999999999</v>
      </c>
      <c r="D497" s="12">
        <v>265.39999999999998</v>
      </c>
      <c r="E497" s="12">
        <v>8.6999999999999993</v>
      </c>
      <c r="F497" s="12">
        <v>274.10000000000002</v>
      </c>
      <c r="G497" s="12">
        <v>27.1</v>
      </c>
      <c r="H497" s="12">
        <v>301.2</v>
      </c>
      <c r="I497" s="12">
        <v>355.1</v>
      </c>
      <c r="J497" s="12">
        <v>104.2</v>
      </c>
      <c r="K497" s="12">
        <v>459.2</v>
      </c>
      <c r="L497" s="12">
        <v>7.7</v>
      </c>
      <c r="M497" s="12">
        <v>466.9</v>
      </c>
      <c r="N497" s="12">
        <v>18.399999999999999</v>
      </c>
      <c r="O497" s="12">
        <v>485.3</v>
      </c>
      <c r="P497" s="12">
        <v>936.1</v>
      </c>
      <c r="Q497" s="12">
        <v>88.7</v>
      </c>
      <c r="R497" s="12">
        <v>1024.7</v>
      </c>
      <c r="S497" s="12">
        <v>7.7</v>
      </c>
      <c r="T497" s="12">
        <v>1032.4000000000001</v>
      </c>
      <c r="U497" s="12">
        <v>12.1</v>
      </c>
      <c r="V497" s="12">
        <v>1044.4000000000001</v>
      </c>
      <c r="W497" s="12">
        <v>1032</v>
      </c>
      <c r="X497" s="12">
        <v>73.900000000000006</v>
      </c>
      <c r="Y497" s="12">
        <v>1105.9000000000001</v>
      </c>
      <c r="Z497" s="12">
        <v>5.7</v>
      </c>
      <c r="AA497" s="12">
        <v>1111.5999999999999</v>
      </c>
      <c r="AB497" s="12">
        <v>12.4</v>
      </c>
      <c r="AC497" s="12">
        <v>1124</v>
      </c>
      <c r="AD497" s="12">
        <v>922.6</v>
      </c>
      <c r="AE497" s="12">
        <v>81</v>
      </c>
      <c r="AF497" s="12">
        <v>1003.6</v>
      </c>
      <c r="AG497" s="12">
        <v>5.9</v>
      </c>
      <c r="AH497" s="12">
        <v>1009.5</v>
      </c>
      <c r="AI497" s="12">
        <v>16.8</v>
      </c>
      <c r="AJ497" s="12">
        <v>1026.3</v>
      </c>
      <c r="AK497" s="12">
        <v>329.2</v>
      </c>
      <c r="AL497" s="12">
        <v>47.8</v>
      </c>
      <c r="AM497" s="12">
        <v>377</v>
      </c>
      <c r="AN497" s="12">
        <v>1.7</v>
      </c>
      <c r="AO497" s="12">
        <v>378.7</v>
      </c>
      <c r="AP497" s="12">
        <v>8.6999999999999993</v>
      </c>
      <c r="AQ497" s="12">
        <v>387.4</v>
      </c>
      <c r="AR497" s="12">
        <v>182.1</v>
      </c>
      <c r="AS497" s="12">
        <v>51.4</v>
      </c>
      <c r="AT497" s="12">
        <v>233.5</v>
      </c>
      <c r="AU497" s="12">
        <v>0.6</v>
      </c>
      <c r="AV497" s="12">
        <v>234.1</v>
      </c>
      <c r="AW497" s="12">
        <v>9.9</v>
      </c>
      <c r="AX497" s="12">
        <v>244</v>
      </c>
      <c r="AY497" s="12">
        <v>76.3</v>
      </c>
      <c r="AZ497" s="12">
        <v>51.5</v>
      </c>
      <c r="BA497" s="12">
        <v>127.7</v>
      </c>
      <c r="BB497" s="12">
        <v>0.3</v>
      </c>
      <c r="BC497" s="12">
        <v>128</v>
      </c>
      <c r="BD497" s="12">
        <v>11.9</v>
      </c>
      <c r="BE497" s="12">
        <v>139.9</v>
      </c>
      <c r="BF497" s="12">
        <f t="shared" si="71"/>
        <v>2007</v>
      </c>
      <c r="BG497" s="26">
        <v>39295</v>
      </c>
      <c r="BH497">
        <f t="shared" si="72"/>
        <v>2.8884462151394421E-2</v>
      </c>
      <c r="BI497">
        <f t="shared" si="73"/>
        <v>1.5866474345765505E-2</v>
      </c>
      <c r="BJ497">
        <f t="shared" si="74"/>
        <v>7.3726541554959783E-3</v>
      </c>
      <c r="BK497">
        <f t="shared" si="75"/>
        <v>5.0711743772241993E-3</v>
      </c>
      <c r="BL497">
        <f t="shared" si="76"/>
        <v>5.7488063918932093E-3</v>
      </c>
      <c r="BM497">
        <f t="shared" si="77"/>
        <v>4.3882292204439855E-3</v>
      </c>
      <c r="BN497">
        <f t="shared" si="78"/>
        <v>2.4590163934426227E-3</v>
      </c>
      <c r="BO497">
        <f t="shared" si="79"/>
        <v>2.1443888491779841E-3</v>
      </c>
      <c r="BQ497" s="8" t="s">
        <v>141</v>
      </c>
      <c r="BR497">
        <f t="shared" si="80"/>
        <v>8.9973439575033204E-2</v>
      </c>
      <c r="BS497">
        <f t="shared" si="81"/>
        <v>3.7914691943127958E-2</v>
      </c>
      <c r="BT497">
        <f t="shared" si="82"/>
        <v>1.1585599387207966E-2</v>
      </c>
      <c r="BU497">
        <f t="shared" si="83"/>
        <v>1.103202846975089E-2</v>
      </c>
      <c r="BV497">
        <f t="shared" si="84"/>
        <v>1.636948260742473E-2</v>
      </c>
      <c r="BW497">
        <f t="shared" si="85"/>
        <v>2.245740836344863E-2</v>
      </c>
      <c r="BX497">
        <f t="shared" si="86"/>
        <v>4.0573770491803281E-2</v>
      </c>
      <c r="BY497">
        <f t="shared" si="87"/>
        <v>8.5060757684060045E-2</v>
      </c>
    </row>
    <row r="498" spans="1:77" x14ac:dyDescent="0.2">
      <c r="A498" s="8" t="s">
        <v>142</v>
      </c>
      <c r="B498" s="12">
        <v>116.3</v>
      </c>
      <c r="C498" s="12">
        <v>138.5</v>
      </c>
      <c r="D498" s="12">
        <v>254.8</v>
      </c>
      <c r="E498" s="12">
        <v>8.9</v>
      </c>
      <c r="F498" s="12">
        <v>263.7</v>
      </c>
      <c r="G498" s="12">
        <v>15.4</v>
      </c>
      <c r="H498" s="12">
        <v>279.10000000000002</v>
      </c>
      <c r="I498" s="12">
        <v>339.5</v>
      </c>
      <c r="J498" s="12">
        <v>104.6</v>
      </c>
      <c r="K498" s="12">
        <v>444.1</v>
      </c>
      <c r="L498" s="12">
        <v>5.8</v>
      </c>
      <c r="M498" s="12">
        <v>449.9</v>
      </c>
      <c r="N498" s="12">
        <v>7.8</v>
      </c>
      <c r="O498" s="12">
        <v>457.7</v>
      </c>
      <c r="P498" s="12">
        <v>916.3</v>
      </c>
      <c r="Q498" s="12">
        <v>77.599999999999994</v>
      </c>
      <c r="R498" s="12">
        <v>994</v>
      </c>
      <c r="S498" s="12">
        <v>8.3000000000000007</v>
      </c>
      <c r="T498" s="12">
        <v>1002.3</v>
      </c>
      <c r="U498" s="12">
        <v>7.2</v>
      </c>
      <c r="V498" s="12">
        <v>1009.5</v>
      </c>
      <c r="W498" s="12">
        <v>1019.6</v>
      </c>
      <c r="X498" s="12">
        <v>64</v>
      </c>
      <c r="Y498" s="12">
        <v>1083.5999999999999</v>
      </c>
      <c r="Z498" s="12">
        <v>6.7</v>
      </c>
      <c r="AA498" s="12">
        <v>1090.3</v>
      </c>
      <c r="AB498" s="12">
        <v>6.8</v>
      </c>
      <c r="AC498" s="12">
        <v>1097</v>
      </c>
      <c r="AD498" s="12">
        <v>934.6</v>
      </c>
      <c r="AE498" s="12">
        <v>77</v>
      </c>
      <c r="AF498" s="12">
        <v>1011.5</v>
      </c>
      <c r="AG498" s="12">
        <v>4.9000000000000004</v>
      </c>
      <c r="AH498" s="12">
        <v>1016.4</v>
      </c>
      <c r="AI498" s="12">
        <v>5.6</v>
      </c>
      <c r="AJ498" s="12">
        <v>1022</v>
      </c>
      <c r="AK498" s="12">
        <v>335.6</v>
      </c>
      <c r="AL498" s="12">
        <v>48.7</v>
      </c>
      <c r="AM498" s="12">
        <v>384.3</v>
      </c>
      <c r="AN498" s="12">
        <v>1.8</v>
      </c>
      <c r="AO498" s="12">
        <v>386.1</v>
      </c>
      <c r="AP498" s="12">
        <v>5.3</v>
      </c>
      <c r="AQ498" s="12">
        <v>391.3</v>
      </c>
      <c r="AR498" s="12">
        <v>186</v>
      </c>
      <c r="AS498" s="12">
        <v>51.2</v>
      </c>
      <c r="AT498" s="12">
        <v>237.2</v>
      </c>
      <c r="AU498" s="12">
        <v>0.9</v>
      </c>
      <c r="AV498" s="12">
        <v>238.1</v>
      </c>
      <c r="AW498" s="12">
        <v>5.8</v>
      </c>
      <c r="AX498" s="12">
        <v>243.9</v>
      </c>
      <c r="AY498" s="12">
        <v>73.7</v>
      </c>
      <c r="AZ498" s="12">
        <v>53.9</v>
      </c>
      <c r="BA498" s="12">
        <v>127.6</v>
      </c>
      <c r="BB498" s="12">
        <v>0.2</v>
      </c>
      <c r="BC498" s="12">
        <v>127.7</v>
      </c>
      <c r="BD498" s="12">
        <v>10.1</v>
      </c>
      <c r="BE498" s="12">
        <v>137.9</v>
      </c>
      <c r="BF498" s="12">
        <f t="shared" si="71"/>
        <v>2007</v>
      </c>
      <c r="BG498" s="26">
        <v>39326</v>
      </c>
      <c r="BH498">
        <f t="shared" si="72"/>
        <v>3.1888212110354711E-2</v>
      </c>
      <c r="BI498">
        <f t="shared" si="73"/>
        <v>1.2672055931833079E-2</v>
      </c>
      <c r="BJ498">
        <f t="shared" si="74"/>
        <v>8.2218920257553247E-3</v>
      </c>
      <c r="BK498">
        <f t="shared" si="75"/>
        <v>6.1075660893345493E-3</v>
      </c>
      <c r="BL498">
        <f t="shared" si="76"/>
        <v>4.7945205479452057E-3</v>
      </c>
      <c r="BM498">
        <f t="shared" si="77"/>
        <v>4.6000511116790184E-3</v>
      </c>
      <c r="BN498">
        <f t="shared" si="78"/>
        <v>3.6900369003690036E-3</v>
      </c>
      <c r="BO498">
        <f t="shared" si="79"/>
        <v>1.4503263234227702E-3</v>
      </c>
      <c r="BQ498" s="8" t="s">
        <v>142</v>
      </c>
      <c r="BR498">
        <f t="shared" si="80"/>
        <v>5.5177355786456467E-2</v>
      </c>
      <c r="BS498">
        <f t="shared" si="81"/>
        <v>1.7041730391085863E-2</v>
      </c>
      <c r="BT498">
        <f t="shared" si="82"/>
        <v>7.1322436849925704E-3</v>
      </c>
      <c r="BU498">
        <f t="shared" si="83"/>
        <v>6.1987237921604377E-3</v>
      </c>
      <c r="BV498">
        <f t="shared" si="84"/>
        <v>5.4794520547945206E-3</v>
      </c>
      <c r="BW498">
        <f t="shared" si="85"/>
        <v>1.3544594939943776E-2</v>
      </c>
      <c r="BX498">
        <f t="shared" si="86"/>
        <v>2.3780237802378021E-2</v>
      </c>
      <c r="BY498">
        <f t="shared" si="87"/>
        <v>7.3241479332849885E-2</v>
      </c>
    </row>
    <row r="499" spans="1:77" x14ac:dyDescent="0.2">
      <c r="A499" s="8" t="s">
        <v>143</v>
      </c>
      <c r="B499" s="12">
        <v>123.4</v>
      </c>
      <c r="C499" s="12">
        <v>147.19999999999999</v>
      </c>
      <c r="D499" s="12">
        <v>270.60000000000002</v>
      </c>
      <c r="E499" s="12">
        <v>5.4</v>
      </c>
      <c r="F499" s="12">
        <v>276</v>
      </c>
      <c r="G499" s="12">
        <v>20.399999999999999</v>
      </c>
      <c r="H499" s="12">
        <v>296.3</v>
      </c>
      <c r="I499" s="12">
        <v>356.3</v>
      </c>
      <c r="J499" s="12">
        <v>108.3</v>
      </c>
      <c r="K499" s="12">
        <v>464.6</v>
      </c>
      <c r="L499" s="12">
        <v>6.6</v>
      </c>
      <c r="M499" s="12">
        <v>471.2</v>
      </c>
      <c r="N499" s="12">
        <v>12.1</v>
      </c>
      <c r="O499" s="12">
        <v>483.3</v>
      </c>
      <c r="P499" s="12">
        <v>938</v>
      </c>
      <c r="Q499" s="12">
        <v>83.2</v>
      </c>
      <c r="R499" s="12">
        <v>1021.2</v>
      </c>
      <c r="S499" s="12">
        <v>7.5</v>
      </c>
      <c r="T499" s="12">
        <v>1028.7</v>
      </c>
      <c r="U499" s="12">
        <v>13.6</v>
      </c>
      <c r="V499" s="12">
        <v>1042.3</v>
      </c>
      <c r="W499" s="12">
        <v>1036</v>
      </c>
      <c r="X499" s="12">
        <v>72.7</v>
      </c>
      <c r="Y499" s="12">
        <v>1108.7</v>
      </c>
      <c r="Z499" s="12">
        <v>5.3</v>
      </c>
      <c r="AA499" s="12">
        <v>1114</v>
      </c>
      <c r="AB499" s="12">
        <v>10</v>
      </c>
      <c r="AC499" s="12">
        <v>1124</v>
      </c>
      <c r="AD499" s="12">
        <v>950</v>
      </c>
      <c r="AE499" s="12">
        <v>80</v>
      </c>
      <c r="AF499" s="12">
        <v>1030</v>
      </c>
      <c r="AG499" s="12">
        <v>3.9</v>
      </c>
      <c r="AH499" s="12">
        <v>1033.9000000000001</v>
      </c>
      <c r="AI499" s="12">
        <v>17.8</v>
      </c>
      <c r="AJ499" s="12">
        <v>1051.8</v>
      </c>
      <c r="AK499" s="12">
        <v>344</v>
      </c>
      <c r="AL499" s="12">
        <v>50.9</v>
      </c>
      <c r="AM499" s="12">
        <v>394.9</v>
      </c>
      <c r="AN499" s="12">
        <v>2</v>
      </c>
      <c r="AO499" s="12">
        <v>396.9</v>
      </c>
      <c r="AP499" s="12">
        <v>11.5</v>
      </c>
      <c r="AQ499" s="12">
        <v>408.4</v>
      </c>
      <c r="AR499" s="12">
        <v>179.5</v>
      </c>
      <c r="AS499" s="12">
        <v>54.4</v>
      </c>
      <c r="AT499" s="12">
        <v>233.9</v>
      </c>
      <c r="AU499" s="12">
        <v>1.4</v>
      </c>
      <c r="AV499" s="12">
        <v>235.3</v>
      </c>
      <c r="AW499" s="12">
        <v>11.4</v>
      </c>
      <c r="AX499" s="12">
        <v>246.6</v>
      </c>
      <c r="AY499" s="12">
        <v>75.5</v>
      </c>
      <c r="AZ499" s="12">
        <v>51.8</v>
      </c>
      <c r="BA499" s="12">
        <v>127.3</v>
      </c>
      <c r="BB499" s="12">
        <v>1.1000000000000001</v>
      </c>
      <c r="BC499" s="12">
        <v>128.4</v>
      </c>
      <c r="BD499" s="12">
        <v>13.2</v>
      </c>
      <c r="BE499" s="12">
        <v>141.69999999999999</v>
      </c>
      <c r="BF499" s="12">
        <f t="shared" si="71"/>
        <v>2007</v>
      </c>
      <c r="BG499" s="26">
        <v>39356</v>
      </c>
      <c r="BH499">
        <f t="shared" si="72"/>
        <v>1.822477219034762E-2</v>
      </c>
      <c r="BI499">
        <f t="shared" si="73"/>
        <v>1.3656114214773432E-2</v>
      </c>
      <c r="BJ499">
        <f t="shared" si="74"/>
        <v>7.1956250599635426E-3</v>
      </c>
      <c r="BK499">
        <f t="shared" si="75"/>
        <v>4.7153024911032026E-3</v>
      </c>
      <c r="BL499">
        <f t="shared" si="76"/>
        <v>3.7079292641186536E-3</v>
      </c>
      <c r="BM499">
        <f t="shared" si="77"/>
        <v>4.8971596474045058E-3</v>
      </c>
      <c r="BN499">
        <f t="shared" si="78"/>
        <v>5.6772100567721003E-3</v>
      </c>
      <c r="BO499">
        <f t="shared" si="79"/>
        <v>7.7628793225123513E-3</v>
      </c>
      <c r="BQ499" s="8" t="s">
        <v>143</v>
      </c>
      <c r="BR499">
        <f t="shared" si="80"/>
        <v>6.8849139385757666E-2</v>
      </c>
      <c r="BS499">
        <f t="shared" si="81"/>
        <v>2.5036209393751292E-2</v>
      </c>
      <c r="BT499">
        <f t="shared" si="82"/>
        <v>1.3048066775400557E-2</v>
      </c>
      <c r="BU499">
        <f t="shared" si="83"/>
        <v>8.8967971530249119E-3</v>
      </c>
      <c r="BV499">
        <f t="shared" si="84"/>
        <v>1.6923369461874883E-2</v>
      </c>
      <c r="BW499">
        <f t="shared" si="85"/>
        <v>2.8158667972575907E-2</v>
      </c>
      <c r="BX499">
        <f t="shared" si="86"/>
        <v>4.6228710462287104E-2</v>
      </c>
      <c r="BY499">
        <f t="shared" si="87"/>
        <v>9.3154551870148206E-2</v>
      </c>
    </row>
    <row r="500" spans="1:77" x14ac:dyDescent="0.2">
      <c r="A500" s="8" t="s">
        <v>144</v>
      </c>
      <c r="B500" s="12">
        <v>122.4</v>
      </c>
      <c r="C500" s="12">
        <v>142</v>
      </c>
      <c r="D500" s="12">
        <v>264.5</v>
      </c>
      <c r="E500" s="12">
        <v>6.2</v>
      </c>
      <c r="F500" s="12">
        <v>270.7</v>
      </c>
      <c r="G500" s="12">
        <v>24.3</v>
      </c>
      <c r="H500" s="12">
        <v>295</v>
      </c>
      <c r="I500" s="12">
        <v>358.3</v>
      </c>
      <c r="J500" s="12">
        <v>108</v>
      </c>
      <c r="K500" s="12">
        <v>466.3</v>
      </c>
      <c r="L500" s="12">
        <v>6.9</v>
      </c>
      <c r="M500" s="12">
        <v>473.1</v>
      </c>
      <c r="N500" s="12">
        <v>17</v>
      </c>
      <c r="O500" s="12">
        <v>490.1</v>
      </c>
      <c r="P500" s="12">
        <v>918.1</v>
      </c>
      <c r="Q500" s="12">
        <v>82.4</v>
      </c>
      <c r="R500" s="12">
        <v>1000.5</v>
      </c>
      <c r="S500" s="12">
        <v>9.6999999999999993</v>
      </c>
      <c r="T500" s="12">
        <v>1010.2</v>
      </c>
      <c r="U500" s="12">
        <v>14.7</v>
      </c>
      <c r="V500" s="12">
        <v>1024.9000000000001</v>
      </c>
      <c r="W500" s="12">
        <v>1038.8</v>
      </c>
      <c r="X500" s="12">
        <v>67.599999999999994</v>
      </c>
      <c r="Y500" s="12">
        <v>1106.3</v>
      </c>
      <c r="Z500" s="12">
        <v>10.8</v>
      </c>
      <c r="AA500" s="12">
        <v>1117.0999999999999</v>
      </c>
      <c r="AB500" s="12">
        <v>8.4</v>
      </c>
      <c r="AC500" s="12">
        <v>1125.5</v>
      </c>
      <c r="AD500" s="12">
        <v>943.5</v>
      </c>
      <c r="AE500" s="12">
        <v>77.8</v>
      </c>
      <c r="AF500" s="12">
        <v>1021.3</v>
      </c>
      <c r="AG500" s="12">
        <v>4.5999999999999996</v>
      </c>
      <c r="AH500" s="12">
        <v>1026</v>
      </c>
      <c r="AI500" s="12">
        <v>12.8</v>
      </c>
      <c r="AJ500" s="12">
        <v>1038.8</v>
      </c>
      <c r="AK500" s="12">
        <v>343.8</v>
      </c>
      <c r="AL500" s="12">
        <v>46</v>
      </c>
      <c r="AM500" s="12">
        <v>389.8</v>
      </c>
      <c r="AN500" s="12">
        <v>0.6</v>
      </c>
      <c r="AO500" s="12">
        <v>390.4</v>
      </c>
      <c r="AP500" s="12">
        <v>11</v>
      </c>
      <c r="AQ500" s="12">
        <v>401.3</v>
      </c>
      <c r="AR500" s="12">
        <v>180.7</v>
      </c>
      <c r="AS500" s="12">
        <v>49.8</v>
      </c>
      <c r="AT500" s="12">
        <v>230.5</v>
      </c>
      <c r="AU500" s="12">
        <v>1.4</v>
      </c>
      <c r="AV500" s="12">
        <v>231.9</v>
      </c>
      <c r="AW500" s="12">
        <v>7</v>
      </c>
      <c r="AX500" s="12">
        <v>238.8</v>
      </c>
      <c r="AY500" s="12">
        <v>75.900000000000006</v>
      </c>
      <c r="AZ500" s="12">
        <v>53.8</v>
      </c>
      <c r="BA500" s="12">
        <v>129.80000000000001</v>
      </c>
      <c r="BB500" s="10" t="s">
        <v>23</v>
      </c>
      <c r="BC500" s="12">
        <v>129.80000000000001</v>
      </c>
      <c r="BD500" s="12">
        <v>11.4</v>
      </c>
      <c r="BE500" s="12">
        <v>141.19999999999999</v>
      </c>
      <c r="BF500" s="12">
        <f t="shared" si="71"/>
        <v>2007</v>
      </c>
      <c r="BG500" s="26">
        <v>39387</v>
      </c>
      <c r="BH500">
        <f t="shared" si="72"/>
        <v>2.1016949152542375E-2</v>
      </c>
      <c r="BI500">
        <f t="shared" si="73"/>
        <v>1.4078759436849622E-2</v>
      </c>
      <c r="BJ500">
        <f t="shared" si="74"/>
        <v>9.4643379841935788E-3</v>
      </c>
      <c r="BK500">
        <f t="shared" si="75"/>
        <v>9.5957352287872055E-3</v>
      </c>
      <c r="BL500">
        <f t="shared" si="76"/>
        <v>4.4281863688871775E-3</v>
      </c>
      <c r="BM500">
        <f t="shared" si="77"/>
        <v>1.4951407924246199E-3</v>
      </c>
      <c r="BN500">
        <f t="shared" si="78"/>
        <v>5.8626465661641538E-3</v>
      </c>
      <c r="BO500" t="e">
        <f t="shared" si="79"/>
        <v>#VALUE!</v>
      </c>
      <c r="BQ500" s="8" t="s">
        <v>144</v>
      </c>
      <c r="BR500">
        <f t="shared" si="80"/>
        <v>8.2372881355932209E-2</v>
      </c>
      <c r="BS500">
        <f t="shared" si="81"/>
        <v>3.4686798612528054E-2</v>
      </c>
      <c r="BT500">
        <f t="shared" si="82"/>
        <v>1.4342862718313979E-2</v>
      </c>
      <c r="BU500">
        <f t="shared" si="83"/>
        <v>7.4633496223900494E-3</v>
      </c>
      <c r="BV500">
        <f t="shared" si="84"/>
        <v>1.2321909896033887E-2</v>
      </c>
      <c r="BW500">
        <f t="shared" si="85"/>
        <v>2.7410914527784699E-2</v>
      </c>
      <c r="BX500">
        <f t="shared" si="86"/>
        <v>2.9313232830820768E-2</v>
      </c>
      <c r="BY500">
        <f t="shared" si="87"/>
        <v>8.0736543909348452E-2</v>
      </c>
    </row>
    <row r="501" spans="1:77" x14ac:dyDescent="0.2">
      <c r="A501" s="8" t="s">
        <v>145</v>
      </c>
      <c r="B501" s="12">
        <v>133.4</v>
      </c>
      <c r="C501" s="12">
        <v>139.5</v>
      </c>
      <c r="D501" s="12">
        <v>272.89999999999998</v>
      </c>
      <c r="E501" s="12">
        <v>6.7</v>
      </c>
      <c r="F501" s="12">
        <v>279.60000000000002</v>
      </c>
      <c r="G501" s="12">
        <v>13.9</v>
      </c>
      <c r="H501" s="12">
        <v>293.5</v>
      </c>
      <c r="I501" s="12">
        <v>375.9</v>
      </c>
      <c r="J501" s="12">
        <v>104.7</v>
      </c>
      <c r="K501" s="12">
        <v>480.6</v>
      </c>
      <c r="L501" s="12">
        <v>8.3000000000000007</v>
      </c>
      <c r="M501" s="12">
        <v>488.9</v>
      </c>
      <c r="N501" s="12">
        <v>9.6999999999999993</v>
      </c>
      <c r="O501" s="12">
        <v>498.6</v>
      </c>
      <c r="P501" s="12">
        <v>943</v>
      </c>
      <c r="Q501" s="12">
        <v>83.6</v>
      </c>
      <c r="R501" s="12">
        <v>1026.7</v>
      </c>
      <c r="S501" s="12">
        <v>6.6</v>
      </c>
      <c r="T501" s="12">
        <v>1033.2</v>
      </c>
      <c r="U501" s="12">
        <v>6.3</v>
      </c>
      <c r="V501" s="12">
        <v>1039.5999999999999</v>
      </c>
      <c r="W501" s="12">
        <v>1025.0999999999999</v>
      </c>
      <c r="X501" s="12">
        <v>68.2</v>
      </c>
      <c r="Y501" s="12">
        <v>1093.3</v>
      </c>
      <c r="Z501" s="12">
        <v>5</v>
      </c>
      <c r="AA501" s="12">
        <v>1098.3</v>
      </c>
      <c r="AB501" s="12">
        <v>10.199999999999999</v>
      </c>
      <c r="AC501" s="12">
        <v>1108.5</v>
      </c>
      <c r="AD501" s="12">
        <v>941.2</v>
      </c>
      <c r="AE501" s="12">
        <v>79.7</v>
      </c>
      <c r="AF501" s="12">
        <v>1020.9</v>
      </c>
      <c r="AG501" s="12">
        <v>4.0999999999999996</v>
      </c>
      <c r="AH501" s="12">
        <v>1025</v>
      </c>
      <c r="AI501" s="12">
        <v>12.7</v>
      </c>
      <c r="AJ501" s="12">
        <v>1037.7</v>
      </c>
      <c r="AK501" s="12">
        <v>343.3</v>
      </c>
      <c r="AL501" s="12">
        <v>46.5</v>
      </c>
      <c r="AM501" s="12">
        <v>389.8</v>
      </c>
      <c r="AN501" s="12">
        <v>1.5</v>
      </c>
      <c r="AO501" s="12">
        <v>391.2</v>
      </c>
      <c r="AP501" s="12">
        <v>7</v>
      </c>
      <c r="AQ501" s="12">
        <v>398.3</v>
      </c>
      <c r="AR501" s="12">
        <v>186.7</v>
      </c>
      <c r="AS501" s="12">
        <v>50.3</v>
      </c>
      <c r="AT501" s="12">
        <v>237</v>
      </c>
      <c r="AU501" s="12">
        <v>1.6</v>
      </c>
      <c r="AV501" s="12">
        <v>238.7</v>
      </c>
      <c r="AW501" s="12">
        <v>9.1999999999999993</v>
      </c>
      <c r="AX501" s="12">
        <v>247.9</v>
      </c>
      <c r="AY501" s="12">
        <v>76.900000000000006</v>
      </c>
      <c r="AZ501" s="12">
        <v>59.7</v>
      </c>
      <c r="BA501" s="12">
        <v>136.6</v>
      </c>
      <c r="BB501" s="12">
        <v>0.3</v>
      </c>
      <c r="BC501" s="12">
        <v>136.9</v>
      </c>
      <c r="BD501" s="12">
        <v>10.7</v>
      </c>
      <c r="BE501" s="12">
        <v>147.6</v>
      </c>
      <c r="BF501" s="12">
        <f t="shared" si="71"/>
        <v>2007</v>
      </c>
      <c r="BG501" s="26">
        <v>39417</v>
      </c>
      <c r="BH501">
        <f t="shared" si="72"/>
        <v>2.2827938671209542E-2</v>
      </c>
      <c r="BI501">
        <f t="shared" si="73"/>
        <v>1.6646610509426396E-2</v>
      </c>
      <c r="BJ501">
        <f t="shared" si="74"/>
        <v>6.3485956136975765E-3</v>
      </c>
      <c r="BK501">
        <f t="shared" si="75"/>
        <v>4.5105999097880016E-3</v>
      </c>
      <c r="BL501">
        <f t="shared" si="76"/>
        <v>3.9510455815746359E-3</v>
      </c>
      <c r="BM501">
        <f t="shared" si="77"/>
        <v>3.7660055234747677E-3</v>
      </c>
      <c r="BN501">
        <f t="shared" si="78"/>
        <v>6.4542154094392899E-3</v>
      </c>
      <c r="BO501">
        <f t="shared" si="79"/>
        <v>2.0325203252032522E-3</v>
      </c>
      <c r="BQ501" s="8" t="s">
        <v>145</v>
      </c>
      <c r="BR501">
        <f t="shared" si="80"/>
        <v>4.7359454855195909E-2</v>
      </c>
      <c r="BS501">
        <f t="shared" si="81"/>
        <v>1.9454472523064578E-2</v>
      </c>
      <c r="BT501">
        <f t="shared" si="82"/>
        <v>6.060023085802232E-3</v>
      </c>
      <c r="BU501">
        <f t="shared" si="83"/>
        <v>9.2016238159675235E-3</v>
      </c>
      <c r="BV501">
        <f t="shared" si="84"/>
        <v>1.2238604606340945E-2</v>
      </c>
      <c r="BW501">
        <f t="shared" si="85"/>
        <v>1.7574692442882248E-2</v>
      </c>
      <c r="BX501">
        <f t="shared" si="86"/>
        <v>3.7111738604275912E-2</v>
      </c>
      <c r="BY501">
        <f t="shared" si="87"/>
        <v>7.2493224932249314E-2</v>
      </c>
    </row>
    <row r="502" spans="1:77" x14ac:dyDescent="0.2">
      <c r="A502" s="8" t="s">
        <v>146</v>
      </c>
      <c r="B502" s="12">
        <v>139.4</v>
      </c>
      <c r="C502" s="12">
        <v>151.1</v>
      </c>
      <c r="D502" s="12">
        <v>290.5</v>
      </c>
      <c r="E502" s="12">
        <v>10.199999999999999</v>
      </c>
      <c r="F502" s="12">
        <v>300.7</v>
      </c>
      <c r="G502" s="12">
        <v>26.2</v>
      </c>
      <c r="H502" s="12">
        <v>326.89999999999998</v>
      </c>
      <c r="I502" s="12">
        <v>385.7</v>
      </c>
      <c r="J502" s="12">
        <v>100.5</v>
      </c>
      <c r="K502" s="12">
        <v>486.1</v>
      </c>
      <c r="L502" s="12">
        <v>8.9</v>
      </c>
      <c r="M502" s="12">
        <v>495</v>
      </c>
      <c r="N502" s="12">
        <v>20.399999999999999</v>
      </c>
      <c r="O502" s="12">
        <v>515.5</v>
      </c>
      <c r="P502" s="12">
        <v>934.5</v>
      </c>
      <c r="Q502" s="12">
        <v>88.2</v>
      </c>
      <c r="R502" s="12">
        <v>1022.7</v>
      </c>
      <c r="S502" s="12">
        <v>12.7</v>
      </c>
      <c r="T502" s="12">
        <v>1035.4000000000001</v>
      </c>
      <c r="U502" s="12">
        <v>16.2</v>
      </c>
      <c r="V502" s="12">
        <v>1051.5999999999999</v>
      </c>
      <c r="W502" s="12">
        <v>1005.6</v>
      </c>
      <c r="X502" s="12">
        <v>74.900000000000006</v>
      </c>
      <c r="Y502" s="12">
        <v>1080.5</v>
      </c>
      <c r="Z502" s="12">
        <v>5.7</v>
      </c>
      <c r="AA502" s="12">
        <v>1086.3</v>
      </c>
      <c r="AB502" s="12">
        <v>16.600000000000001</v>
      </c>
      <c r="AC502" s="12">
        <v>1102.9000000000001</v>
      </c>
      <c r="AD502" s="12">
        <v>933.2</v>
      </c>
      <c r="AE502" s="12">
        <v>86.7</v>
      </c>
      <c r="AF502" s="12">
        <v>1019.9</v>
      </c>
      <c r="AG502" s="12">
        <v>5.9</v>
      </c>
      <c r="AH502" s="12">
        <v>1025.8</v>
      </c>
      <c r="AI502" s="12">
        <v>16.3</v>
      </c>
      <c r="AJ502" s="12">
        <v>1042.0999999999999</v>
      </c>
      <c r="AK502" s="12">
        <v>333.9</v>
      </c>
      <c r="AL502" s="12">
        <v>49.4</v>
      </c>
      <c r="AM502" s="12">
        <v>383.3</v>
      </c>
      <c r="AN502" s="12">
        <v>3.7</v>
      </c>
      <c r="AO502" s="12">
        <v>387.1</v>
      </c>
      <c r="AP502" s="12">
        <v>10.8</v>
      </c>
      <c r="AQ502" s="12">
        <v>397.8</v>
      </c>
      <c r="AR502" s="12">
        <v>179.6</v>
      </c>
      <c r="AS502" s="12">
        <v>50.6</v>
      </c>
      <c r="AT502" s="12">
        <v>230.2</v>
      </c>
      <c r="AU502" s="12">
        <v>2.2000000000000002</v>
      </c>
      <c r="AV502" s="12">
        <v>232.4</v>
      </c>
      <c r="AW502" s="12">
        <v>12.7</v>
      </c>
      <c r="AX502" s="12">
        <v>245.1</v>
      </c>
      <c r="AY502" s="12">
        <v>74.3</v>
      </c>
      <c r="AZ502" s="12">
        <v>58.1</v>
      </c>
      <c r="BA502" s="12">
        <v>132.4</v>
      </c>
      <c r="BB502" s="10" t="s">
        <v>23</v>
      </c>
      <c r="BC502" s="12">
        <v>132.4</v>
      </c>
      <c r="BD502" s="12">
        <v>14.3</v>
      </c>
      <c r="BE502" s="12">
        <v>146.69999999999999</v>
      </c>
      <c r="BF502" s="12">
        <f t="shared" si="71"/>
        <v>2008</v>
      </c>
      <c r="BG502" s="26">
        <v>39448</v>
      </c>
      <c r="BH502">
        <f t="shared" si="72"/>
        <v>3.1202202508412359E-2</v>
      </c>
      <c r="BI502">
        <f t="shared" si="73"/>
        <v>1.726479146459748E-2</v>
      </c>
      <c r="BJ502">
        <f t="shared" si="74"/>
        <v>1.207683529859262E-2</v>
      </c>
      <c r="BK502">
        <f t="shared" si="75"/>
        <v>5.168192945869979E-3</v>
      </c>
      <c r="BL502">
        <f t="shared" si="76"/>
        <v>5.6616447557815957E-3</v>
      </c>
      <c r="BM502">
        <f t="shared" si="77"/>
        <v>9.3011563599798893E-3</v>
      </c>
      <c r="BN502">
        <f t="shared" si="78"/>
        <v>8.9759281925744609E-3</v>
      </c>
      <c r="BO502" t="e">
        <f t="shared" si="79"/>
        <v>#VALUE!</v>
      </c>
      <c r="BQ502" s="8" t="s">
        <v>146</v>
      </c>
      <c r="BR502">
        <f t="shared" si="80"/>
        <v>8.0146833894157235E-2</v>
      </c>
      <c r="BS502">
        <f t="shared" si="81"/>
        <v>3.9573229873908822E-2</v>
      </c>
      <c r="BT502">
        <f t="shared" si="82"/>
        <v>1.5405096995055155E-2</v>
      </c>
      <c r="BU502">
        <f t="shared" si="83"/>
        <v>1.505122857920029E-2</v>
      </c>
      <c r="BV502">
        <f t="shared" si="84"/>
        <v>1.564149313885424E-2</v>
      </c>
      <c r="BW502">
        <f t="shared" si="85"/>
        <v>2.7149321266968326E-2</v>
      </c>
      <c r="BX502">
        <f t="shared" si="86"/>
        <v>5.1815585475316193E-2</v>
      </c>
      <c r="BY502">
        <f t="shared" si="87"/>
        <v>9.7477845944103622E-2</v>
      </c>
    </row>
    <row r="503" spans="1:77" x14ac:dyDescent="0.2">
      <c r="A503" s="8" t="s">
        <v>147</v>
      </c>
      <c r="B503" s="12">
        <v>138.9</v>
      </c>
      <c r="C503" s="12">
        <v>147.5</v>
      </c>
      <c r="D503" s="12">
        <v>286.39999999999998</v>
      </c>
      <c r="E503" s="12">
        <v>7.5</v>
      </c>
      <c r="F503" s="12">
        <v>293.89999999999998</v>
      </c>
      <c r="G503" s="12">
        <v>28.5</v>
      </c>
      <c r="H503" s="12">
        <v>322.39999999999998</v>
      </c>
      <c r="I503" s="12">
        <v>376</v>
      </c>
      <c r="J503" s="12">
        <v>97.9</v>
      </c>
      <c r="K503" s="12">
        <v>473.8</v>
      </c>
      <c r="L503" s="12">
        <v>6</v>
      </c>
      <c r="M503" s="12">
        <v>479.8</v>
      </c>
      <c r="N503" s="12">
        <v>11.6</v>
      </c>
      <c r="O503" s="12">
        <v>491.4</v>
      </c>
      <c r="P503" s="12">
        <v>952.7</v>
      </c>
      <c r="Q503" s="12">
        <v>80.099999999999994</v>
      </c>
      <c r="R503" s="12">
        <v>1032.8</v>
      </c>
      <c r="S503" s="12">
        <v>10.9</v>
      </c>
      <c r="T503" s="12">
        <v>1043.7</v>
      </c>
      <c r="U503" s="12">
        <v>14.7</v>
      </c>
      <c r="V503" s="12">
        <v>1058.4000000000001</v>
      </c>
      <c r="W503" s="12">
        <v>1009.1</v>
      </c>
      <c r="X503" s="12">
        <v>71.3</v>
      </c>
      <c r="Y503" s="12">
        <v>1080.5</v>
      </c>
      <c r="Z503" s="12">
        <v>5.7</v>
      </c>
      <c r="AA503" s="12">
        <v>1086.2</v>
      </c>
      <c r="AB503" s="12">
        <v>11.3</v>
      </c>
      <c r="AC503" s="12">
        <v>1097.5</v>
      </c>
      <c r="AD503" s="12">
        <v>922.2</v>
      </c>
      <c r="AE503" s="12">
        <v>81.2</v>
      </c>
      <c r="AF503" s="12">
        <v>1003.5</v>
      </c>
      <c r="AG503" s="12">
        <v>3.2</v>
      </c>
      <c r="AH503" s="12">
        <v>1006.6</v>
      </c>
      <c r="AI503" s="12">
        <v>11.7</v>
      </c>
      <c r="AJ503" s="12">
        <v>1018.3</v>
      </c>
      <c r="AK503" s="12">
        <v>337</v>
      </c>
      <c r="AL503" s="12">
        <v>43.7</v>
      </c>
      <c r="AM503" s="12">
        <v>380.7</v>
      </c>
      <c r="AN503" s="12">
        <v>1.6</v>
      </c>
      <c r="AO503" s="12">
        <v>382.3</v>
      </c>
      <c r="AP503" s="12">
        <v>9</v>
      </c>
      <c r="AQ503" s="12">
        <v>391.3</v>
      </c>
      <c r="AR503" s="12">
        <v>184.3</v>
      </c>
      <c r="AS503" s="12">
        <v>48.5</v>
      </c>
      <c r="AT503" s="12">
        <v>232.9</v>
      </c>
      <c r="AU503" s="12">
        <v>0.7</v>
      </c>
      <c r="AV503" s="12">
        <v>233.5</v>
      </c>
      <c r="AW503" s="12">
        <v>9.1</v>
      </c>
      <c r="AX503" s="12">
        <v>242.6</v>
      </c>
      <c r="AY503" s="12">
        <v>67.8</v>
      </c>
      <c r="AZ503" s="12">
        <v>57</v>
      </c>
      <c r="BA503" s="12">
        <v>124.8</v>
      </c>
      <c r="BB503" s="12">
        <v>0.6</v>
      </c>
      <c r="BC503" s="12">
        <v>125.4</v>
      </c>
      <c r="BD503" s="12">
        <v>12.1</v>
      </c>
      <c r="BE503" s="12">
        <v>137.5</v>
      </c>
      <c r="BF503" s="12">
        <f t="shared" si="71"/>
        <v>2008</v>
      </c>
      <c r="BG503" s="26">
        <v>39479</v>
      </c>
      <c r="BH503">
        <f t="shared" si="72"/>
        <v>2.3263027295285361E-2</v>
      </c>
      <c r="BI503">
        <f t="shared" si="73"/>
        <v>1.221001221001221E-2</v>
      </c>
      <c r="BJ503">
        <f t="shared" si="74"/>
        <v>1.0298563869992441E-2</v>
      </c>
      <c r="BK503">
        <f t="shared" si="75"/>
        <v>5.1936218678815494E-3</v>
      </c>
      <c r="BL503">
        <f t="shared" si="76"/>
        <v>3.1424923892762451E-3</v>
      </c>
      <c r="BM503">
        <f t="shared" si="77"/>
        <v>4.0889343214924609E-3</v>
      </c>
      <c r="BN503">
        <f t="shared" si="78"/>
        <v>2.8854080791426216E-3</v>
      </c>
      <c r="BO503">
        <f t="shared" si="79"/>
        <v>4.3636363636363638E-3</v>
      </c>
      <c r="BQ503" s="8" t="s">
        <v>147</v>
      </c>
      <c r="BR503">
        <f t="shared" si="80"/>
        <v>8.8399503722084369E-2</v>
      </c>
      <c r="BS503">
        <f t="shared" si="81"/>
        <v>2.3606023606023607E-2</v>
      </c>
      <c r="BT503">
        <f t="shared" si="82"/>
        <v>1.3888888888888886E-2</v>
      </c>
      <c r="BU503">
        <f t="shared" si="83"/>
        <v>1.0296127562642369E-2</v>
      </c>
      <c r="BV503">
        <f t="shared" si="84"/>
        <v>1.148973779829127E-2</v>
      </c>
      <c r="BW503">
        <f t="shared" si="85"/>
        <v>2.3000255558395091E-2</v>
      </c>
      <c r="BX503">
        <f t="shared" si="86"/>
        <v>3.751030502885408E-2</v>
      </c>
      <c r="BY503">
        <f t="shared" si="87"/>
        <v>8.7999999999999995E-2</v>
      </c>
    </row>
    <row r="504" spans="1:77" x14ac:dyDescent="0.2">
      <c r="A504" s="8" t="s">
        <v>148</v>
      </c>
      <c r="B504" s="12">
        <v>131</v>
      </c>
      <c r="C504" s="12">
        <v>151.6</v>
      </c>
      <c r="D504" s="12">
        <v>282.60000000000002</v>
      </c>
      <c r="E504" s="12">
        <v>8</v>
      </c>
      <c r="F504" s="12">
        <v>290.60000000000002</v>
      </c>
      <c r="G504" s="12">
        <v>21.5</v>
      </c>
      <c r="H504" s="12">
        <v>312.10000000000002</v>
      </c>
      <c r="I504" s="12">
        <v>338.9</v>
      </c>
      <c r="J504" s="12">
        <v>104.5</v>
      </c>
      <c r="K504" s="12">
        <v>443.4</v>
      </c>
      <c r="L504" s="12">
        <v>7.7</v>
      </c>
      <c r="M504" s="12">
        <v>451.1</v>
      </c>
      <c r="N504" s="12">
        <v>16.899999999999999</v>
      </c>
      <c r="O504" s="12">
        <v>468</v>
      </c>
      <c r="P504" s="12">
        <v>916.3</v>
      </c>
      <c r="Q504" s="12">
        <v>79.5</v>
      </c>
      <c r="R504" s="12">
        <v>995.7</v>
      </c>
      <c r="S504" s="12">
        <v>11</v>
      </c>
      <c r="T504" s="12">
        <v>1006.7</v>
      </c>
      <c r="U504" s="12">
        <v>9.6</v>
      </c>
      <c r="V504" s="12">
        <v>1016.4</v>
      </c>
      <c r="W504" s="12">
        <v>996.4</v>
      </c>
      <c r="X504" s="12">
        <v>79.900000000000006</v>
      </c>
      <c r="Y504" s="12">
        <v>1076.4000000000001</v>
      </c>
      <c r="Z504" s="12">
        <v>6</v>
      </c>
      <c r="AA504" s="12">
        <v>1082.3</v>
      </c>
      <c r="AB504" s="12">
        <v>7.3</v>
      </c>
      <c r="AC504" s="12">
        <v>1089.5999999999999</v>
      </c>
      <c r="AD504" s="12">
        <v>903.3</v>
      </c>
      <c r="AE504" s="12">
        <v>79.7</v>
      </c>
      <c r="AF504" s="12">
        <v>983</v>
      </c>
      <c r="AG504" s="12">
        <v>5.7</v>
      </c>
      <c r="AH504" s="12">
        <v>988.7</v>
      </c>
      <c r="AI504" s="12">
        <v>10.1</v>
      </c>
      <c r="AJ504" s="12">
        <v>998.8</v>
      </c>
      <c r="AK504" s="12">
        <v>314.10000000000002</v>
      </c>
      <c r="AL504" s="12">
        <v>44</v>
      </c>
      <c r="AM504" s="12">
        <v>358.1</v>
      </c>
      <c r="AN504" s="12">
        <v>1.5</v>
      </c>
      <c r="AO504" s="12">
        <v>359.6</v>
      </c>
      <c r="AP504" s="12">
        <v>6.9</v>
      </c>
      <c r="AQ504" s="12">
        <v>366.5</v>
      </c>
      <c r="AR504" s="12">
        <v>170.7</v>
      </c>
      <c r="AS504" s="12">
        <v>46</v>
      </c>
      <c r="AT504" s="12">
        <v>216.7</v>
      </c>
      <c r="AU504" s="12">
        <v>0.8</v>
      </c>
      <c r="AV504" s="12">
        <v>217.5</v>
      </c>
      <c r="AW504" s="12">
        <v>7.3</v>
      </c>
      <c r="AX504" s="12">
        <v>224.8</v>
      </c>
      <c r="AY504" s="12">
        <v>68.5</v>
      </c>
      <c r="AZ504" s="12">
        <v>50.8</v>
      </c>
      <c r="BA504" s="12">
        <v>119.3</v>
      </c>
      <c r="BB504" s="12">
        <v>0.4</v>
      </c>
      <c r="BC504" s="12">
        <v>119.7</v>
      </c>
      <c r="BD504" s="12">
        <v>11.9</v>
      </c>
      <c r="BE504" s="12">
        <v>131.6</v>
      </c>
      <c r="BF504" s="12">
        <f t="shared" si="71"/>
        <v>2008</v>
      </c>
      <c r="BG504" s="26">
        <v>39508</v>
      </c>
      <c r="BH504">
        <f t="shared" si="72"/>
        <v>2.5632809996795895E-2</v>
      </c>
      <c r="BI504">
        <f t="shared" si="73"/>
        <v>1.6452991452991454E-2</v>
      </c>
      <c r="BJ504">
        <f t="shared" si="74"/>
        <v>1.0822510822510822E-2</v>
      </c>
      <c r="BK504">
        <f t="shared" si="75"/>
        <v>5.5066079295154188E-3</v>
      </c>
      <c r="BL504">
        <f t="shared" si="76"/>
        <v>5.7068482178614342E-3</v>
      </c>
      <c r="BM504">
        <f t="shared" si="77"/>
        <v>4.0927694406548429E-3</v>
      </c>
      <c r="BN504">
        <f t="shared" si="78"/>
        <v>3.5587188612099642E-3</v>
      </c>
      <c r="BO504">
        <f t="shared" si="79"/>
        <v>3.0395136778115506E-3</v>
      </c>
      <c r="BQ504" s="8" t="s">
        <v>148</v>
      </c>
      <c r="BR504">
        <f t="shared" si="80"/>
        <v>6.888817686638897E-2</v>
      </c>
      <c r="BS504">
        <f t="shared" si="81"/>
        <v>3.6111111111111108E-2</v>
      </c>
      <c r="BT504">
        <f t="shared" si="82"/>
        <v>9.4451003541912628E-3</v>
      </c>
      <c r="BU504">
        <f t="shared" si="83"/>
        <v>6.6997063142437592E-3</v>
      </c>
      <c r="BV504">
        <f t="shared" si="84"/>
        <v>1.0112134561473769E-2</v>
      </c>
      <c r="BW504">
        <f t="shared" si="85"/>
        <v>1.8826739427012278E-2</v>
      </c>
      <c r="BX504">
        <f t="shared" si="86"/>
        <v>3.2473309608540925E-2</v>
      </c>
      <c r="BY504">
        <f t="shared" si="87"/>
        <v>9.0425531914893623E-2</v>
      </c>
    </row>
    <row r="505" spans="1:77" x14ac:dyDescent="0.2">
      <c r="A505" s="8" t="s">
        <v>149</v>
      </c>
      <c r="B505" s="12">
        <v>129.4</v>
      </c>
      <c r="C505" s="12">
        <v>153.9</v>
      </c>
      <c r="D505" s="12">
        <v>283.39999999999998</v>
      </c>
      <c r="E505" s="12">
        <v>6.3</v>
      </c>
      <c r="F505" s="12">
        <v>289.60000000000002</v>
      </c>
      <c r="G505" s="12">
        <v>17.899999999999999</v>
      </c>
      <c r="H505" s="12">
        <v>307.5</v>
      </c>
      <c r="I505" s="12">
        <v>339.3</v>
      </c>
      <c r="J505" s="12">
        <v>110.7</v>
      </c>
      <c r="K505" s="12">
        <v>450</v>
      </c>
      <c r="L505" s="12">
        <v>4.5999999999999996</v>
      </c>
      <c r="M505" s="12">
        <v>454.5</v>
      </c>
      <c r="N505" s="12">
        <v>12.1</v>
      </c>
      <c r="O505" s="12">
        <v>466.6</v>
      </c>
      <c r="P505" s="12">
        <v>898.3</v>
      </c>
      <c r="Q505" s="12">
        <v>83.3</v>
      </c>
      <c r="R505" s="12">
        <v>981.7</v>
      </c>
      <c r="S505" s="12">
        <v>11.6</v>
      </c>
      <c r="T505" s="12">
        <v>993.2</v>
      </c>
      <c r="U505" s="12">
        <v>11.9</v>
      </c>
      <c r="V505" s="12">
        <v>1005.1</v>
      </c>
      <c r="W505" s="12">
        <v>977</v>
      </c>
      <c r="X505" s="12">
        <v>77.8</v>
      </c>
      <c r="Y505" s="12">
        <v>1054.8</v>
      </c>
      <c r="Z505" s="12">
        <v>4.4000000000000004</v>
      </c>
      <c r="AA505" s="12">
        <v>1059.2</v>
      </c>
      <c r="AB505" s="12">
        <v>9.5</v>
      </c>
      <c r="AC505" s="12">
        <v>1068.5999999999999</v>
      </c>
      <c r="AD505" s="12">
        <v>879.9</v>
      </c>
      <c r="AE505" s="12">
        <v>76.8</v>
      </c>
      <c r="AF505" s="12">
        <v>956.6</v>
      </c>
      <c r="AG505" s="12">
        <v>4.5</v>
      </c>
      <c r="AH505" s="12">
        <v>961.1</v>
      </c>
      <c r="AI505" s="12">
        <v>9.6999999999999993</v>
      </c>
      <c r="AJ505" s="12">
        <v>970.8</v>
      </c>
      <c r="AK505" s="12">
        <v>308.10000000000002</v>
      </c>
      <c r="AL505" s="12">
        <v>48.7</v>
      </c>
      <c r="AM505" s="12">
        <v>356.7</v>
      </c>
      <c r="AN505" s="12">
        <v>3.1</v>
      </c>
      <c r="AO505" s="12">
        <v>359.9</v>
      </c>
      <c r="AP505" s="12">
        <v>6.9</v>
      </c>
      <c r="AQ505" s="12">
        <v>366.8</v>
      </c>
      <c r="AR505" s="12">
        <v>176</v>
      </c>
      <c r="AS505" s="12">
        <v>45.8</v>
      </c>
      <c r="AT505" s="12">
        <v>221.8</v>
      </c>
      <c r="AU505" s="12">
        <v>0.8</v>
      </c>
      <c r="AV505" s="12">
        <v>222.6</v>
      </c>
      <c r="AW505" s="12">
        <v>6.8</v>
      </c>
      <c r="AX505" s="12">
        <v>229.4</v>
      </c>
      <c r="AY505" s="12">
        <v>70.3</v>
      </c>
      <c r="AZ505" s="12">
        <v>51</v>
      </c>
      <c r="BA505" s="12">
        <v>121.2</v>
      </c>
      <c r="BB505" s="12">
        <v>0.4</v>
      </c>
      <c r="BC505" s="12">
        <v>121.6</v>
      </c>
      <c r="BD505" s="12">
        <v>12.9</v>
      </c>
      <c r="BE505" s="12">
        <v>134.5</v>
      </c>
      <c r="BF505" s="12">
        <f t="shared" si="71"/>
        <v>2008</v>
      </c>
      <c r="BG505" s="26">
        <v>39539</v>
      </c>
      <c r="BH505">
        <f t="shared" si="72"/>
        <v>2.0487804878048781E-2</v>
      </c>
      <c r="BI505">
        <f t="shared" si="73"/>
        <v>9.858551221603085E-3</v>
      </c>
      <c r="BJ505">
        <f t="shared" si="74"/>
        <v>1.1541140185056213E-2</v>
      </c>
      <c r="BK505">
        <f t="shared" si="75"/>
        <v>4.1175369642522932E-3</v>
      </c>
      <c r="BL505">
        <f t="shared" si="76"/>
        <v>4.6353522867737954E-3</v>
      </c>
      <c r="BM505">
        <f t="shared" si="77"/>
        <v>8.4514721919302076E-3</v>
      </c>
      <c r="BN505">
        <f t="shared" si="78"/>
        <v>3.4873583260680036E-3</v>
      </c>
      <c r="BO505">
        <f t="shared" si="79"/>
        <v>2.9739776951672866E-3</v>
      </c>
      <c r="BQ505" s="8" t="s">
        <v>149</v>
      </c>
      <c r="BR505">
        <f t="shared" si="80"/>
        <v>5.8211382113821132E-2</v>
      </c>
      <c r="BS505">
        <f t="shared" si="81"/>
        <v>2.5932276039434203E-2</v>
      </c>
      <c r="BT505">
        <f t="shared" si="82"/>
        <v>1.183961794846284E-2</v>
      </c>
      <c r="BU505">
        <f t="shared" si="83"/>
        <v>8.8901366273629063E-3</v>
      </c>
      <c r="BV505">
        <f t="shared" si="84"/>
        <v>9.9917593737124024E-3</v>
      </c>
      <c r="BW505">
        <f t="shared" si="85"/>
        <v>1.88113413304253E-2</v>
      </c>
      <c r="BX505">
        <f t="shared" si="86"/>
        <v>2.9642545771578026E-2</v>
      </c>
      <c r="BY505">
        <f t="shared" si="87"/>
        <v>9.591078066914499E-2</v>
      </c>
    </row>
    <row r="506" spans="1:77" x14ac:dyDescent="0.2">
      <c r="A506" s="8" t="s">
        <v>150</v>
      </c>
      <c r="B506" s="12">
        <v>131.80000000000001</v>
      </c>
      <c r="C506" s="12">
        <v>154.80000000000001</v>
      </c>
      <c r="D506" s="12">
        <v>286.60000000000002</v>
      </c>
      <c r="E506" s="12">
        <v>6</v>
      </c>
      <c r="F506" s="12">
        <v>292.60000000000002</v>
      </c>
      <c r="G506" s="12">
        <v>23.1</v>
      </c>
      <c r="H506" s="12">
        <v>315.7</v>
      </c>
      <c r="I506" s="12">
        <v>348.5</v>
      </c>
      <c r="J506" s="12">
        <v>112.6</v>
      </c>
      <c r="K506" s="12">
        <v>461.2</v>
      </c>
      <c r="L506" s="12">
        <v>9.8000000000000007</v>
      </c>
      <c r="M506" s="12">
        <v>470.9</v>
      </c>
      <c r="N506" s="12">
        <v>12.4</v>
      </c>
      <c r="O506" s="12">
        <v>483.3</v>
      </c>
      <c r="P506" s="12">
        <v>957.3</v>
      </c>
      <c r="Q506" s="12">
        <v>87.5</v>
      </c>
      <c r="R506" s="12">
        <v>1044.8</v>
      </c>
      <c r="S506" s="12">
        <v>8.6</v>
      </c>
      <c r="T506" s="12">
        <v>1053.4000000000001</v>
      </c>
      <c r="U506" s="12">
        <v>13.5</v>
      </c>
      <c r="V506" s="12">
        <v>1066.8</v>
      </c>
      <c r="W506" s="12">
        <v>1041.3</v>
      </c>
      <c r="X506" s="12">
        <v>79.7</v>
      </c>
      <c r="Y506" s="12">
        <v>1121</v>
      </c>
      <c r="Z506" s="12">
        <v>7.4</v>
      </c>
      <c r="AA506" s="12">
        <v>1128.5</v>
      </c>
      <c r="AB506" s="12">
        <v>9.4</v>
      </c>
      <c r="AC506" s="12">
        <v>1137.9000000000001</v>
      </c>
      <c r="AD506" s="12">
        <v>937.5</v>
      </c>
      <c r="AE506" s="12">
        <v>77.599999999999994</v>
      </c>
      <c r="AF506" s="12">
        <v>1015</v>
      </c>
      <c r="AG506" s="12">
        <v>6.3</v>
      </c>
      <c r="AH506" s="12">
        <v>1021.3</v>
      </c>
      <c r="AI506" s="12">
        <v>12.6</v>
      </c>
      <c r="AJ506" s="12">
        <v>1033.9000000000001</v>
      </c>
      <c r="AK506" s="12">
        <v>325.5</v>
      </c>
      <c r="AL506" s="12">
        <v>48.3</v>
      </c>
      <c r="AM506" s="12">
        <v>373.8</v>
      </c>
      <c r="AN506" s="12">
        <v>3.5</v>
      </c>
      <c r="AO506" s="12">
        <v>377.3</v>
      </c>
      <c r="AP506" s="12">
        <v>5.9</v>
      </c>
      <c r="AQ506" s="12">
        <v>383.1</v>
      </c>
      <c r="AR506" s="12">
        <v>187.4</v>
      </c>
      <c r="AS506" s="12">
        <v>55.2</v>
      </c>
      <c r="AT506" s="12">
        <v>242.6</v>
      </c>
      <c r="AU506" s="12">
        <v>1</v>
      </c>
      <c r="AV506" s="12">
        <v>243.6</v>
      </c>
      <c r="AW506" s="12">
        <v>9.3000000000000007</v>
      </c>
      <c r="AX506" s="12">
        <v>252.9</v>
      </c>
      <c r="AY506" s="12">
        <v>78</v>
      </c>
      <c r="AZ506" s="12">
        <v>54.4</v>
      </c>
      <c r="BA506" s="12">
        <v>132.4</v>
      </c>
      <c r="BB506" s="10" t="s">
        <v>23</v>
      </c>
      <c r="BC506" s="12">
        <v>132.4</v>
      </c>
      <c r="BD506" s="12">
        <v>15.8</v>
      </c>
      <c r="BE506" s="12">
        <v>148.1</v>
      </c>
      <c r="BF506" s="12">
        <f t="shared" si="71"/>
        <v>2008</v>
      </c>
      <c r="BG506" s="26">
        <v>39569</v>
      </c>
      <c r="BH506">
        <f t="shared" si="72"/>
        <v>1.9005384859043396E-2</v>
      </c>
      <c r="BI506">
        <f t="shared" si="73"/>
        <v>2.027726050072419E-2</v>
      </c>
      <c r="BJ506">
        <f t="shared" si="74"/>
        <v>8.061492313460818E-3</v>
      </c>
      <c r="BK506">
        <f t="shared" si="75"/>
        <v>6.5032076632392999E-3</v>
      </c>
      <c r="BL506">
        <f t="shared" si="76"/>
        <v>6.0934326337169931E-3</v>
      </c>
      <c r="BM506">
        <f t="shared" si="77"/>
        <v>9.1359958235447663E-3</v>
      </c>
      <c r="BN506">
        <f t="shared" si="78"/>
        <v>3.9541320680110716E-3</v>
      </c>
      <c r="BO506" t="e">
        <f t="shared" si="79"/>
        <v>#VALUE!</v>
      </c>
      <c r="BQ506" s="8" t="s">
        <v>150</v>
      </c>
      <c r="BR506">
        <f t="shared" si="80"/>
        <v>7.3170731707317083E-2</v>
      </c>
      <c r="BS506">
        <f t="shared" si="81"/>
        <v>2.5656941858059178E-2</v>
      </c>
      <c r="BT506">
        <f t="shared" si="82"/>
        <v>1.2654668166479191E-2</v>
      </c>
      <c r="BU506">
        <f t="shared" si="83"/>
        <v>8.2608313560066787E-3</v>
      </c>
      <c r="BV506">
        <f t="shared" si="84"/>
        <v>1.2186865267433986E-2</v>
      </c>
      <c r="BW506">
        <f t="shared" si="85"/>
        <v>1.5400678673975463E-2</v>
      </c>
      <c r="BX506">
        <f t="shared" si="86"/>
        <v>3.6773428232502965E-2</v>
      </c>
      <c r="BY506">
        <f t="shared" si="87"/>
        <v>0.10668467251856854</v>
      </c>
    </row>
    <row r="507" spans="1:77" x14ac:dyDescent="0.2">
      <c r="A507" s="8" t="s">
        <v>151</v>
      </c>
      <c r="B507" s="12">
        <v>134.4</v>
      </c>
      <c r="C507" s="12">
        <v>157</v>
      </c>
      <c r="D507" s="12">
        <v>291.39999999999998</v>
      </c>
      <c r="E507" s="12">
        <v>5.8</v>
      </c>
      <c r="F507" s="12">
        <v>297.2</v>
      </c>
      <c r="G507" s="12">
        <v>21.6</v>
      </c>
      <c r="H507" s="12">
        <v>318.8</v>
      </c>
      <c r="I507" s="12">
        <v>350.7</v>
      </c>
      <c r="J507" s="12">
        <v>110.7</v>
      </c>
      <c r="K507" s="12">
        <v>461.3</v>
      </c>
      <c r="L507" s="12">
        <v>7.9</v>
      </c>
      <c r="M507" s="12">
        <v>469.2</v>
      </c>
      <c r="N507" s="12">
        <v>12.8</v>
      </c>
      <c r="O507" s="12">
        <v>482.1</v>
      </c>
      <c r="P507" s="12">
        <v>963.7</v>
      </c>
      <c r="Q507" s="12">
        <v>94.2</v>
      </c>
      <c r="R507" s="12">
        <v>1057.8</v>
      </c>
      <c r="S507" s="12">
        <v>9</v>
      </c>
      <c r="T507" s="12">
        <v>1066.8</v>
      </c>
      <c r="U507" s="12">
        <v>17.100000000000001</v>
      </c>
      <c r="V507" s="12">
        <v>1083.9000000000001</v>
      </c>
      <c r="W507" s="12">
        <v>1035.9000000000001</v>
      </c>
      <c r="X507" s="12">
        <v>81.5</v>
      </c>
      <c r="Y507" s="12">
        <v>1117.4000000000001</v>
      </c>
      <c r="Z507" s="12">
        <v>5.9</v>
      </c>
      <c r="AA507" s="12">
        <v>1123.3</v>
      </c>
      <c r="AB507" s="12">
        <v>8.1999999999999993</v>
      </c>
      <c r="AC507" s="12">
        <v>1131.5</v>
      </c>
      <c r="AD507" s="12">
        <v>969.7</v>
      </c>
      <c r="AE507" s="12">
        <v>74.599999999999994</v>
      </c>
      <c r="AF507" s="12">
        <v>1044.3</v>
      </c>
      <c r="AG507" s="12">
        <v>4.2</v>
      </c>
      <c r="AH507" s="12">
        <v>1048.5</v>
      </c>
      <c r="AI507" s="12">
        <v>11.7</v>
      </c>
      <c r="AJ507" s="12">
        <v>1060.2</v>
      </c>
      <c r="AK507" s="12">
        <v>325.89999999999998</v>
      </c>
      <c r="AL507" s="12">
        <v>53.5</v>
      </c>
      <c r="AM507" s="12">
        <v>379.4</v>
      </c>
      <c r="AN507" s="12">
        <v>1.7</v>
      </c>
      <c r="AO507" s="12">
        <v>381.1</v>
      </c>
      <c r="AP507" s="12">
        <v>6.7</v>
      </c>
      <c r="AQ507" s="12">
        <v>387.8</v>
      </c>
      <c r="AR507" s="12">
        <v>199.6</v>
      </c>
      <c r="AS507" s="12">
        <v>53.7</v>
      </c>
      <c r="AT507" s="12">
        <v>253.3</v>
      </c>
      <c r="AU507" s="12">
        <v>1.7</v>
      </c>
      <c r="AV507" s="12">
        <v>255</v>
      </c>
      <c r="AW507" s="12">
        <v>6.4</v>
      </c>
      <c r="AX507" s="12">
        <v>261.5</v>
      </c>
      <c r="AY507" s="12">
        <v>75.5</v>
      </c>
      <c r="AZ507" s="12">
        <v>59.7</v>
      </c>
      <c r="BA507" s="12">
        <v>135.19999999999999</v>
      </c>
      <c r="BB507" s="12">
        <v>1</v>
      </c>
      <c r="BC507" s="12">
        <v>136.19999999999999</v>
      </c>
      <c r="BD507" s="12">
        <v>14.6</v>
      </c>
      <c r="BE507" s="12">
        <v>150.9</v>
      </c>
      <c r="BF507" s="12">
        <f t="shared" si="71"/>
        <v>2008</v>
      </c>
      <c r="BG507" s="26">
        <v>39600</v>
      </c>
      <c r="BH507">
        <f t="shared" si="72"/>
        <v>1.8193224592220825E-2</v>
      </c>
      <c r="BI507">
        <f t="shared" si="73"/>
        <v>1.6386641775565234E-2</v>
      </c>
      <c r="BJ507">
        <f t="shared" si="74"/>
        <v>8.3033490174370325E-3</v>
      </c>
      <c r="BK507">
        <f t="shared" si="75"/>
        <v>5.2143172779496247E-3</v>
      </c>
      <c r="BL507">
        <f t="shared" si="76"/>
        <v>3.9615166949632146E-3</v>
      </c>
      <c r="BM507">
        <f t="shared" si="77"/>
        <v>4.3837029396596181E-3</v>
      </c>
      <c r="BN507">
        <f t="shared" si="78"/>
        <v>6.5009560229445503E-3</v>
      </c>
      <c r="BO507">
        <f t="shared" si="79"/>
        <v>6.6269052352551355E-3</v>
      </c>
      <c r="BQ507" s="8" t="s">
        <v>151</v>
      </c>
      <c r="BR507">
        <f t="shared" si="80"/>
        <v>6.775407779171895E-2</v>
      </c>
      <c r="BS507">
        <f t="shared" si="81"/>
        <v>2.6550508193320888E-2</v>
      </c>
      <c r="BT507">
        <f t="shared" si="82"/>
        <v>1.5776363133130362E-2</v>
      </c>
      <c r="BU507">
        <f t="shared" si="83"/>
        <v>7.2470172337604942E-3</v>
      </c>
      <c r="BV507">
        <f t="shared" si="84"/>
        <v>1.1035653650254667E-2</v>
      </c>
      <c r="BW507">
        <f t="shared" si="85"/>
        <v>1.7276946879834967E-2</v>
      </c>
      <c r="BX507">
        <f t="shared" si="86"/>
        <v>2.4474187380497132E-2</v>
      </c>
      <c r="BY507">
        <f t="shared" si="87"/>
        <v>9.6752816434724984E-2</v>
      </c>
    </row>
    <row r="508" spans="1:77" x14ac:dyDescent="0.2">
      <c r="A508" s="8" t="s">
        <v>152</v>
      </c>
      <c r="B508" s="12">
        <v>149.4</v>
      </c>
      <c r="C508" s="12">
        <v>145.5</v>
      </c>
      <c r="D508" s="12">
        <v>294.89999999999998</v>
      </c>
      <c r="E508" s="12">
        <v>6.8</v>
      </c>
      <c r="F508" s="12">
        <v>301.7</v>
      </c>
      <c r="G508" s="12">
        <v>21.4</v>
      </c>
      <c r="H508" s="12">
        <v>323.10000000000002</v>
      </c>
      <c r="I508" s="12">
        <v>390.4</v>
      </c>
      <c r="J508" s="12">
        <v>95.8</v>
      </c>
      <c r="K508" s="12">
        <v>486.2</v>
      </c>
      <c r="L508" s="12">
        <v>5.9</v>
      </c>
      <c r="M508" s="12">
        <v>492.1</v>
      </c>
      <c r="N508" s="12">
        <v>22.3</v>
      </c>
      <c r="O508" s="12">
        <v>514.4</v>
      </c>
      <c r="P508" s="12">
        <v>971.9</v>
      </c>
      <c r="Q508" s="12">
        <v>87.6</v>
      </c>
      <c r="R508" s="12">
        <v>1059.5999999999999</v>
      </c>
      <c r="S508" s="12">
        <v>6.6</v>
      </c>
      <c r="T508" s="12">
        <v>1066.0999999999999</v>
      </c>
      <c r="U508" s="12">
        <v>13.7</v>
      </c>
      <c r="V508" s="12">
        <v>1079.8</v>
      </c>
      <c r="W508" s="12">
        <v>1069.0999999999999</v>
      </c>
      <c r="X508" s="12">
        <v>66.099999999999994</v>
      </c>
      <c r="Y508" s="12">
        <v>1135.3</v>
      </c>
      <c r="Z508" s="12">
        <v>6.9</v>
      </c>
      <c r="AA508" s="12">
        <v>1142.2</v>
      </c>
      <c r="AB508" s="12">
        <v>14.2</v>
      </c>
      <c r="AC508" s="12">
        <v>1156.4000000000001</v>
      </c>
      <c r="AD508" s="12">
        <v>976.9</v>
      </c>
      <c r="AE508" s="12">
        <v>69.3</v>
      </c>
      <c r="AF508" s="12">
        <v>1046.2</v>
      </c>
      <c r="AG508" s="12">
        <v>5.7</v>
      </c>
      <c r="AH508" s="12">
        <v>1052</v>
      </c>
      <c r="AI508" s="12">
        <v>13.5</v>
      </c>
      <c r="AJ508" s="12">
        <v>1065.5</v>
      </c>
      <c r="AK508" s="12">
        <v>335.7</v>
      </c>
      <c r="AL508" s="12">
        <v>49.9</v>
      </c>
      <c r="AM508" s="12">
        <v>385.6</v>
      </c>
      <c r="AN508" s="12">
        <v>5.0999999999999996</v>
      </c>
      <c r="AO508" s="12">
        <v>390.7</v>
      </c>
      <c r="AP508" s="12">
        <v>6.3</v>
      </c>
      <c r="AQ508" s="12">
        <v>397</v>
      </c>
      <c r="AR508" s="12">
        <v>201.5</v>
      </c>
      <c r="AS508" s="12">
        <v>51.7</v>
      </c>
      <c r="AT508" s="12">
        <v>253.2</v>
      </c>
      <c r="AU508" s="12">
        <v>0.6</v>
      </c>
      <c r="AV508" s="12">
        <v>253.8</v>
      </c>
      <c r="AW508" s="12">
        <v>10.8</v>
      </c>
      <c r="AX508" s="12">
        <v>264.60000000000002</v>
      </c>
      <c r="AY508" s="12">
        <v>81.400000000000006</v>
      </c>
      <c r="AZ508" s="12">
        <v>58</v>
      </c>
      <c r="BA508" s="12">
        <v>139.4</v>
      </c>
      <c r="BB508" s="10" t="s">
        <v>23</v>
      </c>
      <c r="BC508" s="12">
        <v>139.4</v>
      </c>
      <c r="BD508" s="12">
        <v>10.5</v>
      </c>
      <c r="BE508" s="12">
        <v>149.9</v>
      </c>
      <c r="BF508" s="12">
        <f t="shared" ref="BF508:BF560" si="88">YEAR(BG508)</f>
        <v>2008</v>
      </c>
      <c r="BG508" s="26">
        <v>39630</v>
      </c>
      <c r="BH508">
        <f t="shared" ref="BH508:BH560" si="89">E508/H508</f>
        <v>2.1046115753636643E-2</v>
      </c>
      <c r="BI508">
        <f t="shared" ref="BI508:BI560" si="90">L508/O508</f>
        <v>1.1469673405909799E-2</v>
      </c>
      <c r="BJ508">
        <f t="shared" ref="BJ508:BJ560" si="91">S508/V508</f>
        <v>6.112243007964438E-3</v>
      </c>
      <c r="BK508">
        <f t="shared" ref="BK508:BK560" si="92">Z508/AC508</f>
        <v>5.966793497059841E-3</v>
      </c>
      <c r="BL508">
        <f t="shared" ref="BL508:BL560" si="93">AG508/AJ508</f>
        <v>5.3496011262318165E-3</v>
      </c>
      <c r="BM508">
        <f t="shared" ref="BM508:BM560" si="94">AN508/AQ508</f>
        <v>1.2846347607052895E-2</v>
      </c>
      <c r="BN508">
        <f t="shared" ref="BN508:BN560" si="95">AU508/AX508</f>
        <v>2.2675736961451243E-3</v>
      </c>
      <c r="BO508" t="e">
        <f t="shared" ref="BO508:BO560" si="96">BB508/BE508</f>
        <v>#VALUE!</v>
      </c>
      <c r="BQ508" s="8" t="s">
        <v>152</v>
      </c>
      <c r="BR508">
        <f t="shared" ref="BR508:BR560" si="97">G508/H508</f>
        <v>6.6233364283503557E-2</v>
      </c>
      <c r="BS508">
        <f t="shared" ref="BS508:BS560" si="98">N508/O508</f>
        <v>4.335147744945568E-2</v>
      </c>
      <c r="BT508">
        <f t="shared" ref="BT508:BT560" si="99">U508/V508</f>
        <v>1.2687534728653454E-2</v>
      </c>
      <c r="BU508">
        <f t="shared" ref="BU508:BU560" si="100">AB508/AC508</f>
        <v>1.2279488066413005E-2</v>
      </c>
      <c r="BV508">
        <f t="shared" ref="BV508:BV560" si="101">AI508/AJ508</f>
        <v>1.2670107930549039E-2</v>
      </c>
      <c r="BW508">
        <f t="shared" ref="BW508:BW560" si="102">AP508/AQ508</f>
        <v>1.5869017632241814E-2</v>
      </c>
      <c r="BX508">
        <f t="shared" ref="BX508:BX560" si="103">AW508/AX508</f>
        <v>4.0816326530612242E-2</v>
      </c>
      <c r="BY508">
        <f t="shared" ref="BY508:BY560" si="104">BD508/BE508</f>
        <v>7.0046697798532356E-2</v>
      </c>
    </row>
    <row r="509" spans="1:77" x14ac:dyDescent="0.2">
      <c r="A509" s="8" t="s">
        <v>153</v>
      </c>
      <c r="B509" s="12">
        <v>136.80000000000001</v>
      </c>
      <c r="C509" s="12">
        <v>148.5</v>
      </c>
      <c r="D509" s="12">
        <v>285.39999999999998</v>
      </c>
      <c r="E509" s="12">
        <v>5.9</v>
      </c>
      <c r="F509" s="12">
        <v>291.3</v>
      </c>
      <c r="G509" s="12">
        <v>20.100000000000001</v>
      </c>
      <c r="H509" s="12">
        <v>311.39999999999998</v>
      </c>
      <c r="I509" s="12">
        <v>364.2</v>
      </c>
      <c r="J509" s="12">
        <v>109.2</v>
      </c>
      <c r="K509" s="12">
        <v>473.4</v>
      </c>
      <c r="L509" s="12">
        <v>11.2</v>
      </c>
      <c r="M509" s="12">
        <v>484.7</v>
      </c>
      <c r="N509" s="12">
        <v>15.1</v>
      </c>
      <c r="O509" s="12">
        <v>499.8</v>
      </c>
      <c r="P509" s="12">
        <v>956.4</v>
      </c>
      <c r="Q509" s="12">
        <v>78.400000000000006</v>
      </c>
      <c r="R509" s="12">
        <v>1034.8</v>
      </c>
      <c r="S509" s="12">
        <v>8.8000000000000007</v>
      </c>
      <c r="T509" s="12">
        <v>1043.5999999999999</v>
      </c>
      <c r="U509" s="12">
        <v>17.399999999999999</v>
      </c>
      <c r="V509" s="12">
        <v>1061</v>
      </c>
      <c r="W509" s="12">
        <v>1043.2</v>
      </c>
      <c r="X509" s="12">
        <v>64.099999999999994</v>
      </c>
      <c r="Y509" s="12">
        <v>1107.3</v>
      </c>
      <c r="Z509" s="12">
        <v>8</v>
      </c>
      <c r="AA509" s="12">
        <v>1115.2</v>
      </c>
      <c r="AB509" s="12">
        <v>11.6</v>
      </c>
      <c r="AC509" s="12">
        <v>1126.8</v>
      </c>
      <c r="AD509" s="12">
        <v>969.7</v>
      </c>
      <c r="AE509" s="12">
        <v>71.599999999999994</v>
      </c>
      <c r="AF509" s="12">
        <v>1041.2</v>
      </c>
      <c r="AG509" s="12">
        <v>5.8</v>
      </c>
      <c r="AH509" s="12">
        <v>1047</v>
      </c>
      <c r="AI509" s="12">
        <v>10.8</v>
      </c>
      <c r="AJ509" s="12">
        <v>1057.8</v>
      </c>
      <c r="AK509" s="12">
        <v>329.6</v>
      </c>
      <c r="AL509" s="12">
        <v>45.1</v>
      </c>
      <c r="AM509" s="12">
        <v>374.7</v>
      </c>
      <c r="AN509" s="12">
        <v>2.9</v>
      </c>
      <c r="AO509" s="12">
        <v>377.6</v>
      </c>
      <c r="AP509" s="12">
        <v>8.4</v>
      </c>
      <c r="AQ509" s="12">
        <v>386</v>
      </c>
      <c r="AR509" s="12">
        <v>205.6</v>
      </c>
      <c r="AS509" s="12">
        <v>48.3</v>
      </c>
      <c r="AT509" s="12">
        <v>253.9</v>
      </c>
      <c r="AU509" s="12">
        <v>0.1</v>
      </c>
      <c r="AV509" s="12">
        <v>254</v>
      </c>
      <c r="AW509" s="12">
        <v>10</v>
      </c>
      <c r="AX509" s="12">
        <v>264</v>
      </c>
      <c r="AY509" s="12">
        <v>79.7</v>
      </c>
      <c r="AZ509" s="12">
        <v>53.9</v>
      </c>
      <c r="BA509" s="12">
        <v>133.6</v>
      </c>
      <c r="BB509" s="10" t="s">
        <v>23</v>
      </c>
      <c r="BC509" s="12">
        <v>133.6</v>
      </c>
      <c r="BD509" s="12">
        <v>17.7</v>
      </c>
      <c r="BE509" s="12">
        <v>151.30000000000001</v>
      </c>
      <c r="BF509" s="12">
        <f t="shared" si="88"/>
        <v>2008</v>
      </c>
      <c r="BG509" s="26">
        <v>39661</v>
      </c>
      <c r="BH509">
        <f t="shared" si="89"/>
        <v>1.8946692357096985E-2</v>
      </c>
      <c r="BI509">
        <f t="shared" si="90"/>
        <v>2.240896358543417E-2</v>
      </c>
      <c r="BJ509">
        <f t="shared" si="91"/>
        <v>8.294062205466541E-3</v>
      </c>
      <c r="BK509">
        <f t="shared" si="92"/>
        <v>7.099751508697196E-3</v>
      </c>
      <c r="BL509">
        <f t="shared" si="93"/>
        <v>5.4830780865948196E-3</v>
      </c>
      <c r="BM509">
        <f t="shared" si="94"/>
        <v>7.5129533678756476E-3</v>
      </c>
      <c r="BN509">
        <f t="shared" si="95"/>
        <v>3.7878787878787879E-4</v>
      </c>
      <c r="BO509" t="e">
        <f t="shared" si="96"/>
        <v>#VALUE!</v>
      </c>
      <c r="BQ509" s="8" t="s">
        <v>153</v>
      </c>
      <c r="BR509">
        <f t="shared" si="97"/>
        <v>6.454720616570328E-2</v>
      </c>
      <c r="BS509">
        <f t="shared" si="98"/>
        <v>3.0212084833933572E-2</v>
      </c>
      <c r="BT509">
        <f t="shared" si="99"/>
        <v>1.6399622997172479E-2</v>
      </c>
      <c r="BU509">
        <f t="shared" si="100"/>
        <v>1.0294639687610933E-2</v>
      </c>
      <c r="BV509">
        <f t="shared" si="101"/>
        <v>1.0209869540555873E-2</v>
      </c>
      <c r="BW509">
        <f t="shared" si="102"/>
        <v>2.1761658031088083E-2</v>
      </c>
      <c r="BX509">
        <f t="shared" si="103"/>
        <v>3.787878787878788E-2</v>
      </c>
      <c r="BY509">
        <f t="shared" si="104"/>
        <v>0.11698612029081294</v>
      </c>
    </row>
    <row r="510" spans="1:77" x14ac:dyDescent="0.2">
      <c r="A510" s="8" t="s">
        <v>154</v>
      </c>
      <c r="B510" s="12">
        <v>130.30000000000001</v>
      </c>
      <c r="C510" s="12">
        <v>150.80000000000001</v>
      </c>
      <c r="D510" s="12">
        <v>281</v>
      </c>
      <c r="E510" s="12">
        <v>4.0999999999999996</v>
      </c>
      <c r="F510" s="12">
        <v>285.10000000000002</v>
      </c>
      <c r="G510" s="12">
        <v>13.5</v>
      </c>
      <c r="H510" s="12">
        <v>298.60000000000002</v>
      </c>
      <c r="I510" s="12">
        <v>365.5</v>
      </c>
      <c r="J510" s="12">
        <v>111.7</v>
      </c>
      <c r="K510" s="12">
        <v>477.2</v>
      </c>
      <c r="L510" s="12">
        <v>5.3</v>
      </c>
      <c r="M510" s="12">
        <v>482.6</v>
      </c>
      <c r="N510" s="12">
        <v>7.8</v>
      </c>
      <c r="O510" s="12">
        <v>490.4</v>
      </c>
      <c r="P510" s="12">
        <v>978.5</v>
      </c>
      <c r="Q510" s="12">
        <v>78.099999999999994</v>
      </c>
      <c r="R510" s="12">
        <v>1056.5</v>
      </c>
      <c r="S510" s="12">
        <v>8.1999999999999993</v>
      </c>
      <c r="T510" s="12">
        <v>1064.8</v>
      </c>
      <c r="U510" s="12">
        <v>5.2</v>
      </c>
      <c r="V510" s="12">
        <v>1069.9000000000001</v>
      </c>
      <c r="W510" s="12">
        <v>1062.5</v>
      </c>
      <c r="X510" s="12">
        <v>67.8</v>
      </c>
      <c r="Y510" s="12">
        <v>1130.3</v>
      </c>
      <c r="Z510" s="12">
        <v>6.5</v>
      </c>
      <c r="AA510" s="12">
        <v>1136.8</v>
      </c>
      <c r="AB510" s="12">
        <v>6.6</v>
      </c>
      <c r="AC510" s="12">
        <v>1143.4000000000001</v>
      </c>
      <c r="AD510" s="12">
        <v>946.1</v>
      </c>
      <c r="AE510" s="12">
        <v>75.099999999999994</v>
      </c>
      <c r="AF510" s="12">
        <v>1021.2</v>
      </c>
      <c r="AG510" s="12">
        <v>6.5</v>
      </c>
      <c r="AH510" s="12">
        <v>1027.8</v>
      </c>
      <c r="AI510" s="12">
        <v>9.5</v>
      </c>
      <c r="AJ510" s="12">
        <v>1037.3</v>
      </c>
      <c r="AK510" s="12">
        <v>338.4</v>
      </c>
      <c r="AL510" s="12">
        <v>44.9</v>
      </c>
      <c r="AM510" s="12">
        <v>383.3</v>
      </c>
      <c r="AN510" s="12">
        <v>1.3</v>
      </c>
      <c r="AO510" s="12">
        <v>384.6</v>
      </c>
      <c r="AP510" s="12">
        <v>5.3</v>
      </c>
      <c r="AQ510" s="12">
        <v>389.9</v>
      </c>
      <c r="AR510" s="12">
        <v>213</v>
      </c>
      <c r="AS510" s="12">
        <v>55.8</v>
      </c>
      <c r="AT510" s="12">
        <v>268.89999999999998</v>
      </c>
      <c r="AU510" s="12">
        <v>1.4</v>
      </c>
      <c r="AV510" s="12">
        <v>270.3</v>
      </c>
      <c r="AW510" s="12">
        <v>6.8</v>
      </c>
      <c r="AX510" s="12">
        <v>277</v>
      </c>
      <c r="AY510" s="12">
        <v>87.7</v>
      </c>
      <c r="AZ510" s="12">
        <v>56.3</v>
      </c>
      <c r="BA510" s="12">
        <v>144</v>
      </c>
      <c r="BB510" s="12">
        <v>0.5</v>
      </c>
      <c r="BC510" s="12">
        <v>144.4</v>
      </c>
      <c r="BD510" s="12">
        <v>5.2</v>
      </c>
      <c r="BE510" s="12">
        <v>149.6</v>
      </c>
      <c r="BF510" s="12">
        <f t="shared" si="88"/>
        <v>2008</v>
      </c>
      <c r="BG510" s="26">
        <v>39692</v>
      </c>
      <c r="BH510">
        <f t="shared" si="89"/>
        <v>1.3730743469524445E-2</v>
      </c>
      <c r="BI510">
        <f t="shared" si="90"/>
        <v>1.0807504078303425E-2</v>
      </c>
      <c r="BJ510">
        <f t="shared" si="91"/>
        <v>7.6642676885690236E-3</v>
      </c>
      <c r="BK510">
        <f t="shared" si="92"/>
        <v>5.6847997201329367E-3</v>
      </c>
      <c r="BL510">
        <f t="shared" si="93"/>
        <v>6.2662681962788007E-3</v>
      </c>
      <c r="BM510">
        <f t="shared" si="94"/>
        <v>3.3341882533983076E-3</v>
      </c>
      <c r="BN510">
        <f t="shared" si="95"/>
        <v>5.0541516245487363E-3</v>
      </c>
      <c r="BO510">
        <f t="shared" si="96"/>
        <v>3.3422459893048127E-3</v>
      </c>
      <c r="BQ510" s="8" t="s">
        <v>154</v>
      </c>
      <c r="BR510">
        <f t="shared" si="97"/>
        <v>4.5210984594775613E-2</v>
      </c>
      <c r="BS510">
        <f t="shared" si="98"/>
        <v>1.5905383360522024E-2</v>
      </c>
      <c r="BT510">
        <f t="shared" si="99"/>
        <v>4.8602673147023082E-3</v>
      </c>
      <c r="BU510">
        <f t="shared" si="100"/>
        <v>5.7722581773657503E-3</v>
      </c>
      <c r="BV510">
        <f t="shared" si="101"/>
        <v>9.1583919791767086E-3</v>
      </c>
      <c r="BW510">
        <f t="shared" si="102"/>
        <v>1.3593229033085406E-2</v>
      </c>
      <c r="BX510">
        <f t="shared" si="103"/>
        <v>2.4548736462093861E-2</v>
      </c>
      <c r="BY510">
        <f t="shared" si="104"/>
        <v>3.4759358288770054E-2</v>
      </c>
    </row>
    <row r="511" spans="1:77" x14ac:dyDescent="0.2">
      <c r="A511" s="8" t="s">
        <v>155</v>
      </c>
      <c r="B511" s="12">
        <v>131.5</v>
      </c>
      <c r="C511" s="12">
        <v>159.30000000000001</v>
      </c>
      <c r="D511" s="12">
        <v>290.8</v>
      </c>
      <c r="E511" s="12">
        <v>5</v>
      </c>
      <c r="F511" s="12">
        <v>295.89999999999998</v>
      </c>
      <c r="G511" s="12">
        <v>12.7</v>
      </c>
      <c r="H511" s="12">
        <v>308.5</v>
      </c>
      <c r="I511" s="12">
        <v>380.1</v>
      </c>
      <c r="J511" s="12">
        <v>122.5</v>
      </c>
      <c r="K511" s="12">
        <v>502.5</v>
      </c>
      <c r="L511" s="12">
        <v>6.5</v>
      </c>
      <c r="M511" s="12">
        <v>509</v>
      </c>
      <c r="N511" s="12">
        <v>9.6999999999999993</v>
      </c>
      <c r="O511" s="12">
        <v>518.79999999999995</v>
      </c>
      <c r="P511" s="12">
        <v>1005.5</v>
      </c>
      <c r="Q511" s="12">
        <v>79.400000000000006</v>
      </c>
      <c r="R511" s="12">
        <v>1084.9000000000001</v>
      </c>
      <c r="S511" s="12">
        <v>9.3000000000000007</v>
      </c>
      <c r="T511" s="12">
        <v>1094.2</v>
      </c>
      <c r="U511" s="12">
        <v>10.9</v>
      </c>
      <c r="V511" s="12">
        <v>1105.0999999999999</v>
      </c>
      <c r="W511" s="12">
        <v>1046.9000000000001</v>
      </c>
      <c r="X511" s="12">
        <v>70.599999999999994</v>
      </c>
      <c r="Y511" s="12">
        <v>1117.5</v>
      </c>
      <c r="Z511" s="12">
        <v>6.9</v>
      </c>
      <c r="AA511" s="12">
        <v>1124.5</v>
      </c>
      <c r="AB511" s="12">
        <v>9.3000000000000007</v>
      </c>
      <c r="AC511" s="12">
        <v>1133.7</v>
      </c>
      <c r="AD511" s="12">
        <v>962.3</v>
      </c>
      <c r="AE511" s="12">
        <v>85.9</v>
      </c>
      <c r="AF511" s="12">
        <v>1048.2</v>
      </c>
      <c r="AG511" s="12">
        <v>5.4</v>
      </c>
      <c r="AH511" s="12">
        <v>1053.7</v>
      </c>
      <c r="AI511" s="12">
        <v>14.3</v>
      </c>
      <c r="AJ511" s="12">
        <v>1067.9000000000001</v>
      </c>
      <c r="AK511" s="12">
        <v>334.3</v>
      </c>
      <c r="AL511" s="12">
        <v>45.8</v>
      </c>
      <c r="AM511" s="12">
        <v>380.1</v>
      </c>
      <c r="AN511" s="12">
        <v>1.7</v>
      </c>
      <c r="AO511" s="12">
        <v>381.7</v>
      </c>
      <c r="AP511" s="12">
        <v>11.8</v>
      </c>
      <c r="AQ511" s="12">
        <v>393.6</v>
      </c>
      <c r="AR511" s="12">
        <v>203.9</v>
      </c>
      <c r="AS511" s="12">
        <v>53.8</v>
      </c>
      <c r="AT511" s="12">
        <v>257.8</v>
      </c>
      <c r="AU511" s="10" t="s">
        <v>23</v>
      </c>
      <c r="AV511" s="12">
        <v>257.8</v>
      </c>
      <c r="AW511" s="12">
        <v>15</v>
      </c>
      <c r="AX511" s="12">
        <v>272.7</v>
      </c>
      <c r="AY511" s="12">
        <v>78.3</v>
      </c>
      <c r="AZ511" s="12">
        <v>58.8</v>
      </c>
      <c r="BA511" s="12">
        <v>137</v>
      </c>
      <c r="BB511" s="10" t="s">
        <v>23</v>
      </c>
      <c r="BC511" s="12">
        <v>137</v>
      </c>
      <c r="BD511" s="12">
        <v>14.4</v>
      </c>
      <c r="BE511" s="12">
        <v>151.5</v>
      </c>
      <c r="BF511" s="12">
        <f t="shared" si="88"/>
        <v>2008</v>
      </c>
      <c r="BG511" s="26">
        <v>39722</v>
      </c>
      <c r="BH511">
        <f t="shared" si="89"/>
        <v>1.6207455429497569E-2</v>
      </c>
      <c r="BI511">
        <f t="shared" si="90"/>
        <v>1.2528912875867387E-2</v>
      </c>
      <c r="BJ511">
        <f t="shared" si="91"/>
        <v>8.4155280065152487E-3</v>
      </c>
      <c r="BK511">
        <f t="shared" si="92"/>
        <v>6.0862662079915319E-3</v>
      </c>
      <c r="BL511">
        <f t="shared" si="93"/>
        <v>5.0566532446858319E-3</v>
      </c>
      <c r="BM511">
        <f t="shared" si="94"/>
        <v>4.3191056910569098E-3</v>
      </c>
      <c r="BN511" t="e">
        <f t="shared" si="95"/>
        <v>#VALUE!</v>
      </c>
      <c r="BO511" t="e">
        <f t="shared" si="96"/>
        <v>#VALUE!</v>
      </c>
      <c r="BQ511" s="8" t="s">
        <v>155</v>
      </c>
      <c r="BR511">
        <f t="shared" si="97"/>
        <v>4.1166936790923821E-2</v>
      </c>
      <c r="BS511">
        <f t="shared" si="98"/>
        <v>1.8696993060909793E-2</v>
      </c>
      <c r="BT511">
        <f t="shared" si="99"/>
        <v>9.8633607818296998E-3</v>
      </c>
      <c r="BU511">
        <f t="shared" si="100"/>
        <v>8.2032283672929356E-3</v>
      </c>
      <c r="BV511">
        <f t="shared" si="101"/>
        <v>1.339076692574211E-2</v>
      </c>
      <c r="BW511">
        <f t="shared" si="102"/>
        <v>2.9979674796747968E-2</v>
      </c>
      <c r="BX511">
        <f t="shared" si="103"/>
        <v>5.5005500550055007E-2</v>
      </c>
      <c r="BY511">
        <f t="shared" si="104"/>
        <v>9.5049504950495051E-2</v>
      </c>
    </row>
    <row r="512" spans="1:77" x14ac:dyDescent="0.2">
      <c r="A512" s="8" t="s">
        <v>156</v>
      </c>
      <c r="B512" s="12">
        <v>124.6</v>
      </c>
      <c r="C512" s="12">
        <v>150.4</v>
      </c>
      <c r="D512" s="12">
        <v>274.89999999999998</v>
      </c>
      <c r="E512" s="12">
        <v>6.9</v>
      </c>
      <c r="F512" s="12">
        <v>281.8</v>
      </c>
      <c r="G512" s="12">
        <v>23.1</v>
      </c>
      <c r="H512" s="12">
        <v>304.89999999999998</v>
      </c>
      <c r="I512" s="12">
        <v>361.3</v>
      </c>
      <c r="J512" s="12">
        <v>109.5</v>
      </c>
      <c r="K512" s="12">
        <v>470.7</v>
      </c>
      <c r="L512" s="12">
        <v>12.6</v>
      </c>
      <c r="M512" s="12">
        <v>483.3</v>
      </c>
      <c r="N512" s="12">
        <v>18.100000000000001</v>
      </c>
      <c r="O512" s="12">
        <v>501.4</v>
      </c>
      <c r="P512" s="12">
        <v>977.5</v>
      </c>
      <c r="Q512" s="12">
        <v>80.5</v>
      </c>
      <c r="R512" s="12">
        <v>1057.9000000000001</v>
      </c>
      <c r="S512" s="12">
        <v>10.7</v>
      </c>
      <c r="T512" s="12">
        <v>1068.5999999999999</v>
      </c>
      <c r="U512" s="12">
        <v>20.2</v>
      </c>
      <c r="V512" s="12">
        <v>1088.8</v>
      </c>
      <c r="W512" s="12">
        <v>1049.2</v>
      </c>
      <c r="X512" s="12">
        <v>68</v>
      </c>
      <c r="Y512" s="12">
        <v>1117.2</v>
      </c>
      <c r="Z512" s="12">
        <v>8.5</v>
      </c>
      <c r="AA512" s="12">
        <v>1125.7</v>
      </c>
      <c r="AB512" s="12">
        <v>10.6</v>
      </c>
      <c r="AC512" s="12">
        <v>1136.3</v>
      </c>
      <c r="AD512" s="12">
        <v>963.1</v>
      </c>
      <c r="AE512" s="12">
        <v>69.3</v>
      </c>
      <c r="AF512" s="12">
        <v>1032.4000000000001</v>
      </c>
      <c r="AG512" s="12">
        <v>8.3000000000000007</v>
      </c>
      <c r="AH512" s="12">
        <v>1040.5999999999999</v>
      </c>
      <c r="AI512" s="12">
        <v>11.9</v>
      </c>
      <c r="AJ512" s="12">
        <v>1052.5</v>
      </c>
      <c r="AK512" s="12">
        <v>334.1</v>
      </c>
      <c r="AL512" s="12">
        <v>43.1</v>
      </c>
      <c r="AM512" s="12">
        <v>377.3</v>
      </c>
      <c r="AN512" s="12">
        <v>2.9</v>
      </c>
      <c r="AO512" s="12">
        <v>380.2</v>
      </c>
      <c r="AP512" s="12">
        <v>9.6</v>
      </c>
      <c r="AQ512" s="12">
        <v>389.8</v>
      </c>
      <c r="AR512" s="12">
        <v>206.1</v>
      </c>
      <c r="AS512" s="12">
        <v>52.4</v>
      </c>
      <c r="AT512" s="12">
        <v>258.5</v>
      </c>
      <c r="AU512" s="12">
        <v>1.5</v>
      </c>
      <c r="AV512" s="12">
        <v>260</v>
      </c>
      <c r="AW512" s="12">
        <v>12.9</v>
      </c>
      <c r="AX512" s="12">
        <v>272.8</v>
      </c>
      <c r="AY512" s="12">
        <v>79</v>
      </c>
      <c r="AZ512" s="12">
        <v>55.1</v>
      </c>
      <c r="BA512" s="12">
        <v>134.1</v>
      </c>
      <c r="BB512" s="10" t="s">
        <v>23</v>
      </c>
      <c r="BC512" s="12">
        <v>134.1</v>
      </c>
      <c r="BD512" s="12">
        <v>15.2</v>
      </c>
      <c r="BE512" s="12">
        <v>149.30000000000001</v>
      </c>
      <c r="BF512" s="12">
        <f t="shared" si="88"/>
        <v>2008</v>
      </c>
      <c r="BG512" s="26">
        <v>39753</v>
      </c>
      <c r="BH512">
        <f t="shared" si="89"/>
        <v>2.2630370613315843E-2</v>
      </c>
      <c r="BI512">
        <f t="shared" si="90"/>
        <v>2.5129637016354209E-2</v>
      </c>
      <c r="BJ512">
        <f t="shared" si="91"/>
        <v>9.8273328434974275E-3</v>
      </c>
      <c r="BK512">
        <f t="shared" si="92"/>
        <v>7.4804189034585944E-3</v>
      </c>
      <c r="BL512">
        <f t="shared" si="93"/>
        <v>7.8859857482185287E-3</v>
      </c>
      <c r="BM512">
        <f t="shared" si="94"/>
        <v>7.4397126731657257E-3</v>
      </c>
      <c r="BN512">
        <f t="shared" si="95"/>
        <v>5.4985337243401754E-3</v>
      </c>
      <c r="BO512" t="e">
        <f t="shared" si="96"/>
        <v>#VALUE!</v>
      </c>
      <c r="BQ512" s="8" t="s">
        <v>156</v>
      </c>
      <c r="BR512">
        <f t="shared" si="97"/>
        <v>7.5762545096753051E-2</v>
      </c>
      <c r="BS512">
        <f t="shared" si="98"/>
        <v>3.6098923015556443E-2</v>
      </c>
      <c r="BT512">
        <f t="shared" si="99"/>
        <v>1.8552534900808229E-2</v>
      </c>
      <c r="BU512">
        <f t="shared" si="100"/>
        <v>9.3285223972542457E-3</v>
      </c>
      <c r="BV512">
        <f t="shared" si="101"/>
        <v>1.1306413301662708E-2</v>
      </c>
      <c r="BW512">
        <f t="shared" si="102"/>
        <v>2.4628014366341711E-2</v>
      </c>
      <c r="BX512">
        <f t="shared" si="103"/>
        <v>4.7287390029325513E-2</v>
      </c>
      <c r="BY512">
        <f t="shared" si="104"/>
        <v>0.10180843938379101</v>
      </c>
    </row>
    <row r="513" spans="1:77" x14ac:dyDescent="0.2">
      <c r="A513" s="8" t="s">
        <v>157</v>
      </c>
      <c r="B513" s="12">
        <v>136.30000000000001</v>
      </c>
      <c r="C513" s="12">
        <v>145.69999999999999</v>
      </c>
      <c r="D513" s="12">
        <v>282</v>
      </c>
      <c r="E513" s="12">
        <v>7.3</v>
      </c>
      <c r="F513" s="12">
        <v>289.39999999999998</v>
      </c>
      <c r="G513" s="12">
        <v>16.899999999999999</v>
      </c>
      <c r="H513" s="12">
        <v>306.2</v>
      </c>
      <c r="I513" s="12">
        <v>379</v>
      </c>
      <c r="J513" s="12">
        <v>111.1</v>
      </c>
      <c r="K513" s="12">
        <v>490.1</v>
      </c>
      <c r="L513" s="12">
        <v>7.8</v>
      </c>
      <c r="M513" s="12">
        <v>498</v>
      </c>
      <c r="N513" s="12">
        <v>4.4000000000000004</v>
      </c>
      <c r="O513" s="12">
        <v>502.3</v>
      </c>
      <c r="P513" s="12">
        <v>967.5</v>
      </c>
      <c r="Q513" s="12">
        <v>73.400000000000006</v>
      </c>
      <c r="R513" s="12">
        <v>1040.8</v>
      </c>
      <c r="S513" s="12">
        <v>12.6</v>
      </c>
      <c r="T513" s="12">
        <v>1053.4000000000001</v>
      </c>
      <c r="U513" s="12">
        <v>11.3</v>
      </c>
      <c r="V513" s="12">
        <v>1064.7</v>
      </c>
      <c r="W513" s="12">
        <v>1033.5999999999999</v>
      </c>
      <c r="X513" s="12">
        <v>71.8</v>
      </c>
      <c r="Y513" s="12">
        <v>1105.4000000000001</v>
      </c>
      <c r="Z513" s="12">
        <v>4.9000000000000004</v>
      </c>
      <c r="AA513" s="12">
        <v>1110.2</v>
      </c>
      <c r="AB513" s="12">
        <v>12.2</v>
      </c>
      <c r="AC513" s="12">
        <v>1122.5</v>
      </c>
      <c r="AD513" s="12">
        <v>975</v>
      </c>
      <c r="AE513" s="12">
        <v>75.599999999999994</v>
      </c>
      <c r="AF513" s="12">
        <v>1050.5999999999999</v>
      </c>
      <c r="AG513" s="12">
        <v>5.4</v>
      </c>
      <c r="AH513" s="12">
        <v>1056</v>
      </c>
      <c r="AI513" s="12">
        <v>7.5</v>
      </c>
      <c r="AJ513" s="12">
        <v>1063.5</v>
      </c>
      <c r="AK513" s="12">
        <v>345.6</v>
      </c>
      <c r="AL513" s="12">
        <v>45.9</v>
      </c>
      <c r="AM513" s="12">
        <v>391.5</v>
      </c>
      <c r="AN513" s="12">
        <v>1.3</v>
      </c>
      <c r="AO513" s="12">
        <v>392.8</v>
      </c>
      <c r="AP513" s="12">
        <v>5.6</v>
      </c>
      <c r="AQ513" s="12">
        <v>398.3</v>
      </c>
      <c r="AR513" s="12">
        <v>217.3</v>
      </c>
      <c r="AS513" s="12">
        <v>54.1</v>
      </c>
      <c r="AT513" s="12">
        <v>271.39999999999998</v>
      </c>
      <c r="AU513" s="12">
        <v>2.9</v>
      </c>
      <c r="AV513" s="12">
        <v>274.3</v>
      </c>
      <c r="AW513" s="12">
        <v>7.1</v>
      </c>
      <c r="AX513" s="12">
        <v>281.39999999999998</v>
      </c>
      <c r="AY513" s="12">
        <v>79.2</v>
      </c>
      <c r="AZ513" s="12">
        <v>61.7</v>
      </c>
      <c r="BA513" s="12">
        <v>140.9</v>
      </c>
      <c r="BB513" s="12">
        <v>1.6</v>
      </c>
      <c r="BC513" s="12">
        <v>142.5</v>
      </c>
      <c r="BD513" s="12">
        <v>10</v>
      </c>
      <c r="BE513" s="12">
        <v>152.5</v>
      </c>
      <c r="BF513" s="12">
        <f t="shared" si="88"/>
        <v>2008</v>
      </c>
      <c r="BG513" s="26">
        <v>39783</v>
      </c>
      <c r="BH513">
        <f t="shared" si="89"/>
        <v>2.3840627041149576E-2</v>
      </c>
      <c r="BI513">
        <f t="shared" si="90"/>
        <v>1.5528568584511248E-2</v>
      </c>
      <c r="BJ513">
        <f t="shared" si="91"/>
        <v>1.1834319526627219E-2</v>
      </c>
      <c r="BK513">
        <f t="shared" si="92"/>
        <v>4.3652561247216042E-3</v>
      </c>
      <c r="BL513">
        <f t="shared" si="93"/>
        <v>5.0775740479548663E-3</v>
      </c>
      <c r="BM513">
        <f t="shared" si="94"/>
        <v>3.2638714536781322E-3</v>
      </c>
      <c r="BN513">
        <f t="shared" si="95"/>
        <v>1.0305614783226724E-2</v>
      </c>
      <c r="BO513">
        <f t="shared" si="96"/>
        <v>1.0491803278688525E-2</v>
      </c>
      <c r="BQ513" s="8" t="s">
        <v>157</v>
      </c>
      <c r="BR513">
        <f t="shared" si="97"/>
        <v>5.5192684519921618E-2</v>
      </c>
      <c r="BS513">
        <f t="shared" si="98"/>
        <v>8.7597053553653201E-3</v>
      </c>
      <c r="BT513">
        <f t="shared" si="99"/>
        <v>1.0613318305625999E-2</v>
      </c>
      <c r="BU513">
        <f t="shared" si="100"/>
        <v>1.0868596881959911E-2</v>
      </c>
      <c r="BV513">
        <f t="shared" si="101"/>
        <v>7.052186177715092E-3</v>
      </c>
      <c r="BW513">
        <f t="shared" si="102"/>
        <v>1.4059753954305799E-2</v>
      </c>
      <c r="BX513">
        <f t="shared" si="103"/>
        <v>2.5230987917555084E-2</v>
      </c>
      <c r="BY513">
        <f t="shared" si="104"/>
        <v>6.5573770491803282E-2</v>
      </c>
    </row>
    <row r="514" spans="1:77" x14ac:dyDescent="0.2">
      <c r="A514" s="8" t="s">
        <v>158</v>
      </c>
      <c r="B514" s="12">
        <v>135.5</v>
      </c>
      <c r="C514" s="12">
        <v>138.9</v>
      </c>
      <c r="D514" s="12">
        <v>274.39999999999998</v>
      </c>
      <c r="E514" s="12">
        <v>10.3</v>
      </c>
      <c r="F514" s="12">
        <v>284.7</v>
      </c>
      <c r="G514" s="12">
        <v>27.7</v>
      </c>
      <c r="H514" s="12">
        <v>312.39999999999998</v>
      </c>
      <c r="I514" s="12">
        <v>386.3</v>
      </c>
      <c r="J514" s="12">
        <v>98.7</v>
      </c>
      <c r="K514" s="12">
        <v>485</v>
      </c>
      <c r="L514" s="12">
        <v>11</v>
      </c>
      <c r="M514" s="12">
        <v>496.1</v>
      </c>
      <c r="N514" s="12">
        <v>29</v>
      </c>
      <c r="O514" s="12">
        <v>525.1</v>
      </c>
      <c r="P514" s="12">
        <v>979.8</v>
      </c>
      <c r="Q514" s="12">
        <v>77.5</v>
      </c>
      <c r="R514" s="12">
        <v>1057.3</v>
      </c>
      <c r="S514" s="12">
        <v>16.600000000000001</v>
      </c>
      <c r="T514" s="12">
        <v>1073.9000000000001</v>
      </c>
      <c r="U514" s="12">
        <v>10.5</v>
      </c>
      <c r="V514" s="12">
        <v>1084.4000000000001</v>
      </c>
      <c r="W514" s="12">
        <v>1019</v>
      </c>
      <c r="X514" s="12">
        <v>68.3</v>
      </c>
      <c r="Y514" s="12">
        <v>1087.3</v>
      </c>
      <c r="Z514" s="12">
        <v>11.7</v>
      </c>
      <c r="AA514" s="12">
        <v>1099</v>
      </c>
      <c r="AB514" s="12">
        <v>13.5</v>
      </c>
      <c r="AC514" s="12">
        <v>1112.4000000000001</v>
      </c>
      <c r="AD514" s="12">
        <v>916.6</v>
      </c>
      <c r="AE514" s="12">
        <v>79</v>
      </c>
      <c r="AF514" s="12">
        <v>995.5</v>
      </c>
      <c r="AG514" s="12">
        <v>7.4</v>
      </c>
      <c r="AH514" s="12">
        <v>1002.9</v>
      </c>
      <c r="AI514" s="12">
        <v>17.100000000000001</v>
      </c>
      <c r="AJ514" s="12">
        <v>1020</v>
      </c>
      <c r="AK514" s="12">
        <v>318.89999999999998</v>
      </c>
      <c r="AL514" s="12">
        <v>52.4</v>
      </c>
      <c r="AM514" s="12">
        <v>371.2</v>
      </c>
      <c r="AN514" s="12">
        <v>2.6</v>
      </c>
      <c r="AO514" s="12">
        <v>373.8</v>
      </c>
      <c r="AP514" s="12">
        <v>9.5</v>
      </c>
      <c r="AQ514" s="12">
        <v>383.3</v>
      </c>
      <c r="AR514" s="12">
        <v>203.8</v>
      </c>
      <c r="AS514" s="12">
        <v>53.3</v>
      </c>
      <c r="AT514" s="12">
        <v>257.10000000000002</v>
      </c>
      <c r="AU514" s="12">
        <v>3.1</v>
      </c>
      <c r="AV514" s="12">
        <v>260.10000000000002</v>
      </c>
      <c r="AW514" s="12">
        <v>15.3</v>
      </c>
      <c r="AX514" s="12">
        <v>275.39999999999998</v>
      </c>
      <c r="AY514" s="12">
        <v>76.400000000000006</v>
      </c>
      <c r="AZ514" s="12">
        <v>64.400000000000006</v>
      </c>
      <c r="BA514" s="12">
        <v>140.80000000000001</v>
      </c>
      <c r="BB514" s="10" t="s">
        <v>23</v>
      </c>
      <c r="BC514" s="12">
        <v>140.80000000000001</v>
      </c>
      <c r="BD514" s="12">
        <v>15.1</v>
      </c>
      <c r="BE514" s="12">
        <v>155.80000000000001</v>
      </c>
      <c r="BF514" s="12">
        <f t="shared" si="88"/>
        <v>2009</v>
      </c>
      <c r="BG514" s="26">
        <v>39814</v>
      </c>
      <c r="BH514">
        <f t="shared" si="89"/>
        <v>3.2970550576184386E-2</v>
      </c>
      <c r="BI514">
        <f t="shared" si="90"/>
        <v>2.0948390782708055E-2</v>
      </c>
      <c r="BJ514">
        <f t="shared" si="91"/>
        <v>1.5308004426410919E-2</v>
      </c>
      <c r="BK514">
        <f t="shared" si="92"/>
        <v>1.0517799352750807E-2</v>
      </c>
      <c r="BL514">
        <f t="shared" si="93"/>
        <v>7.2549019607843143E-3</v>
      </c>
      <c r="BM514">
        <f t="shared" si="94"/>
        <v>6.7831985390033912E-3</v>
      </c>
      <c r="BN514">
        <f t="shared" si="95"/>
        <v>1.1256354393609298E-2</v>
      </c>
      <c r="BO514" t="e">
        <f t="shared" si="96"/>
        <v>#VALUE!</v>
      </c>
      <c r="BQ514" s="8" t="s">
        <v>158</v>
      </c>
      <c r="BR514">
        <f t="shared" si="97"/>
        <v>8.8668373879641493E-2</v>
      </c>
      <c r="BS514">
        <f t="shared" si="98"/>
        <v>5.5227575699866686E-2</v>
      </c>
      <c r="BT514">
        <f t="shared" si="99"/>
        <v>9.6827738841755804E-3</v>
      </c>
      <c r="BU514">
        <f t="shared" si="100"/>
        <v>1.2135922330097087E-2</v>
      </c>
      <c r="BV514">
        <f t="shared" si="101"/>
        <v>1.6764705882352942E-2</v>
      </c>
      <c r="BW514">
        <f t="shared" si="102"/>
        <v>2.4784763892512392E-2</v>
      </c>
      <c r="BX514">
        <f t="shared" si="103"/>
        <v>5.5555555555555559E-2</v>
      </c>
      <c r="BY514">
        <f t="shared" si="104"/>
        <v>9.6919127086007695E-2</v>
      </c>
    </row>
    <row r="515" spans="1:77" x14ac:dyDescent="0.2">
      <c r="A515" s="8" t="s">
        <v>159</v>
      </c>
      <c r="B515" s="12">
        <v>115.3</v>
      </c>
      <c r="C515" s="12">
        <v>138.6</v>
      </c>
      <c r="D515" s="12">
        <v>253.9</v>
      </c>
      <c r="E515" s="12">
        <v>8</v>
      </c>
      <c r="F515" s="12">
        <v>261.89999999999998</v>
      </c>
      <c r="G515" s="12">
        <v>20.6</v>
      </c>
      <c r="H515" s="12">
        <v>282.5</v>
      </c>
      <c r="I515" s="12">
        <v>345.8</v>
      </c>
      <c r="J515" s="12">
        <v>99.5</v>
      </c>
      <c r="K515" s="12">
        <v>445.3</v>
      </c>
      <c r="L515" s="12">
        <v>12</v>
      </c>
      <c r="M515" s="12">
        <v>457.3</v>
      </c>
      <c r="N515" s="12">
        <v>16.2</v>
      </c>
      <c r="O515" s="12">
        <v>473.5</v>
      </c>
      <c r="P515" s="12">
        <v>968.5</v>
      </c>
      <c r="Q515" s="12">
        <v>73.2</v>
      </c>
      <c r="R515" s="12">
        <v>1041.8</v>
      </c>
      <c r="S515" s="12">
        <v>14.2</v>
      </c>
      <c r="T515" s="12">
        <v>1056</v>
      </c>
      <c r="U515" s="12">
        <v>10</v>
      </c>
      <c r="V515" s="12">
        <v>1066</v>
      </c>
      <c r="W515" s="12">
        <v>998.6</v>
      </c>
      <c r="X515" s="12">
        <v>67.7</v>
      </c>
      <c r="Y515" s="12">
        <v>1066.3</v>
      </c>
      <c r="Z515" s="12">
        <v>7.5</v>
      </c>
      <c r="AA515" s="12">
        <v>1073.8</v>
      </c>
      <c r="AB515" s="12">
        <v>9.8000000000000007</v>
      </c>
      <c r="AC515" s="12">
        <v>1083.5999999999999</v>
      </c>
      <c r="AD515" s="12">
        <v>918.5</v>
      </c>
      <c r="AE515" s="12">
        <v>75.7</v>
      </c>
      <c r="AF515" s="12">
        <v>994.2</v>
      </c>
      <c r="AG515" s="12">
        <v>7.3</v>
      </c>
      <c r="AH515" s="12">
        <v>1001.6</v>
      </c>
      <c r="AI515" s="12">
        <v>10.7</v>
      </c>
      <c r="AJ515" s="12">
        <v>1012.2</v>
      </c>
      <c r="AK515" s="12">
        <v>337.4</v>
      </c>
      <c r="AL515" s="12">
        <v>47.4</v>
      </c>
      <c r="AM515" s="12">
        <v>384.8</v>
      </c>
      <c r="AN515" s="12">
        <v>2</v>
      </c>
      <c r="AO515" s="12">
        <v>386.8</v>
      </c>
      <c r="AP515" s="12">
        <v>3.6</v>
      </c>
      <c r="AQ515" s="12">
        <v>390.4</v>
      </c>
      <c r="AR515" s="12">
        <v>210</v>
      </c>
      <c r="AS515" s="12">
        <v>49.2</v>
      </c>
      <c r="AT515" s="12">
        <v>259.2</v>
      </c>
      <c r="AU515" s="12">
        <v>3.4</v>
      </c>
      <c r="AV515" s="12">
        <v>262.60000000000002</v>
      </c>
      <c r="AW515" s="12">
        <v>8.1</v>
      </c>
      <c r="AX515" s="12">
        <v>270.7</v>
      </c>
      <c r="AY515" s="12">
        <v>75.5</v>
      </c>
      <c r="AZ515" s="12">
        <v>62.4</v>
      </c>
      <c r="BA515" s="12">
        <v>137.80000000000001</v>
      </c>
      <c r="BB515" s="10" t="s">
        <v>23</v>
      </c>
      <c r="BC515" s="12">
        <v>137.80000000000001</v>
      </c>
      <c r="BD515" s="12">
        <v>16</v>
      </c>
      <c r="BE515" s="12">
        <v>153.80000000000001</v>
      </c>
      <c r="BF515" s="12">
        <f t="shared" si="88"/>
        <v>2009</v>
      </c>
      <c r="BG515" s="26">
        <v>39845</v>
      </c>
      <c r="BH515">
        <f t="shared" si="89"/>
        <v>2.831858407079646E-2</v>
      </c>
      <c r="BI515">
        <f t="shared" si="90"/>
        <v>2.5343189017951427E-2</v>
      </c>
      <c r="BJ515">
        <f t="shared" si="91"/>
        <v>1.3320825515947467E-2</v>
      </c>
      <c r="BK515">
        <f t="shared" si="92"/>
        <v>6.9213732004429684E-3</v>
      </c>
      <c r="BL515">
        <f t="shared" si="93"/>
        <v>7.2120134360798257E-3</v>
      </c>
      <c r="BM515">
        <f t="shared" si="94"/>
        <v>5.1229508196721316E-3</v>
      </c>
      <c r="BN515">
        <f t="shared" si="95"/>
        <v>1.2560029553010714E-2</v>
      </c>
      <c r="BO515" t="e">
        <f t="shared" si="96"/>
        <v>#VALUE!</v>
      </c>
      <c r="BQ515" s="8" t="s">
        <v>159</v>
      </c>
      <c r="BR515">
        <f t="shared" si="97"/>
        <v>7.2920353982300887E-2</v>
      </c>
      <c r="BS515">
        <f t="shared" si="98"/>
        <v>3.4213305174234425E-2</v>
      </c>
      <c r="BT515">
        <f t="shared" si="99"/>
        <v>9.3808630393996256E-3</v>
      </c>
      <c r="BU515">
        <f t="shared" si="100"/>
        <v>9.0439276485788124E-3</v>
      </c>
      <c r="BV515">
        <f t="shared" si="101"/>
        <v>1.0571033392610155E-2</v>
      </c>
      <c r="BW515">
        <f t="shared" si="102"/>
        <v>9.2213114754098376E-3</v>
      </c>
      <c r="BX515">
        <f t="shared" si="103"/>
        <v>2.9922423346878464E-2</v>
      </c>
      <c r="BY515">
        <f t="shared" si="104"/>
        <v>0.10403120936280884</v>
      </c>
    </row>
    <row r="516" spans="1:77" x14ac:dyDescent="0.2">
      <c r="A516" s="8" t="s">
        <v>160</v>
      </c>
      <c r="B516" s="12">
        <v>108.5</v>
      </c>
      <c r="C516" s="12">
        <v>155.69999999999999</v>
      </c>
      <c r="D516" s="12">
        <v>264.2</v>
      </c>
      <c r="E516" s="12">
        <v>8.6999999999999993</v>
      </c>
      <c r="F516" s="12">
        <v>272.89999999999998</v>
      </c>
      <c r="G516" s="12">
        <v>16</v>
      </c>
      <c r="H516" s="12">
        <v>288.8</v>
      </c>
      <c r="I516" s="12">
        <v>336.5</v>
      </c>
      <c r="J516" s="12">
        <v>118.7</v>
      </c>
      <c r="K516" s="12">
        <v>455.2</v>
      </c>
      <c r="L516" s="12">
        <v>11.3</v>
      </c>
      <c r="M516" s="12">
        <v>466.5</v>
      </c>
      <c r="N516" s="12">
        <v>18.7</v>
      </c>
      <c r="O516" s="12">
        <v>485.2</v>
      </c>
      <c r="P516" s="12">
        <v>921.9</v>
      </c>
      <c r="Q516" s="12">
        <v>94.1</v>
      </c>
      <c r="R516" s="12">
        <v>1015.9</v>
      </c>
      <c r="S516" s="12">
        <v>12.4</v>
      </c>
      <c r="T516" s="12">
        <v>1028.4000000000001</v>
      </c>
      <c r="U516" s="12">
        <v>12.2</v>
      </c>
      <c r="V516" s="12">
        <v>1040.5999999999999</v>
      </c>
      <c r="W516" s="12">
        <v>1028.2</v>
      </c>
      <c r="X516" s="12">
        <v>76.599999999999994</v>
      </c>
      <c r="Y516" s="12">
        <v>1104.8</v>
      </c>
      <c r="Z516" s="12">
        <v>5.6</v>
      </c>
      <c r="AA516" s="12">
        <v>1110.4000000000001</v>
      </c>
      <c r="AB516" s="12">
        <v>6.8</v>
      </c>
      <c r="AC516" s="12">
        <v>1117.2</v>
      </c>
      <c r="AD516" s="12">
        <v>966.8</v>
      </c>
      <c r="AE516" s="12">
        <v>77.400000000000006</v>
      </c>
      <c r="AF516" s="12">
        <v>1044.2</v>
      </c>
      <c r="AG516" s="12">
        <v>12.2</v>
      </c>
      <c r="AH516" s="12">
        <v>1056.4000000000001</v>
      </c>
      <c r="AI516" s="12">
        <v>10</v>
      </c>
      <c r="AJ516" s="12">
        <v>1066.3</v>
      </c>
      <c r="AK516" s="12">
        <v>344.4</v>
      </c>
      <c r="AL516" s="12">
        <v>58.7</v>
      </c>
      <c r="AM516" s="12">
        <v>403.1</v>
      </c>
      <c r="AN516" s="12">
        <v>1.7</v>
      </c>
      <c r="AO516" s="12">
        <v>404.9</v>
      </c>
      <c r="AP516" s="12">
        <v>7.7</v>
      </c>
      <c r="AQ516" s="12">
        <v>412.6</v>
      </c>
      <c r="AR516" s="12">
        <v>208.9</v>
      </c>
      <c r="AS516" s="12">
        <v>58.7</v>
      </c>
      <c r="AT516" s="12">
        <v>267.60000000000002</v>
      </c>
      <c r="AU516" s="12">
        <v>2.6</v>
      </c>
      <c r="AV516" s="12">
        <v>270.3</v>
      </c>
      <c r="AW516" s="12">
        <v>11.1</v>
      </c>
      <c r="AX516" s="12">
        <v>281.3</v>
      </c>
      <c r="AY516" s="12">
        <v>79.7</v>
      </c>
      <c r="AZ516" s="12">
        <v>68.3</v>
      </c>
      <c r="BA516" s="12">
        <v>147.9</v>
      </c>
      <c r="BB516" s="12">
        <v>1.8</v>
      </c>
      <c r="BC516" s="12">
        <v>149.69999999999999</v>
      </c>
      <c r="BD516" s="12">
        <v>6.1</v>
      </c>
      <c r="BE516" s="12">
        <v>155.9</v>
      </c>
      <c r="BF516" s="12">
        <f t="shared" si="88"/>
        <v>2009</v>
      </c>
      <c r="BG516" s="26">
        <v>39873</v>
      </c>
      <c r="BH516">
        <f t="shared" si="89"/>
        <v>3.0124653739612185E-2</v>
      </c>
      <c r="BI516">
        <f t="shared" si="90"/>
        <v>2.3289365210222592E-2</v>
      </c>
      <c r="BJ516">
        <f t="shared" si="91"/>
        <v>1.191620219104363E-2</v>
      </c>
      <c r="BK516">
        <f t="shared" si="92"/>
        <v>5.0125313283208017E-3</v>
      </c>
      <c r="BL516">
        <f t="shared" si="93"/>
        <v>1.1441432992591203E-2</v>
      </c>
      <c r="BM516">
        <f t="shared" si="94"/>
        <v>4.1202132816286954E-3</v>
      </c>
      <c r="BN516">
        <f t="shared" si="95"/>
        <v>9.2428012797724848E-3</v>
      </c>
      <c r="BO516">
        <f t="shared" si="96"/>
        <v>1.1545862732520847E-2</v>
      </c>
      <c r="BQ516" s="8" t="s">
        <v>160</v>
      </c>
      <c r="BR516">
        <f t="shared" si="97"/>
        <v>5.5401662049861494E-2</v>
      </c>
      <c r="BS516">
        <f t="shared" si="98"/>
        <v>3.8540807914262162E-2</v>
      </c>
      <c r="BT516">
        <f t="shared" si="99"/>
        <v>1.1724005381510668E-2</v>
      </c>
      <c r="BU516">
        <f t="shared" si="100"/>
        <v>6.0866451843895452E-3</v>
      </c>
      <c r="BV516">
        <f t="shared" si="101"/>
        <v>9.3782237644190192E-3</v>
      </c>
      <c r="BW516">
        <f t="shared" si="102"/>
        <v>1.8662142510906445E-2</v>
      </c>
      <c r="BX516">
        <f t="shared" si="103"/>
        <v>3.9459651617490224E-2</v>
      </c>
      <c r="BY516">
        <f t="shared" si="104"/>
        <v>3.9127645926876196E-2</v>
      </c>
    </row>
    <row r="517" spans="1:77" x14ac:dyDescent="0.2">
      <c r="A517" s="8" t="s">
        <v>161</v>
      </c>
      <c r="B517" s="12">
        <v>115.5</v>
      </c>
      <c r="C517" s="12">
        <v>149.1</v>
      </c>
      <c r="D517" s="12">
        <v>264.60000000000002</v>
      </c>
      <c r="E517" s="12">
        <v>10.8</v>
      </c>
      <c r="F517" s="12">
        <v>275.39999999999998</v>
      </c>
      <c r="G517" s="12">
        <v>20.5</v>
      </c>
      <c r="H517" s="12">
        <v>295.89999999999998</v>
      </c>
      <c r="I517" s="12">
        <v>358.6</v>
      </c>
      <c r="J517" s="12">
        <v>120.4</v>
      </c>
      <c r="K517" s="12">
        <v>479</v>
      </c>
      <c r="L517" s="12">
        <v>11.8</v>
      </c>
      <c r="M517" s="12">
        <v>490.8</v>
      </c>
      <c r="N517" s="12">
        <v>12.8</v>
      </c>
      <c r="O517" s="12">
        <v>503.6</v>
      </c>
      <c r="P517" s="12">
        <v>944.4</v>
      </c>
      <c r="Q517" s="12">
        <v>88.3</v>
      </c>
      <c r="R517" s="12">
        <v>1032.7</v>
      </c>
      <c r="S517" s="12">
        <v>14.9</v>
      </c>
      <c r="T517" s="12">
        <v>1047.7</v>
      </c>
      <c r="U517" s="12">
        <v>11.2</v>
      </c>
      <c r="V517" s="12">
        <v>1058.8</v>
      </c>
      <c r="W517" s="12">
        <v>1010.6</v>
      </c>
      <c r="X517" s="12">
        <v>79.900000000000006</v>
      </c>
      <c r="Y517" s="12">
        <v>1090.5</v>
      </c>
      <c r="Z517" s="12">
        <v>8</v>
      </c>
      <c r="AA517" s="12">
        <v>1098.5</v>
      </c>
      <c r="AB517" s="12">
        <v>9.6999999999999993</v>
      </c>
      <c r="AC517" s="12">
        <v>1108.2</v>
      </c>
      <c r="AD517" s="12">
        <v>950.8</v>
      </c>
      <c r="AE517" s="12">
        <v>86</v>
      </c>
      <c r="AF517" s="12">
        <v>1036.8</v>
      </c>
      <c r="AG517" s="12">
        <v>7.2</v>
      </c>
      <c r="AH517" s="12">
        <v>1044</v>
      </c>
      <c r="AI517" s="12">
        <v>11.5</v>
      </c>
      <c r="AJ517" s="12">
        <v>1055.5</v>
      </c>
      <c r="AK517" s="12">
        <v>354.8</v>
      </c>
      <c r="AL517" s="12">
        <v>50.3</v>
      </c>
      <c r="AM517" s="12">
        <v>405.1</v>
      </c>
      <c r="AN517" s="12">
        <v>2.1</v>
      </c>
      <c r="AO517" s="12">
        <v>407.2</v>
      </c>
      <c r="AP517" s="12">
        <v>5.4</v>
      </c>
      <c r="AQ517" s="12">
        <v>412.6</v>
      </c>
      <c r="AR517" s="12">
        <v>215.8</v>
      </c>
      <c r="AS517" s="12">
        <v>50.1</v>
      </c>
      <c r="AT517" s="12">
        <v>265.8</v>
      </c>
      <c r="AU517" s="12">
        <v>1.5</v>
      </c>
      <c r="AV517" s="12">
        <v>267.3</v>
      </c>
      <c r="AW517" s="12">
        <v>6.5</v>
      </c>
      <c r="AX517" s="12">
        <v>273.8</v>
      </c>
      <c r="AY517" s="12">
        <v>83.8</v>
      </c>
      <c r="AZ517" s="12">
        <v>74.099999999999994</v>
      </c>
      <c r="BA517" s="12">
        <v>157.9</v>
      </c>
      <c r="BB517" s="10" t="s">
        <v>23</v>
      </c>
      <c r="BC517" s="12">
        <v>157.9</v>
      </c>
      <c r="BD517" s="12">
        <v>14</v>
      </c>
      <c r="BE517" s="12">
        <v>171.9</v>
      </c>
      <c r="BF517" s="12">
        <f t="shared" si="88"/>
        <v>2009</v>
      </c>
      <c r="BG517" s="26">
        <v>39904</v>
      </c>
      <c r="BH517">
        <f t="shared" si="89"/>
        <v>3.6498817167962154E-2</v>
      </c>
      <c r="BI517">
        <f t="shared" si="90"/>
        <v>2.3431294678316124E-2</v>
      </c>
      <c r="BJ517">
        <f t="shared" si="91"/>
        <v>1.4072534945221005E-2</v>
      </c>
      <c r="BK517">
        <f t="shared" si="92"/>
        <v>7.2189135535101964E-3</v>
      </c>
      <c r="BL517">
        <f t="shared" si="93"/>
        <v>6.8214116532449081E-3</v>
      </c>
      <c r="BM517">
        <f t="shared" si="94"/>
        <v>5.0896752302472129E-3</v>
      </c>
      <c r="BN517">
        <f t="shared" si="95"/>
        <v>5.4784514243973702E-3</v>
      </c>
      <c r="BO517" t="e">
        <f t="shared" si="96"/>
        <v>#VALUE!</v>
      </c>
      <c r="BQ517" s="8" t="s">
        <v>161</v>
      </c>
      <c r="BR517">
        <f t="shared" si="97"/>
        <v>6.9280162216965202E-2</v>
      </c>
      <c r="BS517">
        <f t="shared" si="98"/>
        <v>2.5416997617156472E-2</v>
      </c>
      <c r="BT517">
        <f t="shared" si="99"/>
        <v>1.0578012844729883E-2</v>
      </c>
      <c r="BU517">
        <f t="shared" si="100"/>
        <v>8.7529326836311133E-3</v>
      </c>
      <c r="BV517">
        <f t="shared" si="101"/>
        <v>1.0895310279488394E-2</v>
      </c>
      <c r="BW517">
        <f t="shared" si="102"/>
        <v>1.3087736306349976E-2</v>
      </c>
      <c r="BX517">
        <f t="shared" si="103"/>
        <v>2.3739956172388603E-2</v>
      </c>
      <c r="BY517">
        <f t="shared" si="104"/>
        <v>8.1442699243746364E-2</v>
      </c>
    </row>
    <row r="518" spans="1:77" x14ac:dyDescent="0.2">
      <c r="A518" s="8" t="s">
        <v>162</v>
      </c>
      <c r="B518" s="12">
        <v>112.5</v>
      </c>
      <c r="C518" s="12">
        <v>156.5</v>
      </c>
      <c r="D518" s="12">
        <v>269</v>
      </c>
      <c r="E518" s="12">
        <v>8.1999999999999993</v>
      </c>
      <c r="F518" s="12">
        <v>277.2</v>
      </c>
      <c r="G518" s="12">
        <v>18.899999999999999</v>
      </c>
      <c r="H518" s="12">
        <v>296.10000000000002</v>
      </c>
      <c r="I518" s="12">
        <v>357.3</v>
      </c>
      <c r="J518" s="12">
        <v>124.4</v>
      </c>
      <c r="K518" s="12">
        <v>481.7</v>
      </c>
      <c r="L518" s="12">
        <v>8</v>
      </c>
      <c r="M518" s="12">
        <v>489.7</v>
      </c>
      <c r="N518" s="12">
        <v>17</v>
      </c>
      <c r="O518" s="12">
        <v>506.7</v>
      </c>
      <c r="P518" s="12">
        <v>961.8</v>
      </c>
      <c r="Q518" s="12">
        <v>94.2</v>
      </c>
      <c r="R518" s="12">
        <v>1056</v>
      </c>
      <c r="S518" s="12">
        <v>16.2</v>
      </c>
      <c r="T518" s="12">
        <v>1072.0999999999999</v>
      </c>
      <c r="U518" s="12">
        <v>10.4</v>
      </c>
      <c r="V518" s="12">
        <v>1082.5999999999999</v>
      </c>
      <c r="W518" s="12">
        <v>1019.6</v>
      </c>
      <c r="X518" s="12">
        <v>75</v>
      </c>
      <c r="Y518" s="12">
        <v>1094.5999999999999</v>
      </c>
      <c r="Z518" s="12">
        <v>11.2</v>
      </c>
      <c r="AA518" s="12">
        <v>1105.8</v>
      </c>
      <c r="AB518" s="12">
        <v>9.3000000000000007</v>
      </c>
      <c r="AC518" s="12">
        <v>1115.0999999999999</v>
      </c>
      <c r="AD518" s="12">
        <v>950.9</v>
      </c>
      <c r="AE518" s="12">
        <v>77.7</v>
      </c>
      <c r="AF518" s="12">
        <v>1028.5999999999999</v>
      </c>
      <c r="AG518" s="12">
        <v>8.1</v>
      </c>
      <c r="AH518" s="12">
        <v>1036.7</v>
      </c>
      <c r="AI518" s="12">
        <v>11.3</v>
      </c>
      <c r="AJ518" s="12">
        <v>1048</v>
      </c>
      <c r="AK518" s="12">
        <v>344.4</v>
      </c>
      <c r="AL518" s="12">
        <v>51.3</v>
      </c>
      <c r="AM518" s="12">
        <v>395.7</v>
      </c>
      <c r="AN518" s="12">
        <v>2.5</v>
      </c>
      <c r="AO518" s="12">
        <v>398.2</v>
      </c>
      <c r="AP518" s="12">
        <v>10</v>
      </c>
      <c r="AQ518" s="12">
        <v>408.2</v>
      </c>
      <c r="AR518" s="12">
        <v>216.4</v>
      </c>
      <c r="AS518" s="12">
        <v>57.3</v>
      </c>
      <c r="AT518" s="12">
        <v>273.8</v>
      </c>
      <c r="AU518" s="12">
        <v>3.3</v>
      </c>
      <c r="AV518" s="12">
        <v>277</v>
      </c>
      <c r="AW518" s="12">
        <v>6.8</v>
      </c>
      <c r="AX518" s="12">
        <v>283.8</v>
      </c>
      <c r="AY518" s="12">
        <v>85.9</v>
      </c>
      <c r="AZ518" s="12">
        <v>64.3</v>
      </c>
      <c r="BA518" s="12">
        <v>150.19999999999999</v>
      </c>
      <c r="BB518" s="12">
        <v>0.3</v>
      </c>
      <c r="BC518" s="12">
        <v>150.5</v>
      </c>
      <c r="BD518" s="12">
        <v>10.6</v>
      </c>
      <c r="BE518" s="12">
        <v>161.1</v>
      </c>
      <c r="BF518" s="12">
        <f t="shared" si="88"/>
        <v>2009</v>
      </c>
      <c r="BG518" s="26">
        <v>39934</v>
      </c>
      <c r="BH518">
        <f t="shared" si="89"/>
        <v>2.7693346842283008E-2</v>
      </c>
      <c r="BI518">
        <f t="shared" si="90"/>
        <v>1.578843497138346E-2</v>
      </c>
      <c r="BJ518">
        <f t="shared" si="91"/>
        <v>1.4963975614261963E-2</v>
      </c>
      <c r="BK518">
        <f t="shared" si="92"/>
        <v>1.0043942247332079E-2</v>
      </c>
      <c r="BL518">
        <f t="shared" si="93"/>
        <v>7.7290076335877859E-3</v>
      </c>
      <c r="BM518">
        <f t="shared" si="94"/>
        <v>6.1244487996080354E-3</v>
      </c>
      <c r="BN518">
        <f t="shared" si="95"/>
        <v>1.1627906976744184E-2</v>
      </c>
      <c r="BO518">
        <f t="shared" si="96"/>
        <v>1.8621973929236499E-3</v>
      </c>
      <c r="BQ518" s="8" t="s">
        <v>162</v>
      </c>
      <c r="BR518">
        <f t="shared" si="97"/>
        <v>6.3829787234042548E-2</v>
      </c>
      <c r="BS518">
        <f t="shared" si="98"/>
        <v>3.3550424314189857E-2</v>
      </c>
      <c r="BT518">
        <f t="shared" si="99"/>
        <v>9.6065028634768155E-3</v>
      </c>
      <c r="BU518">
        <f t="shared" si="100"/>
        <v>8.3400591875168167E-3</v>
      </c>
      <c r="BV518">
        <f t="shared" si="101"/>
        <v>1.0782442748091604E-2</v>
      </c>
      <c r="BW518">
        <f t="shared" si="102"/>
        <v>2.4497795198432142E-2</v>
      </c>
      <c r="BX518">
        <f t="shared" si="103"/>
        <v>2.3960535588442564E-2</v>
      </c>
      <c r="BY518">
        <f t="shared" si="104"/>
        <v>6.579764121663563E-2</v>
      </c>
    </row>
    <row r="519" spans="1:77" x14ac:dyDescent="0.2">
      <c r="A519" s="8" t="s">
        <v>163</v>
      </c>
      <c r="B519" s="12">
        <v>102.4</v>
      </c>
      <c r="C519" s="12">
        <v>158.30000000000001</v>
      </c>
      <c r="D519" s="12">
        <v>260.60000000000002</v>
      </c>
      <c r="E519" s="12">
        <v>5.8</v>
      </c>
      <c r="F519" s="12">
        <v>266.5</v>
      </c>
      <c r="G519" s="12">
        <v>19.100000000000001</v>
      </c>
      <c r="H519" s="12">
        <v>285.60000000000002</v>
      </c>
      <c r="I519" s="12">
        <v>343.8</v>
      </c>
      <c r="J519" s="12">
        <v>127.3</v>
      </c>
      <c r="K519" s="12">
        <v>471.1</v>
      </c>
      <c r="L519" s="12">
        <v>10.199999999999999</v>
      </c>
      <c r="M519" s="12">
        <v>481.3</v>
      </c>
      <c r="N519" s="12">
        <v>11.5</v>
      </c>
      <c r="O519" s="12">
        <v>492.8</v>
      </c>
      <c r="P519" s="12">
        <v>937.6</v>
      </c>
      <c r="Q519" s="12">
        <v>102.4</v>
      </c>
      <c r="R519" s="12">
        <v>1040</v>
      </c>
      <c r="S519" s="12">
        <v>11.6</v>
      </c>
      <c r="T519" s="12">
        <v>1051.5999999999999</v>
      </c>
      <c r="U519" s="12">
        <v>16.899999999999999</v>
      </c>
      <c r="V519" s="12">
        <v>1068.5999999999999</v>
      </c>
      <c r="W519" s="12">
        <v>1026.0999999999999</v>
      </c>
      <c r="X519" s="12">
        <v>77</v>
      </c>
      <c r="Y519" s="12">
        <v>1103.0999999999999</v>
      </c>
      <c r="Z519" s="12">
        <v>9.9</v>
      </c>
      <c r="AA519" s="12">
        <v>1113</v>
      </c>
      <c r="AB519" s="12">
        <v>8.4</v>
      </c>
      <c r="AC519" s="12">
        <v>1121.4000000000001</v>
      </c>
      <c r="AD519" s="12">
        <v>952.7</v>
      </c>
      <c r="AE519" s="12">
        <v>76.400000000000006</v>
      </c>
      <c r="AF519" s="12">
        <v>1029.0999999999999</v>
      </c>
      <c r="AG519" s="12">
        <v>9.1</v>
      </c>
      <c r="AH519" s="12">
        <v>1038.2</v>
      </c>
      <c r="AI519" s="12">
        <v>12.9</v>
      </c>
      <c r="AJ519" s="12">
        <v>1051</v>
      </c>
      <c r="AK519" s="12">
        <v>357.6</v>
      </c>
      <c r="AL519" s="12">
        <v>51.8</v>
      </c>
      <c r="AM519" s="12">
        <v>409.3</v>
      </c>
      <c r="AN519" s="12">
        <v>1.2</v>
      </c>
      <c r="AO519" s="12">
        <v>410.6</v>
      </c>
      <c r="AP519" s="12">
        <v>4.5999999999999996</v>
      </c>
      <c r="AQ519" s="12">
        <v>415.2</v>
      </c>
      <c r="AR519" s="12">
        <v>194.7</v>
      </c>
      <c r="AS519" s="12">
        <v>59.1</v>
      </c>
      <c r="AT519" s="12">
        <v>253.8</v>
      </c>
      <c r="AU519" s="12">
        <v>0.8</v>
      </c>
      <c r="AV519" s="12">
        <v>254.7</v>
      </c>
      <c r="AW519" s="12">
        <v>7.4</v>
      </c>
      <c r="AX519" s="12">
        <v>262.10000000000002</v>
      </c>
      <c r="AY519" s="12">
        <v>81.3</v>
      </c>
      <c r="AZ519" s="12">
        <v>71.3</v>
      </c>
      <c r="BA519" s="12">
        <v>152.6</v>
      </c>
      <c r="BB519" s="12">
        <v>0.5</v>
      </c>
      <c r="BC519" s="12">
        <v>153.1</v>
      </c>
      <c r="BD519" s="12">
        <v>11.5</v>
      </c>
      <c r="BE519" s="12">
        <v>164.7</v>
      </c>
      <c r="BF519" s="12">
        <f t="shared" si="88"/>
        <v>2009</v>
      </c>
      <c r="BG519" s="26">
        <v>39965</v>
      </c>
      <c r="BH519">
        <f t="shared" si="89"/>
        <v>2.0308123249299717E-2</v>
      </c>
      <c r="BI519">
        <f t="shared" si="90"/>
        <v>2.0698051948051945E-2</v>
      </c>
      <c r="BJ519">
        <f t="shared" si="91"/>
        <v>1.0855324723937864E-2</v>
      </c>
      <c r="BK519">
        <f t="shared" si="92"/>
        <v>8.8282504012841094E-3</v>
      </c>
      <c r="BL519">
        <f t="shared" si="93"/>
        <v>8.6584205518553756E-3</v>
      </c>
      <c r="BM519">
        <f t="shared" si="94"/>
        <v>2.8901734104046241E-3</v>
      </c>
      <c r="BN519">
        <f t="shared" si="95"/>
        <v>3.0522701259061424E-3</v>
      </c>
      <c r="BO519">
        <f t="shared" si="96"/>
        <v>3.0358227079538558E-3</v>
      </c>
      <c r="BQ519" s="8" t="s">
        <v>163</v>
      </c>
      <c r="BR519">
        <f t="shared" si="97"/>
        <v>6.687675070028011E-2</v>
      </c>
      <c r="BS519">
        <f t="shared" si="98"/>
        <v>2.333603896103896E-2</v>
      </c>
      <c r="BT519">
        <f t="shared" si="99"/>
        <v>1.5815085158150853E-2</v>
      </c>
      <c r="BU519">
        <f t="shared" si="100"/>
        <v>7.4906367041198503E-3</v>
      </c>
      <c r="BV519">
        <f t="shared" si="101"/>
        <v>1.2274024738344434E-2</v>
      </c>
      <c r="BW519">
        <f t="shared" si="102"/>
        <v>1.1078998073217727E-2</v>
      </c>
      <c r="BX519">
        <f t="shared" si="103"/>
        <v>2.8233498664631818E-2</v>
      </c>
      <c r="BY519">
        <f t="shared" si="104"/>
        <v>6.9823922282938683E-2</v>
      </c>
    </row>
    <row r="520" spans="1:77" x14ac:dyDescent="0.2">
      <c r="A520" s="8" t="s">
        <v>164</v>
      </c>
      <c r="B520" s="12">
        <v>108.9</v>
      </c>
      <c r="C520" s="12">
        <v>140.9</v>
      </c>
      <c r="D520" s="12">
        <v>249.8</v>
      </c>
      <c r="E520" s="12">
        <v>8.4</v>
      </c>
      <c r="F520" s="12">
        <v>258.2</v>
      </c>
      <c r="G520" s="12">
        <v>22.8</v>
      </c>
      <c r="H520" s="12">
        <v>281.10000000000002</v>
      </c>
      <c r="I520" s="12">
        <v>358.8</v>
      </c>
      <c r="J520" s="12">
        <v>127.5</v>
      </c>
      <c r="K520" s="12">
        <v>486.3</v>
      </c>
      <c r="L520" s="12">
        <v>7.2</v>
      </c>
      <c r="M520" s="12">
        <v>493.6</v>
      </c>
      <c r="N520" s="12">
        <v>11.5</v>
      </c>
      <c r="O520" s="12">
        <v>505.1</v>
      </c>
      <c r="P520" s="12">
        <v>953.5</v>
      </c>
      <c r="Q520" s="12">
        <v>90</v>
      </c>
      <c r="R520" s="12">
        <v>1043.5</v>
      </c>
      <c r="S520" s="12">
        <v>11.6</v>
      </c>
      <c r="T520" s="12">
        <v>1055.0999999999999</v>
      </c>
      <c r="U520" s="12">
        <v>17.7</v>
      </c>
      <c r="V520" s="12">
        <v>1072.8</v>
      </c>
      <c r="W520" s="12">
        <v>1008</v>
      </c>
      <c r="X520" s="12">
        <v>86.6</v>
      </c>
      <c r="Y520" s="12">
        <v>1094.5999999999999</v>
      </c>
      <c r="Z520" s="12">
        <v>9.3000000000000007</v>
      </c>
      <c r="AA520" s="12">
        <v>1103.9000000000001</v>
      </c>
      <c r="AB520" s="12">
        <v>8.1</v>
      </c>
      <c r="AC520" s="12">
        <v>1112</v>
      </c>
      <c r="AD520" s="12">
        <v>953.4</v>
      </c>
      <c r="AE520" s="12">
        <v>89</v>
      </c>
      <c r="AF520" s="12">
        <v>1042.4000000000001</v>
      </c>
      <c r="AG520" s="12">
        <v>7.3</v>
      </c>
      <c r="AH520" s="12">
        <v>1049.7</v>
      </c>
      <c r="AI520" s="12">
        <v>10.199999999999999</v>
      </c>
      <c r="AJ520" s="12">
        <v>1059.9000000000001</v>
      </c>
      <c r="AK520" s="12">
        <v>354.9</v>
      </c>
      <c r="AL520" s="12">
        <v>43</v>
      </c>
      <c r="AM520" s="12">
        <v>397.9</v>
      </c>
      <c r="AN520" s="12">
        <v>2.5</v>
      </c>
      <c r="AO520" s="12">
        <v>400.4</v>
      </c>
      <c r="AP520" s="12">
        <v>7.3</v>
      </c>
      <c r="AQ520" s="12">
        <v>407.7</v>
      </c>
      <c r="AR520" s="12">
        <v>207.4</v>
      </c>
      <c r="AS520" s="12">
        <v>51.4</v>
      </c>
      <c r="AT520" s="12">
        <v>258.8</v>
      </c>
      <c r="AU520" s="12">
        <v>2</v>
      </c>
      <c r="AV520" s="12">
        <v>260.8</v>
      </c>
      <c r="AW520" s="12">
        <v>7.6</v>
      </c>
      <c r="AX520" s="12">
        <v>268.3</v>
      </c>
      <c r="AY520" s="12">
        <v>79.099999999999994</v>
      </c>
      <c r="AZ520" s="12">
        <v>76.400000000000006</v>
      </c>
      <c r="BA520" s="12">
        <v>155.5</v>
      </c>
      <c r="BB520" s="12">
        <v>0.5</v>
      </c>
      <c r="BC520" s="12">
        <v>156</v>
      </c>
      <c r="BD520" s="12">
        <v>13.2</v>
      </c>
      <c r="BE520" s="12">
        <v>169.2</v>
      </c>
      <c r="BF520" s="12">
        <f t="shared" si="88"/>
        <v>2009</v>
      </c>
      <c r="BG520" s="26">
        <v>39995</v>
      </c>
      <c r="BH520">
        <f t="shared" si="89"/>
        <v>2.9882604055496264E-2</v>
      </c>
      <c r="BI520">
        <f t="shared" si="90"/>
        <v>1.4254603048901207E-2</v>
      </c>
      <c r="BJ520">
        <f t="shared" si="91"/>
        <v>1.0812826249067859E-2</v>
      </c>
      <c r="BK520">
        <f t="shared" si="92"/>
        <v>8.3633093525179864E-3</v>
      </c>
      <c r="BL520">
        <f t="shared" si="93"/>
        <v>6.8874422115293892E-3</v>
      </c>
      <c r="BM520">
        <f t="shared" si="94"/>
        <v>6.1319597743438809E-3</v>
      </c>
      <c r="BN520">
        <f t="shared" si="95"/>
        <v>7.4543421543048823E-3</v>
      </c>
      <c r="BO520">
        <f t="shared" si="96"/>
        <v>2.9550827423167852E-3</v>
      </c>
      <c r="BQ520" s="8" t="s">
        <v>164</v>
      </c>
      <c r="BR520">
        <f t="shared" si="97"/>
        <v>8.1109925293489857E-2</v>
      </c>
      <c r="BS520">
        <f t="shared" si="98"/>
        <v>2.2767768758661652E-2</v>
      </c>
      <c r="BT520">
        <f t="shared" si="99"/>
        <v>1.6498881431767337E-2</v>
      </c>
      <c r="BU520">
        <f t="shared" si="100"/>
        <v>7.2841726618705031E-3</v>
      </c>
      <c r="BV520">
        <f t="shared" si="101"/>
        <v>9.6235493914520222E-3</v>
      </c>
      <c r="BW520">
        <f t="shared" si="102"/>
        <v>1.790532254108413E-2</v>
      </c>
      <c r="BX520">
        <f t="shared" si="103"/>
        <v>2.8326500186358551E-2</v>
      </c>
      <c r="BY520">
        <f t="shared" si="104"/>
        <v>7.8014184397163122E-2</v>
      </c>
    </row>
    <row r="521" spans="1:77" x14ac:dyDescent="0.2">
      <c r="A521" s="8" t="s">
        <v>165</v>
      </c>
      <c r="B521" s="12">
        <v>98.1</v>
      </c>
      <c r="C521" s="12">
        <v>149.9</v>
      </c>
      <c r="D521" s="12">
        <v>248</v>
      </c>
      <c r="E521" s="12">
        <v>5.3</v>
      </c>
      <c r="F521" s="12">
        <v>253.3</v>
      </c>
      <c r="G521" s="12">
        <v>25.8</v>
      </c>
      <c r="H521" s="12">
        <v>279.10000000000002</v>
      </c>
      <c r="I521" s="12">
        <v>344.1</v>
      </c>
      <c r="J521" s="12">
        <v>130.5</v>
      </c>
      <c r="K521" s="12">
        <v>474.6</v>
      </c>
      <c r="L521" s="12">
        <v>15.4</v>
      </c>
      <c r="M521" s="12">
        <v>490.1</v>
      </c>
      <c r="N521" s="12">
        <v>14.6</v>
      </c>
      <c r="O521" s="12">
        <v>504.7</v>
      </c>
      <c r="P521" s="12">
        <v>936.4</v>
      </c>
      <c r="Q521" s="12">
        <v>100.6</v>
      </c>
      <c r="R521" s="12">
        <v>1037</v>
      </c>
      <c r="S521" s="12">
        <v>13.4</v>
      </c>
      <c r="T521" s="12">
        <v>1050.4000000000001</v>
      </c>
      <c r="U521" s="12">
        <v>16.5</v>
      </c>
      <c r="V521" s="12">
        <v>1066.9000000000001</v>
      </c>
      <c r="W521" s="12">
        <v>997.4</v>
      </c>
      <c r="X521" s="12">
        <v>87</v>
      </c>
      <c r="Y521" s="12">
        <v>1084.4000000000001</v>
      </c>
      <c r="Z521" s="12">
        <v>11.6</v>
      </c>
      <c r="AA521" s="12">
        <v>1096.0999999999999</v>
      </c>
      <c r="AB521" s="12">
        <v>15.2</v>
      </c>
      <c r="AC521" s="12">
        <v>1111.2</v>
      </c>
      <c r="AD521" s="12">
        <v>954.7</v>
      </c>
      <c r="AE521" s="12">
        <v>77.2</v>
      </c>
      <c r="AF521" s="12">
        <v>1031.9000000000001</v>
      </c>
      <c r="AG521" s="12">
        <v>8.8000000000000007</v>
      </c>
      <c r="AH521" s="12">
        <v>1040.7</v>
      </c>
      <c r="AI521" s="12">
        <v>19.3</v>
      </c>
      <c r="AJ521" s="12">
        <v>1060</v>
      </c>
      <c r="AK521" s="12">
        <v>351.5</v>
      </c>
      <c r="AL521" s="12">
        <v>49.7</v>
      </c>
      <c r="AM521" s="12">
        <v>401.2</v>
      </c>
      <c r="AN521" s="12">
        <v>2</v>
      </c>
      <c r="AO521" s="12">
        <v>403.3</v>
      </c>
      <c r="AP521" s="12">
        <v>7.6</v>
      </c>
      <c r="AQ521" s="12">
        <v>410.9</v>
      </c>
      <c r="AR521" s="12">
        <v>209</v>
      </c>
      <c r="AS521" s="12">
        <v>51.9</v>
      </c>
      <c r="AT521" s="12">
        <v>260.89999999999998</v>
      </c>
      <c r="AU521" s="12">
        <v>3.1</v>
      </c>
      <c r="AV521" s="12">
        <v>264</v>
      </c>
      <c r="AW521" s="12">
        <v>9.9</v>
      </c>
      <c r="AX521" s="12">
        <v>273.89999999999998</v>
      </c>
      <c r="AY521" s="12">
        <v>80.3</v>
      </c>
      <c r="AZ521" s="12">
        <v>70.7</v>
      </c>
      <c r="BA521" s="12">
        <v>151</v>
      </c>
      <c r="BB521" s="12">
        <v>0.5</v>
      </c>
      <c r="BC521" s="12">
        <v>151.6</v>
      </c>
      <c r="BD521" s="12">
        <v>20.100000000000001</v>
      </c>
      <c r="BE521" s="12">
        <v>171.6</v>
      </c>
      <c r="BF521" s="12">
        <f t="shared" si="88"/>
        <v>2009</v>
      </c>
      <c r="BG521" s="26">
        <v>40026</v>
      </c>
      <c r="BH521">
        <f t="shared" si="89"/>
        <v>1.8989609458975275E-2</v>
      </c>
      <c r="BI521">
        <f t="shared" si="90"/>
        <v>3.0513176144244106E-2</v>
      </c>
      <c r="BJ521">
        <f t="shared" si="91"/>
        <v>1.2559752554128783E-2</v>
      </c>
      <c r="BK521">
        <f t="shared" si="92"/>
        <v>1.0439164866810654E-2</v>
      </c>
      <c r="BL521">
        <f t="shared" si="93"/>
        <v>8.3018867924528304E-3</v>
      </c>
      <c r="BM521">
        <f t="shared" si="94"/>
        <v>4.8673643222195183E-3</v>
      </c>
      <c r="BN521">
        <f t="shared" si="95"/>
        <v>1.1317999269806501E-2</v>
      </c>
      <c r="BO521">
        <f t="shared" si="96"/>
        <v>2.913752913752914E-3</v>
      </c>
      <c r="BQ521" s="8" t="s">
        <v>165</v>
      </c>
      <c r="BR521">
        <f t="shared" si="97"/>
        <v>9.2439985668219274E-2</v>
      </c>
      <c r="BS521">
        <f t="shared" si="98"/>
        <v>2.8928076084802853E-2</v>
      </c>
      <c r="BT521">
        <f t="shared" si="99"/>
        <v>1.5465366950979472E-2</v>
      </c>
      <c r="BU521">
        <f t="shared" si="100"/>
        <v>1.3678905687544995E-2</v>
      </c>
      <c r="BV521">
        <f t="shared" si="101"/>
        <v>1.8207547169811322E-2</v>
      </c>
      <c r="BW521">
        <f t="shared" si="102"/>
        <v>1.8495984424434168E-2</v>
      </c>
      <c r="BX521">
        <f t="shared" si="103"/>
        <v>3.6144578313253017E-2</v>
      </c>
      <c r="BY521">
        <f t="shared" si="104"/>
        <v>0.11713286713286715</v>
      </c>
    </row>
    <row r="522" spans="1:77" x14ac:dyDescent="0.2">
      <c r="A522" s="8" t="s">
        <v>166</v>
      </c>
      <c r="B522" s="12">
        <v>99</v>
      </c>
      <c r="C522" s="12">
        <v>143.5</v>
      </c>
      <c r="D522" s="12">
        <v>242.5</v>
      </c>
      <c r="E522" s="12">
        <v>5.7</v>
      </c>
      <c r="F522" s="12">
        <v>248.2</v>
      </c>
      <c r="G522" s="12">
        <v>14.2</v>
      </c>
      <c r="H522" s="12">
        <v>262.39999999999998</v>
      </c>
      <c r="I522" s="12">
        <v>334.6</v>
      </c>
      <c r="J522" s="12">
        <v>113.6</v>
      </c>
      <c r="K522" s="12">
        <v>448.2</v>
      </c>
      <c r="L522" s="12">
        <v>7.8</v>
      </c>
      <c r="M522" s="12">
        <v>456.1</v>
      </c>
      <c r="N522" s="12">
        <v>9.9</v>
      </c>
      <c r="O522" s="12">
        <v>465.9</v>
      </c>
      <c r="P522" s="12">
        <v>921.6</v>
      </c>
      <c r="Q522" s="12">
        <v>97.4</v>
      </c>
      <c r="R522" s="12">
        <v>1019.1</v>
      </c>
      <c r="S522" s="12">
        <v>13.3</v>
      </c>
      <c r="T522" s="12">
        <v>1032.4000000000001</v>
      </c>
      <c r="U522" s="12">
        <v>8.3000000000000007</v>
      </c>
      <c r="V522" s="12">
        <v>1040.7</v>
      </c>
      <c r="W522" s="12">
        <v>1005</v>
      </c>
      <c r="X522" s="12">
        <v>81.2</v>
      </c>
      <c r="Y522" s="12">
        <v>1086.2</v>
      </c>
      <c r="Z522" s="12">
        <v>8.6999999999999993</v>
      </c>
      <c r="AA522" s="12">
        <v>1094.9000000000001</v>
      </c>
      <c r="AB522" s="12">
        <v>6.8</v>
      </c>
      <c r="AC522" s="12">
        <v>1101.7</v>
      </c>
      <c r="AD522" s="12">
        <v>912.8</v>
      </c>
      <c r="AE522" s="12">
        <v>70.8</v>
      </c>
      <c r="AF522" s="12">
        <v>983.5</v>
      </c>
      <c r="AG522" s="12">
        <v>4.4000000000000004</v>
      </c>
      <c r="AH522" s="12">
        <v>987.9</v>
      </c>
      <c r="AI522" s="12">
        <v>3.7</v>
      </c>
      <c r="AJ522" s="12">
        <v>991.6</v>
      </c>
      <c r="AK522" s="12">
        <v>328.3</v>
      </c>
      <c r="AL522" s="12">
        <v>43.8</v>
      </c>
      <c r="AM522" s="12">
        <v>372.1</v>
      </c>
      <c r="AN522" s="12">
        <v>2.7</v>
      </c>
      <c r="AO522" s="12">
        <v>374.7</v>
      </c>
      <c r="AP522" s="12">
        <v>5.9</v>
      </c>
      <c r="AQ522" s="12">
        <v>380.7</v>
      </c>
      <c r="AR522" s="12">
        <v>201.1</v>
      </c>
      <c r="AS522" s="12">
        <v>51.7</v>
      </c>
      <c r="AT522" s="12">
        <v>252.9</v>
      </c>
      <c r="AU522" s="12">
        <v>1.1000000000000001</v>
      </c>
      <c r="AV522" s="12">
        <v>253.9</v>
      </c>
      <c r="AW522" s="12">
        <v>8.4</v>
      </c>
      <c r="AX522" s="12">
        <v>262.3</v>
      </c>
      <c r="AY522" s="12">
        <v>82.7</v>
      </c>
      <c r="AZ522" s="12">
        <v>63.7</v>
      </c>
      <c r="BA522" s="12">
        <v>146.5</v>
      </c>
      <c r="BB522" s="10" t="s">
        <v>23</v>
      </c>
      <c r="BC522" s="12">
        <v>146.5</v>
      </c>
      <c r="BD522" s="12">
        <v>5.8</v>
      </c>
      <c r="BE522" s="12">
        <v>152.30000000000001</v>
      </c>
      <c r="BF522" s="12">
        <f t="shared" si="88"/>
        <v>2009</v>
      </c>
      <c r="BG522" s="26">
        <v>40057</v>
      </c>
      <c r="BH522">
        <f t="shared" si="89"/>
        <v>2.1722560975609758E-2</v>
      </c>
      <c r="BI522">
        <f t="shared" si="90"/>
        <v>1.6741790083708952E-2</v>
      </c>
      <c r="BJ522">
        <f t="shared" si="91"/>
        <v>1.2779859709810704E-2</v>
      </c>
      <c r="BK522">
        <f t="shared" si="92"/>
        <v>7.8968866297540151E-3</v>
      </c>
      <c r="BL522">
        <f t="shared" si="93"/>
        <v>4.4372730939895117E-3</v>
      </c>
      <c r="BM522">
        <f t="shared" si="94"/>
        <v>7.0921985815602844E-3</v>
      </c>
      <c r="BN522">
        <f t="shared" si="95"/>
        <v>4.1936713686618375E-3</v>
      </c>
      <c r="BO522" t="e">
        <f t="shared" si="96"/>
        <v>#VALUE!</v>
      </c>
      <c r="BQ522" s="8" t="s">
        <v>166</v>
      </c>
      <c r="BR522">
        <f t="shared" si="97"/>
        <v>5.4115853658536585E-2</v>
      </c>
      <c r="BS522">
        <f t="shared" si="98"/>
        <v>2.1249195106245976E-2</v>
      </c>
      <c r="BT522">
        <f t="shared" si="99"/>
        <v>7.9754011722878836E-3</v>
      </c>
      <c r="BU522">
        <f t="shared" si="100"/>
        <v>6.1722792048652083E-3</v>
      </c>
      <c r="BV522">
        <f t="shared" si="101"/>
        <v>3.7313432835820895E-3</v>
      </c>
      <c r="BW522">
        <f t="shared" si="102"/>
        <v>1.5497767270816918E-2</v>
      </c>
      <c r="BX522">
        <f t="shared" si="103"/>
        <v>3.2024399542508575E-2</v>
      </c>
      <c r="BY522">
        <f t="shared" si="104"/>
        <v>3.8082731451083381E-2</v>
      </c>
    </row>
    <row r="523" spans="1:77" x14ac:dyDescent="0.2">
      <c r="A523" s="8" t="s">
        <v>167</v>
      </c>
      <c r="B523" s="12">
        <v>100.3</v>
      </c>
      <c r="C523" s="12">
        <v>146.69999999999999</v>
      </c>
      <c r="D523" s="12">
        <v>247</v>
      </c>
      <c r="E523" s="12">
        <v>3.9</v>
      </c>
      <c r="F523" s="12">
        <v>250.9</v>
      </c>
      <c r="G523" s="12">
        <v>14.1</v>
      </c>
      <c r="H523" s="12">
        <v>265</v>
      </c>
      <c r="I523" s="12">
        <v>328.3</v>
      </c>
      <c r="J523" s="12">
        <v>123.8</v>
      </c>
      <c r="K523" s="12">
        <v>452.1</v>
      </c>
      <c r="L523" s="12">
        <v>9</v>
      </c>
      <c r="M523" s="12">
        <v>461.1</v>
      </c>
      <c r="N523" s="12">
        <v>14.9</v>
      </c>
      <c r="O523" s="12">
        <v>476</v>
      </c>
      <c r="P523" s="12">
        <v>904.1</v>
      </c>
      <c r="Q523" s="12">
        <v>98.9</v>
      </c>
      <c r="R523" s="12">
        <v>1002.9</v>
      </c>
      <c r="S523" s="12">
        <v>13.5</v>
      </c>
      <c r="T523" s="12">
        <v>1016.5</v>
      </c>
      <c r="U523" s="12">
        <v>11.8</v>
      </c>
      <c r="V523" s="12">
        <v>1028.3</v>
      </c>
      <c r="W523" s="12">
        <v>963.9</v>
      </c>
      <c r="X523" s="12">
        <v>86.6</v>
      </c>
      <c r="Y523" s="12">
        <v>1050.5</v>
      </c>
      <c r="Z523" s="12">
        <v>9.4</v>
      </c>
      <c r="AA523" s="12">
        <v>1059.9000000000001</v>
      </c>
      <c r="AB523" s="12">
        <v>6.3</v>
      </c>
      <c r="AC523" s="12">
        <v>1066.0999999999999</v>
      </c>
      <c r="AD523" s="12">
        <v>897.3</v>
      </c>
      <c r="AE523" s="12">
        <v>76.099999999999994</v>
      </c>
      <c r="AF523" s="12">
        <v>973.4</v>
      </c>
      <c r="AG523" s="12">
        <v>7.2</v>
      </c>
      <c r="AH523" s="12">
        <v>980.6</v>
      </c>
      <c r="AI523" s="12">
        <v>11.9</v>
      </c>
      <c r="AJ523" s="12">
        <v>992.4</v>
      </c>
      <c r="AK523" s="12">
        <v>330</v>
      </c>
      <c r="AL523" s="12">
        <v>51.7</v>
      </c>
      <c r="AM523" s="12">
        <v>381.7</v>
      </c>
      <c r="AN523" s="12">
        <v>3.9</v>
      </c>
      <c r="AO523" s="12">
        <v>385.6</v>
      </c>
      <c r="AP523" s="12">
        <v>4.8</v>
      </c>
      <c r="AQ523" s="12">
        <v>390.4</v>
      </c>
      <c r="AR523" s="12">
        <v>195.1</v>
      </c>
      <c r="AS523" s="12">
        <v>53.9</v>
      </c>
      <c r="AT523" s="12">
        <v>249</v>
      </c>
      <c r="AU523" s="12">
        <v>0.5</v>
      </c>
      <c r="AV523" s="12">
        <v>249.5</v>
      </c>
      <c r="AW523" s="12">
        <v>8.1</v>
      </c>
      <c r="AX523" s="12">
        <v>257.60000000000002</v>
      </c>
      <c r="AY523" s="12">
        <v>78.599999999999994</v>
      </c>
      <c r="AZ523" s="12">
        <v>63</v>
      </c>
      <c r="BA523" s="12">
        <v>141.6</v>
      </c>
      <c r="BB523" s="12">
        <v>1.7</v>
      </c>
      <c r="BC523" s="12">
        <v>143.30000000000001</v>
      </c>
      <c r="BD523" s="12">
        <v>15.1</v>
      </c>
      <c r="BE523" s="12">
        <v>158.4</v>
      </c>
      <c r="BF523" s="12">
        <f t="shared" si="88"/>
        <v>2009</v>
      </c>
      <c r="BG523" s="26">
        <v>40087</v>
      </c>
      <c r="BH523">
        <f t="shared" si="89"/>
        <v>1.4716981132075471E-2</v>
      </c>
      <c r="BI523">
        <f t="shared" si="90"/>
        <v>1.8907563025210083E-2</v>
      </c>
      <c r="BJ523">
        <f t="shared" si="91"/>
        <v>1.3128464455898084E-2</v>
      </c>
      <c r="BK523">
        <f t="shared" si="92"/>
        <v>8.8171841290685688E-3</v>
      </c>
      <c r="BL523">
        <f t="shared" si="93"/>
        <v>7.2551390568319227E-3</v>
      </c>
      <c r="BM523">
        <f t="shared" si="94"/>
        <v>9.9897540983606564E-3</v>
      </c>
      <c r="BN523">
        <f t="shared" si="95"/>
        <v>1.9409937888198755E-3</v>
      </c>
      <c r="BO523">
        <f t="shared" si="96"/>
        <v>1.0732323232323232E-2</v>
      </c>
      <c r="BQ523" s="8" t="s">
        <v>167</v>
      </c>
      <c r="BR523">
        <f t="shared" si="97"/>
        <v>5.3207547169811319E-2</v>
      </c>
      <c r="BS523">
        <f t="shared" si="98"/>
        <v>3.1302521008403361E-2</v>
      </c>
      <c r="BT523">
        <f t="shared" si="99"/>
        <v>1.1475250413303512E-2</v>
      </c>
      <c r="BU523">
        <f t="shared" si="100"/>
        <v>5.9093893630991464E-3</v>
      </c>
      <c r="BV523">
        <f t="shared" si="101"/>
        <v>1.1991132607819428E-2</v>
      </c>
      <c r="BW523">
        <f t="shared" si="102"/>
        <v>1.2295081967213115E-2</v>
      </c>
      <c r="BX523">
        <f t="shared" si="103"/>
        <v>3.1444099378881984E-2</v>
      </c>
      <c r="BY523">
        <f t="shared" si="104"/>
        <v>9.5328282828282818E-2</v>
      </c>
    </row>
    <row r="524" spans="1:77" x14ac:dyDescent="0.2">
      <c r="A524" s="8" t="s">
        <v>168</v>
      </c>
      <c r="B524" s="12">
        <v>92.5</v>
      </c>
      <c r="C524" s="12">
        <v>148</v>
      </c>
      <c r="D524" s="12">
        <v>240.6</v>
      </c>
      <c r="E524" s="12">
        <v>6.3</v>
      </c>
      <c r="F524" s="12">
        <v>246.9</v>
      </c>
      <c r="G524" s="12">
        <v>22.8</v>
      </c>
      <c r="H524" s="12">
        <v>269.7</v>
      </c>
      <c r="I524" s="12">
        <v>321.89999999999998</v>
      </c>
      <c r="J524" s="12">
        <v>122.6</v>
      </c>
      <c r="K524" s="12">
        <v>444.5</v>
      </c>
      <c r="L524" s="12">
        <v>6.5</v>
      </c>
      <c r="M524" s="12">
        <v>451</v>
      </c>
      <c r="N524" s="12">
        <v>14.8</v>
      </c>
      <c r="O524" s="12">
        <v>465.8</v>
      </c>
      <c r="P524" s="12">
        <v>918.2</v>
      </c>
      <c r="Q524" s="12">
        <v>103.3</v>
      </c>
      <c r="R524" s="12">
        <v>1021.4</v>
      </c>
      <c r="S524" s="12">
        <v>7.8</v>
      </c>
      <c r="T524" s="12">
        <v>1029.2</v>
      </c>
      <c r="U524" s="12">
        <v>16.3</v>
      </c>
      <c r="V524" s="12">
        <v>1045.5</v>
      </c>
      <c r="W524" s="12">
        <v>987.9</v>
      </c>
      <c r="X524" s="12">
        <v>86.4</v>
      </c>
      <c r="Y524" s="12">
        <v>1074.3</v>
      </c>
      <c r="Z524" s="12">
        <v>4.7</v>
      </c>
      <c r="AA524" s="12">
        <v>1079</v>
      </c>
      <c r="AB524" s="12">
        <v>11.2</v>
      </c>
      <c r="AC524" s="12">
        <v>1090.3</v>
      </c>
      <c r="AD524" s="12">
        <v>944</v>
      </c>
      <c r="AE524" s="12">
        <v>72.7</v>
      </c>
      <c r="AF524" s="12">
        <v>1016.7</v>
      </c>
      <c r="AG524" s="12">
        <v>3.3</v>
      </c>
      <c r="AH524" s="12">
        <v>1020</v>
      </c>
      <c r="AI524" s="12">
        <v>8.8000000000000007</v>
      </c>
      <c r="AJ524" s="12">
        <v>1028.8</v>
      </c>
      <c r="AK524" s="12">
        <v>348</v>
      </c>
      <c r="AL524" s="12">
        <v>43.8</v>
      </c>
      <c r="AM524" s="12">
        <v>391.8</v>
      </c>
      <c r="AN524" s="12">
        <v>4.0999999999999996</v>
      </c>
      <c r="AO524" s="12">
        <v>396</v>
      </c>
      <c r="AP524" s="12">
        <v>5.2</v>
      </c>
      <c r="AQ524" s="12">
        <v>401.2</v>
      </c>
      <c r="AR524" s="12">
        <v>199.8</v>
      </c>
      <c r="AS524" s="12">
        <v>60</v>
      </c>
      <c r="AT524" s="12">
        <v>259.8</v>
      </c>
      <c r="AU524" s="12">
        <v>1.4</v>
      </c>
      <c r="AV524" s="12">
        <v>261.2</v>
      </c>
      <c r="AW524" s="12">
        <v>7.1</v>
      </c>
      <c r="AX524" s="12">
        <v>268.39999999999998</v>
      </c>
      <c r="AY524" s="12">
        <v>80.099999999999994</v>
      </c>
      <c r="AZ524" s="12">
        <v>59.6</v>
      </c>
      <c r="BA524" s="12">
        <v>139.6</v>
      </c>
      <c r="BB524" s="12">
        <v>0.3</v>
      </c>
      <c r="BC524" s="12">
        <v>139.9</v>
      </c>
      <c r="BD524" s="12">
        <v>19.8</v>
      </c>
      <c r="BE524" s="12">
        <v>159.80000000000001</v>
      </c>
      <c r="BF524" s="12">
        <f t="shared" si="88"/>
        <v>2009</v>
      </c>
      <c r="BG524" s="26">
        <v>40118</v>
      </c>
      <c r="BH524">
        <f t="shared" si="89"/>
        <v>2.3359288097886542E-2</v>
      </c>
      <c r="BI524">
        <f t="shared" si="90"/>
        <v>1.3954486904250751E-2</v>
      </c>
      <c r="BJ524">
        <f t="shared" si="91"/>
        <v>7.460545193687231E-3</v>
      </c>
      <c r="BK524">
        <f t="shared" si="92"/>
        <v>4.3107401632578191E-3</v>
      </c>
      <c r="BL524">
        <f t="shared" si="93"/>
        <v>3.2076205287713843E-3</v>
      </c>
      <c r="BM524">
        <f t="shared" si="94"/>
        <v>1.0219341974077766E-2</v>
      </c>
      <c r="BN524">
        <f t="shared" si="95"/>
        <v>5.2160953800298067E-3</v>
      </c>
      <c r="BO524">
        <f t="shared" si="96"/>
        <v>1.8773466833541925E-3</v>
      </c>
      <c r="BQ524" s="8" t="s">
        <v>168</v>
      </c>
      <c r="BR524">
        <f t="shared" si="97"/>
        <v>8.4538375973303673E-2</v>
      </c>
      <c r="BS524">
        <f t="shared" si="98"/>
        <v>3.1773293258909402E-2</v>
      </c>
      <c r="BT524">
        <f t="shared" si="99"/>
        <v>1.5590626494500239E-2</v>
      </c>
      <c r="BU524">
        <f t="shared" si="100"/>
        <v>1.0272402091167568E-2</v>
      </c>
      <c r="BV524">
        <f t="shared" si="101"/>
        <v>8.5536547433903588E-3</v>
      </c>
      <c r="BW524">
        <f t="shared" si="102"/>
        <v>1.2961116650049851E-2</v>
      </c>
      <c r="BX524">
        <f t="shared" si="103"/>
        <v>2.6453055141579734E-2</v>
      </c>
      <c r="BY524">
        <f t="shared" si="104"/>
        <v>0.12390488110137672</v>
      </c>
    </row>
    <row r="525" spans="1:77" x14ac:dyDescent="0.2">
      <c r="A525" s="8" t="s">
        <v>169</v>
      </c>
      <c r="B525" s="12">
        <v>110.1</v>
      </c>
      <c r="C525" s="12">
        <v>141</v>
      </c>
      <c r="D525" s="12">
        <v>251.1</v>
      </c>
      <c r="E525" s="12">
        <v>4.9000000000000004</v>
      </c>
      <c r="F525" s="12">
        <v>256</v>
      </c>
      <c r="G525" s="12">
        <v>14.4</v>
      </c>
      <c r="H525" s="12">
        <v>270.39999999999998</v>
      </c>
      <c r="I525" s="12">
        <v>355.8</v>
      </c>
      <c r="J525" s="12">
        <v>120.7</v>
      </c>
      <c r="K525" s="12">
        <v>476.5</v>
      </c>
      <c r="L525" s="12">
        <v>8.1</v>
      </c>
      <c r="M525" s="12">
        <v>484.6</v>
      </c>
      <c r="N525" s="12">
        <v>8.4</v>
      </c>
      <c r="O525" s="12">
        <v>493</v>
      </c>
      <c r="P525" s="12">
        <v>929.7</v>
      </c>
      <c r="Q525" s="12">
        <v>92.8</v>
      </c>
      <c r="R525" s="12">
        <v>1022.5</v>
      </c>
      <c r="S525" s="12">
        <v>10.5</v>
      </c>
      <c r="T525" s="12">
        <v>1033</v>
      </c>
      <c r="U525" s="12">
        <v>13.3</v>
      </c>
      <c r="V525" s="12">
        <v>1046.4000000000001</v>
      </c>
      <c r="W525" s="12">
        <v>967</v>
      </c>
      <c r="X525" s="12">
        <v>88.9</v>
      </c>
      <c r="Y525" s="12">
        <v>1055.9000000000001</v>
      </c>
      <c r="Z525" s="12">
        <v>6.2</v>
      </c>
      <c r="AA525" s="12">
        <v>1062.0999999999999</v>
      </c>
      <c r="AB525" s="12">
        <v>10.3</v>
      </c>
      <c r="AC525" s="12">
        <v>1072.4000000000001</v>
      </c>
      <c r="AD525" s="12">
        <v>926.9</v>
      </c>
      <c r="AE525" s="12">
        <v>79.2</v>
      </c>
      <c r="AF525" s="12">
        <v>1006</v>
      </c>
      <c r="AG525" s="12">
        <v>4.5999999999999996</v>
      </c>
      <c r="AH525" s="12">
        <v>1010.7</v>
      </c>
      <c r="AI525" s="12">
        <v>7.8</v>
      </c>
      <c r="AJ525" s="12">
        <v>1018.5</v>
      </c>
      <c r="AK525" s="12">
        <v>348.8</v>
      </c>
      <c r="AL525" s="12">
        <v>45.1</v>
      </c>
      <c r="AM525" s="12">
        <v>393.9</v>
      </c>
      <c r="AN525" s="12">
        <v>0.6</v>
      </c>
      <c r="AO525" s="12">
        <v>394.6</v>
      </c>
      <c r="AP525" s="12">
        <v>5.2</v>
      </c>
      <c r="AQ525" s="12">
        <v>399.8</v>
      </c>
      <c r="AR525" s="12">
        <v>206.9</v>
      </c>
      <c r="AS525" s="12">
        <v>61.5</v>
      </c>
      <c r="AT525" s="12">
        <v>268.39999999999998</v>
      </c>
      <c r="AU525" s="12">
        <v>2.2000000000000002</v>
      </c>
      <c r="AV525" s="12">
        <v>270.60000000000002</v>
      </c>
      <c r="AW525" s="12">
        <v>9</v>
      </c>
      <c r="AX525" s="12">
        <v>279.60000000000002</v>
      </c>
      <c r="AY525" s="12">
        <v>83.1</v>
      </c>
      <c r="AZ525" s="12">
        <v>64.900000000000006</v>
      </c>
      <c r="BA525" s="12">
        <v>148.1</v>
      </c>
      <c r="BB525" s="12">
        <v>0.1</v>
      </c>
      <c r="BC525" s="12">
        <v>148.19999999999999</v>
      </c>
      <c r="BD525" s="12">
        <v>13.4</v>
      </c>
      <c r="BE525" s="12">
        <v>161.6</v>
      </c>
      <c r="BF525" s="12">
        <f t="shared" si="88"/>
        <v>2009</v>
      </c>
      <c r="BG525" s="26">
        <v>40148</v>
      </c>
      <c r="BH525">
        <f t="shared" si="89"/>
        <v>1.8121301775147931E-2</v>
      </c>
      <c r="BI525">
        <f t="shared" si="90"/>
        <v>1.6430020283975659E-2</v>
      </c>
      <c r="BJ525">
        <f t="shared" si="91"/>
        <v>1.0034403669724769E-2</v>
      </c>
      <c r="BK525">
        <f t="shared" si="92"/>
        <v>5.7814248414770602E-3</v>
      </c>
      <c r="BL525">
        <f t="shared" si="93"/>
        <v>4.5164457535591552E-3</v>
      </c>
      <c r="BM525">
        <f t="shared" si="94"/>
        <v>1.5007503751875938E-3</v>
      </c>
      <c r="BN525">
        <f t="shared" si="95"/>
        <v>7.8683834048640915E-3</v>
      </c>
      <c r="BO525">
        <f t="shared" si="96"/>
        <v>6.1881188118811882E-4</v>
      </c>
      <c r="BQ525" s="8" t="s">
        <v>169</v>
      </c>
      <c r="BR525">
        <f t="shared" si="97"/>
        <v>5.3254437869822494E-2</v>
      </c>
      <c r="BS525">
        <f t="shared" si="98"/>
        <v>1.7038539553752535E-2</v>
      </c>
      <c r="BT525">
        <f t="shared" si="99"/>
        <v>1.2710244648318042E-2</v>
      </c>
      <c r="BU525">
        <f t="shared" si="100"/>
        <v>9.6046251398731811E-3</v>
      </c>
      <c r="BV525">
        <f t="shared" si="101"/>
        <v>7.6583210603829157E-3</v>
      </c>
      <c r="BW525">
        <f t="shared" si="102"/>
        <v>1.3006503251625813E-2</v>
      </c>
      <c r="BX525">
        <f t="shared" si="103"/>
        <v>3.2188841201716736E-2</v>
      </c>
      <c r="BY525">
        <f t="shared" si="104"/>
        <v>8.2920792079207925E-2</v>
      </c>
    </row>
    <row r="526" spans="1:77" x14ac:dyDescent="0.2">
      <c r="A526" s="8" t="s">
        <v>170</v>
      </c>
      <c r="B526" s="12">
        <v>112.9</v>
      </c>
      <c r="C526" s="12">
        <v>158.69999999999999</v>
      </c>
      <c r="D526" s="12">
        <v>271.60000000000002</v>
      </c>
      <c r="E526" s="12">
        <v>10.8</v>
      </c>
      <c r="F526" s="12">
        <v>282.39999999999998</v>
      </c>
      <c r="G526" s="12">
        <v>23.7</v>
      </c>
      <c r="H526" s="12">
        <v>306.10000000000002</v>
      </c>
      <c r="I526" s="12">
        <v>360.6</v>
      </c>
      <c r="J526" s="12">
        <v>125.1</v>
      </c>
      <c r="K526" s="12">
        <v>485.7</v>
      </c>
      <c r="L526" s="12">
        <v>16.8</v>
      </c>
      <c r="M526" s="12">
        <v>502.4</v>
      </c>
      <c r="N526" s="12">
        <v>20.9</v>
      </c>
      <c r="O526" s="12">
        <v>523.29999999999995</v>
      </c>
      <c r="P526" s="12">
        <v>968.5</v>
      </c>
      <c r="Q526" s="12">
        <v>100.5</v>
      </c>
      <c r="R526" s="12">
        <v>1069</v>
      </c>
      <c r="S526" s="12">
        <v>8.5</v>
      </c>
      <c r="T526" s="12">
        <v>1077.5</v>
      </c>
      <c r="U526" s="12">
        <v>19.399999999999999</v>
      </c>
      <c r="V526" s="12">
        <v>1096.9000000000001</v>
      </c>
      <c r="W526" s="12">
        <v>999.5</v>
      </c>
      <c r="X526" s="12">
        <v>100.1</v>
      </c>
      <c r="Y526" s="12">
        <v>1099.5999999999999</v>
      </c>
      <c r="Z526" s="12">
        <v>13.3</v>
      </c>
      <c r="AA526" s="12">
        <v>1112.9000000000001</v>
      </c>
      <c r="AB526" s="12">
        <v>17.3</v>
      </c>
      <c r="AC526" s="12">
        <v>1130.2</v>
      </c>
      <c r="AD526" s="12">
        <v>937.9</v>
      </c>
      <c r="AE526" s="12">
        <v>87.8</v>
      </c>
      <c r="AF526" s="12">
        <v>1025.7</v>
      </c>
      <c r="AG526" s="12">
        <v>11.9</v>
      </c>
      <c r="AH526" s="12">
        <v>1037.5999999999999</v>
      </c>
      <c r="AI526" s="12">
        <v>12.3</v>
      </c>
      <c r="AJ526" s="12">
        <v>1049.9000000000001</v>
      </c>
      <c r="AK526" s="12">
        <v>345.6</v>
      </c>
      <c r="AL526" s="12">
        <v>41.2</v>
      </c>
      <c r="AM526" s="12">
        <v>386.8</v>
      </c>
      <c r="AN526" s="12">
        <v>5.0999999999999996</v>
      </c>
      <c r="AO526" s="12">
        <v>391.9</v>
      </c>
      <c r="AP526" s="12">
        <v>14</v>
      </c>
      <c r="AQ526" s="12">
        <v>405.9</v>
      </c>
      <c r="AR526" s="12">
        <v>218.6</v>
      </c>
      <c r="AS526" s="12">
        <v>63.9</v>
      </c>
      <c r="AT526" s="12">
        <v>282.5</v>
      </c>
      <c r="AU526" s="12">
        <v>3.7</v>
      </c>
      <c r="AV526" s="12">
        <v>286.2</v>
      </c>
      <c r="AW526" s="12">
        <v>9.9</v>
      </c>
      <c r="AX526" s="12">
        <v>296</v>
      </c>
      <c r="AY526" s="12">
        <v>88.4</v>
      </c>
      <c r="AZ526" s="12">
        <v>64.7</v>
      </c>
      <c r="BA526" s="12">
        <v>153.1</v>
      </c>
      <c r="BB526" s="12">
        <v>0.5</v>
      </c>
      <c r="BC526" s="12">
        <v>153.6</v>
      </c>
      <c r="BD526" s="12">
        <v>21.8</v>
      </c>
      <c r="BE526" s="12">
        <v>175.4</v>
      </c>
      <c r="BF526" s="12">
        <f t="shared" si="88"/>
        <v>2010</v>
      </c>
      <c r="BG526" s="26">
        <v>40179</v>
      </c>
      <c r="BH526">
        <f t="shared" si="89"/>
        <v>3.5282587389741916E-2</v>
      </c>
      <c r="BI526">
        <f t="shared" si="90"/>
        <v>3.2103955665965987E-2</v>
      </c>
      <c r="BJ526">
        <f t="shared" si="91"/>
        <v>7.749111131370225E-3</v>
      </c>
      <c r="BK526">
        <f t="shared" si="92"/>
        <v>1.1767828702884446E-2</v>
      </c>
      <c r="BL526">
        <f t="shared" si="93"/>
        <v>1.1334412801219163E-2</v>
      </c>
      <c r="BM526">
        <f t="shared" si="94"/>
        <v>1.2564671101256466E-2</v>
      </c>
      <c r="BN526">
        <f t="shared" si="95"/>
        <v>1.2500000000000001E-2</v>
      </c>
      <c r="BO526">
        <f t="shared" si="96"/>
        <v>2.8506271379703536E-3</v>
      </c>
      <c r="BQ526" s="8" t="s">
        <v>170</v>
      </c>
      <c r="BR526">
        <f t="shared" si="97"/>
        <v>7.7425677883044747E-2</v>
      </c>
      <c r="BS526">
        <f t="shared" si="98"/>
        <v>3.9938849608255306E-2</v>
      </c>
      <c r="BT526">
        <f t="shared" si="99"/>
        <v>1.768620658218616E-2</v>
      </c>
      <c r="BU526">
        <f t="shared" si="100"/>
        <v>1.5307025305255706E-2</v>
      </c>
      <c r="BV526">
        <f t="shared" si="101"/>
        <v>1.1715401466806363E-2</v>
      </c>
      <c r="BW526">
        <f t="shared" si="102"/>
        <v>3.4491254003449129E-2</v>
      </c>
      <c r="BX526">
        <f t="shared" si="103"/>
        <v>3.3445945945945944E-2</v>
      </c>
      <c r="BY526">
        <f t="shared" si="104"/>
        <v>0.12428734321550741</v>
      </c>
    </row>
    <row r="527" spans="1:77" x14ac:dyDescent="0.2">
      <c r="A527" s="8" t="s">
        <v>171</v>
      </c>
      <c r="B527" s="12">
        <v>105.2</v>
      </c>
      <c r="C527" s="12">
        <v>143.30000000000001</v>
      </c>
      <c r="D527" s="12">
        <v>248.6</v>
      </c>
      <c r="E527" s="12">
        <v>5.5</v>
      </c>
      <c r="F527" s="12">
        <v>254.1</v>
      </c>
      <c r="G527" s="12">
        <v>22.8</v>
      </c>
      <c r="H527" s="12">
        <v>276.89999999999998</v>
      </c>
      <c r="I527" s="12">
        <v>374.2</v>
      </c>
      <c r="J527" s="12">
        <v>113.5</v>
      </c>
      <c r="K527" s="12">
        <v>487.8</v>
      </c>
      <c r="L527" s="12">
        <v>9.3000000000000007</v>
      </c>
      <c r="M527" s="12">
        <v>497</v>
      </c>
      <c r="N527" s="12">
        <v>15.3</v>
      </c>
      <c r="O527" s="12">
        <v>512.29999999999995</v>
      </c>
      <c r="P527" s="12">
        <v>983</v>
      </c>
      <c r="Q527" s="12">
        <v>101.2</v>
      </c>
      <c r="R527" s="12">
        <v>1084.2</v>
      </c>
      <c r="S527" s="12">
        <v>9.1999999999999993</v>
      </c>
      <c r="T527" s="12">
        <v>1093.3</v>
      </c>
      <c r="U527" s="12">
        <v>19.100000000000001</v>
      </c>
      <c r="V527" s="12">
        <v>1112.5</v>
      </c>
      <c r="W527" s="12">
        <v>1000</v>
      </c>
      <c r="X527" s="12">
        <v>87.4</v>
      </c>
      <c r="Y527" s="12">
        <v>1087.4000000000001</v>
      </c>
      <c r="Z527" s="12">
        <v>8.3000000000000007</v>
      </c>
      <c r="AA527" s="12">
        <v>1095.7</v>
      </c>
      <c r="AB527" s="12">
        <v>8.6</v>
      </c>
      <c r="AC527" s="12">
        <v>1104.3</v>
      </c>
      <c r="AD527" s="12">
        <v>912.5</v>
      </c>
      <c r="AE527" s="12">
        <v>83.5</v>
      </c>
      <c r="AF527" s="12">
        <v>996</v>
      </c>
      <c r="AG527" s="12">
        <v>7.1</v>
      </c>
      <c r="AH527" s="12">
        <v>1003.2</v>
      </c>
      <c r="AI527" s="12">
        <v>13</v>
      </c>
      <c r="AJ527" s="12">
        <v>1016.1</v>
      </c>
      <c r="AK527" s="12">
        <v>337.6</v>
      </c>
      <c r="AL527" s="12">
        <v>45.3</v>
      </c>
      <c r="AM527" s="12">
        <v>382.9</v>
      </c>
      <c r="AN527" s="12">
        <v>2.5</v>
      </c>
      <c r="AO527" s="12">
        <v>385.4</v>
      </c>
      <c r="AP527" s="12">
        <v>5.4</v>
      </c>
      <c r="AQ527" s="12">
        <v>390.8</v>
      </c>
      <c r="AR527" s="12">
        <v>214.6</v>
      </c>
      <c r="AS527" s="12">
        <v>59.6</v>
      </c>
      <c r="AT527" s="12">
        <v>274.10000000000002</v>
      </c>
      <c r="AU527" s="12">
        <v>3.2</v>
      </c>
      <c r="AV527" s="12">
        <v>277.39999999999998</v>
      </c>
      <c r="AW527" s="12">
        <v>9.9</v>
      </c>
      <c r="AX527" s="12">
        <v>287.3</v>
      </c>
      <c r="AY527" s="12">
        <v>84.5</v>
      </c>
      <c r="AZ527" s="12">
        <v>62.1</v>
      </c>
      <c r="BA527" s="12">
        <v>146.5</v>
      </c>
      <c r="BB527" s="10" t="s">
        <v>23</v>
      </c>
      <c r="BC527" s="12">
        <v>146.5</v>
      </c>
      <c r="BD527" s="12">
        <v>14.6</v>
      </c>
      <c r="BE527" s="12">
        <v>161.1</v>
      </c>
      <c r="BF527" s="12">
        <f t="shared" si="88"/>
        <v>2010</v>
      </c>
      <c r="BG527" s="26">
        <v>40210</v>
      </c>
      <c r="BH527">
        <f t="shared" si="89"/>
        <v>1.9862766341639582E-2</v>
      </c>
      <c r="BI527">
        <f t="shared" si="90"/>
        <v>1.8153425727113023E-2</v>
      </c>
      <c r="BJ527">
        <f t="shared" si="91"/>
        <v>8.2696629213483142E-3</v>
      </c>
      <c r="BK527">
        <f t="shared" si="92"/>
        <v>7.5160735307434586E-3</v>
      </c>
      <c r="BL527">
        <f t="shared" si="93"/>
        <v>6.987501230193878E-3</v>
      </c>
      <c r="BM527">
        <f t="shared" si="94"/>
        <v>6.3971340839303987E-3</v>
      </c>
      <c r="BN527">
        <f t="shared" si="95"/>
        <v>1.1138183083884442E-2</v>
      </c>
      <c r="BO527" t="e">
        <f t="shared" si="96"/>
        <v>#VALUE!</v>
      </c>
      <c r="BQ527" s="8" t="s">
        <v>171</v>
      </c>
      <c r="BR527">
        <f t="shared" si="97"/>
        <v>8.2340195016251366E-2</v>
      </c>
      <c r="BS527">
        <f t="shared" si="98"/>
        <v>2.9865313292992392E-2</v>
      </c>
      <c r="BT527">
        <f t="shared" si="99"/>
        <v>1.7168539325842697E-2</v>
      </c>
      <c r="BU527">
        <f t="shared" si="100"/>
        <v>7.7877388390835828E-3</v>
      </c>
      <c r="BV527">
        <f t="shared" si="101"/>
        <v>1.2794016336974707E-2</v>
      </c>
      <c r="BW527">
        <f t="shared" si="102"/>
        <v>1.3817809621289662E-2</v>
      </c>
      <c r="BX527">
        <f t="shared" si="103"/>
        <v>3.4458753915767491E-2</v>
      </c>
      <c r="BY527">
        <f t="shared" si="104"/>
        <v>9.0626939788950964E-2</v>
      </c>
    </row>
    <row r="528" spans="1:77" x14ac:dyDescent="0.2">
      <c r="A528" s="8" t="s">
        <v>172</v>
      </c>
      <c r="B528" s="12">
        <v>107.6</v>
      </c>
      <c r="C528" s="12">
        <v>143.1</v>
      </c>
      <c r="D528" s="12">
        <v>250.7</v>
      </c>
      <c r="E528" s="12">
        <v>7</v>
      </c>
      <c r="F528" s="12">
        <v>257.60000000000002</v>
      </c>
      <c r="G528" s="12">
        <v>20</v>
      </c>
      <c r="H528" s="12">
        <v>277.60000000000002</v>
      </c>
      <c r="I528" s="12">
        <v>361.9</v>
      </c>
      <c r="J528" s="12">
        <v>119.5</v>
      </c>
      <c r="K528" s="12">
        <v>481.4</v>
      </c>
      <c r="L528" s="12">
        <v>11</v>
      </c>
      <c r="M528" s="12">
        <v>492.4</v>
      </c>
      <c r="N528" s="12">
        <v>11.6</v>
      </c>
      <c r="O528" s="12">
        <v>504.1</v>
      </c>
      <c r="P528" s="12">
        <v>969.4</v>
      </c>
      <c r="Q528" s="12">
        <v>103.6</v>
      </c>
      <c r="R528" s="12">
        <v>1073</v>
      </c>
      <c r="S528" s="12">
        <v>9.4</v>
      </c>
      <c r="T528" s="12">
        <v>1082.4000000000001</v>
      </c>
      <c r="U528" s="12">
        <v>8</v>
      </c>
      <c r="V528" s="12">
        <v>1090.5</v>
      </c>
      <c r="W528" s="12">
        <v>1015.3</v>
      </c>
      <c r="X528" s="12">
        <v>89.2</v>
      </c>
      <c r="Y528" s="12">
        <v>1104.5</v>
      </c>
      <c r="Z528" s="12">
        <v>10</v>
      </c>
      <c r="AA528" s="12">
        <v>1114.5999999999999</v>
      </c>
      <c r="AB528" s="12">
        <v>12</v>
      </c>
      <c r="AC528" s="12">
        <v>1126.5999999999999</v>
      </c>
      <c r="AD528" s="12">
        <v>962.4</v>
      </c>
      <c r="AE528" s="12">
        <v>92.9</v>
      </c>
      <c r="AF528" s="12">
        <v>1055.3</v>
      </c>
      <c r="AG528" s="12">
        <v>7.1</v>
      </c>
      <c r="AH528" s="12">
        <v>1062.4000000000001</v>
      </c>
      <c r="AI528" s="12">
        <v>7.1</v>
      </c>
      <c r="AJ528" s="12">
        <v>1069.5999999999999</v>
      </c>
      <c r="AK528" s="12">
        <v>341.3</v>
      </c>
      <c r="AL528" s="12">
        <v>52.1</v>
      </c>
      <c r="AM528" s="12">
        <v>393.4</v>
      </c>
      <c r="AN528" s="12">
        <v>3.7</v>
      </c>
      <c r="AO528" s="12">
        <v>397.1</v>
      </c>
      <c r="AP528" s="12">
        <v>4.5</v>
      </c>
      <c r="AQ528" s="12">
        <v>401.6</v>
      </c>
      <c r="AR528" s="12">
        <v>219.4</v>
      </c>
      <c r="AS528" s="12">
        <v>66.2</v>
      </c>
      <c r="AT528" s="12">
        <v>285.60000000000002</v>
      </c>
      <c r="AU528" s="12">
        <v>1.2</v>
      </c>
      <c r="AV528" s="12">
        <v>286.8</v>
      </c>
      <c r="AW528" s="12">
        <v>9.6</v>
      </c>
      <c r="AX528" s="12">
        <v>296.3</v>
      </c>
      <c r="AY528" s="12">
        <v>83.4</v>
      </c>
      <c r="AZ528" s="12">
        <v>67.8</v>
      </c>
      <c r="BA528" s="12">
        <v>151.19999999999999</v>
      </c>
      <c r="BB528" s="10" t="s">
        <v>23</v>
      </c>
      <c r="BC528" s="12">
        <v>151.19999999999999</v>
      </c>
      <c r="BD528" s="12">
        <v>14.9</v>
      </c>
      <c r="BE528" s="12">
        <v>166.1</v>
      </c>
      <c r="BF528" s="12">
        <f t="shared" si="88"/>
        <v>2010</v>
      </c>
      <c r="BG528" s="26">
        <v>40238</v>
      </c>
      <c r="BH528">
        <f t="shared" si="89"/>
        <v>2.5216138328530258E-2</v>
      </c>
      <c r="BI528">
        <f t="shared" si="90"/>
        <v>2.1821067248561792E-2</v>
      </c>
      <c r="BJ528">
        <f t="shared" si="91"/>
        <v>8.6198991288399824E-3</v>
      </c>
      <c r="BK528">
        <f t="shared" si="92"/>
        <v>8.8762648677436547E-3</v>
      </c>
      <c r="BL528">
        <f t="shared" si="93"/>
        <v>6.6379955123410626E-3</v>
      </c>
      <c r="BM528">
        <f t="shared" si="94"/>
        <v>9.2131474103585662E-3</v>
      </c>
      <c r="BN528">
        <f t="shared" si="95"/>
        <v>4.0499493756328041E-3</v>
      </c>
      <c r="BO528" t="e">
        <f t="shared" si="96"/>
        <v>#VALUE!</v>
      </c>
      <c r="BQ528" s="8" t="s">
        <v>172</v>
      </c>
      <c r="BR528">
        <f t="shared" si="97"/>
        <v>7.2046109510086456E-2</v>
      </c>
      <c r="BS528">
        <f t="shared" si="98"/>
        <v>2.3011307280301527E-2</v>
      </c>
      <c r="BT528">
        <f t="shared" si="99"/>
        <v>7.336084364970197E-3</v>
      </c>
      <c r="BU528">
        <f t="shared" si="100"/>
        <v>1.0651517841292386E-2</v>
      </c>
      <c r="BV528">
        <f t="shared" si="101"/>
        <v>6.6379955123410626E-3</v>
      </c>
      <c r="BW528">
        <f t="shared" si="102"/>
        <v>1.1205179282868525E-2</v>
      </c>
      <c r="BX528">
        <f t="shared" si="103"/>
        <v>3.2399595005062433E-2</v>
      </c>
      <c r="BY528">
        <f t="shared" si="104"/>
        <v>8.9704996989765209E-2</v>
      </c>
    </row>
    <row r="529" spans="1:77" x14ac:dyDescent="0.2">
      <c r="A529" s="8" t="s">
        <v>173</v>
      </c>
      <c r="B529" s="12">
        <v>114.1</v>
      </c>
      <c r="C529" s="12">
        <v>143.19999999999999</v>
      </c>
      <c r="D529" s="12">
        <v>257.3</v>
      </c>
      <c r="E529" s="12">
        <v>4.9000000000000004</v>
      </c>
      <c r="F529" s="12">
        <v>262.2</v>
      </c>
      <c r="G529" s="12">
        <v>15.8</v>
      </c>
      <c r="H529" s="12">
        <v>278</v>
      </c>
      <c r="I529" s="12">
        <v>354.1</v>
      </c>
      <c r="J529" s="12">
        <v>133</v>
      </c>
      <c r="K529" s="12">
        <v>487.1</v>
      </c>
      <c r="L529" s="12">
        <v>9.6999999999999993</v>
      </c>
      <c r="M529" s="12">
        <v>496.8</v>
      </c>
      <c r="N529" s="12">
        <v>16.5</v>
      </c>
      <c r="O529" s="12">
        <v>513.29999999999995</v>
      </c>
      <c r="P529" s="12">
        <v>970.8</v>
      </c>
      <c r="Q529" s="12">
        <v>105.7</v>
      </c>
      <c r="R529" s="12">
        <v>1076.5999999999999</v>
      </c>
      <c r="S529" s="12">
        <v>9.1999999999999993</v>
      </c>
      <c r="T529" s="12">
        <v>1085.8</v>
      </c>
      <c r="U529" s="12">
        <v>17.8</v>
      </c>
      <c r="V529" s="12">
        <v>1103.5</v>
      </c>
      <c r="W529" s="12">
        <v>1019.7</v>
      </c>
      <c r="X529" s="12">
        <v>79.400000000000006</v>
      </c>
      <c r="Y529" s="12">
        <v>1099.0999999999999</v>
      </c>
      <c r="Z529" s="12">
        <v>9</v>
      </c>
      <c r="AA529" s="12">
        <v>1108.0999999999999</v>
      </c>
      <c r="AB529" s="12">
        <v>14</v>
      </c>
      <c r="AC529" s="12">
        <v>1122.0999999999999</v>
      </c>
      <c r="AD529" s="12">
        <v>966.6</v>
      </c>
      <c r="AE529" s="12">
        <v>89.6</v>
      </c>
      <c r="AF529" s="12">
        <v>1056.2</v>
      </c>
      <c r="AG529" s="12">
        <v>8.5</v>
      </c>
      <c r="AH529" s="12">
        <v>1064.7</v>
      </c>
      <c r="AI529" s="12">
        <v>12.4</v>
      </c>
      <c r="AJ529" s="12">
        <v>1077.0999999999999</v>
      </c>
      <c r="AK529" s="12">
        <v>352.2</v>
      </c>
      <c r="AL529" s="12">
        <v>53.9</v>
      </c>
      <c r="AM529" s="12">
        <v>406</v>
      </c>
      <c r="AN529" s="12">
        <v>2.8</v>
      </c>
      <c r="AO529" s="12">
        <v>408.9</v>
      </c>
      <c r="AP529" s="12">
        <v>7.3</v>
      </c>
      <c r="AQ529" s="12">
        <v>416.1</v>
      </c>
      <c r="AR529" s="12">
        <v>215.2</v>
      </c>
      <c r="AS529" s="12">
        <v>71</v>
      </c>
      <c r="AT529" s="12">
        <v>286.2</v>
      </c>
      <c r="AU529" s="12">
        <v>3.6</v>
      </c>
      <c r="AV529" s="12">
        <v>289.8</v>
      </c>
      <c r="AW529" s="12">
        <v>9.6</v>
      </c>
      <c r="AX529" s="12">
        <v>299.39999999999998</v>
      </c>
      <c r="AY529" s="12">
        <v>84.5</v>
      </c>
      <c r="AZ529" s="12">
        <v>63.8</v>
      </c>
      <c r="BA529" s="12">
        <v>148.19999999999999</v>
      </c>
      <c r="BB529" s="12">
        <v>0.5</v>
      </c>
      <c r="BC529" s="12">
        <v>148.80000000000001</v>
      </c>
      <c r="BD529" s="12">
        <v>14.7</v>
      </c>
      <c r="BE529" s="12">
        <v>163.5</v>
      </c>
      <c r="BF529" s="12">
        <f t="shared" si="88"/>
        <v>2010</v>
      </c>
      <c r="BG529" s="26">
        <v>40269</v>
      </c>
      <c r="BH529">
        <f t="shared" si="89"/>
        <v>1.7625899280575542E-2</v>
      </c>
      <c r="BI529">
        <f t="shared" si="90"/>
        <v>1.8897330995519188E-2</v>
      </c>
      <c r="BJ529">
        <f t="shared" si="91"/>
        <v>8.3371091980063428E-3</v>
      </c>
      <c r="BK529">
        <f t="shared" si="92"/>
        <v>8.0206755191159444E-3</v>
      </c>
      <c r="BL529">
        <f t="shared" si="93"/>
        <v>7.8915606721752865E-3</v>
      </c>
      <c r="BM529">
        <f t="shared" si="94"/>
        <v>6.7291516462388845E-3</v>
      </c>
      <c r="BN529">
        <f t="shared" si="95"/>
        <v>1.2024048096192386E-2</v>
      </c>
      <c r="BO529">
        <f t="shared" si="96"/>
        <v>3.0581039755351682E-3</v>
      </c>
      <c r="BQ529" s="8" t="s">
        <v>173</v>
      </c>
      <c r="BR529">
        <f t="shared" si="97"/>
        <v>5.6834532374100723E-2</v>
      </c>
      <c r="BS529">
        <f t="shared" si="98"/>
        <v>3.2144944476914086E-2</v>
      </c>
      <c r="BT529">
        <f t="shared" si="99"/>
        <v>1.6130493883099232E-2</v>
      </c>
      <c r="BU529">
        <f t="shared" si="100"/>
        <v>1.2476606363069246E-2</v>
      </c>
      <c r="BV529">
        <f t="shared" si="101"/>
        <v>1.151239439234983E-2</v>
      </c>
      <c r="BW529">
        <f t="shared" si="102"/>
        <v>1.7543859649122806E-2</v>
      </c>
      <c r="BX529">
        <f t="shared" si="103"/>
        <v>3.206412825651303E-2</v>
      </c>
      <c r="BY529">
        <f t="shared" si="104"/>
        <v>8.9908256880733936E-2</v>
      </c>
    </row>
    <row r="530" spans="1:77" x14ac:dyDescent="0.2">
      <c r="A530" s="8" t="s">
        <v>174</v>
      </c>
      <c r="B530" s="12">
        <v>108.3</v>
      </c>
      <c r="C530" s="12">
        <v>148</v>
      </c>
      <c r="D530" s="12">
        <v>256.3</v>
      </c>
      <c r="E530" s="12">
        <v>8.6</v>
      </c>
      <c r="F530" s="12">
        <v>265</v>
      </c>
      <c r="G530" s="12">
        <v>26.6</v>
      </c>
      <c r="H530" s="12">
        <v>291.5</v>
      </c>
      <c r="I530" s="12">
        <v>354.4</v>
      </c>
      <c r="J530" s="12">
        <v>131.5</v>
      </c>
      <c r="K530" s="12">
        <v>485.8</v>
      </c>
      <c r="L530" s="12">
        <v>8.1</v>
      </c>
      <c r="M530" s="12">
        <v>493.9</v>
      </c>
      <c r="N530" s="12">
        <v>10</v>
      </c>
      <c r="O530" s="12">
        <v>503.9</v>
      </c>
      <c r="P530" s="12">
        <v>989.7</v>
      </c>
      <c r="Q530" s="12">
        <v>115.5</v>
      </c>
      <c r="R530" s="12">
        <v>1105.3</v>
      </c>
      <c r="S530" s="12">
        <v>10.1</v>
      </c>
      <c r="T530" s="12">
        <v>1115.3</v>
      </c>
      <c r="U530" s="12">
        <v>14.5</v>
      </c>
      <c r="V530" s="12">
        <v>1129.8</v>
      </c>
      <c r="W530" s="12">
        <v>1049.0999999999999</v>
      </c>
      <c r="X530" s="12">
        <v>77.2</v>
      </c>
      <c r="Y530" s="12">
        <v>1126.3</v>
      </c>
      <c r="Z530" s="12">
        <v>12.1</v>
      </c>
      <c r="AA530" s="12">
        <v>1138.4000000000001</v>
      </c>
      <c r="AB530" s="12">
        <v>11.6</v>
      </c>
      <c r="AC530" s="12">
        <v>1150</v>
      </c>
      <c r="AD530" s="12">
        <v>968.3</v>
      </c>
      <c r="AE530" s="12">
        <v>85.4</v>
      </c>
      <c r="AF530" s="12">
        <v>1053.8</v>
      </c>
      <c r="AG530" s="12">
        <v>6.9</v>
      </c>
      <c r="AH530" s="12">
        <v>1060.5999999999999</v>
      </c>
      <c r="AI530" s="12">
        <v>11.2</v>
      </c>
      <c r="AJ530" s="12">
        <v>1071.8</v>
      </c>
      <c r="AK530" s="12">
        <v>342.9</v>
      </c>
      <c r="AL530" s="12">
        <v>54.2</v>
      </c>
      <c r="AM530" s="12">
        <v>397</v>
      </c>
      <c r="AN530" s="12">
        <v>2.8</v>
      </c>
      <c r="AO530" s="12">
        <v>399.9</v>
      </c>
      <c r="AP530" s="12">
        <v>7.9</v>
      </c>
      <c r="AQ530" s="12">
        <v>407.8</v>
      </c>
      <c r="AR530" s="12">
        <v>217.1</v>
      </c>
      <c r="AS530" s="12">
        <v>65.2</v>
      </c>
      <c r="AT530" s="12">
        <v>282.3</v>
      </c>
      <c r="AU530" s="12">
        <v>2.1</v>
      </c>
      <c r="AV530" s="12">
        <v>284.5</v>
      </c>
      <c r="AW530" s="12">
        <v>9.1999999999999993</v>
      </c>
      <c r="AX530" s="12">
        <v>293.7</v>
      </c>
      <c r="AY530" s="12">
        <v>84.4</v>
      </c>
      <c r="AZ530" s="12">
        <v>70.099999999999994</v>
      </c>
      <c r="BA530" s="12">
        <v>154.5</v>
      </c>
      <c r="BB530" s="12">
        <v>0.3</v>
      </c>
      <c r="BC530" s="12">
        <v>154.80000000000001</v>
      </c>
      <c r="BD530" s="12">
        <v>14.4</v>
      </c>
      <c r="BE530" s="12">
        <v>169.2</v>
      </c>
      <c r="BF530" s="12">
        <f t="shared" si="88"/>
        <v>2010</v>
      </c>
      <c r="BG530" s="26">
        <v>40299</v>
      </c>
      <c r="BH530">
        <f t="shared" si="89"/>
        <v>2.9502572898799314E-2</v>
      </c>
      <c r="BI530">
        <f t="shared" si="90"/>
        <v>1.6074617979757889E-2</v>
      </c>
      <c r="BJ530">
        <f t="shared" si="91"/>
        <v>8.9396353336873777E-3</v>
      </c>
      <c r="BK530">
        <f t="shared" si="92"/>
        <v>1.0521739130434781E-2</v>
      </c>
      <c r="BL530">
        <f t="shared" si="93"/>
        <v>6.4377682403433485E-3</v>
      </c>
      <c r="BM530">
        <f t="shared" si="94"/>
        <v>6.8661108386463944E-3</v>
      </c>
      <c r="BN530">
        <f t="shared" si="95"/>
        <v>7.1501532175689483E-3</v>
      </c>
      <c r="BO530">
        <f t="shared" si="96"/>
        <v>1.7730496453900709E-3</v>
      </c>
      <c r="BQ530" s="8" t="s">
        <v>174</v>
      </c>
      <c r="BR530">
        <f t="shared" si="97"/>
        <v>9.1252144082332773E-2</v>
      </c>
      <c r="BS530">
        <f t="shared" si="98"/>
        <v>1.9845207382417147E-2</v>
      </c>
      <c r="BT530">
        <f t="shared" si="99"/>
        <v>1.2834129934501682E-2</v>
      </c>
      <c r="BU530">
        <f t="shared" si="100"/>
        <v>1.008695652173913E-2</v>
      </c>
      <c r="BV530">
        <f t="shared" si="101"/>
        <v>1.044971076693413E-2</v>
      </c>
      <c r="BW530">
        <f t="shared" si="102"/>
        <v>1.9372241294752329E-2</v>
      </c>
      <c r="BX530">
        <f t="shared" si="103"/>
        <v>3.1324480762683009E-2</v>
      </c>
      <c r="BY530">
        <f t="shared" si="104"/>
        <v>8.5106382978723416E-2</v>
      </c>
    </row>
    <row r="531" spans="1:77" x14ac:dyDescent="0.2">
      <c r="A531" s="8" t="s">
        <v>175</v>
      </c>
      <c r="B531" s="12">
        <v>102</v>
      </c>
      <c r="C531" s="12">
        <v>149.4</v>
      </c>
      <c r="D531" s="12">
        <v>251.4</v>
      </c>
      <c r="E531" s="12">
        <v>4.3</v>
      </c>
      <c r="F531" s="12">
        <v>255.7</v>
      </c>
      <c r="G531" s="12">
        <v>18.899999999999999</v>
      </c>
      <c r="H531" s="12">
        <v>274.5</v>
      </c>
      <c r="I531" s="12">
        <v>361.9</v>
      </c>
      <c r="J531" s="12">
        <v>140</v>
      </c>
      <c r="K531" s="12">
        <v>502</v>
      </c>
      <c r="L531" s="12">
        <v>9</v>
      </c>
      <c r="M531" s="12">
        <v>511</v>
      </c>
      <c r="N531" s="12">
        <v>13.7</v>
      </c>
      <c r="O531" s="12">
        <v>524.70000000000005</v>
      </c>
      <c r="P531" s="12">
        <v>952.6</v>
      </c>
      <c r="Q531" s="12">
        <v>114.8</v>
      </c>
      <c r="R531" s="12">
        <v>1067.4000000000001</v>
      </c>
      <c r="S531" s="12">
        <v>7.9</v>
      </c>
      <c r="T531" s="12">
        <v>1075.3</v>
      </c>
      <c r="U531" s="12">
        <v>16</v>
      </c>
      <c r="V531" s="12">
        <v>1091.3</v>
      </c>
      <c r="W531" s="12">
        <v>1032.4000000000001</v>
      </c>
      <c r="X531" s="12">
        <v>84.9</v>
      </c>
      <c r="Y531" s="12">
        <v>1117.3</v>
      </c>
      <c r="Z531" s="12">
        <v>6.6</v>
      </c>
      <c r="AA531" s="12">
        <v>1123.9000000000001</v>
      </c>
      <c r="AB531" s="12">
        <v>9.1999999999999993</v>
      </c>
      <c r="AC531" s="12">
        <v>1133.0999999999999</v>
      </c>
      <c r="AD531" s="12">
        <v>957.9</v>
      </c>
      <c r="AE531" s="12">
        <v>94.1</v>
      </c>
      <c r="AF531" s="12">
        <v>1052</v>
      </c>
      <c r="AG531" s="12">
        <v>6.6</v>
      </c>
      <c r="AH531" s="12">
        <v>1058.7</v>
      </c>
      <c r="AI531" s="12">
        <v>9.8000000000000007</v>
      </c>
      <c r="AJ531" s="12">
        <v>1068.4000000000001</v>
      </c>
      <c r="AK531" s="12">
        <v>355.7</v>
      </c>
      <c r="AL531" s="12">
        <v>51.2</v>
      </c>
      <c r="AM531" s="12">
        <v>407</v>
      </c>
      <c r="AN531" s="12">
        <v>3.4</v>
      </c>
      <c r="AO531" s="12">
        <v>410.4</v>
      </c>
      <c r="AP531" s="12">
        <v>7.6</v>
      </c>
      <c r="AQ531" s="12">
        <v>418</v>
      </c>
      <c r="AR531" s="12">
        <v>220.1</v>
      </c>
      <c r="AS531" s="12">
        <v>68.7</v>
      </c>
      <c r="AT531" s="12">
        <v>288.8</v>
      </c>
      <c r="AU531" s="12">
        <v>1.6</v>
      </c>
      <c r="AV531" s="12">
        <v>290.39999999999998</v>
      </c>
      <c r="AW531" s="12">
        <v>7.8</v>
      </c>
      <c r="AX531" s="12">
        <v>298.2</v>
      </c>
      <c r="AY531" s="12">
        <v>86.6</v>
      </c>
      <c r="AZ531" s="12">
        <v>72.5</v>
      </c>
      <c r="BA531" s="12">
        <v>159.1</v>
      </c>
      <c r="BB531" s="12">
        <v>0.9</v>
      </c>
      <c r="BC531" s="12">
        <v>160</v>
      </c>
      <c r="BD531" s="12">
        <v>13.5</v>
      </c>
      <c r="BE531" s="12">
        <v>173.5</v>
      </c>
      <c r="BF531" s="12">
        <f t="shared" si="88"/>
        <v>2010</v>
      </c>
      <c r="BG531" s="26">
        <v>40330</v>
      </c>
      <c r="BH531">
        <f t="shared" si="89"/>
        <v>1.5664845173041893E-2</v>
      </c>
      <c r="BI531">
        <f t="shared" si="90"/>
        <v>1.7152658662092621E-2</v>
      </c>
      <c r="BJ531">
        <f t="shared" si="91"/>
        <v>7.2390726656281507E-3</v>
      </c>
      <c r="BK531">
        <f t="shared" si="92"/>
        <v>5.8247286205983587E-3</v>
      </c>
      <c r="BL531">
        <f t="shared" si="93"/>
        <v>6.177461624859602E-3</v>
      </c>
      <c r="BM531">
        <f t="shared" si="94"/>
        <v>8.1339712918660281E-3</v>
      </c>
      <c r="BN531">
        <f t="shared" si="95"/>
        <v>5.3655264922870564E-3</v>
      </c>
      <c r="BO531">
        <f t="shared" si="96"/>
        <v>5.1873198847262247E-3</v>
      </c>
      <c r="BQ531" s="8" t="s">
        <v>175</v>
      </c>
      <c r="BR531">
        <f t="shared" si="97"/>
        <v>6.8852459016393433E-2</v>
      </c>
      <c r="BS531">
        <f t="shared" si="98"/>
        <v>2.6110158185629881E-2</v>
      </c>
      <c r="BT531">
        <f t="shared" si="99"/>
        <v>1.4661412993677266E-2</v>
      </c>
      <c r="BU531">
        <f t="shared" si="100"/>
        <v>8.1193186832583183E-3</v>
      </c>
      <c r="BV531">
        <f t="shared" si="101"/>
        <v>9.1725945338824409E-3</v>
      </c>
      <c r="BW531">
        <f t="shared" si="102"/>
        <v>1.8181818181818181E-2</v>
      </c>
      <c r="BX531">
        <f t="shared" si="103"/>
        <v>2.6156941649899398E-2</v>
      </c>
      <c r="BY531">
        <f t="shared" si="104"/>
        <v>7.7809798270893377E-2</v>
      </c>
    </row>
    <row r="532" spans="1:77" x14ac:dyDescent="0.2">
      <c r="A532" s="8" t="s">
        <v>176</v>
      </c>
      <c r="B532" s="12">
        <v>112.2</v>
      </c>
      <c r="C532" s="12">
        <v>138.4</v>
      </c>
      <c r="D532" s="12">
        <v>250.6</v>
      </c>
      <c r="E532" s="12">
        <v>5.2</v>
      </c>
      <c r="F532" s="12">
        <v>255.8</v>
      </c>
      <c r="G532" s="12">
        <v>17.899999999999999</v>
      </c>
      <c r="H532" s="12">
        <v>273.7</v>
      </c>
      <c r="I532" s="12">
        <v>351.7</v>
      </c>
      <c r="J532" s="12">
        <v>127</v>
      </c>
      <c r="K532" s="12">
        <v>478.7</v>
      </c>
      <c r="L532" s="12">
        <v>7.2</v>
      </c>
      <c r="M532" s="12">
        <v>485.9</v>
      </c>
      <c r="N532" s="12">
        <v>11.8</v>
      </c>
      <c r="O532" s="12">
        <v>497.8</v>
      </c>
      <c r="P532" s="12">
        <v>962</v>
      </c>
      <c r="Q532" s="12">
        <v>105.4</v>
      </c>
      <c r="R532" s="12">
        <v>1067.4000000000001</v>
      </c>
      <c r="S532" s="12">
        <v>10.6</v>
      </c>
      <c r="T532" s="12">
        <v>1077.9000000000001</v>
      </c>
      <c r="U532" s="12">
        <v>16.2</v>
      </c>
      <c r="V532" s="12">
        <v>1094.0999999999999</v>
      </c>
      <c r="W532" s="12">
        <v>1033.0999999999999</v>
      </c>
      <c r="X532" s="12">
        <v>80.900000000000006</v>
      </c>
      <c r="Y532" s="12">
        <v>1114</v>
      </c>
      <c r="Z532" s="12">
        <v>8.9</v>
      </c>
      <c r="AA532" s="12">
        <v>1122.8</v>
      </c>
      <c r="AB532" s="12">
        <v>14.8</v>
      </c>
      <c r="AC532" s="12">
        <v>1137.5999999999999</v>
      </c>
      <c r="AD532" s="12">
        <v>974.1</v>
      </c>
      <c r="AE532" s="12">
        <v>89.5</v>
      </c>
      <c r="AF532" s="12">
        <v>1063.7</v>
      </c>
      <c r="AG532" s="12">
        <v>8.1</v>
      </c>
      <c r="AH532" s="12">
        <v>1071.7</v>
      </c>
      <c r="AI532" s="12">
        <v>14.8</v>
      </c>
      <c r="AJ532" s="12">
        <v>1086.5</v>
      </c>
      <c r="AK532" s="12">
        <v>363.3</v>
      </c>
      <c r="AL532" s="12">
        <v>54.2</v>
      </c>
      <c r="AM532" s="12">
        <v>417.4</v>
      </c>
      <c r="AN532" s="12">
        <v>4.8</v>
      </c>
      <c r="AO532" s="12">
        <v>422.2</v>
      </c>
      <c r="AP532" s="12">
        <v>7.9</v>
      </c>
      <c r="AQ532" s="12">
        <v>430.1</v>
      </c>
      <c r="AR532" s="12">
        <v>213.5</v>
      </c>
      <c r="AS532" s="12">
        <v>65.3</v>
      </c>
      <c r="AT532" s="12">
        <v>278.8</v>
      </c>
      <c r="AU532" s="12">
        <v>1.3</v>
      </c>
      <c r="AV532" s="12">
        <v>280.10000000000002</v>
      </c>
      <c r="AW532" s="12">
        <v>12.4</v>
      </c>
      <c r="AX532" s="12">
        <v>292.5</v>
      </c>
      <c r="AY532" s="12">
        <v>86.5</v>
      </c>
      <c r="AZ532" s="12">
        <v>69.7</v>
      </c>
      <c r="BA532" s="12">
        <v>156.19999999999999</v>
      </c>
      <c r="BB532" s="12">
        <v>0.4</v>
      </c>
      <c r="BC532" s="12">
        <v>156.6</v>
      </c>
      <c r="BD532" s="12">
        <v>19.600000000000001</v>
      </c>
      <c r="BE532" s="12">
        <v>176.2</v>
      </c>
      <c r="BF532" s="12">
        <f t="shared" si="88"/>
        <v>2010</v>
      </c>
      <c r="BG532" s="26">
        <v>40360</v>
      </c>
      <c r="BH532">
        <f t="shared" si="89"/>
        <v>1.8998903909389846E-2</v>
      </c>
      <c r="BI532">
        <f t="shared" si="90"/>
        <v>1.4463640016070711E-2</v>
      </c>
      <c r="BJ532">
        <f t="shared" si="91"/>
        <v>9.6883283063705326E-3</v>
      </c>
      <c r="BK532">
        <f t="shared" si="92"/>
        <v>7.8234880450070328E-3</v>
      </c>
      <c r="BL532">
        <f t="shared" si="93"/>
        <v>7.4551311550851351E-3</v>
      </c>
      <c r="BM532">
        <f t="shared" si="94"/>
        <v>1.1160195303417809E-2</v>
      </c>
      <c r="BN532">
        <f t="shared" si="95"/>
        <v>4.4444444444444444E-3</v>
      </c>
      <c r="BO532">
        <f t="shared" si="96"/>
        <v>2.2701475595913738E-3</v>
      </c>
      <c r="BQ532" s="8" t="s">
        <v>176</v>
      </c>
      <c r="BR532">
        <f t="shared" si="97"/>
        <v>6.5400073072707343E-2</v>
      </c>
      <c r="BS532">
        <f t="shared" si="98"/>
        <v>2.3704298915227E-2</v>
      </c>
      <c r="BT532">
        <f t="shared" si="99"/>
        <v>1.4806690430490816E-2</v>
      </c>
      <c r="BU532">
        <f t="shared" si="100"/>
        <v>1.3009845288326303E-2</v>
      </c>
      <c r="BV532">
        <f t="shared" si="101"/>
        <v>1.3621721122871607E-2</v>
      </c>
      <c r="BW532">
        <f t="shared" si="102"/>
        <v>1.8367821436875147E-2</v>
      </c>
      <c r="BX532">
        <f t="shared" si="103"/>
        <v>4.2393162393162397E-2</v>
      </c>
      <c r="BY532">
        <f t="shared" si="104"/>
        <v>0.11123723041997731</v>
      </c>
    </row>
    <row r="533" spans="1:77" x14ac:dyDescent="0.2">
      <c r="A533" s="8" t="s">
        <v>177</v>
      </c>
      <c r="B533" s="12">
        <v>101.6</v>
      </c>
      <c r="C533" s="12">
        <v>144</v>
      </c>
      <c r="D533" s="12">
        <v>245.6</v>
      </c>
      <c r="E533" s="12">
        <v>4.4000000000000004</v>
      </c>
      <c r="F533" s="12">
        <v>250</v>
      </c>
      <c r="G533" s="12">
        <v>28.7</v>
      </c>
      <c r="H533" s="12">
        <v>278.7</v>
      </c>
      <c r="I533" s="12">
        <v>358.5</v>
      </c>
      <c r="J533" s="12">
        <v>132.80000000000001</v>
      </c>
      <c r="K533" s="12">
        <v>491.3</v>
      </c>
      <c r="L533" s="12">
        <v>9.8000000000000007</v>
      </c>
      <c r="M533" s="12">
        <v>501</v>
      </c>
      <c r="N533" s="12">
        <v>17.7</v>
      </c>
      <c r="O533" s="12">
        <v>518.70000000000005</v>
      </c>
      <c r="P533" s="12">
        <v>994.9</v>
      </c>
      <c r="Q533" s="12">
        <v>120.1</v>
      </c>
      <c r="R533" s="12">
        <v>1115</v>
      </c>
      <c r="S533" s="12">
        <v>9.1999999999999993</v>
      </c>
      <c r="T533" s="12">
        <v>1124.2</v>
      </c>
      <c r="U533" s="12">
        <v>15.6</v>
      </c>
      <c r="V533" s="12">
        <v>1139.8</v>
      </c>
      <c r="W533" s="12">
        <v>1040.3</v>
      </c>
      <c r="X533" s="12">
        <v>77.3</v>
      </c>
      <c r="Y533" s="12">
        <v>1117.5999999999999</v>
      </c>
      <c r="Z533" s="12">
        <v>7.8</v>
      </c>
      <c r="AA533" s="12">
        <v>1125.4000000000001</v>
      </c>
      <c r="AB533" s="12">
        <v>13.3</v>
      </c>
      <c r="AC533" s="12">
        <v>1138.5999999999999</v>
      </c>
      <c r="AD533" s="12">
        <v>950.3</v>
      </c>
      <c r="AE533" s="12">
        <v>90.7</v>
      </c>
      <c r="AF533" s="12">
        <v>1041.0999999999999</v>
      </c>
      <c r="AG533" s="12">
        <v>7.3</v>
      </c>
      <c r="AH533" s="12">
        <v>1048.3</v>
      </c>
      <c r="AI533" s="12">
        <v>9.3000000000000007</v>
      </c>
      <c r="AJ533" s="12">
        <v>1057.5999999999999</v>
      </c>
      <c r="AK533" s="12">
        <v>363.6</v>
      </c>
      <c r="AL533" s="12">
        <v>56</v>
      </c>
      <c r="AM533" s="12">
        <v>419.6</v>
      </c>
      <c r="AN533" s="12">
        <v>0.8</v>
      </c>
      <c r="AO533" s="12">
        <v>420.4</v>
      </c>
      <c r="AP533" s="12">
        <v>8.4</v>
      </c>
      <c r="AQ533" s="12">
        <v>428.8</v>
      </c>
      <c r="AR533" s="12">
        <v>222.9</v>
      </c>
      <c r="AS533" s="12">
        <v>64.400000000000006</v>
      </c>
      <c r="AT533" s="12">
        <v>287.3</v>
      </c>
      <c r="AU533" s="12">
        <v>1.5</v>
      </c>
      <c r="AV533" s="12">
        <v>288.8</v>
      </c>
      <c r="AW533" s="12">
        <v>12.5</v>
      </c>
      <c r="AX533" s="12">
        <v>301.3</v>
      </c>
      <c r="AY533" s="12">
        <v>88.5</v>
      </c>
      <c r="AZ533" s="12">
        <v>70.3</v>
      </c>
      <c r="BA533" s="12">
        <v>158.80000000000001</v>
      </c>
      <c r="BB533" s="12">
        <v>0.7</v>
      </c>
      <c r="BC533" s="12">
        <v>159.6</v>
      </c>
      <c r="BD533" s="12">
        <v>17.399999999999999</v>
      </c>
      <c r="BE533" s="12">
        <v>176.9</v>
      </c>
      <c r="BF533" s="12">
        <f t="shared" si="88"/>
        <v>2010</v>
      </c>
      <c r="BG533" s="26">
        <v>40391</v>
      </c>
      <c r="BH533">
        <f t="shared" si="89"/>
        <v>1.5787585217079299E-2</v>
      </c>
      <c r="BI533">
        <f t="shared" si="90"/>
        <v>1.8893387314439947E-2</v>
      </c>
      <c r="BJ533">
        <f t="shared" si="91"/>
        <v>8.0715915072819798E-3</v>
      </c>
      <c r="BK533">
        <f t="shared" si="92"/>
        <v>6.8505181802213247E-3</v>
      </c>
      <c r="BL533">
        <f t="shared" si="93"/>
        <v>6.9024205748865362E-3</v>
      </c>
      <c r="BM533">
        <f t="shared" si="94"/>
        <v>1.8656716417910447E-3</v>
      </c>
      <c r="BN533">
        <f t="shared" si="95"/>
        <v>4.9784268171257882E-3</v>
      </c>
      <c r="BO533">
        <f t="shared" si="96"/>
        <v>3.9570378745053701E-3</v>
      </c>
      <c r="BQ533" s="8" t="s">
        <v>177</v>
      </c>
      <c r="BR533">
        <f t="shared" si="97"/>
        <v>0.10297811266594906</v>
      </c>
      <c r="BS533">
        <f t="shared" si="98"/>
        <v>3.4123770965876224E-2</v>
      </c>
      <c r="BT533">
        <f t="shared" si="99"/>
        <v>1.3686611686260747E-2</v>
      </c>
      <c r="BU533">
        <f t="shared" si="100"/>
        <v>1.1681011768838926E-2</v>
      </c>
      <c r="BV533">
        <f t="shared" si="101"/>
        <v>8.7934947049924366E-3</v>
      </c>
      <c r="BW533">
        <f t="shared" si="102"/>
        <v>1.9589552238805971E-2</v>
      </c>
      <c r="BX533">
        <f t="shared" si="103"/>
        <v>4.1486890142714901E-2</v>
      </c>
      <c r="BY533">
        <f t="shared" si="104"/>
        <v>9.8360655737704902E-2</v>
      </c>
    </row>
    <row r="534" spans="1:77" x14ac:dyDescent="0.2">
      <c r="A534" s="8" t="s">
        <v>178</v>
      </c>
      <c r="B534" s="12">
        <v>105.2</v>
      </c>
      <c r="C534" s="12">
        <v>136.69999999999999</v>
      </c>
      <c r="D534" s="12">
        <v>241.9</v>
      </c>
      <c r="E534" s="12">
        <v>3.7</v>
      </c>
      <c r="F534" s="12">
        <v>245.6</v>
      </c>
      <c r="G534" s="12">
        <v>16</v>
      </c>
      <c r="H534" s="12">
        <v>261.60000000000002</v>
      </c>
      <c r="I534" s="12">
        <v>347.1</v>
      </c>
      <c r="J534" s="12">
        <v>126.7</v>
      </c>
      <c r="K534" s="12">
        <v>473.8</v>
      </c>
      <c r="L534" s="12">
        <v>5.5</v>
      </c>
      <c r="M534" s="12">
        <v>479.2</v>
      </c>
      <c r="N534" s="12">
        <v>10.5</v>
      </c>
      <c r="O534" s="12">
        <v>489.7</v>
      </c>
      <c r="P534" s="12">
        <v>991.6</v>
      </c>
      <c r="Q534" s="12">
        <v>100</v>
      </c>
      <c r="R534" s="12">
        <v>1091.5999999999999</v>
      </c>
      <c r="S534" s="12">
        <v>12.1</v>
      </c>
      <c r="T534" s="12">
        <v>1103.7</v>
      </c>
      <c r="U534" s="12">
        <v>8.6</v>
      </c>
      <c r="V534" s="12">
        <v>1112.4000000000001</v>
      </c>
      <c r="W534" s="12">
        <v>1054.9000000000001</v>
      </c>
      <c r="X534" s="12">
        <v>73.900000000000006</v>
      </c>
      <c r="Y534" s="12">
        <v>1128.8</v>
      </c>
      <c r="Z534" s="12">
        <v>4.2</v>
      </c>
      <c r="AA534" s="12">
        <v>1133</v>
      </c>
      <c r="AB534" s="12">
        <v>7.4</v>
      </c>
      <c r="AC534" s="12">
        <v>1140.4000000000001</v>
      </c>
      <c r="AD534" s="12">
        <v>973</v>
      </c>
      <c r="AE534" s="12">
        <v>77.400000000000006</v>
      </c>
      <c r="AF534" s="12">
        <v>1050.4000000000001</v>
      </c>
      <c r="AG534" s="12">
        <v>5.4</v>
      </c>
      <c r="AH534" s="12">
        <v>1055.8</v>
      </c>
      <c r="AI534" s="12">
        <v>6.2</v>
      </c>
      <c r="AJ534" s="12">
        <v>1062</v>
      </c>
      <c r="AK534" s="12">
        <v>374</v>
      </c>
      <c r="AL534" s="12">
        <v>46.1</v>
      </c>
      <c r="AM534" s="12">
        <v>420.1</v>
      </c>
      <c r="AN534" s="12">
        <v>3.7</v>
      </c>
      <c r="AO534" s="12">
        <v>423.9</v>
      </c>
      <c r="AP534" s="12">
        <v>3.1</v>
      </c>
      <c r="AQ534" s="12">
        <v>427</v>
      </c>
      <c r="AR534" s="12">
        <v>219.5</v>
      </c>
      <c r="AS534" s="12">
        <v>67</v>
      </c>
      <c r="AT534" s="12">
        <v>286.5</v>
      </c>
      <c r="AU534" s="12">
        <v>1.2</v>
      </c>
      <c r="AV534" s="12">
        <v>287.7</v>
      </c>
      <c r="AW534" s="12">
        <v>5.3</v>
      </c>
      <c r="AX534" s="12">
        <v>292.89999999999998</v>
      </c>
      <c r="AY534" s="12">
        <v>96.4</v>
      </c>
      <c r="AZ534" s="12">
        <v>66.8</v>
      </c>
      <c r="BA534" s="12">
        <v>163.30000000000001</v>
      </c>
      <c r="BB534" s="10" t="s">
        <v>23</v>
      </c>
      <c r="BC534" s="12">
        <v>163.30000000000001</v>
      </c>
      <c r="BD534" s="12">
        <v>9.6</v>
      </c>
      <c r="BE534" s="12">
        <v>172.8</v>
      </c>
      <c r="BF534" s="12">
        <f t="shared" si="88"/>
        <v>2010</v>
      </c>
      <c r="BG534" s="26">
        <v>40422</v>
      </c>
      <c r="BH534">
        <f t="shared" si="89"/>
        <v>1.4143730886850153E-2</v>
      </c>
      <c r="BI534">
        <f t="shared" si="90"/>
        <v>1.1231366142536246E-2</v>
      </c>
      <c r="BJ534">
        <f t="shared" si="91"/>
        <v>1.0877382236605537E-2</v>
      </c>
      <c r="BK534">
        <f t="shared" si="92"/>
        <v>3.6829182742897227E-3</v>
      </c>
      <c r="BL534">
        <f t="shared" si="93"/>
        <v>5.0847457627118649E-3</v>
      </c>
      <c r="BM534">
        <f t="shared" si="94"/>
        <v>8.6651053864168614E-3</v>
      </c>
      <c r="BN534">
        <f t="shared" si="95"/>
        <v>4.0969614202799589E-3</v>
      </c>
      <c r="BO534" t="e">
        <f t="shared" si="96"/>
        <v>#VALUE!</v>
      </c>
      <c r="BQ534" s="8" t="s">
        <v>178</v>
      </c>
      <c r="BR534">
        <f t="shared" si="97"/>
        <v>6.1162079510703356E-2</v>
      </c>
      <c r="BS534">
        <f t="shared" si="98"/>
        <v>2.144169899938738E-2</v>
      </c>
      <c r="BT534">
        <f t="shared" si="99"/>
        <v>7.7310320028766621E-3</v>
      </c>
      <c r="BU534">
        <f t="shared" si="100"/>
        <v>6.4889512451771309E-3</v>
      </c>
      <c r="BV534">
        <f t="shared" si="101"/>
        <v>5.8380414312617706E-3</v>
      </c>
      <c r="BW534">
        <f t="shared" si="102"/>
        <v>7.2599531615925063E-3</v>
      </c>
      <c r="BX534">
        <f t="shared" si="103"/>
        <v>1.8094912939569819E-2</v>
      </c>
      <c r="BY534">
        <f t="shared" si="104"/>
        <v>5.5555555555555552E-2</v>
      </c>
    </row>
    <row r="535" spans="1:77" x14ac:dyDescent="0.2">
      <c r="A535" s="8" t="s">
        <v>179</v>
      </c>
      <c r="B535" s="12">
        <v>110.2</v>
      </c>
      <c r="C535" s="12">
        <v>144.80000000000001</v>
      </c>
      <c r="D535" s="12">
        <v>255</v>
      </c>
      <c r="E535" s="12">
        <v>4.9000000000000004</v>
      </c>
      <c r="F535" s="12">
        <v>259.8</v>
      </c>
      <c r="G535" s="12">
        <v>16.5</v>
      </c>
      <c r="H535" s="12">
        <v>276.3</v>
      </c>
      <c r="I535" s="12">
        <v>335.1</v>
      </c>
      <c r="J535" s="12">
        <v>144.69999999999999</v>
      </c>
      <c r="K535" s="12">
        <v>479.8</v>
      </c>
      <c r="L535" s="12">
        <v>6.7</v>
      </c>
      <c r="M535" s="12">
        <v>486.6</v>
      </c>
      <c r="N535" s="12">
        <v>13.9</v>
      </c>
      <c r="O535" s="12">
        <v>500.4</v>
      </c>
      <c r="P535" s="12">
        <v>1006.7</v>
      </c>
      <c r="Q535" s="12">
        <v>108.1</v>
      </c>
      <c r="R535" s="12">
        <v>1114.7</v>
      </c>
      <c r="S535" s="12">
        <v>11.2</v>
      </c>
      <c r="T535" s="12">
        <v>1125.9000000000001</v>
      </c>
      <c r="U535" s="12">
        <v>13.8</v>
      </c>
      <c r="V535" s="12">
        <v>1139.7</v>
      </c>
      <c r="W535" s="12">
        <v>1056.4000000000001</v>
      </c>
      <c r="X535" s="12">
        <v>82.9</v>
      </c>
      <c r="Y535" s="12">
        <v>1139.4000000000001</v>
      </c>
      <c r="Z535" s="12">
        <v>4.7</v>
      </c>
      <c r="AA535" s="12">
        <v>1144</v>
      </c>
      <c r="AB535" s="12">
        <v>9.8000000000000007</v>
      </c>
      <c r="AC535" s="12">
        <v>1153.8</v>
      </c>
      <c r="AD535" s="12">
        <v>985.3</v>
      </c>
      <c r="AE535" s="12">
        <v>94.4</v>
      </c>
      <c r="AF535" s="12">
        <v>1079.7</v>
      </c>
      <c r="AG535" s="12">
        <v>6.1</v>
      </c>
      <c r="AH535" s="12">
        <v>1085.8</v>
      </c>
      <c r="AI535" s="12">
        <v>11.5</v>
      </c>
      <c r="AJ535" s="12">
        <v>1097.3</v>
      </c>
      <c r="AK535" s="12">
        <v>370.3</v>
      </c>
      <c r="AL535" s="12">
        <v>51.7</v>
      </c>
      <c r="AM535" s="12">
        <v>422</v>
      </c>
      <c r="AN535" s="12">
        <v>3.8</v>
      </c>
      <c r="AO535" s="12">
        <v>425.8</v>
      </c>
      <c r="AP535" s="12">
        <v>7.5</v>
      </c>
      <c r="AQ535" s="12">
        <v>433.3</v>
      </c>
      <c r="AR535" s="12">
        <v>216.9</v>
      </c>
      <c r="AS535" s="12">
        <v>65.8</v>
      </c>
      <c r="AT535" s="12">
        <v>282.7</v>
      </c>
      <c r="AU535" s="12">
        <v>0.9</v>
      </c>
      <c r="AV535" s="12">
        <v>283.60000000000002</v>
      </c>
      <c r="AW535" s="12">
        <v>9.5</v>
      </c>
      <c r="AX535" s="12">
        <v>293</v>
      </c>
      <c r="AY535" s="12">
        <v>96.8</v>
      </c>
      <c r="AZ535" s="12">
        <v>67</v>
      </c>
      <c r="BA535" s="12">
        <v>163.80000000000001</v>
      </c>
      <c r="BB535" s="12">
        <v>1.1000000000000001</v>
      </c>
      <c r="BC535" s="12">
        <v>164.9</v>
      </c>
      <c r="BD535" s="12">
        <v>17.3</v>
      </c>
      <c r="BE535" s="12">
        <v>182.2</v>
      </c>
      <c r="BF535" s="12">
        <f t="shared" si="88"/>
        <v>2010</v>
      </c>
      <c r="BG535" s="26">
        <v>40452</v>
      </c>
      <c r="BH535">
        <f t="shared" si="89"/>
        <v>1.7734346724574739E-2</v>
      </c>
      <c r="BI535">
        <f t="shared" si="90"/>
        <v>1.3389288569144685E-2</v>
      </c>
      <c r="BJ535">
        <f t="shared" si="91"/>
        <v>9.8271474949548111E-3</v>
      </c>
      <c r="BK535">
        <f t="shared" si="92"/>
        <v>4.073496273184261E-3</v>
      </c>
      <c r="BL535">
        <f t="shared" si="93"/>
        <v>5.5590996081290442E-3</v>
      </c>
      <c r="BM535">
        <f t="shared" si="94"/>
        <v>8.7699053773367171E-3</v>
      </c>
      <c r="BN535">
        <f t="shared" si="95"/>
        <v>3.0716723549488057E-3</v>
      </c>
      <c r="BO535">
        <f t="shared" si="96"/>
        <v>6.0373216245883654E-3</v>
      </c>
      <c r="BQ535" s="8" t="s">
        <v>179</v>
      </c>
      <c r="BR535">
        <f t="shared" si="97"/>
        <v>5.9717698154180238E-2</v>
      </c>
      <c r="BS535">
        <f t="shared" si="98"/>
        <v>2.777777777777778E-2</v>
      </c>
      <c r="BT535">
        <f t="shared" si="99"/>
        <v>1.2108449591997894E-2</v>
      </c>
      <c r="BU535">
        <f t="shared" si="100"/>
        <v>8.4936730802565447E-3</v>
      </c>
      <c r="BV535">
        <f t="shared" si="101"/>
        <v>1.0480269753030165E-2</v>
      </c>
      <c r="BW535">
        <f t="shared" si="102"/>
        <v>1.7309023771059313E-2</v>
      </c>
      <c r="BX535">
        <f t="shared" si="103"/>
        <v>3.2423208191126277E-2</v>
      </c>
      <c r="BY535">
        <f t="shared" si="104"/>
        <v>9.4950603732162464E-2</v>
      </c>
    </row>
    <row r="536" spans="1:77" x14ac:dyDescent="0.2">
      <c r="A536" s="8" t="s">
        <v>180</v>
      </c>
      <c r="B536" s="12">
        <v>108.5</v>
      </c>
      <c r="C536" s="12">
        <v>142.9</v>
      </c>
      <c r="D536" s="12">
        <v>251.4</v>
      </c>
      <c r="E536" s="12">
        <v>5</v>
      </c>
      <c r="F536" s="12">
        <v>256.39999999999998</v>
      </c>
      <c r="G536" s="12">
        <v>22.9</v>
      </c>
      <c r="H536" s="12">
        <v>279.3</v>
      </c>
      <c r="I536" s="12">
        <v>356</v>
      </c>
      <c r="J536" s="12">
        <v>137.6</v>
      </c>
      <c r="K536" s="12">
        <v>493.6</v>
      </c>
      <c r="L536" s="12">
        <v>5.6</v>
      </c>
      <c r="M536" s="12">
        <v>499.2</v>
      </c>
      <c r="N536" s="12">
        <v>20.3</v>
      </c>
      <c r="O536" s="12">
        <v>519.5</v>
      </c>
      <c r="P536" s="12">
        <v>1013.2</v>
      </c>
      <c r="Q536" s="12">
        <v>103.8</v>
      </c>
      <c r="R536" s="12">
        <v>1117</v>
      </c>
      <c r="S536" s="12">
        <v>11.4</v>
      </c>
      <c r="T536" s="12">
        <v>1128.4000000000001</v>
      </c>
      <c r="U536" s="12">
        <v>12.3</v>
      </c>
      <c r="V536" s="12">
        <v>1140.7</v>
      </c>
      <c r="W536" s="12">
        <v>1059</v>
      </c>
      <c r="X536" s="12">
        <v>83.4</v>
      </c>
      <c r="Y536" s="12">
        <v>1142.4000000000001</v>
      </c>
      <c r="Z536" s="12">
        <v>6.1</v>
      </c>
      <c r="AA536" s="12">
        <v>1148.4000000000001</v>
      </c>
      <c r="AB536" s="12">
        <v>15.4</v>
      </c>
      <c r="AC536" s="12">
        <v>1163.9000000000001</v>
      </c>
      <c r="AD536" s="12">
        <v>984.2</v>
      </c>
      <c r="AE536" s="12">
        <v>88.9</v>
      </c>
      <c r="AF536" s="12">
        <v>1073.0999999999999</v>
      </c>
      <c r="AG536" s="12">
        <v>4.7</v>
      </c>
      <c r="AH536" s="12">
        <v>1077.8</v>
      </c>
      <c r="AI536" s="12">
        <v>10.9</v>
      </c>
      <c r="AJ536" s="12">
        <v>1088.5999999999999</v>
      </c>
      <c r="AK536" s="12">
        <v>374.1</v>
      </c>
      <c r="AL536" s="12">
        <v>50.5</v>
      </c>
      <c r="AM536" s="12">
        <v>424.6</v>
      </c>
      <c r="AN536" s="12">
        <v>1.9</v>
      </c>
      <c r="AO536" s="12">
        <v>426.5</v>
      </c>
      <c r="AP536" s="12">
        <v>6.5</v>
      </c>
      <c r="AQ536" s="12">
        <v>433</v>
      </c>
      <c r="AR536" s="12">
        <v>216.7</v>
      </c>
      <c r="AS536" s="12">
        <v>69.7</v>
      </c>
      <c r="AT536" s="12">
        <v>286.39999999999998</v>
      </c>
      <c r="AU536" s="12">
        <v>0.9</v>
      </c>
      <c r="AV536" s="12">
        <v>287.3</v>
      </c>
      <c r="AW536" s="12">
        <v>9.1999999999999993</v>
      </c>
      <c r="AX536" s="12">
        <v>296.39999999999998</v>
      </c>
      <c r="AY536" s="12">
        <v>101.8</v>
      </c>
      <c r="AZ536" s="12">
        <v>71.8</v>
      </c>
      <c r="BA536" s="12">
        <v>173.6</v>
      </c>
      <c r="BB536" s="12">
        <v>0.2</v>
      </c>
      <c r="BC536" s="12">
        <v>173.8</v>
      </c>
      <c r="BD536" s="12">
        <v>13</v>
      </c>
      <c r="BE536" s="12">
        <v>186.7</v>
      </c>
      <c r="BF536" s="12">
        <f t="shared" si="88"/>
        <v>2010</v>
      </c>
      <c r="BG536" s="26">
        <v>40483</v>
      </c>
      <c r="BH536">
        <f t="shared" si="89"/>
        <v>1.790189760114572E-2</v>
      </c>
      <c r="BI536">
        <f t="shared" si="90"/>
        <v>1.0779595765158806E-2</v>
      </c>
      <c r="BJ536">
        <f t="shared" si="91"/>
        <v>9.9938634171999642E-3</v>
      </c>
      <c r="BK536">
        <f t="shared" si="92"/>
        <v>5.2410000859180331E-3</v>
      </c>
      <c r="BL536">
        <f t="shared" si="93"/>
        <v>4.3174719823626685E-3</v>
      </c>
      <c r="BM536">
        <f t="shared" si="94"/>
        <v>4.387990762124711E-3</v>
      </c>
      <c r="BN536">
        <f t="shared" si="95"/>
        <v>3.0364372469635632E-3</v>
      </c>
      <c r="BO536">
        <f t="shared" si="96"/>
        <v>1.0712372790573114E-3</v>
      </c>
      <c r="BQ536" s="8" t="s">
        <v>180</v>
      </c>
      <c r="BR536">
        <f t="shared" si="97"/>
        <v>8.1990691013247394E-2</v>
      </c>
      <c r="BS536">
        <f t="shared" si="98"/>
        <v>3.9076034648700672E-2</v>
      </c>
      <c r="BT536">
        <f t="shared" si="99"/>
        <v>1.0782852634347331E-2</v>
      </c>
      <c r="BU536">
        <f t="shared" si="100"/>
        <v>1.3231377266088151E-2</v>
      </c>
      <c r="BV536">
        <f t="shared" si="101"/>
        <v>1.0012860554841081E-2</v>
      </c>
      <c r="BW536">
        <f t="shared" si="102"/>
        <v>1.5011547344110854E-2</v>
      </c>
      <c r="BX536">
        <f t="shared" si="103"/>
        <v>3.1039136302294199E-2</v>
      </c>
      <c r="BY536">
        <f t="shared" si="104"/>
        <v>6.9630423138725236E-2</v>
      </c>
    </row>
    <row r="537" spans="1:77" x14ac:dyDescent="0.2">
      <c r="A537" s="8" t="s">
        <v>181</v>
      </c>
      <c r="B537" s="12">
        <v>116.3</v>
      </c>
      <c r="C537" s="12">
        <v>149.1</v>
      </c>
      <c r="D537" s="12">
        <v>265.39999999999998</v>
      </c>
      <c r="E537" s="12">
        <v>5.0999999999999996</v>
      </c>
      <c r="F537" s="12">
        <v>270.5</v>
      </c>
      <c r="G537" s="12">
        <v>15.7</v>
      </c>
      <c r="H537" s="12">
        <v>286.10000000000002</v>
      </c>
      <c r="I537" s="12">
        <v>374.8</v>
      </c>
      <c r="J537" s="12">
        <v>122.5</v>
      </c>
      <c r="K537" s="12">
        <v>497.3</v>
      </c>
      <c r="L537" s="12">
        <v>4.5999999999999996</v>
      </c>
      <c r="M537" s="12">
        <v>501.8</v>
      </c>
      <c r="N537" s="12">
        <v>9.4</v>
      </c>
      <c r="O537" s="12">
        <v>511.2</v>
      </c>
      <c r="P537" s="12">
        <v>1013.2</v>
      </c>
      <c r="Q537" s="12">
        <v>101.1</v>
      </c>
      <c r="R537" s="12">
        <v>1114.3</v>
      </c>
      <c r="S537" s="12">
        <v>9.3000000000000007</v>
      </c>
      <c r="T537" s="12">
        <v>1123.7</v>
      </c>
      <c r="U537" s="12">
        <v>11.2</v>
      </c>
      <c r="V537" s="12">
        <v>1134.9000000000001</v>
      </c>
      <c r="W537" s="12">
        <v>1038.3</v>
      </c>
      <c r="X537" s="12">
        <v>85.3</v>
      </c>
      <c r="Y537" s="12">
        <v>1123.5999999999999</v>
      </c>
      <c r="Z537" s="12">
        <v>5.0999999999999996</v>
      </c>
      <c r="AA537" s="12">
        <v>1128.7</v>
      </c>
      <c r="AB537" s="12">
        <v>6.1</v>
      </c>
      <c r="AC537" s="12">
        <v>1134.8</v>
      </c>
      <c r="AD537" s="12">
        <v>988.7</v>
      </c>
      <c r="AE537" s="12">
        <v>87.2</v>
      </c>
      <c r="AF537" s="12">
        <v>1075.9000000000001</v>
      </c>
      <c r="AG537" s="12">
        <v>6.6</v>
      </c>
      <c r="AH537" s="12">
        <v>1082.4000000000001</v>
      </c>
      <c r="AI537" s="12">
        <v>11.6</v>
      </c>
      <c r="AJ537" s="12">
        <v>1094.0999999999999</v>
      </c>
      <c r="AK537" s="12">
        <v>374</v>
      </c>
      <c r="AL537" s="12">
        <v>54.9</v>
      </c>
      <c r="AM537" s="12">
        <v>428.9</v>
      </c>
      <c r="AN537" s="12">
        <v>0.7</v>
      </c>
      <c r="AO537" s="12">
        <v>429.6</v>
      </c>
      <c r="AP537" s="12">
        <v>6.2</v>
      </c>
      <c r="AQ537" s="12">
        <v>435.9</v>
      </c>
      <c r="AR537" s="12">
        <v>236</v>
      </c>
      <c r="AS537" s="12">
        <v>69.599999999999994</v>
      </c>
      <c r="AT537" s="12">
        <v>305.60000000000002</v>
      </c>
      <c r="AU537" s="12">
        <v>2.2000000000000002</v>
      </c>
      <c r="AV537" s="12">
        <v>307.8</v>
      </c>
      <c r="AW537" s="12">
        <v>7.1</v>
      </c>
      <c r="AX537" s="12">
        <v>314.89999999999998</v>
      </c>
      <c r="AY537" s="12">
        <v>100.9</v>
      </c>
      <c r="AZ537" s="12">
        <v>70.5</v>
      </c>
      <c r="BA537" s="12">
        <v>171.4</v>
      </c>
      <c r="BB537" s="12">
        <v>0.4</v>
      </c>
      <c r="BC537" s="12">
        <v>171.7</v>
      </c>
      <c r="BD537" s="12">
        <v>17.8</v>
      </c>
      <c r="BE537" s="12">
        <v>189.5</v>
      </c>
      <c r="BF537" s="12">
        <f t="shared" si="88"/>
        <v>2010</v>
      </c>
      <c r="BG537" s="26">
        <v>40513</v>
      </c>
      <c r="BH537">
        <f t="shared" si="89"/>
        <v>1.7825934987766513E-2</v>
      </c>
      <c r="BI537">
        <f t="shared" si="90"/>
        <v>8.9984350547730827E-3</v>
      </c>
      <c r="BJ537">
        <f t="shared" si="91"/>
        <v>8.194554586307164E-3</v>
      </c>
      <c r="BK537">
        <f t="shared" si="92"/>
        <v>4.4941839971801194E-3</v>
      </c>
      <c r="BL537">
        <f t="shared" si="93"/>
        <v>6.0323553605703319E-3</v>
      </c>
      <c r="BM537">
        <f t="shared" si="94"/>
        <v>1.6058729066299609E-3</v>
      </c>
      <c r="BN537">
        <f t="shared" si="95"/>
        <v>6.9863448713877434E-3</v>
      </c>
      <c r="BO537">
        <f t="shared" si="96"/>
        <v>2.1108179419525065E-3</v>
      </c>
      <c r="BQ537" s="8" t="s">
        <v>181</v>
      </c>
      <c r="BR537">
        <f t="shared" si="97"/>
        <v>5.4875917511359659E-2</v>
      </c>
      <c r="BS537">
        <f t="shared" si="98"/>
        <v>1.8388106416275432E-2</v>
      </c>
      <c r="BT537">
        <f t="shared" si="99"/>
        <v>9.8687108996387326E-3</v>
      </c>
      <c r="BU537">
        <f t="shared" si="100"/>
        <v>5.37539654564681E-3</v>
      </c>
      <c r="BV537">
        <f t="shared" si="101"/>
        <v>1.0602321542820583E-2</v>
      </c>
      <c r="BW537">
        <f t="shared" si="102"/>
        <v>1.4223445744436798E-2</v>
      </c>
      <c r="BX537">
        <f t="shared" si="103"/>
        <v>2.2546840266751349E-2</v>
      </c>
      <c r="BY537">
        <f t="shared" si="104"/>
        <v>9.3931398416886552E-2</v>
      </c>
    </row>
    <row r="538" spans="1:77" x14ac:dyDescent="0.2">
      <c r="A538" s="8" t="s">
        <v>182</v>
      </c>
      <c r="B538" s="12">
        <v>115.3</v>
      </c>
      <c r="C538" s="12">
        <v>146.9</v>
      </c>
      <c r="D538" s="12">
        <v>262.2</v>
      </c>
      <c r="E538" s="12">
        <v>7.8</v>
      </c>
      <c r="F538" s="12">
        <v>270</v>
      </c>
      <c r="G538" s="12">
        <v>29.1</v>
      </c>
      <c r="H538" s="12">
        <v>299.10000000000002</v>
      </c>
      <c r="I538" s="12">
        <v>367.2</v>
      </c>
      <c r="J538" s="12">
        <v>118.2</v>
      </c>
      <c r="K538" s="12">
        <v>485.4</v>
      </c>
      <c r="L538" s="12">
        <v>13.5</v>
      </c>
      <c r="M538" s="12">
        <v>498.8</v>
      </c>
      <c r="N538" s="12">
        <v>23.8</v>
      </c>
      <c r="O538" s="12">
        <v>522.6</v>
      </c>
      <c r="P538" s="12">
        <v>1020</v>
      </c>
      <c r="Q538" s="12">
        <v>103.2</v>
      </c>
      <c r="R538" s="12">
        <v>1123.2</v>
      </c>
      <c r="S538" s="12">
        <v>11.8</v>
      </c>
      <c r="T538" s="12">
        <v>1135</v>
      </c>
      <c r="U538" s="12">
        <v>17.3</v>
      </c>
      <c r="V538" s="12">
        <v>1152.3</v>
      </c>
      <c r="W538" s="12">
        <v>1019.4</v>
      </c>
      <c r="X538" s="12">
        <v>87.9</v>
      </c>
      <c r="Y538" s="12">
        <v>1107.3</v>
      </c>
      <c r="Z538" s="12">
        <v>12.3</v>
      </c>
      <c r="AA538" s="12">
        <v>1119.5999999999999</v>
      </c>
      <c r="AB538" s="12">
        <v>16.2</v>
      </c>
      <c r="AC538" s="12">
        <v>1135.8</v>
      </c>
      <c r="AD538" s="12">
        <v>944.4</v>
      </c>
      <c r="AE538" s="12">
        <v>94.6</v>
      </c>
      <c r="AF538" s="12">
        <v>1039</v>
      </c>
      <c r="AG538" s="12">
        <v>8.4</v>
      </c>
      <c r="AH538" s="12">
        <v>1047.4000000000001</v>
      </c>
      <c r="AI538" s="12">
        <v>16.3</v>
      </c>
      <c r="AJ538" s="12">
        <v>1063.7</v>
      </c>
      <c r="AK538" s="12">
        <v>375.6</v>
      </c>
      <c r="AL538" s="12">
        <v>50.7</v>
      </c>
      <c r="AM538" s="12">
        <v>426.2</v>
      </c>
      <c r="AN538" s="12">
        <v>5.0999999999999996</v>
      </c>
      <c r="AO538" s="12">
        <v>431.3</v>
      </c>
      <c r="AP538" s="12">
        <v>8.9</v>
      </c>
      <c r="AQ538" s="12">
        <v>440.2</v>
      </c>
      <c r="AR538" s="12">
        <v>225.4</v>
      </c>
      <c r="AS538" s="12">
        <v>69.3</v>
      </c>
      <c r="AT538" s="12">
        <v>294.7</v>
      </c>
      <c r="AU538" s="12">
        <v>2.8</v>
      </c>
      <c r="AV538" s="12">
        <v>297.5</v>
      </c>
      <c r="AW538" s="12">
        <v>14.6</v>
      </c>
      <c r="AX538" s="12">
        <v>312</v>
      </c>
      <c r="AY538" s="12">
        <v>97.3</v>
      </c>
      <c r="AZ538" s="12">
        <v>65.099999999999994</v>
      </c>
      <c r="BA538" s="12">
        <v>162.4</v>
      </c>
      <c r="BB538" s="12">
        <v>1</v>
      </c>
      <c r="BC538" s="12">
        <v>163.4</v>
      </c>
      <c r="BD538" s="12">
        <v>13.4</v>
      </c>
      <c r="BE538" s="12">
        <v>176.8</v>
      </c>
      <c r="BF538" s="12">
        <f t="shared" si="88"/>
        <v>2011</v>
      </c>
      <c r="BG538" s="26">
        <v>40544</v>
      </c>
      <c r="BH538">
        <f t="shared" si="89"/>
        <v>2.6078234704112333E-2</v>
      </c>
      <c r="BI538">
        <f t="shared" si="90"/>
        <v>2.5832376578645233E-2</v>
      </c>
      <c r="BJ538">
        <f t="shared" si="91"/>
        <v>1.0240388787642107E-2</v>
      </c>
      <c r="BK538">
        <f t="shared" si="92"/>
        <v>1.0829371368198627E-2</v>
      </c>
      <c r="BL538">
        <f t="shared" si="93"/>
        <v>7.896963429538403E-3</v>
      </c>
      <c r="BM538">
        <f t="shared" si="94"/>
        <v>1.1585642889595639E-2</v>
      </c>
      <c r="BN538">
        <f t="shared" si="95"/>
        <v>8.9743589743589737E-3</v>
      </c>
      <c r="BO538">
        <f t="shared" si="96"/>
        <v>5.6561085972850677E-3</v>
      </c>
      <c r="BQ538" s="8" t="s">
        <v>182</v>
      </c>
      <c r="BR538">
        <f t="shared" si="97"/>
        <v>9.7291875626880645E-2</v>
      </c>
      <c r="BS538">
        <f t="shared" si="98"/>
        <v>4.5541523153463451E-2</v>
      </c>
      <c r="BT538">
        <f t="shared" si="99"/>
        <v>1.5013451358153259E-2</v>
      </c>
      <c r="BU538">
        <f t="shared" si="100"/>
        <v>1.4263074484944533E-2</v>
      </c>
      <c r="BV538">
        <f t="shared" si="101"/>
        <v>1.5323869512080474E-2</v>
      </c>
      <c r="BW538">
        <f t="shared" si="102"/>
        <v>2.0218082689686508E-2</v>
      </c>
      <c r="BX538">
        <f t="shared" si="103"/>
        <v>4.6794871794871795E-2</v>
      </c>
      <c r="BY538">
        <f t="shared" si="104"/>
        <v>7.5791855203619904E-2</v>
      </c>
    </row>
    <row r="539" spans="1:77" x14ac:dyDescent="0.2">
      <c r="A539" s="8" t="s">
        <v>183</v>
      </c>
      <c r="B539" s="12">
        <v>104.8</v>
      </c>
      <c r="C539" s="12">
        <v>140</v>
      </c>
      <c r="D539" s="12">
        <v>244.8</v>
      </c>
      <c r="E539" s="12">
        <v>9.4</v>
      </c>
      <c r="F539" s="12">
        <v>254.2</v>
      </c>
      <c r="G539" s="12">
        <v>25.1</v>
      </c>
      <c r="H539" s="12">
        <v>279.3</v>
      </c>
      <c r="I539" s="12">
        <v>359.6</v>
      </c>
      <c r="J539" s="12">
        <v>101.1</v>
      </c>
      <c r="K539" s="12">
        <v>460.7</v>
      </c>
      <c r="L539" s="12">
        <v>9.6999999999999993</v>
      </c>
      <c r="M539" s="12">
        <v>470.4</v>
      </c>
      <c r="N539" s="12">
        <v>11.2</v>
      </c>
      <c r="O539" s="12">
        <v>481.6</v>
      </c>
      <c r="P539" s="12">
        <v>973.2</v>
      </c>
      <c r="Q539" s="12">
        <v>89.2</v>
      </c>
      <c r="R539" s="12">
        <v>1062.4000000000001</v>
      </c>
      <c r="S539" s="12">
        <v>9.6</v>
      </c>
      <c r="T539" s="12">
        <v>1072</v>
      </c>
      <c r="U539" s="12">
        <v>9.3000000000000007</v>
      </c>
      <c r="V539" s="12">
        <v>1081.3</v>
      </c>
      <c r="W539" s="12">
        <v>1001.1</v>
      </c>
      <c r="X539" s="12">
        <v>72.099999999999994</v>
      </c>
      <c r="Y539" s="12">
        <v>1073.0999999999999</v>
      </c>
      <c r="Z539" s="12">
        <v>5.2</v>
      </c>
      <c r="AA539" s="12">
        <v>1078.4000000000001</v>
      </c>
      <c r="AB539" s="12">
        <v>9.8000000000000007</v>
      </c>
      <c r="AC539" s="12">
        <v>1088.2</v>
      </c>
      <c r="AD539" s="12">
        <v>921</v>
      </c>
      <c r="AE539" s="12">
        <v>89</v>
      </c>
      <c r="AF539" s="12">
        <v>1010</v>
      </c>
      <c r="AG539" s="12">
        <v>3.9</v>
      </c>
      <c r="AH539" s="12">
        <v>1013.9</v>
      </c>
      <c r="AI539" s="12">
        <v>9.1</v>
      </c>
      <c r="AJ539" s="12">
        <v>1023</v>
      </c>
      <c r="AK539" s="12">
        <v>364.7</v>
      </c>
      <c r="AL539" s="12">
        <v>48.1</v>
      </c>
      <c r="AM539" s="12">
        <v>412.8</v>
      </c>
      <c r="AN539" s="12">
        <v>1.9</v>
      </c>
      <c r="AO539" s="12">
        <v>414.7</v>
      </c>
      <c r="AP539" s="12">
        <v>3.9</v>
      </c>
      <c r="AQ539" s="12">
        <v>418.6</v>
      </c>
      <c r="AR539" s="12">
        <v>231.4</v>
      </c>
      <c r="AS539" s="12">
        <v>58.3</v>
      </c>
      <c r="AT539" s="12">
        <v>289.7</v>
      </c>
      <c r="AU539" s="12">
        <v>1.5</v>
      </c>
      <c r="AV539" s="12">
        <v>291.2</v>
      </c>
      <c r="AW539" s="12">
        <v>7.4</v>
      </c>
      <c r="AX539" s="12">
        <v>298.5</v>
      </c>
      <c r="AY539" s="12">
        <v>94</v>
      </c>
      <c r="AZ539" s="12">
        <v>69.599999999999994</v>
      </c>
      <c r="BA539" s="12">
        <v>163.6</v>
      </c>
      <c r="BB539" s="12">
        <v>0.3</v>
      </c>
      <c r="BC539" s="12">
        <v>163.9</v>
      </c>
      <c r="BD539" s="12">
        <v>14.8</v>
      </c>
      <c r="BE539" s="12">
        <v>178.7</v>
      </c>
      <c r="BF539" s="12">
        <f t="shared" si="88"/>
        <v>2011</v>
      </c>
      <c r="BG539" s="26">
        <v>40575</v>
      </c>
      <c r="BH539">
        <f t="shared" si="89"/>
        <v>3.3655567490153956E-2</v>
      </c>
      <c r="BI539">
        <f t="shared" si="90"/>
        <v>2.0141196013289033E-2</v>
      </c>
      <c r="BJ539">
        <f t="shared" si="91"/>
        <v>8.878202164061778E-3</v>
      </c>
      <c r="BK539">
        <f t="shared" si="92"/>
        <v>4.7785333578386326E-3</v>
      </c>
      <c r="BL539">
        <f t="shared" si="93"/>
        <v>3.812316715542522E-3</v>
      </c>
      <c r="BM539">
        <f t="shared" si="94"/>
        <v>4.538939321548017E-3</v>
      </c>
      <c r="BN539">
        <f t="shared" si="95"/>
        <v>5.0251256281407036E-3</v>
      </c>
      <c r="BO539">
        <f t="shared" si="96"/>
        <v>1.6787912702853946E-3</v>
      </c>
      <c r="BQ539" s="8" t="s">
        <v>183</v>
      </c>
      <c r="BR539">
        <f t="shared" si="97"/>
        <v>8.9867525957751521E-2</v>
      </c>
      <c r="BS539">
        <f t="shared" si="98"/>
        <v>2.3255813953488368E-2</v>
      </c>
      <c r="BT539">
        <f t="shared" si="99"/>
        <v>8.6007583464348478E-3</v>
      </c>
      <c r="BU539">
        <f t="shared" si="100"/>
        <v>9.0056974820805005E-3</v>
      </c>
      <c r="BV539">
        <f t="shared" si="101"/>
        <v>8.8954056695992184E-3</v>
      </c>
      <c r="BW539">
        <f t="shared" si="102"/>
        <v>9.3167701863354022E-3</v>
      </c>
      <c r="BX539">
        <f t="shared" si="103"/>
        <v>2.479061976549414E-2</v>
      </c>
      <c r="BY539">
        <f t="shared" si="104"/>
        <v>8.2820369334079477E-2</v>
      </c>
    </row>
    <row r="540" spans="1:77" x14ac:dyDescent="0.2">
      <c r="A540" s="8" t="s">
        <v>184</v>
      </c>
      <c r="B540" s="12">
        <v>107.6</v>
      </c>
      <c r="C540" s="12">
        <v>144.4</v>
      </c>
      <c r="D540" s="12">
        <v>252</v>
      </c>
      <c r="E540" s="12">
        <v>6.4</v>
      </c>
      <c r="F540" s="12">
        <v>258.39999999999998</v>
      </c>
      <c r="G540" s="12">
        <v>20.3</v>
      </c>
      <c r="H540" s="12">
        <v>278.7</v>
      </c>
      <c r="I540" s="12">
        <v>352.3</v>
      </c>
      <c r="J540" s="12">
        <v>114.4</v>
      </c>
      <c r="K540" s="12">
        <v>466.7</v>
      </c>
      <c r="L540" s="12">
        <v>7.2</v>
      </c>
      <c r="M540" s="12">
        <v>473.9</v>
      </c>
      <c r="N540" s="12">
        <v>15.8</v>
      </c>
      <c r="O540" s="12">
        <v>489.6</v>
      </c>
      <c r="P540" s="12">
        <v>1004.3</v>
      </c>
      <c r="Q540" s="12">
        <v>105.5</v>
      </c>
      <c r="R540" s="12">
        <v>1109.9000000000001</v>
      </c>
      <c r="S540" s="12">
        <v>10.7</v>
      </c>
      <c r="T540" s="12">
        <v>1120.5999999999999</v>
      </c>
      <c r="U540" s="12">
        <v>10.9</v>
      </c>
      <c r="V540" s="12">
        <v>1131.5</v>
      </c>
      <c r="W540" s="12">
        <v>1049.0999999999999</v>
      </c>
      <c r="X540" s="12">
        <v>79.400000000000006</v>
      </c>
      <c r="Y540" s="12">
        <v>1128.5</v>
      </c>
      <c r="Z540" s="12">
        <v>8.4</v>
      </c>
      <c r="AA540" s="12">
        <v>1136.8</v>
      </c>
      <c r="AB540" s="12">
        <v>7.1</v>
      </c>
      <c r="AC540" s="12">
        <v>1143.9000000000001</v>
      </c>
      <c r="AD540" s="12">
        <v>966.5</v>
      </c>
      <c r="AE540" s="12">
        <v>95.7</v>
      </c>
      <c r="AF540" s="12">
        <v>1062.2</v>
      </c>
      <c r="AG540" s="12">
        <v>6</v>
      </c>
      <c r="AH540" s="12">
        <v>1068.2</v>
      </c>
      <c r="AI540" s="12">
        <v>9.6999999999999993</v>
      </c>
      <c r="AJ540" s="12">
        <v>1077.9000000000001</v>
      </c>
      <c r="AK540" s="12">
        <v>372.5</v>
      </c>
      <c r="AL540" s="12">
        <v>56.6</v>
      </c>
      <c r="AM540" s="12">
        <v>429.1</v>
      </c>
      <c r="AN540" s="12">
        <v>2.2000000000000002</v>
      </c>
      <c r="AO540" s="12">
        <v>431.2</v>
      </c>
      <c r="AP540" s="12">
        <v>5.2</v>
      </c>
      <c r="AQ540" s="12">
        <v>436.4</v>
      </c>
      <c r="AR540" s="12">
        <v>233.9</v>
      </c>
      <c r="AS540" s="12">
        <v>63.1</v>
      </c>
      <c r="AT540" s="12">
        <v>297</v>
      </c>
      <c r="AU540" s="12">
        <v>0.4</v>
      </c>
      <c r="AV540" s="12">
        <v>297.39999999999998</v>
      </c>
      <c r="AW540" s="12">
        <v>7.3</v>
      </c>
      <c r="AX540" s="12">
        <v>304.7</v>
      </c>
      <c r="AY540" s="12">
        <v>95</v>
      </c>
      <c r="AZ540" s="12">
        <v>67.3</v>
      </c>
      <c r="BA540" s="12">
        <v>162.30000000000001</v>
      </c>
      <c r="BB540" s="12">
        <v>0.3</v>
      </c>
      <c r="BC540" s="12">
        <v>162.6</v>
      </c>
      <c r="BD540" s="12">
        <v>16.2</v>
      </c>
      <c r="BE540" s="12">
        <v>178.8</v>
      </c>
      <c r="BF540" s="12">
        <f t="shared" si="88"/>
        <v>2011</v>
      </c>
      <c r="BG540" s="26">
        <v>40603</v>
      </c>
      <c r="BH540">
        <f t="shared" si="89"/>
        <v>2.2963760315751706E-2</v>
      </c>
      <c r="BI540">
        <f t="shared" si="90"/>
        <v>1.4705882352941176E-2</v>
      </c>
      <c r="BJ540">
        <f t="shared" si="91"/>
        <v>9.4564737074679626E-3</v>
      </c>
      <c r="BK540">
        <f t="shared" si="92"/>
        <v>7.3432992394440073E-3</v>
      </c>
      <c r="BL540">
        <f t="shared" si="93"/>
        <v>5.5663790704146947E-3</v>
      </c>
      <c r="BM540">
        <f t="shared" si="94"/>
        <v>5.0412465627864347E-3</v>
      </c>
      <c r="BN540">
        <f t="shared" si="95"/>
        <v>1.3127666557269447E-3</v>
      </c>
      <c r="BO540">
        <f t="shared" si="96"/>
        <v>1.6778523489932883E-3</v>
      </c>
      <c r="BQ540" s="8" t="s">
        <v>184</v>
      </c>
      <c r="BR540">
        <f t="shared" si="97"/>
        <v>7.2838177251524944E-2</v>
      </c>
      <c r="BS540">
        <f t="shared" si="98"/>
        <v>3.2271241830065363E-2</v>
      </c>
      <c r="BT540">
        <f t="shared" si="99"/>
        <v>9.6332302253645599E-3</v>
      </c>
      <c r="BU540">
        <f t="shared" si="100"/>
        <v>6.2068362619110053E-3</v>
      </c>
      <c r="BV540">
        <f t="shared" si="101"/>
        <v>8.9989794971704219E-3</v>
      </c>
      <c r="BW540">
        <f t="shared" si="102"/>
        <v>1.1915673693858845E-2</v>
      </c>
      <c r="BX540">
        <f t="shared" si="103"/>
        <v>2.3957991467016739E-2</v>
      </c>
      <c r="BY540">
        <f t="shared" si="104"/>
        <v>9.0604026845637578E-2</v>
      </c>
    </row>
    <row r="541" spans="1:77" x14ac:dyDescent="0.2">
      <c r="A541" s="8" t="s">
        <v>185</v>
      </c>
      <c r="B541" s="12">
        <v>95.8</v>
      </c>
      <c r="C541" s="12">
        <v>151.5</v>
      </c>
      <c r="D541" s="12">
        <v>247.3</v>
      </c>
      <c r="E541" s="12">
        <v>6.5</v>
      </c>
      <c r="F541" s="12">
        <v>253.8</v>
      </c>
      <c r="G541" s="12">
        <v>19.3</v>
      </c>
      <c r="H541" s="12">
        <v>273.2</v>
      </c>
      <c r="I541" s="12">
        <v>361.3</v>
      </c>
      <c r="J541" s="12">
        <v>120.4</v>
      </c>
      <c r="K541" s="12">
        <v>481.7</v>
      </c>
      <c r="L541" s="12">
        <v>8.6</v>
      </c>
      <c r="M541" s="12">
        <v>490.3</v>
      </c>
      <c r="N541" s="12">
        <v>14.8</v>
      </c>
      <c r="O541" s="12">
        <v>505.1</v>
      </c>
      <c r="P541" s="12">
        <v>1028.3</v>
      </c>
      <c r="Q541" s="12">
        <v>109.7</v>
      </c>
      <c r="R541" s="12">
        <v>1138</v>
      </c>
      <c r="S541" s="12">
        <v>8.8000000000000007</v>
      </c>
      <c r="T541" s="12">
        <v>1146.8</v>
      </c>
      <c r="U541" s="12">
        <v>14.7</v>
      </c>
      <c r="V541" s="12">
        <v>1161.5</v>
      </c>
      <c r="W541" s="12">
        <v>1049.4000000000001</v>
      </c>
      <c r="X541" s="12">
        <v>79.400000000000006</v>
      </c>
      <c r="Y541" s="12">
        <v>1128.8</v>
      </c>
      <c r="Z541" s="12">
        <v>10.1</v>
      </c>
      <c r="AA541" s="12">
        <v>1138.8</v>
      </c>
      <c r="AB541" s="12">
        <v>7.3</v>
      </c>
      <c r="AC541" s="12">
        <v>1146.0999999999999</v>
      </c>
      <c r="AD541" s="12">
        <v>976.7</v>
      </c>
      <c r="AE541" s="12">
        <v>94.3</v>
      </c>
      <c r="AF541" s="12">
        <v>1071</v>
      </c>
      <c r="AG541" s="12">
        <v>7.6</v>
      </c>
      <c r="AH541" s="12">
        <v>1078.5999999999999</v>
      </c>
      <c r="AI541" s="12">
        <v>12</v>
      </c>
      <c r="AJ541" s="12">
        <v>1090.5999999999999</v>
      </c>
      <c r="AK541" s="12">
        <v>378.7</v>
      </c>
      <c r="AL541" s="12">
        <v>49.9</v>
      </c>
      <c r="AM541" s="12">
        <v>428.7</v>
      </c>
      <c r="AN541" s="12">
        <v>4.7</v>
      </c>
      <c r="AO541" s="12">
        <v>433.3</v>
      </c>
      <c r="AP541" s="12">
        <v>4.8</v>
      </c>
      <c r="AQ541" s="12">
        <v>438.1</v>
      </c>
      <c r="AR541" s="12">
        <v>242.6</v>
      </c>
      <c r="AS541" s="12">
        <v>59</v>
      </c>
      <c r="AT541" s="12">
        <v>301.5</v>
      </c>
      <c r="AU541" s="12">
        <v>3.6</v>
      </c>
      <c r="AV541" s="12">
        <v>305.10000000000002</v>
      </c>
      <c r="AW541" s="12">
        <v>8.8000000000000007</v>
      </c>
      <c r="AX541" s="12">
        <v>313.89999999999998</v>
      </c>
      <c r="AY541" s="12">
        <v>96.7</v>
      </c>
      <c r="AZ541" s="12">
        <v>72.099999999999994</v>
      </c>
      <c r="BA541" s="12">
        <v>168.8</v>
      </c>
      <c r="BB541" s="10" t="s">
        <v>23</v>
      </c>
      <c r="BC541" s="12">
        <v>168.8</v>
      </c>
      <c r="BD541" s="12">
        <v>12</v>
      </c>
      <c r="BE541" s="12">
        <v>180.8</v>
      </c>
      <c r="BF541" s="12">
        <f t="shared" si="88"/>
        <v>2011</v>
      </c>
      <c r="BG541" s="26">
        <v>40634</v>
      </c>
      <c r="BH541">
        <f t="shared" si="89"/>
        <v>2.3792093704245974E-2</v>
      </c>
      <c r="BI541">
        <f t="shared" si="90"/>
        <v>1.7026331419520885E-2</v>
      </c>
      <c r="BJ541">
        <f t="shared" si="91"/>
        <v>7.5764098148945339E-3</v>
      </c>
      <c r="BK541">
        <f t="shared" si="92"/>
        <v>8.8124945467236721E-3</v>
      </c>
      <c r="BL541">
        <f t="shared" si="93"/>
        <v>6.9686411149825784E-3</v>
      </c>
      <c r="BM541">
        <f t="shared" si="94"/>
        <v>1.0728144259301528E-2</v>
      </c>
      <c r="BN541">
        <f t="shared" si="95"/>
        <v>1.1468620579802486E-2</v>
      </c>
      <c r="BO541" t="e">
        <f t="shared" si="96"/>
        <v>#VALUE!</v>
      </c>
      <c r="BQ541" s="8" t="s">
        <v>185</v>
      </c>
      <c r="BR541">
        <f t="shared" si="97"/>
        <v>7.0644216691068823E-2</v>
      </c>
      <c r="BS541">
        <f t="shared" si="98"/>
        <v>2.9301128489408038E-2</v>
      </c>
      <c r="BT541">
        <f t="shared" si="99"/>
        <v>1.2656048213517004E-2</v>
      </c>
      <c r="BU541">
        <f t="shared" si="100"/>
        <v>6.369426751592357E-3</v>
      </c>
      <c r="BV541">
        <f t="shared" si="101"/>
        <v>1.1003117549972493E-2</v>
      </c>
      <c r="BW541">
        <f t="shared" si="102"/>
        <v>1.0956402647797306E-2</v>
      </c>
      <c r="BX541">
        <f t="shared" si="103"/>
        <v>2.8034405861739411E-2</v>
      </c>
      <c r="BY541">
        <f t="shared" si="104"/>
        <v>6.6371681415929196E-2</v>
      </c>
    </row>
    <row r="542" spans="1:77" x14ac:dyDescent="0.2">
      <c r="A542" s="8" t="s">
        <v>186</v>
      </c>
      <c r="B542" s="12">
        <v>99.8</v>
      </c>
      <c r="C542" s="12">
        <v>154.69999999999999</v>
      </c>
      <c r="D542" s="12">
        <v>254.5</v>
      </c>
      <c r="E542" s="12">
        <v>3.5</v>
      </c>
      <c r="F542" s="12">
        <v>258</v>
      </c>
      <c r="G542" s="12">
        <v>12.7</v>
      </c>
      <c r="H542" s="12">
        <v>270.7</v>
      </c>
      <c r="I542" s="12">
        <v>358</v>
      </c>
      <c r="J542" s="12">
        <v>126.5</v>
      </c>
      <c r="K542" s="12">
        <v>484.5</v>
      </c>
      <c r="L542" s="12">
        <v>9.3000000000000007</v>
      </c>
      <c r="M542" s="12">
        <v>493.8</v>
      </c>
      <c r="N542" s="12">
        <v>10.199999999999999</v>
      </c>
      <c r="O542" s="12">
        <v>503.9</v>
      </c>
      <c r="P542" s="12">
        <v>1031.0999999999999</v>
      </c>
      <c r="Q542" s="12">
        <v>114</v>
      </c>
      <c r="R542" s="12">
        <v>1145.2</v>
      </c>
      <c r="S542" s="12">
        <v>9.9</v>
      </c>
      <c r="T542" s="12">
        <v>1155</v>
      </c>
      <c r="U542" s="12">
        <v>13.6</v>
      </c>
      <c r="V542" s="12">
        <v>1168.5999999999999</v>
      </c>
      <c r="W542" s="12">
        <v>1050.3</v>
      </c>
      <c r="X542" s="12">
        <v>77.3</v>
      </c>
      <c r="Y542" s="12">
        <v>1127.5999999999999</v>
      </c>
      <c r="Z542" s="12">
        <v>7.4</v>
      </c>
      <c r="AA542" s="12">
        <v>1135</v>
      </c>
      <c r="AB542" s="12">
        <v>6.1</v>
      </c>
      <c r="AC542" s="12">
        <v>1141.0999999999999</v>
      </c>
      <c r="AD542" s="12">
        <v>968.2</v>
      </c>
      <c r="AE542" s="12">
        <v>98.5</v>
      </c>
      <c r="AF542" s="12">
        <v>1066.7</v>
      </c>
      <c r="AG542" s="12">
        <v>4.3</v>
      </c>
      <c r="AH542" s="12">
        <v>1071</v>
      </c>
      <c r="AI542" s="12">
        <v>11.3</v>
      </c>
      <c r="AJ542" s="12">
        <v>1082.3</v>
      </c>
      <c r="AK542" s="12">
        <v>372</v>
      </c>
      <c r="AL542" s="12">
        <v>49.3</v>
      </c>
      <c r="AM542" s="12">
        <v>421.3</v>
      </c>
      <c r="AN542" s="12">
        <v>2.8</v>
      </c>
      <c r="AO542" s="12">
        <v>424.1</v>
      </c>
      <c r="AP542" s="12">
        <v>6.4</v>
      </c>
      <c r="AQ542" s="12">
        <v>430.4</v>
      </c>
      <c r="AR542" s="12">
        <v>240</v>
      </c>
      <c r="AS542" s="12">
        <v>63.7</v>
      </c>
      <c r="AT542" s="12">
        <v>303.7</v>
      </c>
      <c r="AU542" s="12">
        <v>0.9</v>
      </c>
      <c r="AV542" s="12">
        <v>304.60000000000002</v>
      </c>
      <c r="AW542" s="12">
        <v>10.3</v>
      </c>
      <c r="AX542" s="12">
        <v>314.89999999999998</v>
      </c>
      <c r="AY542" s="12">
        <v>94.2</v>
      </c>
      <c r="AZ542" s="12">
        <v>75.400000000000006</v>
      </c>
      <c r="BA542" s="12">
        <v>169.7</v>
      </c>
      <c r="BB542" s="10" t="s">
        <v>23</v>
      </c>
      <c r="BC542" s="12">
        <v>169.7</v>
      </c>
      <c r="BD542" s="12">
        <v>15.2</v>
      </c>
      <c r="BE542" s="12">
        <v>184.8</v>
      </c>
      <c r="BF542" s="12">
        <f t="shared" si="88"/>
        <v>2011</v>
      </c>
      <c r="BG542" s="26">
        <v>40664</v>
      </c>
      <c r="BH542">
        <f t="shared" si="89"/>
        <v>1.2929442186922793E-2</v>
      </c>
      <c r="BI542">
        <f t="shared" si="90"/>
        <v>1.8456042865647948E-2</v>
      </c>
      <c r="BJ542">
        <f t="shared" si="91"/>
        <v>8.4716755091562568E-3</v>
      </c>
      <c r="BK542">
        <f t="shared" si="92"/>
        <v>6.4849706423626332E-3</v>
      </c>
      <c r="BL542">
        <f t="shared" si="93"/>
        <v>3.9730204194770398E-3</v>
      </c>
      <c r="BM542">
        <f t="shared" si="94"/>
        <v>6.5055762081784388E-3</v>
      </c>
      <c r="BN542">
        <f t="shared" si="95"/>
        <v>2.8580501746586222E-3</v>
      </c>
      <c r="BO542" t="e">
        <f t="shared" si="96"/>
        <v>#VALUE!</v>
      </c>
      <c r="BQ542" s="8" t="s">
        <v>186</v>
      </c>
      <c r="BR542">
        <f t="shared" si="97"/>
        <v>4.6915404506834131E-2</v>
      </c>
      <c r="BS542">
        <f t="shared" si="98"/>
        <v>2.0242111530065488E-2</v>
      </c>
      <c r="BT542">
        <f t="shared" si="99"/>
        <v>1.1637857265103543E-2</v>
      </c>
      <c r="BU542">
        <f t="shared" si="100"/>
        <v>5.3457190430286567E-3</v>
      </c>
      <c r="BV542">
        <f t="shared" si="101"/>
        <v>1.0440728079090826E-2</v>
      </c>
      <c r="BW542">
        <f t="shared" si="102"/>
        <v>1.4869888475836432E-2</v>
      </c>
      <c r="BX542">
        <f t="shared" si="103"/>
        <v>3.2708796443315341E-2</v>
      </c>
      <c r="BY542">
        <f t="shared" si="104"/>
        <v>8.2251082251082241E-2</v>
      </c>
    </row>
    <row r="543" spans="1:77" x14ac:dyDescent="0.2">
      <c r="A543" s="8" t="s">
        <v>187</v>
      </c>
      <c r="B543" s="12">
        <v>96.7</v>
      </c>
      <c r="C543" s="12">
        <v>155.5</v>
      </c>
      <c r="D543" s="12">
        <v>252.2</v>
      </c>
      <c r="E543" s="12">
        <v>8.4</v>
      </c>
      <c r="F543" s="12">
        <v>260.7</v>
      </c>
      <c r="G543" s="12">
        <v>22.2</v>
      </c>
      <c r="H543" s="12">
        <v>282.89999999999998</v>
      </c>
      <c r="I543" s="12">
        <v>357.3</v>
      </c>
      <c r="J543" s="12">
        <v>121.2</v>
      </c>
      <c r="K543" s="12">
        <v>478.5</v>
      </c>
      <c r="L543" s="12">
        <v>7.7</v>
      </c>
      <c r="M543" s="12">
        <v>486.2</v>
      </c>
      <c r="N543" s="12">
        <v>13</v>
      </c>
      <c r="O543" s="12">
        <v>499.2</v>
      </c>
      <c r="P543" s="12">
        <v>1012.6</v>
      </c>
      <c r="Q543" s="12">
        <v>111.7</v>
      </c>
      <c r="R543" s="12">
        <v>1124.3</v>
      </c>
      <c r="S543" s="12">
        <v>10.199999999999999</v>
      </c>
      <c r="T543" s="12">
        <v>1134.5</v>
      </c>
      <c r="U543" s="12">
        <v>13.1</v>
      </c>
      <c r="V543" s="12">
        <v>1147.5999999999999</v>
      </c>
      <c r="W543" s="12">
        <v>1056.9000000000001</v>
      </c>
      <c r="X543" s="12">
        <v>79.2</v>
      </c>
      <c r="Y543" s="12">
        <v>1136.0999999999999</v>
      </c>
      <c r="Z543" s="12">
        <v>4.2</v>
      </c>
      <c r="AA543" s="12">
        <v>1140.3</v>
      </c>
      <c r="AB543" s="12">
        <v>7.8</v>
      </c>
      <c r="AC543" s="12">
        <v>1148.0999999999999</v>
      </c>
      <c r="AD543" s="12">
        <v>963.7</v>
      </c>
      <c r="AE543" s="12">
        <v>102.5</v>
      </c>
      <c r="AF543" s="12">
        <v>1066.0999999999999</v>
      </c>
      <c r="AG543" s="12">
        <v>6.3</v>
      </c>
      <c r="AH543" s="12">
        <v>1072.4000000000001</v>
      </c>
      <c r="AI543" s="12">
        <v>6.7</v>
      </c>
      <c r="AJ543" s="12">
        <v>1079.0999999999999</v>
      </c>
      <c r="AK543" s="12">
        <v>365.7</v>
      </c>
      <c r="AL543" s="12">
        <v>52.3</v>
      </c>
      <c r="AM543" s="12">
        <v>418.1</v>
      </c>
      <c r="AN543" s="12">
        <v>1.6</v>
      </c>
      <c r="AO543" s="12">
        <v>419.7</v>
      </c>
      <c r="AP543" s="12">
        <v>4.4000000000000004</v>
      </c>
      <c r="AQ543" s="12">
        <v>424</v>
      </c>
      <c r="AR543" s="12">
        <v>242.1</v>
      </c>
      <c r="AS543" s="12">
        <v>57.5</v>
      </c>
      <c r="AT543" s="12">
        <v>299.60000000000002</v>
      </c>
      <c r="AU543" s="12">
        <v>1.8</v>
      </c>
      <c r="AV543" s="12">
        <v>301.39999999999998</v>
      </c>
      <c r="AW543" s="12">
        <v>7.3</v>
      </c>
      <c r="AX543" s="12">
        <v>308.8</v>
      </c>
      <c r="AY543" s="12">
        <v>96.4</v>
      </c>
      <c r="AZ543" s="12">
        <v>71.7</v>
      </c>
      <c r="BA543" s="12">
        <v>168.1</v>
      </c>
      <c r="BB543" s="10" t="s">
        <v>23</v>
      </c>
      <c r="BC543" s="12">
        <v>168.1</v>
      </c>
      <c r="BD543" s="12">
        <v>11.8</v>
      </c>
      <c r="BE543" s="12">
        <v>179.9</v>
      </c>
      <c r="BF543" s="12">
        <f t="shared" si="88"/>
        <v>2011</v>
      </c>
      <c r="BG543" s="26">
        <v>40695</v>
      </c>
      <c r="BH543">
        <f t="shared" si="89"/>
        <v>2.969247083775186E-2</v>
      </c>
      <c r="BI543">
        <f t="shared" si="90"/>
        <v>1.5424679487179488E-2</v>
      </c>
      <c r="BJ543">
        <f t="shared" si="91"/>
        <v>8.8881143255489722E-3</v>
      </c>
      <c r="BK543">
        <f t="shared" si="92"/>
        <v>3.6582179252678342E-3</v>
      </c>
      <c r="BL543">
        <f t="shared" si="93"/>
        <v>5.8381984987489581E-3</v>
      </c>
      <c r="BM543">
        <f t="shared" si="94"/>
        <v>3.7735849056603774E-3</v>
      </c>
      <c r="BN543">
        <f t="shared" si="95"/>
        <v>5.8290155440414507E-3</v>
      </c>
      <c r="BO543" t="e">
        <f t="shared" si="96"/>
        <v>#VALUE!</v>
      </c>
      <c r="BQ543" s="8" t="s">
        <v>187</v>
      </c>
      <c r="BR543">
        <f t="shared" si="97"/>
        <v>7.8472958642629903E-2</v>
      </c>
      <c r="BS543">
        <f t="shared" si="98"/>
        <v>2.6041666666666668E-2</v>
      </c>
      <c r="BT543">
        <f t="shared" si="99"/>
        <v>1.1415127222028582E-2</v>
      </c>
      <c r="BU543">
        <f t="shared" si="100"/>
        <v>6.7938332897831202E-3</v>
      </c>
      <c r="BV543">
        <f t="shared" si="101"/>
        <v>6.2088777685107965E-3</v>
      </c>
      <c r="BW543">
        <f t="shared" si="102"/>
        <v>1.0377358490566039E-2</v>
      </c>
      <c r="BX543">
        <f t="shared" si="103"/>
        <v>2.3639896373056992E-2</v>
      </c>
      <c r="BY543">
        <f t="shared" si="104"/>
        <v>6.559199555308505E-2</v>
      </c>
    </row>
    <row r="544" spans="1:77" x14ac:dyDescent="0.2">
      <c r="A544" s="8" t="s">
        <v>188</v>
      </c>
      <c r="B544" s="12">
        <v>100.8</v>
      </c>
      <c r="C544" s="12">
        <v>141.4</v>
      </c>
      <c r="D544" s="12">
        <v>242.2</v>
      </c>
      <c r="E544" s="12">
        <v>6.7</v>
      </c>
      <c r="F544" s="12">
        <v>248.9</v>
      </c>
      <c r="G544" s="12">
        <v>19.8</v>
      </c>
      <c r="H544" s="12">
        <v>268.7</v>
      </c>
      <c r="I544" s="12">
        <v>365.1</v>
      </c>
      <c r="J544" s="12">
        <v>120.4</v>
      </c>
      <c r="K544" s="12">
        <v>485.5</v>
      </c>
      <c r="L544" s="12">
        <v>8.4</v>
      </c>
      <c r="M544" s="12">
        <v>493.9</v>
      </c>
      <c r="N544" s="12">
        <v>13.1</v>
      </c>
      <c r="O544" s="12">
        <v>506.9</v>
      </c>
      <c r="P544" s="12">
        <v>1017.2</v>
      </c>
      <c r="Q544" s="12">
        <v>110</v>
      </c>
      <c r="R544" s="12">
        <v>1127.2</v>
      </c>
      <c r="S544" s="12">
        <v>7.9</v>
      </c>
      <c r="T544" s="12">
        <v>1135.0999999999999</v>
      </c>
      <c r="U544" s="12">
        <v>11.2</v>
      </c>
      <c r="V544" s="12">
        <v>1146.4000000000001</v>
      </c>
      <c r="W544" s="12">
        <v>1054.5</v>
      </c>
      <c r="X544" s="12">
        <v>88.9</v>
      </c>
      <c r="Y544" s="12">
        <v>1143.4000000000001</v>
      </c>
      <c r="Z544" s="12">
        <v>11.1</v>
      </c>
      <c r="AA544" s="12">
        <v>1154.5</v>
      </c>
      <c r="AB544" s="12">
        <v>8.6</v>
      </c>
      <c r="AC544" s="12">
        <v>1163.0999999999999</v>
      </c>
      <c r="AD544" s="12">
        <v>961</v>
      </c>
      <c r="AE544" s="12">
        <v>98</v>
      </c>
      <c r="AF544" s="12">
        <v>1059</v>
      </c>
      <c r="AG544" s="12">
        <v>6.3</v>
      </c>
      <c r="AH544" s="12">
        <v>1065.3</v>
      </c>
      <c r="AI544" s="12">
        <v>12</v>
      </c>
      <c r="AJ544" s="12">
        <v>1077.3</v>
      </c>
      <c r="AK544" s="12">
        <v>368</v>
      </c>
      <c r="AL544" s="12">
        <v>52.1</v>
      </c>
      <c r="AM544" s="12">
        <v>420</v>
      </c>
      <c r="AN544" s="12">
        <v>2.4</v>
      </c>
      <c r="AO544" s="12">
        <v>422.5</v>
      </c>
      <c r="AP544" s="12">
        <v>10.5</v>
      </c>
      <c r="AQ544" s="12">
        <v>433</v>
      </c>
      <c r="AR544" s="12">
        <v>230.5</v>
      </c>
      <c r="AS544" s="12">
        <v>58.5</v>
      </c>
      <c r="AT544" s="12">
        <v>289</v>
      </c>
      <c r="AU544" s="12">
        <v>1.2</v>
      </c>
      <c r="AV544" s="12">
        <v>290.2</v>
      </c>
      <c r="AW544" s="12">
        <v>7.7</v>
      </c>
      <c r="AX544" s="12">
        <v>297.89999999999998</v>
      </c>
      <c r="AY544" s="12">
        <v>100</v>
      </c>
      <c r="AZ544" s="12">
        <v>68.5</v>
      </c>
      <c r="BA544" s="12">
        <v>168.5</v>
      </c>
      <c r="BB544" s="12">
        <v>0.7</v>
      </c>
      <c r="BC544" s="12">
        <v>169.2</v>
      </c>
      <c r="BD544" s="12">
        <v>21.4</v>
      </c>
      <c r="BE544" s="12">
        <v>190.6</v>
      </c>
      <c r="BF544" s="12">
        <f t="shared" si="88"/>
        <v>2011</v>
      </c>
      <c r="BG544" s="26">
        <v>40725</v>
      </c>
      <c r="BH544">
        <f t="shared" si="89"/>
        <v>2.4934871604019353E-2</v>
      </c>
      <c r="BI544">
        <f t="shared" si="90"/>
        <v>1.6571315841388837E-2</v>
      </c>
      <c r="BJ544">
        <f t="shared" si="91"/>
        <v>6.8911374738311231E-3</v>
      </c>
      <c r="BK544">
        <f t="shared" si="92"/>
        <v>9.543461439257158E-3</v>
      </c>
      <c r="BL544">
        <f t="shared" si="93"/>
        <v>5.8479532163742687E-3</v>
      </c>
      <c r="BM544">
        <f t="shared" si="94"/>
        <v>5.5427251732101616E-3</v>
      </c>
      <c r="BN544">
        <f t="shared" si="95"/>
        <v>4.0281973816717019E-3</v>
      </c>
      <c r="BO544">
        <f t="shared" si="96"/>
        <v>3.6726128016789086E-3</v>
      </c>
      <c r="BQ544" s="8" t="s">
        <v>188</v>
      </c>
      <c r="BR544">
        <f t="shared" si="97"/>
        <v>7.3688128023818397E-2</v>
      </c>
      <c r="BS544">
        <f t="shared" si="98"/>
        <v>2.5843361609784968E-2</v>
      </c>
      <c r="BT544">
        <f t="shared" si="99"/>
        <v>9.7697138869504516E-3</v>
      </c>
      <c r="BU544">
        <f t="shared" si="100"/>
        <v>7.3940331871722121E-3</v>
      </c>
      <c r="BV544">
        <f t="shared" si="101"/>
        <v>1.1138958507379561E-2</v>
      </c>
      <c r="BW544">
        <f t="shared" si="102"/>
        <v>2.4249422632794459E-2</v>
      </c>
      <c r="BX544">
        <f t="shared" si="103"/>
        <v>2.5847599865726757E-2</v>
      </c>
      <c r="BY544">
        <f t="shared" si="104"/>
        <v>0.11227701993704092</v>
      </c>
    </row>
    <row r="545" spans="1:77" x14ac:dyDescent="0.2">
      <c r="A545" s="8" t="s">
        <v>189</v>
      </c>
      <c r="B545" s="12">
        <v>88.2</v>
      </c>
      <c r="C545" s="12">
        <v>145.80000000000001</v>
      </c>
      <c r="D545" s="12">
        <v>234</v>
      </c>
      <c r="E545" s="12">
        <v>6.1</v>
      </c>
      <c r="F545" s="12">
        <v>240.1</v>
      </c>
      <c r="G545" s="12">
        <v>27.8</v>
      </c>
      <c r="H545" s="12">
        <v>267.89999999999998</v>
      </c>
      <c r="I545" s="12">
        <v>345.4</v>
      </c>
      <c r="J545" s="12">
        <v>115.7</v>
      </c>
      <c r="K545" s="12">
        <v>461.1</v>
      </c>
      <c r="L545" s="12">
        <v>11.4</v>
      </c>
      <c r="M545" s="12">
        <v>472.5</v>
      </c>
      <c r="N545" s="12">
        <v>12.9</v>
      </c>
      <c r="O545" s="12">
        <v>485.3</v>
      </c>
      <c r="P545" s="12">
        <v>993</v>
      </c>
      <c r="Q545" s="12">
        <v>111.6</v>
      </c>
      <c r="R545" s="12">
        <v>1104.5999999999999</v>
      </c>
      <c r="S545" s="12">
        <v>7.3</v>
      </c>
      <c r="T545" s="12">
        <v>1111.9000000000001</v>
      </c>
      <c r="U545" s="12">
        <v>15.3</v>
      </c>
      <c r="V545" s="12">
        <v>1127.3</v>
      </c>
      <c r="W545" s="12">
        <v>1036.8</v>
      </c>
      <c r="X545" s="12">
        <v>82.8</v>
      </c>
      <c r="Y545" s="12">
        <v>1119.5</v>
      </c>
      <c r="Z545" s="12">
        <v>10</v>
      </c>
      <c r="AA545" s="12">
        <v>1129.5</v>
      </c>
      <c r="AB545" s="12">
        <v>13.4</v>
      </c>
      <c r="AC545" s="12">
        <v>1142.9000000000001</v>
      </c>
      <c r="AD545" s="12">
        <v>958.9</v>
      </c>
      <c r="AE545" s="12">
        <v>88.4</v>
      </c>
      <c r="AF545" s="12">
        <v>1047.4000000000001</v>
      </c>
      <c r="AG545" s="12">
        <v>8</v>
      </c>
      <c r="AH545" s="12">
        <v>1055.4000000000001</v>
      </c>
      <c r="AI545" s="12">
        <v>11.5</v>
      </c>
      <c r="AJ545" s="12">
        <v>1066.9000000000001</v>
      </c>
      <c r="AK545" s="12">
        <v>366</v>
      </c>
      <c r="AL545" s="12">
        <v>51.6</v>
      </c>
      <c r="AM545" s="12">
        <v>417.6</v>
      </c>
      <c r="AN545" s="12">
        <v>5</v>
      </c>
      <c r="AO545" s="12">
        <v>422.7</v>
      </c>
      <c r="AP545" s="12">
        <v>6.8</v>
      </c>
      <c r="AQ545" s="12">
        <v>429.5</v>
      </c>
      <c r="AR545" s="12">
        <v>232.7</v>
      </c>
      <c r="AS545" s="12">
        <v>59</v>
      </c>
      <c r="AT545" s="12">
        <v>291.60000000000002</v>
      </c>
      <c r="AU545" s="12">
        <v>3.7</v>
      </c>
      <c r="AV545" s="12">
        <v>295.39999999999998</v>
      </c>
      <c r="AW545" s="12">
        <v>11</v>
      </c>
      <c r="AX545" s="12">
        <v>306.39999999999998</v>
      </c>
      <c r="AY545" s="12">
        <v>99.7</v>
      </c>
      <c r="AZ545" s="12">
        <v>74</v>
      </c>
      <c r="BA545" s="12">
        <v>173.8</v>
      </c>
      <c r="BB545" s="12">
        <v>0.9</v>
      </c>
      <c r="BC545" s="12">
        <v>174.7</v>
      </c>
      <c r="BD545" s="12">
        <v>14.1</v>
      </c>
      <c r="BE545" s="12">
        <v>188.8</v>
      </c>
      <c r="BF545" s="12">
        <f t="shared" si="88"/>
        <v>2011</v>
      </c>
      <c r="BG545" s="26">
        <v>40756</v>
      </c>
      <c r="BH545">
        <f t="shared" si="89"/>
        <v>2.2769690182904069E-2</v>
      </c>
      <c r="BI545">
        <f t="shared" si="90"/>
        <v>2.3490624356068412E-2</v>
      </c>
      <c r="BJ545">
        <f t="shared" si="91"/>
        <v>6.4756497826665487E-3</v>
      </c>
      <c r="BK545">
        <f t="shared" si="92"/>
        <v>8.7496718873042254E-3</v>
      </c>
      <c r="BL545">
        <f t="shared" si="93"/>
        <v>7.498359733808229E-3</v>
      </c>
      <c r="BM545">
        <f t="shared" si="94"/>
        <v>1.1641443538998836E-2</v>
      </c>
      <c r="BN545">
        <f t="shared" si="95"/>
        <v>1.2075718015665798E-2</v>
      </c>
      <c r="BO545">
        <f t="shared" si="96"/>
        <v>4.7669491525423723E-3</v>
      </c>
      <c r="BQ545" s="8" t="s">
        <v>189</v>
      </c>
      <c r="BR545">
        <f t="shared" si="97"/>
        <v>0.10377006345651364</v>
      </c>
      <c r="BS545">
        <f t="shared" si="98"/>
        <v>2.6581495981866887E-2</v>
      </c>
      <c r="BT545">
        <f t="shared" si="99"/>
        <v>1.3572252284218931E-2</v>
      </c>
      <c r="BU545">
        <f t="shared" si="100"/>
        <v>1.1724560328987662E-2</v>
      </c>
      <c r="BV545">
        <f t="shared" si="101"/>
        <v>1.0778892117349328E-2</v>
      </c>
      <c r="BW545">
        <f t="shared" si="102"/>
        <v>1.5832363213038415E-2</v>
      </c>
      <c r="BX545">
        <f t="shared" si="103"/>
        <v>3.5900783289817238E-2</v>
      </c>
      <c r="BY545">
        <f t="shared" si="104"/>
        <v>7.4682203389830504E-2</v>
      </c>
    </row>
    <row r="546" spans="1:77" x14ac:dyDescent="0.2">
      <c r="A546" s="8" t="s">
        <v>190</v>
      </c>
      <c r="B546" s="12">
        <v>87.5</v>
      </c>
      <c r="C546" s="12">
        <v>147.30000000000001</v>
      </c>
      <c r="D546" s="12">
        <v>234.8</v>
      </c>
      <c r="E546" s="12">
        <v>5.4</v>
      </c>
      <c r="F546" s="12">
        <v>240.2</v>
      </c>
      <c r="G546" s="12">
        <v>11.9</v>
      </c>
      <c r="H546" s="12">
        <v>252.1</v>
      </c>
      <c r="I546" s="12">
        <v>365.9</v>
      </c>
      <c r="J546" s="12">
        <v>115.9</v>
      </c>
      <c r="K546" s="12">
        <v>481.7</v>
      </c>
      <c r="L546" s="12">
        <v>6</v>
      </c>
      <c r="M546" s="12">
        <v>487.7</v>
      </c>
      <c r="N546" s="12">
        <v>5</v>
      </c>
      <c r="O546" s="12">
        <v>492.7</v>
      </c>
      <c r="P546" s="12">
        <v>1014</v>
      </c>
      <c r="Q546" s="12">
        <v>105.5</v>
      </c>
      <c r="R546" s="12">
        <v>1119.5</v>
      </c>
      <c r="S546" s="12">
        <v>8.6999999999999993</v>
      </c>
      <c r="T546" s="12">
        <v>1128.2</v>
      </c>
      <c r="U546" s="12">
        <v>6.1</v>
      </c>
      <c r="V546" s="12">
        <v>1134.3</v>
      </c>
      <c r="W546" s="12">
        <v>1032.7</v>
      </c>
      <c r="X546" s="12">
        <v>74.900000000000006</v>
      </c>
      <c r="Y546" s="12">
        <v>1107.5999999999999</v>
      </c>
      <c r="Z546" s="12">
        <v>9.1999999999999993</v>
      </c>
      <c r="AA546" s="12">
        <v>1116.8</v>
      </c>
      <c r="AB546" s="12">
        <v>7.6</v>
      </c>
      <c r="AC546" s="12">
        <v>1124.3</v>
      </c>
      <c r="AD546" s="12">
        <v>961.7</v>
      </c>
      <c r="AE546" s="12">
        <v>78.5</v>
      </c>
      <c r="AF546" s="12">
        <v>1040.2</v>
      </c>
      <c r="AG546" s="12">
        <v>8.9</v>
      </c>
      <c r="AH546" s="12">
        <v>1049.0999999999999</v>
      </c>
      <c r="AI546" s="12">
        <v>10.3</v>
      </c>
      <c r="AJ546" s="12">
        <v>1059.4000000000001</v>
      </c>
      <c r="AK546" s="12">
        <v>367.6</v>
      </c>
      <c r="AL546" s="12">
        <v>48.1</v>
      </c>
      <c r="AM546" s="12">
        <v>415.7</v>
      </c>
      <c r="AN546" s="12">
        <v>3.3</v>
      </c>
      <c r="AO546" s="12">
        <v>419</v>
      </c>
      <c r="AP546" s="12">
        <v>5.8</v>
      </c>
      <c r="AQ546" s="12">
        <v>424.8</v>
      </c>
      <c r="AR546" s="12">
        <v>229.7</v>
      </c>
      <c r="AS546" s="12">
        <v>58.1</v>
      </c>
      <c r="AT546" s="12">
        <v>287.8</v>
      </c>
      <c r="AU546" s="12">
        <v>0.7</v>
      </c>
      <c r="AV546" s="12">
        <v>288.5</v>
      </c>
      <c r="AW546" s="12">
        <v>4.7</v>
      </c>
      <c r="AX546" s="12">
        <v>293.2</v>
      </c>
      <c r="AY546" s="12">
        <v>102.7</v>
      </c>
      <c r="AZ546" s="12">
        <v>75.900000000000006</v>
      </c>
      <c r="BA546" s="12">
        <v>178.6</v>
      </c>
      <c r="BB546" s="12">
        <v>0.5</v>
      </c>
      <c r="BC546" s="12">
        <v>179</v>
      </c>
      <c r="BD546" s="12">
        <v>11.8</v>
      </c>
      <c r="BE546" s="12">
        <v>190.8</v>
      </c>
      <c r="BF546" s="12">
        <f t="shared" si="88"/>
        <v>2011</v>
      </c>
      <c r="BG546" s="26">
        <v>40787</v>
      </c>
      <c r="BH546">
        <f t="shared" si="89"/>
        <v>2.1420071400238001E-2</v>
      </c>
      <c r="BI546">
        <f t="shared" si="90"/>
        <v>1.2177795818956769E-2</v>
      </c>
      <c r="BJ546">
        <f t="shared" si="91"/>
        <v>7.6699285903200206E-3</v>
      </c>
      <c r="BK546">
        <f t="shared" si="92"/>
        <v>8.1828693409232416E-3</v>
      </c>
      <c r="BL546">
        <f t="shared" si="93"/>
        <v>8.4009816877477807E-3</v>
      </c>
      <c r="BM546">
        <f t="shared" si="94"/>
        <v>7.7683615819209035E-3</v>
      </c>
      <c r="BN546">
        <f t="shared" si="95"/>
        <v>2.3874488403819918E-3</v>
      </c>
      <c r="BO546">
        <f t="shared" si="96"/>
        <v>2.6205450733752618E-3</v>
      </c>
      <c r="BQ546" s="8" t="s">
        <v>190</v>
      </c>
      <c r="BR546">
        <f t="shared" si="97"/>
        <v>4.7203490678302262E-2</v>
      </c>
      <c r="BS546">
        <f t="shared" si="98"/>
        <v>1.0148163182463974E-2</v>
      </c>
      <c r="BT546">
        <f t="shared" si="99"/>
        <v>5.3777660230979454E-3</v>
      </c>
      <c r="BU546">
        <f t="shared" si="100"/>
        <v>6.7597616294583296E-3</v>
      </c>
      <c r="BV546">
        <f t="shared" si="101"/>
        <v>9.7224844251463088E-3</v>
      </c>
      <c r="BW546">
        <f t="shared" si="102"/>
        <v>1.3653483992467042E-2</v>
      </c>
      <c r="BX546">
        <f t="shared" si="103"/>
        <v>1.6030013642564803E-2</v>
      </c>
      <c r="BY546">
        <f t="shared" si="104"/>
        <v>6.1844863731656187E-2</v>
      </c>
    </row>
    <row r="547" spans="1:77" x14ac:dyDescent="0.2">
      <c r="A547" s="8" t="s">
        <v>191</v>
      </c>
      <c r="B547" s="12">
        <v>90.4</v>
      </c>
      <c r="C547" s="12">
        <v>153.30000000000001</v>
      </c>
      <c r="D547" s="12">
        <v>243.6</v>
      </c>
      <c r="E547" s="12">
        <v>5.3</v>
      </c>
      <c r="F547" s="12">
        <v>248.9</v>
      </c>
      <c r="G547" s="12">
        <v>19.8</v>
      </c>
      <c r="H547" s="12">
        <v>268.8</v>
      </c>
      <c r="I547" s="12">
        <v>348.3</v>
      </c>
      <c r="J547" s="12">
        <v>132.19999999999999</v>
      </c>
      <c r="K547" s="12">
        <v>480.5</v>
      </c>
      <c r="L547" s="12">
        <v>5.8</v>
      </c>
      <c r="M547" s="12">
        <v>486.3</v>
      </c>
      <c r="N547" s="12">
        <v>12.6</v>
      </c>
      <c r="O547" s="12">
        <v>498.9</v>
      </c>
      <c r="P547" s="12">
        <v>1013.3</v>
      </c>
      <c r="Q547" s="12">
        <v>111.8</v>
      </c>
      <c r="R547" s="12">
        <v>1125.0999999999999</v>
      </c>
      <c r="S547" s="12">
        <v>10.199999999999999</v>
      </c>
      <c r="T547" s="12">
        <v>1135.2</v>
      </c>
      <c r="U547" s="12">
        <v>15.4</v>
      </c>
      <c r="V547" s="12">
        <v>1150.5999999999999</v>
      </c>
      <c r="W547" s="12">
        <v>1013.8</v>
      </c>
      <c r="X547" s="12">
        <v>73.2</v>
      </c>
      <c r="Y547" s="12">
        <v>1087</v>
      </c>
      <c r="Z547" s="12">
        <v>12.9</v>
      </c>
      <c r="AA547" s="12">
        <v>1099.9000000000001</v>
      </c>
      <c r="AB547" s="12">
        <v>12.9</v>
      </c>
      <c r="AC547" s="12">
        <v>1112.8</v>
      </c>
      <c r="AD547" s="12">
        <v>973.1</v>
      </c>
      <c r="AE547" s="12">
        <v>81.5</v>
      </c>
      <c r="AF547" s="12">
        <v>1054.7</v>
      </c>
      <c r="AG547" s="12">
        <v>5.8</v>
      </c>
      <c r="AH547" s="12">
        <v>1060.5</v>
      </c>
      <c r="AI547" s="12">
        <v>7.4</v>
      </c>
      <c r="AJ547" s="12">
        <v>1067.9000000000001</v>
      </c>
      <c r="AK547" s="12">
        <v>364.9</v>
      </c>
      <c r="AL547" s="12">
        <v>48.3</v>
      </c>
      <c r="AM547" s="12">
        <v>413.2</v>
      </c>
      <c r="AN547" s="12">
        <v>2.2000000000000002</v>
      </c>
      <c r="AO547" s="12">
        <v>415.4</v>
      </c>
      <c r="AP547" s="12">
        <v>8.6999999999999993</v>
      </c>
      <c r="AQ547" s="12">
        <v>424.1</v>
      </c>
      <c r="AR547" s="12">
        <v>229.9</v>
      </c>
      <c r="AS547" s="12">
        <v>63.3</v>
      </c>
      <c r="AT547" s="12">
        <v>293.10000000000002</v>
      </c>
      <c r="AU547" s="12">
        <v>1.1000000000000001</v>
      </c>
      <c r="AV547" s="12">
        <v>294.2</v>
      </c>
      <c r="AW547" s="12">
        <v>9.9</v>
      </c>
      <c r="AX547" s="12">
        <v>304.10000000000002</v>
      </c>
      <c r="AY547" s="12">
        <v>100.5</v>
      </c>
      <c r="AZ547" s="12">
        <v>77.099999999999994</v>
      </c>
      <c r="BA547" s="12">
        <v>177.6</v>
      </c>
      <c r="BB547" s="12">
        <v>0.7</v>
      </c>
      <c r="BC547" s="12">
        <v>178.3</v>
      </c>
      <c r="BD547" s="12">
        <v>19.5</v>
      </c>
      <c r="BE547" s="12">
        <v>197.8</v>
      </c>
      <c r="BF547" s="12">
        <f t="shared" si="88"/>
        <v>2011</v>
      </c>
      <c r="BG547" s="26">
        <v>40817</v>
      </c>
      <c r="BH547">
        <f t="shared" si="89"/>
        <v>1.9717261904761904E-2</v>
      </c>
      <c r="BI547">
        <f t="shared" si="90"/>
        <v>1.1625576267789137E-2</v>
      </c>
      <c r="BJ547">
        <f t="shared" si="91"/>
        <v>8.8649400312880242E-3</v>
      </c>
      <c r="BK547">
        <f t="shared" si="92"/>
        <v>1.159237958303379E-2</v>
      </c>
      <c r="BL547">
        <f t="shared" si="93"/>
        <v>5.431220151699597E-3</v>
      </c>
      <c r="BM547">
        <f t="shared" si="94"/>
        <v>5.187455788729073E-3</v>
      </c>
      <c r="BN547">
        <f t="shared" si="95"/>
        <v>3.6172311739559354E-3</v>
      </c>
      <c r="BO547">
        <f t="shared" si="96"/>
        <v>3.5389282103134474E-3</v>
      </c>
      <c r="BQ547" s="8" t="s">
        <v>191</v>
      </c>
      <c r="BR547">
        <f t="shared" si="97"/>
        <v>7.3660714285714288E-2</v>
      </c>
      <c r="BS547">
        <f t="shared" si="98"/>
        <v>2.5255562236921228E-2</v>
      </c>
      <c r="BT547">
        <f t="shared" si="99"/>
        <v>1.338432122370937E-2</v>
      </c>
      <c r="BU547">
        <f t="shared" si="100"/>
        <v>1.159237958303379E-2</v>
      </c>
      <c r="BV547">
        <f t="shared" si="101"/>
        <v>6.9294877797546582E-3</v>
      </c>
      <c r="BW547">
        <f t="shared" si="102"/>
        <v>2.0514029709974058E-2</v>
      </c>
      <c r="BX547">
        <f t="shared" si="103"/>
        <v>3.2555080565603418E-2</v>
      </c>
      <c r="BY547">
        <f t="shared" si="104"/>
        <v>9.8584428715874611E-2</v>
      </c>
    </row>
    <row r="548" spans="1:77" x14ac:dyDescent="0.2">
      <c r="A548" s="8" t="s">
        <v>192</v>
      </c>
      <c r="B548" s="12">
        <v>92.8</v>
      </c>
      <c r="C548" s="12">
        <v>147.6</v>
      </c>
      <c r="D548" s="12">
        <v>240.4</v>
      </c>
      <c r="E548" s="12">
        <v>9.5</v>
      </c>
      <c r="F548" s="12">
        <v>249.9</v>
      </c>
      <c r="G548" s="12">
        <v>24.5</v>
      </c>
      <c r="H548" s="12">
        <v>274.5</v>
      </c>
      <c r="I548" s="12">
        <v>363</v>
      </c>
      <c r="J548" s="12">
        <v>117</v>
      </c>
      <c r="K548" s="12">
        <v>479.9</v>
      </c>
      <c r="L548" s="12">
        <v>6.9</v>
      </c>
      <c r="M548" s="12">
        <v>486.8</v>
      </c>
      <c r="N548" s="12">
        <v>16.5</v>
      </c>
      <c r="O548" s="12">
        <v>503.3</v>
      </c>
      <c r="P548" s="12">
        <v>998.8</v>
      </c>
      <c r="Q548" s="12">
        <v>112</v>
      </c>
      <c r="R548" s="12">
        <v>1110.8</v>
      </c>
      <c r="S548" s="12">
        <v>9.6999999999999993</v>
      </c>
      <c r="T548" s="12">
        <v>1120.5</v>
      </c>
      <c r="U548" s="12">
        <v>11.8</v>
      </c>
      <c r="V548" s="12">
        <v>1132.3</v>
      </c>
      <c r="W548" s="12">
        <v>1021.7</v>
      </c>
      <c r="X548" s="12">
        <v>87.6</v>
      </c>
      <c r="Y548" s="12">
        <v>1109.2</v>
      </c>
      <c r="Z548" s="12">
        <v>11.3</v>
      </c>
      <c r="AA548" s="12">
        <v>1120.5999999999999</v>
      </c>
      <c r="AB548" s="12">
        <v>9.6999999999999993</v>
      </c>
      <c r="AC548" s="12">
        <v>1130.2</v>
      </c>
      <c r="AD548" s="12">
        <v>965.3</v>
      </c>
      <c r="AE548" s="12">
        <v>95.3</v>
      </c>
      <c r="AF548" s="12">
        <v>1060.5999999999999</v>
      </c>
      <c r="AG548" s="12">
        <v>5.9</v>
      </c>
      <c r="AH548" s="12">
        <v>1066.5</v>
      </c>
      <c r="AI548" s="12">
        <v>15.7</v>
      </c>
      <c r="AJ548" s="12">
        <v>1082.0999999999999</v>
      </c>
      <c r="AK548" s="12">
        <v>367.7</v>
      </c>
      <c r="AL548" s="12">
        <v>48.2</v>
      </c>
      <c r="AM548" s="12">
        <v>415.9</v>
      </c>
      <c r="AN548" s="12">
        <v>1.9</v>
      </c>
      <c r="AO548" s="12">
        <v>417.8</v>
      </c>
      <c r="AP548" s="12">
        <v>8.3000000000000007</v>
      </c>
      <c r="AQ548" s="12">
        <v>426.1</v>
      </c>
      <c r="AR548" s="12">
        <v>224.9</v>
      </c>
      <c r="AS548" s="12">
        <v>68.599999999999994</v>
      </c>
      <c r="AT548" s="12">
        <v>293.39999999999998</v>
      </c>
      <c r="AU548" s="12">
        <v>1.6</v>
      </c>
      <c r="AV548" s="12">
        <v>295</v>
      </c>
      <c r="AW548" s="12">
        <v>7.5</v>
      </c>
      <c r="AX548" s="12">
        <v>302.5</v>
      </c>
      <c r="AY548" s="12">
        <v>102.6</v>
      </c>
      <c r="AZ548" s="12">
        <v>76</v>
      </c>
      <c r="BA548" s="12">
        <v>178.6</v>
      </c>
      <c r="BB548" s="12">
        <v>0.3</v>
      </c>
      <c r="BC548" s="12">
        <v>179</v>
      </c>
      <c r="BD548" s="12">
        <v>17</v>
      </c>
      <c r="BE548" s="12">
        <v>196</v>
      </c>
      <c r="BF548" s="12">
        <f t="shared" si="88"/>
        <v>2011</v>
      </c>
      <c r="BG548" s="26">
        <v>40848</v>
      </c>
      <c r="BH548">
        <f t="shared" si="89"/>
        <v>3.4608378870673952E-2</v>
      </c>
      <c r="BI548">
        <f t="shared" si="90"/>
        <v>1.3709517186568647E-2</v>
      </c>
      <c r="BJ548">
        <f t="shared" si="91"/>
        <v>8.5666342842003005E-3</v>
      </c>
      <c r="BK548">
        <f t="shared" si="92"/>
        <v>9.9982304016988151E-3</v>
      </c>
      <c r="BL548">
        <f t="shared" si="93"/>
        <v>5.4523611496164869E-3</v>
      </c>
      <c r="BM548">
        <f t="shared" si="94"/>
        <v>4.4590471720253461E-3</v>
      </c>
      <c r="BN548">
        <f t="shared" si="95"/>
        <v>5.2892561983471078E-3</v>
      </c>
      <c r="BO548">
        <f t="shared" si="96"/>
        <v>1.5306122448979591E-3</v>
      </c>
      <c r="BQ548" s="8" t="s">
        <v>192</v>
      </c>
      <c r="BR548">
        <f t="shared" si="97"/>
        <v>8.9253187613843349E-2</v>
      </c>
      <c r="BS548">
        <f t="shared" si="98"/>
        <v>3.2783628054838067E-2</v>
      </c>
      <c r="BT548">
        <f t="shared" si="99"/>
        <v>1.0421266448820984E-2</v>
      </c>
      <c r="BU548">
        <f t="shared" si="100"/>
        <v>8.582551760750309E-3</v>
      </c>
      <c r="BV548">
        <f t="shared" si="101"/>
        <v>1.4508825432030312E-2</v>
      </c>
      <c r="BW548">
        <f t="shared" si="102"/>
        <v>1.947899554095283E-2</v>
      </c>
      <c r="BX548">
        <f t="shared" si="103"/>
        <v>2.4793388429752067E-2</v>
      </c>
      <c r="BY548">
        <f t="shared" si="104"/>
        <v>8.673469387755102E-2</v>
      </c>
    </row>
    <row r="549" spans="1:77" x14ac:dyDescent="0.2">
      <c r="A549" s="8" t="s">
        <v>193</v>
      </c>
      <c r="B549" s="12">
        <v>103</v>
      </c>
      <c r="C549" s="12">
        <v>144.19999999999999</v>
      </c>
      <c r="D549" s="12">
        <v>247.2</v>
      </c>
      <c r="E549" s="12">
        <v>7.6</v>
      </c>
      <c r="F549" s="12">
        <v>254.8</v>
      </c>
      <c r="G549" s="12">
        <v>9</v>
      </c>
      <c r="H549" s="12">
        <v>263.8</v>
      </c>
      <c r="I549" s="12">
        <v>381.7</v>
      </c>
      <c r="J549" s="12">
        <v>116</v>
      </c>
      <c r="K549" s="12">
        <v>497.7</v>
      </c>
      <c r="L549" s="12">
        <v>3.6</v>
      </c>
      <c r="M549" s="12">
        <v>501.3</v>
      </c>
      <c r="N549" s="12">
        <v>12.9</v>
      </c>
      <c r="O549" s="12">
        <v>514.20000000000005</v>
      </c>
      <c r="P549" s="12">
        <v>1021.2</v>
      </c>
      <c r="Q549" s="12">
        <v>100.5</v>
      </c>
      <c r="R549" s="12">
        <v>1121.7</v>
      </c>
      <c r="S549" s="12">
        <v>10.6</v>
      </c>
      <c r="T549" s="12">
        <v>1132.2</v>
      </c>
      <c r="U549" s="12">
        <v>13.2</v>
      </c>
      <c r="V549" s="12">
        <v>1145.5</v>
      </c>
      <c r="W549" s="12">
        <v>1037.5999999999999</v>
      </c>
      <c r="X549" s="12">
        <v>81.2</v>
      </c>
      <c r="Y549" s="12">
        <v>1118.8</v>
      </c>
      <c r="Z549" s="12">
        <v>9.1</v>
      </c>
      <c r="AA549" s="12">
        <v>1127.9000000000001</v>
      </c>
      <c r="AB549" s="12">
        <v>14.1</v>
      </c>
      <c r="AC549" s="12">
        <v>1142</v>
      </c>
      <c r="AD549" s="12">
        <v>967.8</v>
      </c>
      <c r="AE549" s="12">
        <v>84.6</v>
      </c>
      <c r="AF549" s="12">
        <v>1052.4000000000001</v>
      </c>
      <c r="AG549" s="12">
        <v>5.6</v>
      </c>
      <c r="AH549" s="12">
        <v>1058</v>
      </c>
      <c r="AI549" s="12">
        <v>12.8</v>
      </c>
      <c r="AJ549" s="12">
        <v>1070.7</v>
      </c>
      <c r="AK549" s="12">
        <v>361.7</v>
      </c>
      <c r="AL549" s="12">
        <v>54</v>
      </c>
      <c r="AM549" s="12">
        <v>415.7</v>
      </c>
      <c r="AN549" s="12">
        <v>2</v>
      </c>
      <c r="AO549" s="12">
        <v>417.6</v>
      </c>
      <c r="AP549" s="12">
        <v>10</v>
      </c>
      <c r="AQ549" s="12">
        <v>427.7</v>
      </c>
      <c r="AR549" s="12">
        <v>232.5</v>
      </c>
      <c r="AS549" s="12">
        <v>62.1</v>
      </c>
      <c r="AT549" s="12">
        <v>294.60000000000002</v>
      </c>
      <c r="AU549" s="12">
        <v>1.2</v>
      </c>
      <c r="AV549" s="12">
        <v>295.8</v>
      </c>
      <c r="AW549" s="12">
        <v>8.6999999999999993</v>
      </c>
      <c r="AX549" s="12">
        <v>304.5</v>
      </c>
      <c r="AY549" s="12">
        <v>107.1</v>
      </c>
      <c r="AZ549" s="12">
        <v>82.8</v>
      </c>
      <c r="BA549" s="12">
        <v>190</v>
      </c>
      <c r="BB549" s="12">
        <v>0.4</v>
      </c>
      <c r="BC549" s="12">
        <v>190.4</v>
      </c>
      <c r="BD549" s="12">
        <v>17.5</v>
      </c>
      <c r="BE549" s="12">
        <v>207.9</v>
      </c>
      <c r="BF549" s="12">
        <f t="shared" si="88"/>
        <v>2011</v>
      </c>
      <c r="BG549" s="26">
        <v>40878</v>
      </c>
      <c r="BH549">
        <f t="shared" si="89"/>
        <v>2.8809704321455645E-2</v>
      </c>
      <c r="BI549">
        <f t="shared" si="90"/>
        <v>7.0011668611435233E-3</v>
      </c>
      <c r="BJ549">
        <f t="shared" si="91"/>
        <v>9.2536010475774769E-3</v>
      </c>
      <c r="BK549">
        <f t="shared" si="92"/>
        <v>7.96847635726795E-3</v>
      </c>
      <c r="BL549">
        <f t="shared" si="93"/>
        <v>5.2302232184552157E-3</v>
      </c>
      <c r="BM549">
        <f t="shared" si="94"/>
        <v>4.6761748889408462E-3</v>
      </c>
      <c r="BN549">
        <f t="shared" si="95"/>
        <v>3.9408866995073889E-3</v>
      </c>
      <c r="BO549">
        <f t="shared" si="96"/>
        <v>1.9240019240019241E-3</v>
      </c>
      <c r="BQ549" s="8" t="s">
        <v>193</v>
      </c>
      <c r="BR549">
        <f t="shared" si="97"/>
        <v>3.4116755117513269E-2</v>
      </c>
      <c r="BS549">
        <f t="shared" si="98"/>
        <v>2.5087514585764293E-2</v>
      </c>
      <c r="BT549">
        <f t="shared" si="99"/>
        <v>1.1523352247926669E-2</v>
      </c>
      <c r="BU549">
        <f t="shared" si="100"/>
        <v>1.2346760070052538E-2</v>
      </c>
      <c r="BV549">
        <f t="shared" si="101"/>
        <v>1.1954795927897638E-2</v>
      </c>
      <c r="BW549">
        <f t="shared" si="102"/>
        <v>2.3380874444704231E-2</v>
      </c>
      <c r="BX549">
        <f t="shared" si="103"/>
        <v>2.8571428571428571E-2</v>
      </c>
      <c r="BY549">
        <f t="shared" si="104"/>
        <v>8.4175084175084167E-2</v>
      </c>
    </row>
    <row r="550" spans="1:77" x14ac:dyDescent="0.2">
      <c r="A550" s="8" t="s">
        <v>194</v>
      </c>
      <c r="B550" s="12">
        <v>110.2</v>
      </c>
      <c r="C550" s="12">
        <v>142.6</v>
      </c>
      <c r="D550" s="12">
        <v>252.8</v>
      </c>
      <c r="E550" s="12">
        <v>8.6</v>
      </c>
      <c r="F550" s="12">
        <v>261.3</v>
      </c>
      <c r="G550" s="12">
        <v>25.5</v>
      </c>
      <c r="H550" s="12">
        <v>286.8</v>
      </c>
      <c r="I550" s="12">
        <v>380.4</v>
      </c>
      <c r="J550" s="12">
        <v>110.6</v>
      </c>
      <c r="K550" s="12">
        <v>491.1</v>
      </c>
      <c r="L550" s="12">
        <v>10.1</v>
      </c>
      <c r="M550" s="12">
        <v>501.2</v>
      </c>
      <c r="N550" s="12">
        <v>17.100000000000001</v>
      </c>
      <c r="O550" s="12">
        <v>518.20000000000005</v>
      </c>
      <c r="P550" s="12">
        <v>1008.8</v>
      </c>
      <c r="Q550" s="12">
        <v>106.4</v>
      </c>
      <c r="R550" s="12">
        <v>1115.3</v>
      </c>
      <c r="S550" s="12">
        <v>17.3</v>
      </c>
      <c r="T550" s="12">
        <v>1132.5999999999999</v>
      </c>
      <c r="U550" s="12">
        <v>18.8</v>
      </c>
      <c r="V550" s="12">
        <v>1151.3</v>
      </c>
      <c r="W550" s="12">
        <v>1009.6</v>
      </c>
      <c r="X550" s="12">
        <v>84</v>
      </c>
      <c r="Y550" s="12">
        <v>1093.5999999999999</v>
      </c>
      <c r="Z550" s="12">
        <v>9.8000000000000007</v>
      </c>
      <c r="AA550" s="12">
        <v>1103.4000000000001</v>
      </c>
      <c r="AB550" s="12">
        <v>15.9</v>
      </c>
      <c r="AC550" s="12">
        <v>1119.3</v>
      </c>
      <c r="AD550" s="12">
        <v>967.3</v>
      </c>
      <c r="AE550" s="12">
        <v>80.3</v>
      </c>
      <c r="AF550" s="12">
        <v>1047.7</v>
      </c>
      <c r="AG550" s="12">
        <v>12.6</v>
      </c>
      <c r="AH550" s="12">
        <v>1060.3</v>
      </c>
      <c r="AI550" s="12">
        <v>18.3</v>
      </c>
      <c r="AJ550" s="12">
        <v>1078.5999999999999</v>
      </c>
      <c r="AK550" s="12">
        <v>359.6</v>
      </c>
      <c r="AL550" s="12">
        <v>50.7</v>
      </c>
      <c r="AM550" s="12">
        <v>410.3</v>
      </c>
      <c r="AN550" s="12">
        <v>2</v>
      </c>
      <c r="AO550" s="12">
        <v>412.3</v>
      </c>
      <c r="AP550" s="12">
        <v>6.6</v>
      </c>
      <c r="AQ550" s="12">
        <v>418.8</v>
      </c>
      <c r="AR550" s="12">
        <v>223.9</v>
      </c>
      <c r="AS550" s="12">
        <v>61.2</v>
      </c>
      <c r="AT550" s="12">
        <v>285.10000000000002</v>
      </c>
      <c r="AU550" s="12">
        <v>2</v>
      </c>
      <c r="AV550" s="12">
        <v>287.10000000000002</v>
      </c>
      <c r="AW550" s="12">
        <v>16.2</v>
      </c>
      <c r="AX550" s="12">
        <v>303.3</v>
      </c>
      <c r="AY550" s="12">
        <v>110.3</v>
      </c>
      <c r="AZ550" s="12">
        <v>76.2</v>
      </c>
      <c r="BA550" s="12">
        <v>186.5</v>
      </c>
      <c r="BB550" s="12">
        <v>1.1000000000000001</v>
      </c>
      <c r="BC550" s="12">
        <v>187.6</v>
      </c>
      <c r="BD550" s="12">
        <v>26</v>
      </c>
      <c r="BE550" s="12">
        <v>213.6</v>
      </c>
      <c r="BF550" s="12">
        <f t="shared" si="88"/>
        <v>2012</v>
      </c>
      <c r="BG550" s="26">
        <v>40909</v>
      </c>
      <c r="BH550">
        <f t="shared" si="89"/>
        <v>2.9986052998605298E-2</v>
      </c>
      <c r="BI550">
        <f t="shared" si="90"/>
        <v>1.9490544191431876E-2</v>
      </c>
      <c r="BJ550">
        <f t="shared" si="91"/>
        <v>1.5026491791887434E-2</v>
      </c>
      <c r="BK550">
        <f t="shared" si="92"/>
        <v>8.7554721701063182E-3</v>
      </c>
      <c r="BL550">
        <f t="shared" si="93"/>
        <v>1.1681809753384016E-2</v>
      </c>
      <c r="BM550">
        <f t="shared" si="94"/>
        <v>4.7755491881566383E-3</v>
      </c>
      <c r="BN550">
        <f t="shared" si="95"/>
        <v>6.5941312232113414E-3</v>
      </c>
      <c r="BO550">
        <f t="shared" si="96"/>
        <v>5.1498127340823974E-3</v>
      </c>
      <c r="BQ550" s="8" t="s">
        <v>194</v>
      </c>
      <c r="BR550">
        <f t="shared" si="97"/>
        <v>8.8912133891213385E-2</v>
      </c>
      <c r="BS550">
        <f t="shared" si="98"/>
        <v>3.299884214588962E-2</v>
      </c>
      <c r="BT550">
        <f t="shared" si="99"/>
        <v>1.6329366802744726E-2</v>
      </c>
      <c r="BU550">
        <f t="shared" si="100"/>
        <v>1.4205306888233718E-2</v>
      </c>
      <c r="BV550">
        <f t="shared" si="101"/>
        <v>1.6966437975152977E-2</v>
      </c>
      <c r="BW550">
        <f t="shared" si="102"/>
        <v>1.5759312320916905E-2</v>
      </c>
      <c r="BX550">
        <f t="shared" si="103"/>
        <v>5.3412462908011868E-2</v>
      </c>
      <c r="BY550">
        <f t="shared" si="104"/>
        <v>0.12172284644194757</v>
      </c>
    </row>
    <row r="551" spans="1:77" x14ac:dyDescent="0.2">
      <c r="A551" s="8" t="s">
        <v>195</v>
      </c>
      <c r="B551" s="12">
        <v>108.9</v>
      </c>
      <c r="C551" s="12">
        <v>128.80000000000001</v>
      </c>
      <c r="D551" s="12">
        <v>237.6</v>
      </c>
      <c r="E551" s="12">
        <v>7.9</v>
      </c>
      <c r="F551" s="12">
        <v>245.5</v>
      </c>
      <c r="G551" s="12">
        <v>21.6</v>
      </c>
      <c r="H551" s="12">
        <v>267.10000000000002</v>
      </c>
      <c r="I551" s="12">
        <v>365.5</v>
      </c>
      <c r="J551" s="12">
        <v>123.7</v>
      </c>
      <c r="K551" s="12">
        <v>489.2</v>
      </c>
      <c r="L551" s="12">
        <v>9.3000000000000007</v>
      </c>
      <c r="M551" s="12">
        <v>498.5</v>
      </c>
      <c r="N551" s="12">
        <v>18.7</v>
      </c>
      <c r="O551" s="12">
        <v>517.20000000000005</v>
      </c>
      <c r="P551" s="12">
        <v>1020</v>
      </c>
      <c r="Q551" s="12">
        <v>93.7</v>
      </c>
      <c r="R551" s="12">
        <v>1113.7</v>
      </c>
      <c r="S551" s="12">
        <v>10.5</v>
      </c>
      <c r="T551" s="12">
        <v>1124.3</v>
      </c>
      <c r="U551" s="12">
        <v>17.600000000000001</v>
      </c>
      <c r="V551" s="12">
        <v>1141.9000000000001</v>
      </c>
      <c r="W551" s="12">
        <v>1033.5999999999999</v>
      </c>
      <c r="X551" s="12">
        <v>76.400000000000006</v>
      </c>
      <c r="Y551" s="12">
        <v>1109.9000000000001</v>
      </c>
      <c r="Z551" s="12">
        <v>10.1</v>
      </c>
      <c r="AA551" s="12">
        <v>1120.0999999999999</v>
      </c>
      <c r="AB551" s="12">
        <v>12.9</v>
      </c>
      <c r="AC551" s="12">
        <v>1133</v>
      </c>
      <c r="AD551" s="12">
        <v>941.9</v>
      </c>
      <c r="AE551" s="12">
        <v>82.3</v>
      </c>
      <c r="AF551" s="12">
        <v>1024.2</v>
      </c>
      <c r="AG551" s="12">
        <v>8.4</v>
      </c>
      <c r="AH551" s="12">
        <v>1032.5999999999999</v>
      </c>
      <c r="AI551" s="12">
        <v>13.4</v>
      </c>
      <c r="AJ551" s="12">
        <v>1046</v>
      </c>
      <c r="AK551" s="12">
        <v>368.3</v>
      </c>
      <c r="AL551" s="12">
        <v>47.8</v>
      </c>
      <c r="AM551" s="12">
        <v>416.1</v>
      </c>
      <c r="AN551" s="12">
        <v>3.6</v>
      </c>
      <c r="AO551" s="12">
        <v>419.8</v>
      </c>
      <c r="AP551" s="12">
        <v>5.5</v>
      </c>
      <c r="AQ551" s="12">
        <v>425.3</v>
      </c>
      <c r="AR551" s="12">
        <v>227.9</v>
      </c>
      <c r="AS551" s="12">
        <v>62.3</v>
      </c>
      <c r="AT551" s="12">
        <v>290.2</v>
      </c>
      <c r="AU551" s="12">
        <v>1.3</v>
      </c>
      <c r="AV551" s="12">
        <v>291.5</v>
      </c>
      <c r="AW551" s="12">
        <v>5.2</v>
      </c>
      <c r="AX551" s="12">
        <v>296.7</v>
      </c>
      <c r="AY551" s="12">
        <v>106.2</v>
      </c>
      <c r="AZ551" s="12">
        <v>71.8</v>
      </c>
      <c r="BA551" s="12">
        <v>178</v>
      </c>
      <c r="BB551" s="12">
        <v>0.7</v>
      </c>
      <c r="BC551" s="12">
        <v>178.7</v>
      </c>
      <c r="BD551" s="12">
        <v>16.5</v>
      </c>
      <c r="BE551" s="12">
        <v>195.2</v>
      </c>
      <c r="BF551" s="12">
        <f t="shared" si="88"/>
        <v>2012</v>
      </c>
      <c r="BG551" s="26">
        <v>40940</v>
      </c>
      <c r="BH551">
        <f t="shared" si="89"/>
        <v>2.9576937476600524E-2</v>
      </c>
      <c r="BI551">
        <f t="shared" si="90"/>
        <v>1.7981438515081206E-2</v>
      </c>
      <c r="BJ551">
        <f t="shared" si="91"/>
        <v>9.1952009808214368E-3</v>
      </c>
      <c r="BK551">
        <f t="shared" si="92"/>
        <v>8.9143865842894968E-3</v>
      </c>
      <c r="BL551">
        <f t="shared" si="93"/>
        <v>8.0305927342256226E-3</v>
      </c>
      <c r="BM551">
        <f t="shared" si="94"/>
        <v>8.4646132142017407E-3</v>
      </c>
      <c r="BN551">
        <f t="shared" si="95"/>
        <v>4.3815301651499838E-3</v>
      </c>
      <c r="BO551">
        <f t="shared" si="96"/>
        <v>3.5860655737704919E-3</v>
      </c>
      <c r="BQ551" s="8" t="s">
        <v>195</v>
      </c>
      <c r="BR551">
        <f t="shared" si="97"/>
        <v>8.0868588543616615E-2</v>
      </c>
      <c r="BS551">
        <f t="shared" si="98"/>
        <v>3.6156225831399838E-2</v>
      </c>
      <c r="BT551">
        <f t="shared" si="99"/>
        <v>1.5412908310710219E-2</v>
      </c>
      <c r="BU551">
        <f t="shared" si="100"/>
        <v>1.1385701676963813E-2</v>
      </c>
      <c r="BV551">
        <f t="shared" si="101"/>
        <v>1.2810707456978968E-2</v>
      </c>
      <c r="BW551">
        <f t="shared" si="102"/>
        <v>1.2932047966141547E-2</v>
      </c>
      <c r="BX551">
        <f t="shared" si="103"/>
        <v>1.7526120660599935E-2</v>
      </c>
      <c r="BY551">
        <f t="shared" si="104"/>
        <v>8.4528688524590168E-2</v>
      </c>
    </row>
    <row r="552" spans="1:77" x14ac:dyDescent="0.2">
      <c r="A552" s="8" t="s">
        <v>196</v>
      </c>
      <c r="B552" s="12">
        <v>101.2</v>
      </c>
      <c r="C552" s="12">
        <v>129.5</v>
      </c>
      <c r="D552" s="12">
        <v>230.7</v>
      </c>
      <c r="E552" s="12">
        <v>9.1</v>
      </c>
      <c r="F552" s="12">
        <v>239.8</v>
      </c>
      <c r="G552" s="12">
        <v>20.7</v>
      </c>
      <c r="H552" s="12">
        <v>260.39999999999998</v>
      </c>
      <c r="I552" s="12">
        <v>336.9</v>
      </c>
      <c r="J552" s="12">
        <v>122.4</v>
      </c>
      <c r="K552" s="12">
        <v>459.3</v>
      </c>
      <c r="L552" s="12">
        <v>8</v>
      </c>
      <c r="M552" s="12">
        <v>467.3</v>
      </c>
      <c r="N552" s="12">
        <v>17</v>
      </c>
      <c r="O552" s="12">
        <v>484.3</v>
      </c>
      <c r="P552" s="12">
        <v>1010.8</v>
      </c>
      <c r="Q552" s="12">
        <v>94.6</v>
      </c>
      <c r="R552" s="12">
        <v>1105.4000000000001</v>
      </c>
      <c r="S552" s="12">
        <v>11</v>
      </c>
      <c r="T552" s="12">
        <v>1116.4000000000001</v>
      </c>
      <c r="U552" s="12">
        <v>14.6</v>
      </c>
      <c r="V552" s="12">
        <v>1131</v>
      </c>
      <c r="W552" s="12">
        <v>1038.9000000000001</v>
      </c>
      <c r="X552" s="12">
        <v>87.9</v>
      </c>
      <c r="Y552" s="12">
        <v>1126.8</v>
      </c>
      <c r="Z552" s="12">
        <v>9</v>
      </c>
      <c r="AA552" s="12">
        <v>1135.8</v>
      </c>
      <c r="AB552" s="12">
        <v>9.4</v>
      </c>
      <c r="AC552" s="12">
        <v>1145.2</v>
      </c>
      <c r="AD552" s="12">
        <v>962.1</v>
      </c>
      <c r="AE552" s="12">
        <v>82.9</v>
      </c>
      <c r="AF552" s="12">
        <v>1044.9000000000001</v>
      </c>
      <c r="AG552" s="12">
        <v>10</v>
      </c>
      <c r="AH552" s="12">
        <v>1055</v>
      </c>
      <c r="AI552" s="12">
        <v>12.3</v>
      </c>
      <c r="AJ552" s="12">
        <v>1067.2</v>
      </c>
      <c r="AK552" s="12">
        <v>358.9</v>
      </c>
      <c r="AL552" s="12">
        <v>53.9</v>
      </c>
      <c r="AM552" s="12">
        <v>412.7</v>
      </c>
      <c r="AN552" s="12">
        <v>0.5</v>
      </c>
      <c r="AO552" s="12">
        <v>413.3</v>
      </c>
      <c r="AP552" s="12">
        <v>9</v>
      </c>
      <c r="AQ552" s="12">
        <v>422.3</v>
      </c>
      <c r="AR552" s="12">
        <v>231.3</v>
      </c>
      <c r="AS552" s="12">
        <v>66.099999999999994</v>
      </c>
      <c r="AT552" s="12">
        <v>297.5</v>
      </c>
      <c r="AU552" s="12">
        <v>0.6</v>
      </c>
      <c r="AV552" s="12">
        <v>298.10000000000002</v>
      </c>
      <c r="AW552" s="12">
        <v>8.4</v>
      </c>
      <c r="AX552" s="12">
        <v>306.5</v>
      </c>
      <c r="AY552" s="12">
        <v>100</v>
      </c>
      <c r="AZ552" s="12">
        <v>78.3</v>
      </c>
      <c r="BA552" s="12">
        <v>178.3</v>
      </c>
      <c r="BB552" s="12">
        <v>0.5</v>
      </c>
      <c r="BC552" s="12">
        <v>178.8</v>
      </c>
      <c r="BD552" s="12">
        <v>17.3</v>
      </c>
      <c r="BE552" s="12">
        <v>196</v>
      </c>
      <c r="BF552" s="12">
        <f t="shared" si="88"/>
        <v>2012</v>
      </c>
      <c r="BG552" s="26">
        <v>40969</v>
      </c>
      <c r="BH552">
        <f t="shared" si="89"/>
        <v>3.4946236559139789E-2</v>
      </c>
      <c r="BI552">
        <f t="shared" si="90"/>
        <v>1.651868676440223E-2</v>
      </c>
      <c r="BJ552">
        <f t="shared" si="91"/>
        <v>9.7259062776304164E-3</v>
      </c>
      <c r="BK552">
        <f t="shared" si="92"/>
        <v>7.8588892769821863E-3</v>
      </c>
      <c r="BL552">
        <f t="shared" si="93"/>
        <v>9.370314842578711E-3</v>
      </c>
      <c r="BM552">
        <f t="shared" si="94"/>
        <v>1.1839924224484964E-3</v>
      </c>
      <c r="BN552">
        <f t="shared" si="95"/>
        <v>1.9575856443719412E-3</v>
      </c>
      <c r="BO552">
        <f t="shared" si="96"/>
        <v>2.5510204081632651E-3</v>
      </c>
      <c r="BQ552" s="8" t="s">
        <v>196</v>
      </c>
      <c r="BR552">
        <f t="shared" si="97"/>
        <v>7.9493087557603689E-2</v>
      </c>
      <c r="BS552">
        <f t="shared" si="98"/>
        <v>3.5102209374354737E-2</v>
      </c>
      <c r="BT552">
        <f t="shared" si="99"/>
        <v>1.290893015030946E-2</v>
      </c>
      <c r="BU552">
        <f t="shared" si="100"/>
        <v>8.2081732448480611E-3</v>
      </c>
      <c r="BV552">
        <f t="shared" si="101"/>
        <v>1.1525487256371814E-2</v>
      </c>
      <c r="BW552">
        <f t="shared" si="102"/>
        <v>2.1311863604072934E-2</v>
      </c>
      <c r="BX552">
        <f t="shared" si="103"/>
        <v>2.7406199021207178E-2</v>
      </c>
      <c r="BY552">
        <f t="shared" si="104"/>
        <v>8.8265306122448983E-2</v>
      </c>
    </row>
    <row r="553" spans="1:77" x14ac:dyDescent="0.2">
      <c r="A553" s="8" t="s">
        <v>197</v>
      </c>
      <c r="B553" s="12">
        <v>104.9</v>
      </c>
      <c r="C553" s="12">
        <v>136.19999999999999</v>
      </c>
      <c r="D553" s="12">
        <v>241</v>
      </c>
      <c r="E553" s="12">
        <v>6.4</v>
      </c>
      <c r="F553" s="12">
        <v>247.4</v>
      </c>
      <c r="G553" s="12">
        <v>13.8</v>
      </c>
      <c r="H553" s="12">
        <v>261.2</v>
      </c>
      <c r="I553" s="12">
        <v>339.8</v>
      </c>
      <c r="J553" s="12">
        <v>137.1</v>
      </c>
      <c r="K553" s="12">
        <v>476.9</v>
      </c>
      <c r="L553" s="12">
        <v>6.6</v>
      </c>
      <c r="M553" s="12">
        <v>483.5</v>
      </c>
      <c r="N553" s="12">
        <v>12.4</v>
      </c>
      <c r="O553" s="12">
        <v>495.8</v>
      </c>
      <c r="P553" s="12">
        <v>1026.5</v>
      </c>
      <c r="Q553" s="12">
        <v>103.4</v>
      </c>
      <c r="R553" s="12">
        <v>1129.9000000000001</v>
      </c>
      <c r="S553" s="12">
        <v>9.8000000000000007</v>
      </c>
      <c r="T553" s="12">
        <v>1139.7</v>
      </c>
      <c r="U553" s="12">
        <v>18.399999999999999</v>
      </c>
      <c r="V553" s="12">
        <v>1158.0999999999999</v>
      </c>
      <c r="W553" s="12">
        <v>1057.9000000000001</v>
      </c>
      <c r="X553" s="12">
        <v>90.2</v>
      </c>
      <c r="Y553" s="12">
        <v>1148.0999999999999</v>
      </c>
      <c r="Z553" s="12">
        <v>9.8000000000000007</v>
      </c>
      <c r="AA553" s="12">
        <v>1157.9000000000001</v>
      </c>
      <c r="AB553" s="12">
        <v>13.4</v>
      </c>
      <c r="AC553" s="12">
        <v>1171.3</v>
      </c>
      <c r="AD553" s="12">
        <v>988.5</v>
      </c>
      <c r="AE553" s="12">
        <v>91.6</v>
      </c>
      <c r="AF553" s="12">
        <v>1080.0999999999999</v>
      </c>
      <c r="AG553" s="12">
        <v>6.1</v>
      </c>
      <c r="AH553" s="12">
        <v>1086.2</v>
      </c>
      <c r="AI553" s="12">
        <v>13.1</v>
      </c>
      <c r="AJ553" s="12">
        <v>1099.3</v>
      </c>
      <c r="AK553" s="12">
        <v>362.8</v>
      </c>
      <c r="AL553" s="12">
        <v>61</v>
      </c>
      <c r="AM553" s="12">
        <v>423.8</v>
      </c>
      <c r="AN553" s="12">
        <v>1.8</v>
      </c>
      <c r="AO553" s="12">
        <v>425.5</v>
      </c>
      <c r="AP553" s="12">
        <v>7.9</v>
      </c>
      <c r="AQ553" s="12">
        <v>433.4</v>
      </c>
      <c r="AR553" s="12">
        <v>229.2</v>
      </c>
      <c r="AS553" s="12">
        <v>69.099999999999994</v>
      </c>
      <c r="AT553" s="12">
        <v>298.3</v>
      </c>
      <c r="AU553" s="12">
        <v>1.5</v>
      </c>
      <c r="AV553" s="12">
        <v>299.8</v>
      </c>
      <c r="AW553" s="12">
        <v>9.9</v>
      </c>
      <c r="AX553" s="12">
        <v>309.7</v>
      </c>
      <c r="AY553" s="12">
        <v>110.1</v>
      </c>
      <c r="AZ553" s="12">
        <v>87.6</v>
      </c>
      <c r="BA553" s="12">
        <v>197.7</v>
      </c>
      <c r="BB553" s="12">
        <v>1.6</v>
      </c>
      <c r="BC553" s="12">
        <v>199.2</v>
      </c>
      <c r="BD553" s="12">
        <v>16</v>
      </c>
      <c r="BE553" s="12">
        <v>215.2</v>
      </c>
      <c r="BF553" s="12">
        <f t="shared" si="88"/>
        <v>2012</v>
      </c>
      <c r="BG553" s="26">
        <v>41000</v>
      </c>
      <c r="BH553">
        <f t="shared" si="89"/>
        <v>2.4502297090352222E-2</v>
      </c>
      <c r="BI553">
        <f t="shared" si="90"/>
        <v>1.3311819281968534E-2</v>
      </c>
      <c r="BJ553">
        <f t="shared" si="91"/>
        <v>8.4621362576634152E-3</v>
      </c>
      <c r="BK553">
        <f t="shared" si="92"/>
        <v>8.366771962776404E-3</v>
      </c>
      <c r="BL553">
        <f t="shared" si="93"/>
        <v>5.5489857181842987E-3</v>
      </c>
      <c r="BM553">
        <f t="shared" si="94"/>
        <v>4.1532071988924788E-3</v>
      </c>
      <c r="BN553">
        <f t="shared" si="95"/>
        <v>4.8433968356474009E-3</v>
      </c>
      <c r="BO553">
        <f t="shared" si="96"/>
        <v>7.4349442379182161E-3</v>
      </c>
      <c r="BQ553" s="8" t="s">
        <v>197</v>
      </c>
      <c r="BR553">
        <f t="shared" si="97"/>
        <v>5.2833078101071983E-2</v>
      </c>
      <c r="BS553">
        <f t="shared" si="98"/>
        <v>2.501008471157725E-2</v>
      </c>
      <c r="BT553">
        <f t="shared" si="99"/>
        <v>1.5888092565408858E-2</v>
      </c>
      <c r="BU553">
        <f t="shared" si="100"/>
        <v>1.1440280030735082E-2</v>
      </c>
      <c r="BV553">
        <f t="shared" si="101"/>
        <v>1.1916674247248248E-2</v>
      </c>
      <c r="BW553">
        <f t="shared" si="102"/>
        <v>1.8227964928472545E-2</v>
      </c>
      <c r="BX553">
        <f t="shared" si="103"/>
        <v>3.196641911527285E-2</v>
      </c>
      <c r="BY553">
        <f t="shared" si="104"/>
        <v>7.434944237918216E-2</v>
      </c>
    </row>
    <row r="554" spans="1:77" x14ac:dyDescent="0.2">
      <c r="A554" s="8" t="s">
        <v>198</v>
      </c>
      <c r="B554" s="12">
        <v>93.9</v>
      </c>
      <c r="C554" s="12">
        <v>147.1</v>
      </c>
      <c r="D554" s="12">
        <v>241</v>
      </c>
      <c r="E554" s="12">
        <v>6.5</v>
      </c>
      <c r="F554" s="12">
        <v>247.5</v>
      </c>
      <c r="G554" s="12">
        <v>20.3</v>
      </c>
      <c r="H554" s="12">
        <v>267.8</v>
      </c>
      <c r="I554" s="12">
        <v>339.9</v>
      </c>
      <c r="J554" s="12">
        <v>137.6</v>
      </c>
      <c r="K554" s="12">
        <v>477.5</v>
      </c>
      <c r="L554" s="12">
        <v>7.3</v>
      </c>
      <c r="M554" s="12">
        <v>484.8</v>
      </c>
      <c r="N554" s="12">
        <v>10.199999999999999</v>
      </c>
      <c r="O554" s="12">
        <v>494.9</v>
      </c>
      <c r="P554" s="12">
        <v>1047.2</v>
      </c>
      <c r="Q554" s="12">
        <v>100.5</v>
      </c>
      <c r="R554" s="12">
        <v>1147.7</v>
      </c>
      <c r="S554" s="12">
        <v>9.8000000000000007</v>
      </c>
      <c r="T554" s="12">
        <v>1157.5</v>
      </c>
      <c r="U554" s="12">
        <v>15.7</v>
      </c>
      <c r="V554" s="12">
        <v>1173.0999999999999</v>
      </c>
      <c r="W554" s="12">
        <v>1040.2</v>
      </c>
      <c r="X554" s="12">
        <v>85.1</v>
      </c>
      <c r="Y554" s="12">
        <v>1125.3</v>
      </c>
      <c r="Z554" s="12">
        <v>10.6</v>
      </c>
      <c r="AA554" s="12">
        <v>1135.9000000000001</v>
      </c>
      <c r="AB554" s="12">
        <v>10.1</v>
      </c>
      <c r="AC554" s="12">
        <v>1146.0999999999999</v>
      </c>
      <c r="AD554" s="12">
        <v>972.2</v>
      </c>
      <c r="AE554" s="12">
        <v>87.1</v>
      </c>
      <c r="AF554" s="12">
        <v>1059.3</v>
      </c>
      <c r="AG554" s="12">
        <v>8.1</v>
      </c>
      <c r="AH554" s="12">
        <v>1067.3</v>
      </c>
      <c r="AI554" s="12">
        <v>14.2</v>
      </c>
      <c r="AJ554" s="12">
        <v>1081.5</v>
      </c>
      <c r="AK554" s="12">
        <v>373.2</v>
      </c>
      <c r="AL554" s="12">
        <v>55.3</v>
      </c>
      <c r="AM554" s="12">
        <v>428.6</v>
      </c>
      <c r="AN554" s="12">
        <v>2.7</v>
      </c>
      <c r="AO554" s="12">
        <v>431.3</v>
      </c>
      <c r="AP554" s="12">
        <v>9.6999999999999993</v>
      </c>
      <c r="AQ554" s="12">
        <v>441</v>
      </c>
      <c r="AR554" s="12">
        <v>226</v>
      </c>
      <c r="AS554" s="12">
        <v>66</v>
      </c>
      <c r="AT554" s="12">
        <v>292</v>
      </c>
      <c r="AU554" s="12">
        <v>0.8</v>
      </c>
      <c r="AV554" s="12">
        <v>292.7</v>
      </c>
      <c r="AW554" s="12">
        <v>7</v>
      </c>
      <c r="AX554" s="12">
        <v>299.8</v>
      </c>
      <c r="AY554" s="12">
        <v>109</v>
      </c>
      <c r="AZ554" s="12">
        <v>80.599999999999994</v>
      </c>
      <c r="BA554" s="12">
        <v>189.6</v>
      </c>
      <c r="BB554" s="12">
        <v>0.9</v>
      </c>
      <c r="BC554" s="12">
        <v>190.5</v>
      </c>
      <c r="BD554" s="12">
        <v>15.2</v>
      </c>
      <c r="BE554" s="12">
        <v>205.7</v>
      </c>
      <c r="BF554" s="12">
        <f t="shared" si="88"/>
        <v>2012</v>
      </c>
      <c r="BG554" s="26">
        <v>41030</v>
      </c>
      <c r="BH554">
        <f t="shared" si="89"/>
        <v>2.4271844660194174E-2</v>
      </c>
      <c r="BI554">
        <f t="shared" si="90"/>
        <v>1.4750454637300466E-2</v>
      </c>
      <c r="BJ554">
        <f t="shared" si="91"/>
        <v>8.3539340209700802E-3</v>
      </c>
      <c r="BK554">
        <f t="shared" si="92"/>
        <v>9.2487566529971203E-3</v>
      </c>
      <c r="BL554">
        <f t="shared" si="93"/>
        <v>7.4895977808599164E-3</v>
      </c>
      <c r="BM554">
        <f t="shared" si="94"/>
        <v>6.1224489795918373E-3</v>
      </c>
      <c r="BN554">
        <f t="shared" si="95"/>
        <v>2.6684456304202804E-3</v>
      </c>
      <c r="BO554">
        <f t="shared" si="96"/>
        <v>4.3753038405444826E-3</v>
      </c>
      <c r="BQ554" s="8" t="s">
        <v>198</v>
      </c>
      <c r="BR554">
        <f t="shared" si="97"/>
        <v>7.5802837938760262E-2</v>
      </c>
      <c r="BS554">
        <f t="shared" si="98"/>
        <v>2.0610224287734895E-2</v>
      </c>
      <c r="BT554">
        <f t="shared" si="99"/>
        <v>1.3383343278492882E-2</v>
      </c>
      <c r="BU554">
        <f t="shared" si="100"/>
        <v>8.8124945467236721E-3</v>
      </c>
      <c r="BV554">
        <f t="shared" si="101"/>
        <v>1.3129912159038372E-2</v>
      </c>
      <c r="BW554">
        <f t="shared" si="102"/>
        <v>2.1995464852607709E-2</v>
      </c>
      <c r="BX554">
        <f t="shared" si="103"/>
        <v>2.3348899266177451E-2</v>
      </c>
      <c r="BY554">
        <f t="shared" si="104"/>
        <v>7.3894020418084586E-2</v>
      </c>
    </row>
    <row r="555" spans="1:77" x14ac:dyDescent="0.2">
      <c r="A555" s="8" t="s">
        <v>199</v>
      </c>
      <c r="B555" s="12">
        <v>91.6</v>
      </c>
      <c r="C555" s="12">
        <v>140.4</v>
      </c>
      <c r="D555" s="12">
        <v>232.1</v>
      </c>
      <c r="E555" s="12">
        <v>5.4</v>
      </c>
      <c r="F555" s="12">
        <v>237.5</v>
      </c>
      <c r="G555" s="12">
        <v>17.5</v>
      </c>
      <c r="H555" s="12">
        <v>255</v>
      </c>
      <c r="I555" s="12">
        <v>325.39999999999998</v>
      </c>
      <c r="J555" s="12">
        <v>139.6</v>
      </c>
      <c r="K555" s="12">
        <v>464.9</v>
      </c>
      <c r="L555" s="12">
        <v>7.4</v>
      </c>
      <c r="M555" s="12">
        <v>472.3</v>
      </c>
      <c r="N555" s="12">
        <v>17.899999999999999</v>
      </c>
      <c r="O555" s="12">
        <v>490.3</v>
      </c>
      <c r="P555" s="12">
        <v>1028</v>
      </c>
      <c r="Q555" s="12">
        <v>108.1</v>
      </c>
      <c r="R555" s="12">
        <v>1136</v>
      </c>
      <c r="S555" s="12">
        <v>15.4</v>
      </c>
      <c r="T555" s="12">
        <v>1151.4000000000001</v>
      </c>
      <c r="U555" s="12">
        <v>19.2</v>
      </c>
      <c r="V555" s="12">
        <v>1170.5999999999999</v>
      </c>
      <c r="W555" s="12">
        <v>1055.5999999999999</v>
      </c>
      <c r="X555" s="12">
        <v>85.2</v>
      </c>
      <c r="Y555" s="12">
        <v>1140.8</v>
      </c>
      <c r="Z555" s="12">
        <v>6.1</v>
      </c>
      <c r="AA555" s="12">
        <v>1146.9000000000001</v>
      </c>
      <c r="AB555" s="12">
        <v>13.4</v>
      </c>
      <c r="AC555" s="12">
        <v>1160.3</v>
      </c>
      <c r="AD555" s="12">
        <v>946.1</v>
      </c>
      <c r="AE555" s="12">
        <v>89.4</v>
      </c>
      <c r="AF555" s="12">
        <v>1035.5</v>
      </c>
      <c r="AG555" s="12">
        <v>7.6</v>
      </c>
      <c r="AH555" s="12">
        <v>1043.0999999999999</v>
      </c>
      <c r="AI555" s="12">
        <v>13.9</v>
      </c>
      <c r="AJ555" s="12">
        <v>1057</v>
      </c>
      <c r="AK555" s="12">
        <v>373.9</v>
      </c>
      <c r="AL555" s="12">
        <v>53.4</v>
      </c>
      <c r="AM555" s="12">
        <v>427.3</v>
      </c>
      <c r="AN555" s="12">
        <v>2</v>
      </c>
      <c r="AO555" s="12">
        <v>429.3</v>
      </c>
      <c r="AP555" s="12">
        <v>8.6999999999999993</v>
      </c>
      <c r="AQ555" s="12">
        <v>438</v>
      </c>
      <c r="AR555" s="12">
        <v>231.7</v>
      </c>
      <c r="AS555" s="12">
        <v>66.099999999999994</v>
      </c>
      <c r="AT555" s="12">
        <v>297.8</v>
      </c>
      <c r="AU555" s="12">
        <v>2</v>
      </c>
      <c r="AV555" s="12">
        <v>299.8</v>
      </c>
      <c r="AW555" s="12">
        <v>9.4</v>
      </c>
      <c r="AX555" s="12">
        <v>309.2</v>
      </c>
      <c r="AY555" s="12">
        <v>110.6</v>
      </c>
      <c r="AZ555" s="12">
        <v>84.1</v>
      </c>
      <c r="BA555" s="12">
        <v>194.7</v>
      </c>
      <c r="BB555" s="12">
        <v>0.7</v>
      </c>
      <c r="BC555" s="12">
        <v>195.4</v>
      </c>
      <c r="BD555" s="12">
        <v>19.399999999999999</v>
      </c>
      <c r="BE555" s="12">
        <v>214.8</v>
      </c>
      <c r="BF555" s="12">
        <f t="shared" si="88"/>
        <v>2012</v>
      </c>
      <c r="BG555" s="26">
        <v>41061</v>
      </c>
      <c r="BH555">
        <f t="shared" si="89"/>
        <v>2.1176470588235297E-2</v>
      </c>
      <c r="BI555">
        <f t="shared" si="90"/>
        <v>1.5092800326330818E-2</v>
      </c>
      <c r="BJ555">
        <f t="shared" si="91"/>
        <v>1.315564667691782E-2</v>
      </c>
      <c r="BK555">
        <f t="shared" si="92"/>
        <v>5.257261053175903E-3</v>
      </c>
      <c r="BL555">
        <f t="shared" si="93"/>
        <v>7.1901608325449385E-3</v>
      </c>
      <c r="BM555">
        <f t="shared" si="94"/>
        <v>4.5662100456621002E-3</v>
      </c>
      <c r="BN555">
        <f t="shared" si="95"/>
        <v>6.4683053040103496E-3</v>
      </c>
      <c r="BO555">
        <f t="shared" si="96"/>
        <v>3.2588454376163869E-3</v>
      </c>
      <c r="BQ555" s="8" t="s">
        <v>199</v>
      </c>
      <c r="BR555">
        <f t="shared" si="97"/>
        <v>6.8627450980392163E-2</v>
      </c>
      <c r="BS555">
        <f t="shared" si="98"/>
        <v>3.6508260248827244E-2</v>
      </c>
      <c r="BT555">
        <f t="shared" si="99"/>
        <v>1.6401845207585853E-2</v>
      </c>
      <c r="BU555">
        <f t="shared" si="100"/>
        <v>1.1548737395501165E-2</v>
      </c>
      <c r="BV555">
        <f t="shared" si="101"/>
        <v>1.315042573320719E-2</v>
      </c>
      <c r="BW555">
        <f t="shared" si="102"/>
        <v>1.9863013698630135E-2</v>
      </c>
      <c r="BX555">
        <f t="shared" si="103"/>
        <v>3.0401034928848644E-2</v>
      </c>
      <c r="BY555">
        <f t="shared" si="104"/>
        <v>9.0316573556797008E-2</v>
      </c>
    </row>
    <row r="556" spans="1:77" x14ac:dyDescent="0.2">
      <c r="A556" s="8" t="s">
        <v>200</v>
      </c>
      <c r="B556" s="12">
        <v>91</v>
      </c>
      <c r="C556" s="12">
        <v>143.6</v>
      </c>
      <c r="D556" s="12">
        <v>234.6</v>
      </c>
      <c r="E556" s="12">
        <v>3.5</v>
      </c>
      <c r="F556" s="12">
        <v>238.1</v>
      </c>
      <c r="G556" s="12">
        <v>19.899999999999999</v>
      </c>
      <c r="H556" s="12">
        <v>258</v>
      </c>
      <c r="I556" s="12">
        <v>354</v>
      </c>
      <c r="J556" s="12">
        <v>126.7</v>
      </c>
      <c r="K556" s="12">
        <v>480.7</v>
      </c>
      <c r="L556" s="12">
        <v>9.4</v>
      </c>
      <c r="M556" s="12">
        <v>490.1</v>
      </c>
      <c r="N556" s="12">
        <v>18.899999999999999</v>
      </c>
      <c r="O556" s="12">
        <v>509</v>
      </c>
      <c r="P556" s="12">
        <v>1029.0999999999999</v>
      </c>
      <c r="Q556" s="12">
        <v>111.2</v>
      </c>
      <c r="R556" s="12">
        <v>1140.3</v>
      </c>
      <c r="S556" s="12">
        <v>11.6</v>
      </c>
      <c r="T556" s="12">
        <v>1151.9000000000001</v>
      </c>
      <c r="U556" s="12">
        <v>18</v>
      </c>
      <c r="V556" s="12">
        <v>1169.9000000000001</v>
      </c>
      <c r="W556" s="12">
        <v>1051.2</v>
      </c>
      <c r="X556" s="12">
        <v>86.1</v>
      </c>
      <c r="Y556" s="12">
        <v>1137.2</v>
      </c>
      <c r="Z556" s="12">
        <v>6.8</v>
      </c>
      <c r="AA556" s="12">
        <v>1144</v>
      </c>
      <c r="AB556" s="12">
        <v>8.1</v>
      </c>
      <c r="AC556" s="12">
        <v>1152.0999999999999</v>
      </c>
      <c r="AD556" s="12">
        <v>959.8</v>
      </c>
      <c r="AE556" s="12">
        <v>99.1</v>
      </c>
      <c r="AF556" s="12">
        <v>1058.9000000000001</v>
      </c>
      <c r="AG556" s="12">
        <v>5.7</v>
      </c>
      <c r="AH556" s="12">
        <v>1064.5</v>
      </c>
      <c r="AI556" s="12">
        <v>16.5</v>
      </c>
      <c r="AJ556" s="12">
        <v>1081.0999999999999</v>
      </c>
      <c r="AK556" s="12">
        <v>370.4</v>
      </c>
      <c r="AL556" s="12">
        <v>56.7</v>
      </c>
      <c r="AM556" s="12">
        <v>427.1</v>
      </c>
      <c r="AN556" s="12">
        <v>3</v>
      </c>
      <c r="AO556" s="12">
        <v>430.1</v>
      </c>
      <c r="AP556" s="12">
        <v>5.9</v>
      </c>
      <c r="AQ556" s="12">
        <v>436</v>
      </c>
      <c r="AR556" s="12">
        <v>225.4</v>
      </c>
      <c r="AS556" s="12">
        <v>70.5</v>
      </c>
      <c r="AT556" s="12">
        <v>295.89999999999998</v>
      </c>
      <c r="AU556" s="12">
        <v>2.4</v>
      </c>
      <c r="AV556" s="12">
        <v>298.3</v>
      </c>
      <c r="AW556" s="12">
        <v>10.8</v>
      </c>
      <c r="AX556" s="12">
        <v>309.10000000000002</v>
      </c>
      <c r="AY556" s="12">
        <v>119.6</v>
      </c>
      <c r="AZ556" s="12">
        <v>72.599999999999994</v>
      </c>
      <c r="BA556" s="12">
        <v>192.2</v>
      </c>
      <c r="BB556" s="12">
        <v>2.1</v>
      </c>
      <c r="BC556" s="12">
        <v>194.3</v>
      </c>
      <c r="BD556" s="12">
        <v>21.6</v>
      </c>
      <c r="BE556" s="12">
        <v>216</v>
      </c>
      <c r="BF556" s="12">
        <f t="shared" si="88"/>
        <v>2012</v>
      </c>
      <c r="BG556" s="26">
        <v>41091</v>
      </c>
      <c r="BH556">
        <f t="shared" si="89"/>
        <v>1.3565891472868217E-2</v>
      </c>
      <c r="BI556">
        <f t="shared" si="90"/>
        <v>1.8467583497053047E-2</v>
      </c>
      <c r="BJ556">
        <f t="shared" si="91"/>
        <v>9.9153773826822795E-3</v>
      </c>
      <c r="BK556">
        <f t="shared" si="92"/>
        <v>5.9022654283482339E-3</v>
      </c>
      <c r="BL556">
        <f t="shared" si="93"/>
        <v>5.2724077328646759E-3</v>
      </c>
      <c r="BM556">
        <f t="shared" si="94"/>
        <v>6.8807339449541288E-3</v>
      </c>
      <c r="BN556">
        <f t="shared" si="95"/>
        <v>7.7644775153671939E-3</v>
      </c>
      <c r="BO556">
        <f t="shared" si="96"/>
        <v>9.7222222222222224E-3</v>
      </c>
      <c r="BQ556" s="8" t="s">
        <v>200</v>
      </c>
      <c r="BR556">
        <f t="shared" si="97"/>
        <v>7.713178294573643E-2</v>
      </c>
      <c r="BS556">
        <f t="shared" si="98"/>
        <v>3.7131630648330055E-2</v>
      </c>
      <c r="BT556">
        <f t="shared" si="99"/>
        <v>1.5385930421403538E-2</v>
      </c>
      <c r="BU556">
        <f t="shared" si="100"/>
        <v>7.0306397014148082E-3</v>
      </c>
      <c r="BV556">
        <f t="shared" si="101"/>
        <v>1.5262232910924061E-2</v>
      </c>
      <c r="BW556">
        <f t="shared" si="102"/>
        <v>1.353211009174312E-2</v>
      </c>
      <c r="BX556">
        <f t="shared" si="103"/>
        <v>3.4940148819152375E-2</v>
      </c>
      <c r="BY556">
        <f t="shared" si="104"/>
        <v>0.1</v>
      </c>
    </row>
    <row r="557" spans="1:77" x14ac:dyDescent="0.2">
      <c r="A557" s="8" t="s">
        <v>201</v>
      </c>
      <c r="B557" s="12">
        <v>91.3</v>
      </c>
      <c r="C557" s="12">
        <v>140.6</v>
      </c>
      <c r="D557" s="12">
        <v>231.9</v>
      </c>
      <c r="E557" s="12">
        <v>6.1</v>
      </c>
      <c r="F557" s="12">
        <v>238</v>
      </c>
      <c r="G557" s="12">
        <v>21.3</v>
      </c>
      <c r="H557" s="12">
        <v>259.3</v>
      </c>
      <c r="I557" s="12">
        <v>336.2</v>
      </c>
      <c r="J557" s="12">
        <v>128</v>
      </c>
      <c r="K557" s="12">
        <v>464.2</v>
      </c>
      <c r="L557" s="12">
        <v>9.5</v>
      </c>
      <c r="M557" s="12">
        <v>473.6</v>
      </c>
      <c r="N557" s="12">
        <v>17.2</v>
      </c>
      <c r="O557" s="12">
        <v>490.9</v>
      </c>
      <c r="P557" s="12">
        <v>1014</v>
      </c>
      <c r="Q557" s="12">
        <v>101.2</v>
      </c>
      <c r="R557" s="12">
        <v>1115.2</v>
      </c>
      <c r="S557" s="12">
        <v>13.5</v>
      </c>
      <c r="T557" s="12">
        <v>1128.7</v>
      </c>
      <c r="U557" s="12">
        <v>20.100000000000001</v>
      </c>
      <c r="V557" s="12">
        <v>1148.8</v>
      </c>
      <c r="W557" s="12">
        <v>1064</v>
      </c>
      <c r="X557" s="12">
        <v>82</v>
      </c>
      <c r="Y557" s="12">
        <v>1145.9000000000001</v>
      </c>
      <c r="Z557" s="12">
        <v>8.4</v>
      </c>
      <c r="AA557" s="12">
        <v>1154.3</v>
      </c>
      <c r="AB557" s="12">
        <v>11.9</v>
      </c>
      <c r="AC557" s="12">
        <v>1166.2</v>
      </c>
      <c r="AD557" s="12">
        <v>965.3</v>
      </c>
      <c r="AE557" s="12">
        <v>92.7</v>
      </c>
      <c r="AF557" s="12">
        <v>1058</v>
      </c>
      <c r="AG557" s="12">
        <v>7.8</v>
      </c>
      <c r="AH557" s="12">
        <v>1065.9000000000001</v>
      </c>
      <c r="AI557" s="12">
        <v>19.8</v>
      </c>
      <c r="AJ557" s="12">
        <v>1085.7</v>
      </c>
      <c r="AK557" s="12">
        <v>379.3</v>
      </c>
      <c r="AL557" s="12">
        <v>50</v>
      </c>
      <c r="AM557" s="12">
        <v>429.3</v>
      </c>
      <c r="AN557" s="12">
        <v>3.1</v>
      </c>
      <c r="AO557" s="12">
        <v>432.4</v>
      </c>
      <c r="AP557" s="12">
        <v>8.1999999999999993</v>
      </c>
      <c r="AQ557" s="12">
        <v>440.6</v>
      </c>
      <c r="AR557" s="12">
        <v>230.9</v>
      </c>
      <c r="AS557" s="12">
        <v>65.3</v>
      </c>
      <c r="AT557" s="12">
        <v>296.3</v>
      </c>
      <c r="AU557" s="12">
        <v>2.2000000000000002</v>
      </c>
      <c r="AV557" s="12">
        <v>298.5</v>
      </c>
      <c r="AW557" s="12">
        <v>12.2</v>
      </c>
      <c r="AX557" s="12">
        <v>310.7</v>
      </c>
      <c r="AY557" s="12">
        <v>108.1</v>
      </c>
      <c r="AZ557" s="12">
        <v>74</v>
      </c>
      <c r="BA557" s="12">
        <v>182.1</v>
      </c>
      <c r="BB557" s="12">
        <v>0.2</v>
      </c>
      <c r="BC557" s="12">
        <v>182.3</v>
      </c>
      <c r="BD557" s="12">
        <v>20.2</v>
      </c>
      <c r="BE557" s="12">
        <v>202.6</v>
      </c>
      <c r="BF557" s="12">
        <f t="shared" si="88"/>
        <v>2012</v>
      </c>
      <c r="BG557" s="26">
        <v>41122</v>
      </c>
      <c r="BH557">
        <f t="shared" si="89"/>
        <v>2.3524874662553024E-2</v>
      </c>
      <c r="BI557">
        <f t="shared" si="90"/>
        <v>1.9352210226115298E-2</v>
      </c>
      <c r="BJ557">
        <f t="shared" si="91"/>
        <v>1.1751392757660168E-2</v>
      </c>
      <c r="BK557">
        <f t="shared" si="92"/>
        <v>7.2028811524609843E-3</v>
      </c>
      <c r="BL557">
        <f t="shared" si="93"/>
        <v>7.1843050566454819E-3</v>
      </c>
      <c r="BM557">
        <f t="shared" si="94"/>
        <v>7.0358601906491151E-3</v>
      </c>
      <c r="BN557">
        <f t="shared" si="95"/>
        <v>7.0807853234631487E-3</v>
      </c>
      <c r="BO557">
        <f t="shared" si="96"/>
        <v>9.8716683119447202E-4</v>
      </c>
      <c r="BQ557" s="8" t="s">
        <v>201</v>
      </c>
      <c r="BR557">
        <f t="shared" si="97"/>
        <v>8.2144234477439265E-2</v>
      </c>
      <c r="BS557">
        <f t="shared" si="98"/>
        <v>3.5037685883071906E-2</v>
      </c>
      <c r="BT557">
        <f t="shared" si="99"/>
        <v>1.7496518105849585E-2</v>
      </c>
      <c r="BU557">
        <f t="shared" si="100"/>
        <v>1.020408163265306E-2</v>
      </c>
      <c r="BV557">
        <f t="shared" si="101"/>
        <v>1.82370820668693E-2</v>
      </c>
      <c r="BW557">
        <f t="shared" si="102"/>
        <v>1.8610985020426688E-2</v>
      </c>
      <c r="BX557">
        <f t="shared" si="103"/>
        <v>3.9266173157386543E-2</v>
      </c>
      <c r="BY557">
        <f t="shared" si="104"/>
        <v>9.970384995064166E-2</v>
      </c>
    </row>
    <row r="558" spans="1:77" x14ac:dyDescent="0.2">
      <c r="A558" s="8" t="s">
        <v>202</v>
      </c>
      <c r="B558" s="12">
        <v>95.7</v>
      </c>
      <c r="C558" s="12">
        <v>133.19999999999999</v>
      </c>
      <c r="D558" s="12">
        <v>228.9</v>
      </c>
      <c r="E558" s="12">
        <v>4.2</v>
      </c>
      <c r="F558" s="12">
        <v>233</v>
      </c>
      <c r="G558" s="12">
        <v>17.8</v>
      </c>
      <c r="H558" s="12">
        <v>250.8</v>
      </c>
      <c r="I558" s="12">
        <v>326</v>
      </c>
      <c r="J558" s="12">
        <v>131.80000000000001</v>
      </c>
      <c r="K558" s="12">
        <v>457.8</v>
      </c>
      <c r="L558" s="12">
        <v>7.1</v>
      </c>
      <c r="M558" s="12">
        <v>464.9</v>
      </c>
      <c r="N558" s="12">
        <v>14</v>
      </c>
      <c r="O558" s="12">
        <v>478.9</v>
      </c>
      <c r="P558" s="12">
        <v>1009.8</v>
      </c>
      <c r="Q558" s="12">
        <v>92.4</v>
      </c>
      <c r="R558" s="12">
        <v>1102.2</v>
      </c>
      <c r="S558" s="12">
        <v>11.2</v>
      </c>
      <c r="T558" s="12">
        <v>1113.5</v>
      </c>
      <c r="U558" s="12">
        <v>6</v>
      </c>
      <c r="V558" s="12">
        <v>1119.4000000000001</v>
      </c>
      <c r="W558" s="12">
        <v>1057.2</v>
      </c>
      <c r="X558" s="12">
        <v>67.900000000000006</v>
      </c>
      <c r="Y558" s="12">
        <v>1125.0999999999999</v>
      </c>
      <c r="Z558" s="12">
        <v>9.6</v>
      </c>
      <c r="AA558" s="12">
        <v>1134.7</v>
      </c>
      <c r="AB558" s="12">
        <v>5.7</v>
      </c>
      <c r="AC558" s="12">
        <v>1140.4000000000001</v>
      </c>
      <c r="AD558" s="12">
        <v>958.7</v>
      </c>
      <c r="AE558" s="12">
        <v>89.3</v>
      </c>
      <c r="AF558" s="12">
        <v>1048</v>
      </c>
      <c r="AG558" s="12">
        <v>9</v>
      </c>
      <c r="AH558" s="12">
        <v>1057</v>
      </c>
      <c r="AI558" s="12">
        <v>8.1</v>
      </c>
      <c r="AJ558" s="12">
        <v>1065.0999999999999</v>
      </c>
      <c r="AK558" s="12">
        <v>372.6</v>
      </c>
      <c r="AL558" s="12">
        <v>43.5</v>
      </c>
      <c r="AM558" s="12">
        <v>416.2</v>
      </c>
      <c r="AN558" s="12">
        <v>2.6</v>
      </c>
      <c r="AO558" s="12">
        <v>418.7</v>
      </c>
      <c r="AP558" s="12">
        <v>3.4</v>
      </c>
      <c r="AQ558" s="12">
        <v>422.1</v>
      </c>
      <c r="AR558" s="12">
        <v>239.6</v>
      </c>
      <c r="AS558" s="12">
        <v>65.3</v>
      </c>
      <c r="AT558" s="12">
        <v>305</v>
      </c>
      <c r="AU558" s="12">
        <v>1.5</v>
      </c>
      <c r="AV558" s="12">
        <v>306.5</v>
      </c>
      <c r="AW558" s="12">
        <v>6.8</v>
      </c>
      <c r="AX558" s="12">
        <v>313.3</v>
      </c>
      <c r="AY558" s="12">
        <v>110.5</v>
      </c>
      <c r="AZ558" s="12">
        <v>79.5</v>
      </c>
      <c r="BA558" s="12">
        <v>190</v>
      </c>
      <c r="BB558" s="12">
        <v>0.7</v>
      </c>
      <c r="BC558" s="12">
        <v>190.8</v>
      </c>
      <c r="BD558" s="12">
        <v>11.4</v>
      </c>
      <c r="BE558" s="12">
        <v>202.2</v>
      </c>
      <c r="BF558" s="12">
        <f t="shared" si="88"/>
        <v>2012</v>
      </c>
      <c r="BG558" s="26">
        <v>41153</v>
      </c>
      <c r="BH558">
        <f t="shared" si="89"/>
        <v>1.6746411483253589E-2</v>
      </c>
      <c r="BI558">
        <f t="shared" si="90"/>
        <v>1.4825642096471079E-2</v>
      </c>
      <c r="BJ558">
        <f t="shared" si="91"/>
        <v>1.000536001429337E-2</v>
      </c>
      <c r="BK558">
        <f t="shared" si="92"/>
        <v>8.4180989126622224E-3</v>
      </c>
      <c r="BL558">
        <f t="shared" si="93"/>
        <v>8.4499108064970425E-3</v>
      </c>
      <c r="BM558">
        <f t="shared" si="94"/>
        <v>6.1596778014688458E-3</v>
      </c>
      <c r="BN558">
        <f t="shared" si="95"/>
        <v>4.7877433769549947E-3</v>
      </c>
      <c r="BO558">
        <f t="shared" si="96"/>
        <v>3.4619188921859545E-3</v>
      </c>
      <c r="BQ558" s="8" t="s">
        <v>202</v>
      </c>
      <c r="BR558">
        <f t="shared" si="97"/>
        <v>7.0972886762360451E-2</v>
      </c>
      <c r="BS558">
        <f t="shared" si="98"/>
        <v>2.9233660471914807E-2</v>
      </c>
      <c r="BT558">
        <f t="shared" si="99"/>
        <v>5.3600142933714484E-3</v>
      </c>
      <c r="BU558">
        <f t="shared" si="100"/>
        <v>4.998246229393195E-3</v>
      </c>
      <c r="BV558">
        <f t="shared" si="101"/>
        <v>7.6049197258473387E-3</v>
      </c>
      <c r="BW558">
        <f t="shared" si="102"/>
        <v>8.0549632788438751E-3</v>
      </c>
      <c r="BX558">
        <f t="shared" si="103"/>
        <v>2.1704436642195978E-2</v>
      </c>
      <c r="BY558">
        <f t="shared" si="104"/>
        <v>5.6379821958456977E-2</v>
      </c>
    </row>
    <row r="559" spans="1:77" x14ac:dyDescent="0.2">
      <c r="A559" s="8" t="s">
        <v>203</v>
      </c>
      <c r="B559" s="12">
        <v>99.9</v>
      </c>
      <c r="C559" s="12">
        <v>136.5</v>
      </c>
      <c r="D559" s="12">
        <v>236.4</v>
      </c>
      <c r="E559" s="12">
        <v>7.4</v>
      </c>
      <c r="F559" s="12">
        <v>243.7</v>
      </c>
      <c r="G559" s="12">
        <v>17.8</v>
      </c>
      <c r="H559" s="12">
        <v>261.5</v>
      </c>
      <c r="I559" s="12">
        <v>351.7</v>
      </c>
      <c r="J559" s="12">
        <v>135.30000000000001</v>
      </c>
      <c r="K559" s="12">
        <v>487</v>
      </c>
      <c r="L559" s="12">
        <v>8.5</v>
      </c>
      <c r="M559" s="12">
        <v>495.5</v>
      </c>
      <c r="N559" s="12">
        <v>16</v>
      </c>
      <c r="O559" s="12">
        <v>511.4</v>
      </c>
      <c r="P559" s="12">
        <v>1058.2</v>
      </c>
      <c r="Q559" s="12">
        <v>106.2</v>
      </c>
      <c r="R559" s="12">
        <v>1164.5</v>
      </c>
      <c r="S559" s="12">
        <v>8.8000000000000007</v>
      </c>
      <c r="T559" s="12">
        <v>1173.2</v>
      </c>
      <c r="U559" s="12">
        <v>15.1</v>
      </c>
      <c r="V559" s="12">
        <v>1188.3</v>
      </c>
      <c r="W559" s="12">
        <v>1055.8</v>
      </c>
      <c r="X559" s="12">
        <v>77.900000000000006</v>
      </c>
      <c r="Y559" s="12">
        <v>1133.5999999999999</v>
      </c>
      <c r="Z559" s="12">
        <v>7.4</v>
      </c>
      <c r="AA559" s="12">
        <v>1141</v>
      </c>
      <c r="AB559" s="12">
        <v>15.9</v>
      </c>
      <c r="AC559" s="12">
        <v>1156.9000000000001</v>
      </c>
      <c r="AD559" s="12">
        <v>966.8</v>
      </c>
      <c r="AE559" s="12">
        <v>89.9</v>
      </c>
      <c r="AF559" s="12">
        <v>1056.8</v>
      </c>
      <c r="AG559" s="12">
        <v>6.9</v>
      </c>
      <c r="AH559" s="12">
        <v>1063.5999999999999</v>
      </c>
      <c r="AI559" s="12">
        <v>10.8</v>
      </c>
      <c r="AJ559" s="12">
        <v>1074.4000000000001</v>
      </c>
      <c r="AK559" s="12">
        <v>370.6</v>
      </c>
      <c r="AL559" s="12">
        <v>53.4</v>
      </c>
      <c r="AM559" s="12">
        <v>424</v>
      </c>
      <c r="AN559" s="12">
        <v>2.1</v>
      </c>
      <c r="AO559" s="12">
        <v>426</v>
      </c>
      <c r="AP559" s="12">
        <v>3.5</v>
      </c>
      <c r="AQ559" s="12">
        <v>429.5</v>
      </c>
      <c r="AR559" s="12">
        <v>238.4</v>
      </c>
      <c r="AS559" s="12">
        <v>71.400000000000006</v>
      </c>
      <c r="AT559" s="12">
        <v>309.8</v>
      </c>
      <c r="AU559" s="12">
        <v>1.6</v>
      </c>
      <c r="AV559" s="12">
        <v>311.39999999999998</v>
      </c>
      <c r="AW559" s="12">
        <v>9.6999999999999993</v>
      </c>
      <c r="AX559" s="12">
        <v>321.10000000000002</v>
      </c>
      <c r="AY559" s="12">
        <v>101.8</v>
      </c>
      <c r="AZ559" s="12">
        <v>90.5</v>
      </c>
      <c r="BA559" s="12">
        <v>192.3</v>
      </c>
      <c r="BB559" s="12">
        <v>0.5</v>
      </c>
      <c r="BC559" s="12">
        <v>192.8</v>
      </c>
      <c r="BD559" s="12">
        <v>16.3</v>
      </c>
      <c r="BE559" s="12">
        <v>209.1</v>
      </c>
      <c r="BF559" s="12">
        <f t="shared" si="88"/>
        <v>2012</v>
      </c>
      <c r="BG559" s="26">
        <v>41183</v>
      </c>
      <c r="BH559">
        <f t="shared" si="89"/>
        <v>2.8298279158699809E-2</v>
      </c>
      <c r="BI559">
        <f t="shared" si="90"/>
        <v>1.6621040281579978E-2</v>
      </c>
      <c r="BJ559">
        <f t="shared" si="91"/>
        <v>7.4055373222250281E-3</v>
      </c>
      <c r="BK559">
        <f t="shared" si="92"/>
        <v>6.3964041835940875E-3</v>
      </c>
      <c r="BL559">
        <f t="shared" si="93"/>
        <v>6.4221891288160828E-3</v>
      </c>
      <c r="BM559">
        <f t="shared" si="94"/>
        <v>4.889406286379511E-3</v>
      </c>
      <c r="BN559">
        <f t="shared" si="95"/>
        <v>4.9828713796325128E-3</v>
      </c>
      <c r="BO559">
        <f t="shared" si="96"/>
        <v>2.3912003825920613E-3</v>
      </c>
      <c r="BQ559" s="8" t="s">
        <v>203</v>
      </c>
      <c r="BR559">
        <f t="shared" si="97"/>
        <v>6.8068833652007651E-2</v>
      </c>
      <c r="BS559">
        <f t="shared" si="98"/>
        <v>3.1286664059444663E-2</v>
      </c>
      <c r="BT559">
        <f t="shared" si="99"/>
        <v>1.2707228814272491E-2</v>
      </c>
      <c r="BU559">
        <f t="shared" si="100"/>
        <v>1.3743625205289999E-2</v>
      </c>
      <c r="BV559">
        <f t="shared" si="101"/>
        <v>1.0052122114668651E-2</v>
      </c>
      <c r="BW559">
        <f t="shared" si="102"/>
        <v>8.1490104772991845E-3</v>
      </c>
      <c r="BX559">
        <f t="shared" si="103"/>
        <v>3.0208657739022107E-2</v>
      </c>
      <c r="BY559">
        <f t="shared" si="104"/>
        <v>7.7953132472501199E-2</v>
      </c>
    </row>
    <row r="560" spans="1:77" x14ac:dyDescent="0.2">
      <c r="A560" s="8" t="s">
        <v>204</v>
      </c>
      <c r="B560" s="12">
        <v>94.8</v>
      </c>
      <c r="C560" s="12">
        <v>135.5</v>
      </c>
      <c r="D560" s="12">
        <v>230.3</v>
      </c>
      <c r="E560" s="12">
        <v>5.6</v>
      </c>
      <c r="F560" s="12">
        <v>235.9</v>
      </c>
      <c r="G560" s="12">
        <v>26.2</v>
      </c>
      <c r="H560" s="12">
        <v>262.2</v>
      </c>
      <c r="I560" s="12">
        <v>355.2</v>
      </c>
      <c r="J560" s="12">
        <v>133.80000000000001</v>
      </c>
      <c r="K560" s="12">
        <v>488.9</v>
      </c>
      <c r="L560" s="12">
        <v>12.3</v>
      </c>
      <c r="M560" s="12">
        <v>501.2</v>
      </c>
      <c r="N560" s="12">
        <v>17.8</v>
      </c>
      <c r="O560" s="12">
        <v>519</v>
      </c>
      <c r="P560" s="12">
        <v>1051.5</v>
      </c>
      <c r="Q560" s="12">
        <v>95.9</v>
      </c>
      <c r="R560" s="12">
        <v>1147.4000000000001</v>
      </c>
      <c r="S560" s="12">
        <v>10.6</v>
      </c>
      <c r="T560" s="12">
        <v>1158</v>
      </c>
      <c r="U560" s="12">
        <v>20</v>
      </c>
      <c r="V560" s="12">
        <v>1178</v>
      </c>
      <c r="W560" s="12">
        <v>1067.8</v>
      </c>
      <c r="X560" s="12">
        <v>73.5</v>
      </c>
      <c r="Y560" s="12">
        <v>1141.3</v>
      </c>
      <c r="Z560" s="12">
        <v>5.6</v>
      </c>
      <c r="AA560" s="12">
        <v>1147</v>
      </c>
      <c r="AB560" s="12">
        <v>15.9</v>
      </c>
      <c r="AC560" s="12">
        <v>1162.8</v>
      </c>
      <c r="AD560" s="12">
        <v>989.7</v>
      </c>
      <c r="AE560" s="12">
        <v>89.9</v>
      </c>
      <c r="AF560" s="12">
        <v>1079.5999999999999</v>
      </c>
      <c r="AG560" s="12">
        <v>5.7</v>
      </c>
      <c r="AH560" s="12">
        <v>1085.3</v>
      </c>
      <c r="AI560" s="12">
        <v>13.7</v>
      </c>
      <c r="AJ560" s="12">
        <v>1098.9000000000001</v>
      </c>
      <c r="AK560" s="12">
        <v>374.4</v>
      </c>
      <c r="AL560" s="12">
        <v>54.9</v>
      </c>
      <c r="AM560" s="12">
        <v>429.3</v>
      </c>
      <c r="AN560" s="12">
        <v>2.6</v>
      </c>
      <c r="AO560" s="12">
        <v>431.9</v>
      </c>
      <c r="AP560" s="12">
        <v>9.1</v>
      </c>
      <c r="AQ560" s="12">
        <v>440.9</v>
      </c>
      <c r="AR560" s="12">
        <v>249.3</v>
      </c>
      <c r="AS560" s="12">
        <v>58.3</v>
      </c>
      <c r="AT560" s="12">
        <v>307.60000000000002</v>
      </c>
      <c r="AU560" s="12">
        <v>1.6</v>
      </c>
      <c r="AV560" s="12">
        <v>309.2</v>
      </c>
      <c r="AW560" s="12">
        <v>9.6</v>
      </c>
      <c r="AX560" s="12">
        <v>318.89999999999998</v>
      </c>
      <c r="AY560" s="12">
        <v>104.8</v>
      </c>
      <c r="AZ560" s="12">
        <v>80</v>
      </c>
      <c r="BA560" s="12">
        <v>184.8</v>
      </c>
      <c r="BB560" s="12">
        <v>0.9</v>
      </c>
      <c r="BC560" s="12">
        <v>185.6</v>
      </c>
      <c r="BD560" s="12">
        <v>15.3</v>
      </c>
      <c r="BE560" s="12">
        <v>200.9</v>
      </c>
      <c r="BF560" s="12">
        <f t="shared" si="88"/>
        <v>2012</v>
      </c>
      <c r="BG560" s="26">
        <v>41214</v>
      </c>
      <c r="BH560">
        <f t="shared" si="89"/>
        <v>2.1357742181540809E-2</v>
      </c>
      <c r="BI560">
        <f t="shared" si="90"/>
        <v>2.3699421965317921E-2</v>
      </c>
      <c r="BJ560">
        <f t="shared" si="91"/>
        <v>8.9983022071307289E-3</v>
      </c>
      <c r="BK560">
        <f t="shared" si="92"/>
        <v>4.8159614723082217E-3</v>
      </c>
      <c r="BL560">
        <f t="shared" si="93"/>
        <v>5.1870051870051871E-3</v>
      </c>
      <c r="BM560">
        <f t="shared" si="94"/>
        <v>5.8970288047176236E-3</v>
      </c>
      <c r="BN560">
        <f t="shared" si="95"/>
        <v>5.0172467858262786E-3</v>
      </c>
      <c r="BO560">
        <f t="shared" si="96"/>
        <v>4.4798407167745144E-3</v>
      </c>
      <c r="BQ560" s="8" t="s">
        <v>204</v>
      </c>
      <c r="BR560">
        <f t="shared" si="97"/>
        <v>9.9923722349351637E-2</v>
      </c>
      <c r="BS560">
        <f t="shared" si="98"/>
        <v>3.4296724470134876E-2</v>
      </c>
      <c r="BT560">
        <f t="shared" si="99"/>
        <v>1.6977928692699491E-2</v>
      </c>
      <c r="BU560">
        <f t="shared" si="100"/>
        <v>1.367389060887513E-2</v>
      </c>
      <c r="BV560">
        <f t="shared" si="101"/>
        <v>1.2467012467012465E-2</v>
      </c>
      <c r="BW560">
        <f t="shared" si="102"/>
        <v>2.0639600816511682E-2</v>
      </c>
      <c r="BX560">
        <f t="shared" si="103"/>
        <v>3.0103480714957668E-2</v>
      </c>
      <c r="BY560">
        <f t="shared" si="104"/>
        <v>7.6157292185166744E-2</v>
      </c>
    </row>
    <row r="562" spans="1:86" s="17" customFormat="1" x14ac:dyDescent="0.2">
      <c r="A562" s="19" t="s">
        <v>207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25"/>
      <c r="BH562" s="21" t="s">
        <v>230</v>
      </c>
      <c r="BI562" s="20"/>
      <c r="BJ562" s="20"/>
      <c r="BK562" s="20"/>
      <c r="BL562" s="20"/>
      <c r="BM562" s="20"/>
      <c r="BN562" s="20"/>
      <c r="BO562" s="20"/>
      <c r="BP562" s="20"/>
      <c r="BQ562" s="28"/>
      <c r="BR562" s="29" t="s">
        <v>230</v>
      </c>
      <c r="BS562" s="28"/>
      <c r="BT562" s="28"/>
      <c r="BU562" s="28"/>
      <c r="BV562" s="28"/>
      <c r="BW562" s="28"/>
      <c r="BX562" s="28"/>
      <c r="BY562" s="28"/>
      <c r="BZ562"/>
      <c r="CA562" s="21"/>
      <c r="CB562" s="20"/>
      <c r="CC562"/>
      <c r="CD562"/>
      <c r="CE562"/>
      <c r="CF562"/>
      <c r="CG562"/>
      <c r="CH562"/>
    </row>
    <row r="563" spans="1:86" ht="22.5" x14ac:dyDescent="0.2">
      <c r="A563" s="3"/>
      <c r="B563" s="7" t="s">
        <v>13</v>
      </c>
      <c r="C563" s="7" t="s">
        <v>14</v>
      </c>
      <c r="D563" s="7" t="s">
        <v>15</v>
      </c>
      <c r="E563" s="7" t="s">
        <v>16</v>
      </c>
      <c r="F563" s="7" t="s">
        <v>17</v>
      </c>
      <c r="G563" s="7" t="s">
        <v>18</v>
      </c>
      <c r="H563" s="7" t="s">
        <v>19</v>
      </c>
      <c r="I563" s="7" t="s">
        <v>13</v>
      </c>
      <c r="J563" s="7" t="s">
        <v>14</v>
      </c>
      <c r="K563" s="7" t="s">
        <v>15</v>
      </c>
      <c r="L563" s="7" t="s">
        <v>16</v>
      </c>
      <c r="M563" s="7" t="s">
        <v>17</v>
      </c>
      <c r="N563" s="7" t="s">
        <v>18</v>
      </c>
      <c r="O563" s="7" t="s">
        <v>19</v>
      </c>
      <c r="P563" s="7" t="s">
        <v>13</v>
      </c>
      <c r="Q563" s="7" t="s">
        <v>14</v>
      </c>
      <c r="R563" s="7" t="s">
        <v>15</v>
      </c>
      <c r="S563" s="7" t="s">
        <v>16</v>
      </c>
      <c r="T563" s="7" t="s">
        <v>17</v>
      </c>
      <c r="U563" s="7" t="s">
        <v>18</v>
      </c>
      <c r="V563" s="7" t="s">
        <v>19</v>
      </c>
      <c r="W563" s="7" t="s">
        <v>13</v>
      </c>
      <c r="X563" s="7" t="s">
        <v>14</v>
      </c>
      <c r="Y563" s="7" t="s">
        <v>15</v>
      </c>
      <c r="Z563" s="7" t="s">
        <v>16</v>
      </c>
      <c r="AA563" s="7" t="s">
        <v>17</v>
      </c>
      <c r="AB563" s="7" t="s">
        <v>18</v>
      </c>
      <c r="AC563" s="7" t="s">
        <v>19</v>
      </c>
      <c r="AD563" s="7" t="s">
        <v>13</v>
      </c>
      <c r="AE563" s="7" t="s">
        <v>14</v>
      </c>
      <c r="AF563" s="7" t="s">
        <v>15</v>
      </c>
      <c r="AG563" s="7" t="s">
        <v>16</v>
      </c>
      <c r="AH563" s="7" t="s">
        <v>17</v>
      </c>
      <c r="AI563" s="7" t="s">
        <v>18</v>
      </c>
      <c r="AJ563" s="7" t="s">
        <v>19</v>
      </c>
      <c r="AK563" s="7" t="s">
        <v>13</v>
      </c>
      <c r="AL563" s="7" t="s">
        <v>14</v>
      </c>
      <c r="AM563" s="7" t="s">
        <v>15</v>
      </c>
      <c r="AN563" s="7" t="s">
        <v>16</v>
      </c>
      <c r="AO563" s="7" t="s">
        <v>17</v>
      </c>
      <c r="AP563" s="7" t="s">
        <v>18</v>
      </c>
      <c r="AQ563" s="7" t="s">
        <v>19</v>
      </c>
      <c r="AR563" s="7" t="s">
        <v>13</v>
      </c>
      <c r="AS563" s="7" t="s">
        <v>14</v>
      </c>
      <c r="AT563" s="7" t="s">
        <v>15</v>
      </c>
      <c r="AU563" s="7" t="s">
        <v>16</v>
      </c>
      <c r="AV563" s="7" t="s">
        <v>17</v>
      </c>
      <c r="AW563" s="7" t="s">
        <v>18</v>
      </c>
      <c r="AX563" s="7" t="s">
        <v>19</v>
      </c>
      <c r="AY563" s="7" t="s">
        <v>13</v>
      </c>
      <c r="AZ563" s="7" t="s">
        <v>14</v>
      </c>
      <c r="BA563" s="7" t="s">
        <v>15</v>
      </c>
      <c r="BB563" s="7" t="s">
        <v>16</v>
      </c>
      <c r="BC563" s="7" t="s">
        <v>17</v>
      </c>
      <c r="BD563" s="7" t="s">
        <v>18</v>
      </c>
      <c r="BE563" s="7" t="s">
        <v>19</v>
      </c>
      <c r="BF563" s="23"/>
      <c r="BH563" t="s">
        <v>216</v>
      </c>
      <c r="BI563" t="s">
        <v>218</v>
      </c>
      <c r="BJ563" s="18" t="s">
        <v>221</v>
      </c>
      <c r="BK563" s="18" t="s">
        <v>222</v>
      </c>
      <c r="BL563" s="18" t="s">
        <v>223</v>
      </c>
      <c r="BM563" s="18" t="s">
        <v>219</v>
      </c>
      <c r="BN563" s="18" t="s">
        <v>220</v>
      </c>
      <c r="BO563" s="18" t="s">
        <v>224</v>
      </c>
      <c r="BQ563" s="28"/>
      <c r="BR563" s="28" t="s">
        <v>216</v>
      </c>
      <c r="BS563" s="28" t="s">
        <v>218</v>
      </c>
      <c r="BT563" s="29" t="s">
        <v>221</v>
      </c>
      <c r="BU563" s="29" t="s">
        <v>222</v>
      </c>
      <c r="BV563" s="29" t="s">
        <v>223</v>
      </c>
      <c r="BW563" s="29" t="s">
        <v>219</v>
      </c>
      <c r="BX563" s="29" t="s">
        <v>220</v>
      </c>
      <c r="BY563" s="29" t="s">
        <v>224</v>
      </c>
      <c r="CC563" s="18"/>
      <c r="CD563" s="18"/>
      <c r="CE563" s="18"/>
      <c r="CF563" s="18"/>
      <c r="CG563" s="18"/>
      <c r="CH563" s="18"/>
    </row>
    <row r="564" spans="1:86" x14ac:dyDescent="0.2">
      <c r="A564" s="8" t="s">
        <v>22</v>
      </c>
      <c r="B564" s="12">
        <v>5.4</v>
      </c>
      <c r="C564" s="12">
        <v>8.6999999999999993</v>
      </c>
      <c r="D564" s="12">
        <v>14.1</v>
      </c>
      <c r="E564" s="12">
        <v>32.700000000000003</v>
      </c>
      <c r="F564" s="12">
        <v>46.8</v>
      </c>
      <c r="G564" s="12">
        <v>15.2</v>
      </c>
      <c r="H564" s="12">
        <v>62.1</v>
      </c>
      <c r="I564" s="12">
        <v>8.6</v>
      </c>
      <c r="J564" s="12">
        <v>4.5999999999999996</v>
      </c>
      <c r="K564" s="12">
        <v>13.2</v>
      </c>
      <c r="L564" s="12">
        <v>45.1</v>
      </c>
      <c r="M564" s="12">
        <v>58.3</v>
      </c>
      <c r="N564" s="12">
        <v>8</v>
      </c>
      <c r="O564" s="12">
        <v>66.3</v>
      </c>
      <c r="P564" s="12">
        <v>9.1999999999999993</v>
      </c>
      <c r="Q564" s="12">
        <v>5.3</v>
      </c>
      <c r="R564" s="12">
        <v>14.5</v>
      </c>
      <c r="S564" s="12">
        <v>50.6</v>
      </c>
      <c r="T564" s="12">
        <v>65.099999999999994</v>
      </c>
      <c r="U564" s="12">
        <v>7.4</v>
      </c>
      <c r="V564" s="12">
        <v>72.5</v>
      </c>
      <c r="W564" s="12">
        <v>6.7</v>
      </c>
      <c r="X564" s="12">
        <v>4.5999999999999996</v>
      </c>
      <c r="Y564" s="12">
        <v>11.2</v>
      </c>
      <c r="Z564" s="12">
        <v>43.9</v>
      </c>
      <c r="AA564" s="12">
        <v>55.1</v>
      </c>
      <c r="AB564" s="12">
        <v>7.7</v>
      </c>
      <c r="AC564" s="12">
        <v>62.8</v>
      </c>
      <c r="AD564" s="12">
        <v>1.6</v>
      </c>
      <c r="AE564" s="12">
        <v>3.5</v>
      </c>
      <c r="AF564" s="12">
        <v>5.0999999999999996</v>
      </c>
      <c r="AG564" s="12">
        <v>33.799999999999997</v>
      </c>
      <c r="AH564" s="12">
        <v>38.9</v>
      </c>
      <c r="AI564" s="12">
        <v>4.9000000000000004</v>
      </c>
      <c r="AJ564" s="12">
        <v>43.7</v>
      </c>
      <c r="AK564" s="12">
        <v>0.9</v>
      </c>
      <c r="AL564" s="12">
        <v>1.1000000000000001</v>
      </c>
      <c r="AM564" s="12">
        <v>2</v>
      </c>
      <c r="AN564" s="12">
        <v>17.5</v>
      </c>
      <c r="AO564" s="12">
        <v>19.399999999999999</v>
      </c>
      <c r="AP564" s="12">
        <v>4.5</v>
      </c>
      <c r="AQ564" s="12">
        <v>23.9</v>
      </c>
      <c r="AR564" s="12">
        <v>0.8</v>
      </c>
      <c r="AS564" s="12">
        <v>0.4</v>
      </c>
      <c r="AT564" s="12">
        <v>1.2</v>
      </c>
      <c r="AU564" s="12">
        <v>4.4000000000000004</v>
      </c>
      <c r="AV564" s="12">
        <v>5.6</v>
      </c>
      <c r="AW564" s="12">
        <v>3.5</v>
      </c>
      <c r="AX564" s="12">
        <v>9.1</v>
      </c>
      <c r="AY564" s="10" t="s">
        <v>23</v>
      </c>
      <c r="AZ564" s="10" t="s">
        <v>23</v>
      </c>
      <c r="BA564" s="10" t="s">
        <v>23</v>
      </c>
      <c r="BB564" s="12">
        <v>0.8</v>
      </c>
      <c r="BC564" s="12">
        <v>0.8</v>
      </c>
      <c r="BD564" s="12">
        <v>1.1000000000000001</v>
      </c>
      <c r="BE564" s="12">
        <v>1.9</v>
      </c>
      <c r="BF564" s="12">
        <f>YEAR(BG564)</f>
        <v>1997</v>
      </c>
      <c r="BG564" s="26">
        <v>35704</v>
      </c>
      <c r="BH564">
        <f>D564/H564</f>
        <v>0.22705314009661834</v>
      </c>
      <c r="BI564">
        <f>K564/O564</f>
        <v>0.19909502262443438</v>
      </c>
      <c r="BJ564">
        <f>R564/V564</f>
        <v>0.2</v>
      </c>
      <c r="BK564">
        <f>Y564/AC564</f>
        <v>0.17834394904458598</v>
      </c>
      <c r="BL564">
        <f>AF564/AJ564</f>
        <v>0.11670480549199083</v>
      </c>
      <c r="BM564">
        <f>AM564/AQ564</f>
        <v>8.3682008368200847E-2</v>
      </c>
      <c r="BN564">
        <f>AT564/AX564</f>
        <v>0.13186813186813187</v>
      </c>
      <c r="BO564" t="e">
        <f>BA564/BE564</f>
        <v>#VALUE!</v>
      </c>
      <c r="BQ564" s="28">
        <v>1997</v>
      </c>
      <c r="BR564" s="28">
        <f t="array" ref="BR564">SUM(IF($BF$564:$BF$745=$BQ564,BH$564:BH$745, 0))/SUM(IF($BF$564:$BF$745=$BQ564, 1, 0))</f>
        <v>0.20474376095152155</v>
      </c>
      <c r="BS564" s="28">
        <f t="array" ref="BS564">SUM(IF($BF$564:$BF$745=$BQ564,BI$564:BI$745, 0))/SUM(IF($BF$564:$BF$745=$BQ564, 1, 0))</f>
        <v>0.20931274980428891</v>
      </c>
      <c r="BT564" s="28">
        <f t="array" ref="BT564">SUM(IF($BF$564:$BF$745=$BQ564,BJ$564:BJ$745, 0))/SUM(IF($BF$564:$BF$745=$BQ564, 1, 0))</f>
        <v>0.18827604477117688</v>
      </c>
      <c r="BU564" s="28">
        <f t="array" ref="BU564">SUM(IF($BF$564:$BF$745=$BQ564,BK$564:BK$745, 0))/SUM(IF($BF$564:$BF$745=$BQ564, 1, 0))</f>
        <v>0.18367757436331641</v>
      </c>
      <c r="BV564" s="28">
        <f t="array" ref="BV564">SUM(IF($BF$564:$BF$745=$BQ564,BL$564:BL$745, 0))/SUM(IF($BF$564:$BF$745=$BQ564, 1, 0))</f>
        <v>0.1510044805604436</v>
      </c>
      <c r="BW564" s="28">
        <f t="array" ref="BW564">SUM(IF($BF$564:$BF$745=$BQ564,BM$564:BM$745, 0))/SUM(IF($BF$564:$BF$745=$BQ564, 1, 0))</f>
        <v>0.11482708972248722</v>
      </c>
      <c r="BX564" s="28">
        <f t="array" ref="BX564">SUM(IF($BF$564:$BF$745=$BQ564,BN$564:BN$745, 0))/SUM(IF($BF$564:$BF$745=$BQ564, 1, 0))</f>
        <v>0.11827061827061826</v>
      </c>
      <c r="BY564" s="28" t="e">
        <f t="array" ref="BY564">SUM(IF($BF$564:$BF$745=$BQ564,BO$564:BO$745, 0))/SUM(IF($BF$564:$BF$745=$BQ564, 1, 0))</f>
        <v>#VALUE!</v>
      </c>
    </row>
    <row r="565" spans="1:86" x14ac:dyDescent="0.2">
      <c r="A565" s="8" t="s">
        <v>24</v>
      </c>
      <c r="B565" s="12">
        <v>6</v>
      </c>
      <c r="C565" s="12">
        <v>5.0999999999999996</v>
      </c>
      <c r="D565" s="12">
        <v>11</v>
      </c>
      <c r="E565" s="12">
        <v>33.299999999999997</v>
      </c>
      <c r="F565" s="12">
        <v>44.3</v>
      </c>
      <c r="G565" s="12">
        <v>15</v>
      </c>
      <c r="H565" s="12">
        <v>59.3</v>
      </c>
      <c r="I565" s="12">
        <v>7</v>
      </c>
      <c r="J565" s="12">
        <v>7.5</v>
      </c>
      <c r="K565" s="12">
        <v>14.5</v>
      </c>
      <c r="L565" s="12">
        <v>36.1</v>
      </c>
      <c r="M565" s="12">
        <v>50.7</v>
      </c>
      <c r="N565" s="12">
        <v>7.7</v>
      </c>
      <c r="O565" s="12">
        <v>58.4</v>
      </c>
      <c r="P565" s="12">
        <v>8.8000000000000007</v>
      </c>
      <c r="Q565" s="12">
        <v>3.4</v>
      </c>
      <c r="R565" s="12">
        <v>12.2</v>
      </c>
      <c r="S565" s="12">
        <v>52.9</v>
      </c>
      <c r="T565" s="12">
        <v>65.099999999999994</v>
      </c>
      <c r="U565" s="12">
        <v>4.9000000000000004</v>
      </c>
      <c r="V565" s="12">
        <v>70</v>
      </c>
      <c r="W565" s="12">
        <v>7.9</v>
      </c>
      <c r="X565" s="12">
        <v>5.4</v>
      </c>
      <c r="Y565" s="12">
        <v>13.3</v>
      </c>
      <c r="Z565" s="12">
        <v>47.3</v>
      </c>
      <c r="AA565" s="12">
        <v>60.6</v>
      </c>
      <c r="AB565" s="12">
        <v>4.2</v>
      </c>
      <c r="AC565" s="12">
        <v>64.8</v>
      </c>
      <c r="AD565" s="12">
        <v>5.8</v>
      </c>
      <c r="AE565" s="12">
        <v>2</v>
      </c>
      <c r="AF565" s="12">
        <v>7.8</v>
      </c>
      <c r="AG565" s="12">
        <v>34.6</v>
      </c>
      <c r="AH565" s="12">
        <v>42.4</v>
      </c>
      <c r="AI565" s="12">
        <v>5.6</v>
      </c>
      <c r="AJ565" s="12">
        <v>47.9</v>
      </c>
      <c r="AK565" s="12">
        <v>0.8</v>
      </c>
      <c r="AL565" s="12">
        <v>1</v>
      </c>
      <c r="AM565" s="12">
        <v>1.9</v>
      </c>
      <c r="AN565" s="12">
        <v>15.5</v>
      </c>
      <c r="AO565" s="12">
        <v>17.399999999999999</v>
      </c>
      <c r="AP565" s="12">
        <v>4.8</v>
      </c>
      <c r="AQ565" s="12">
        <v>22.2</v>
      </c>
      <c r="AR565" s="12">
        <v>0.7</v>
      </c>
      <c r="AS565" s="10" t="s">
        <v>23</v>
      </c>
      <c r="AT565" s="12">
        <v>0.7</v>
      </c>
      <c r="AU565" s="12">
        <v>3.7</v>
      </c>
      <c r="AV565" s="12">
        <v>4.4000000000000004</v>
      </c>
      <c r="AW565" s="12">
        <v>2.2000000000000002</v>
      </c>
      <c r="AX565" s="12">
        <v>6.6</v>
      </c>
      <c r="AY565" s="10" t="s">
        <v>23</v>
      </c>
      <c r="AZ565" s="10" t="s">
        <v>23</v>
      </c>
      <c r="BA565" s="10" t="s">
        <v>23</v>
      </c>
      <c r="BB565" s="12">
        <v>1.3</v>
      </c>
      <c r="BC565" s="12">
        <v>1.3</v>
      </c>
      <c r="BD565" s="10" t="s">
        <v>23</v>
      </c>
      <c r="BE565" s="12">
        <v>1.3</v>
      </c>
      <c r="BF565" s="12">
        <f t="shared" ref="BF565:BF628" si="105">YEAR(BG565)</f>
        <v>1997</v>
      </c>
      <c r="BG565" s="26">
        <v>35735</v>
      </c>
      <c r="BH565">
        <f t="shared" ref="BH565:BH628" si="106">D565/H565</f>
        <v>0.18549747048903881</v>
      </c>
      <c r="BI565">
        <f t="shared" ref="BI565:BI628" si="107">K565/O565</f>
        <v>0.24828767123287671</v>
      </c>
      <c r="BJ565">
        <f t="shared" ref="BJ565:BJ628" si="108">R565/V565</f>
        <v>0.17428571428571427</v>
      </c>
      <c r="BK565">
        <f t="shared" ref="BK565:BK628" si="109">Y565/AC565</f>
        <v>0.20524691358024694</v>
      </c>
      <c r="BL565">
        <f t="shared" ref="BL565:BL628" si="110">AF565/AJ565</f>
        <v>0.162839248434238</v>
      </c>
      <c r="BM565">
        <f t="shared" ref="BM565:BM628" si="111">AM565/AQ565</f>
        <v>8.5585585585585586E-2</v>
      </c>
      <c r="BN565">
        <f t="shared" ref="BN565:BN628" si="112">AT565/AX565</f>
        <v>0.10606060606060606</v>
      </c>
      <c r="BO565" t="e">
        <f t="shared" ref="BO565:BO628" si="113">BA565/BE565</f>
        <v>#VALUE!</v>
      </c>
      <c r="BQ565" s="28">
        <v>1998</v>
      </c>
      <c r="BR565" s="28">
        <f t="array" ref="BR565">SUM(IF($BF$564:$BF$745=$BQ565,BH$564:BH$745, 0))/SUM(IF($BF$564:$BF$745=$BQ565, 1, 0))</f>
        <v>0.16815457522152391</v>
      </c>
      <c r="BS565" s="28">
        <f t="array" ref="BS565">SUM(IF($BF$564:$BF$745=$BQ565,BI$564:BI$745, 0))/SUM(IF($BF$564:$BF$745=$BQ565, 1, 0))</f>
        <v>0.22247490658941538</v>
      </c>
      <c r="BT565" s="28">
        <f t="array" ref="BT565">SUM(IF($BF$564:$BF$745=$BQ565,BJ$564:BJ$745, 0))/SUM(IF($BF$564:$BF$745=$BQ565, 1, 0))</f>
        <v>0.18694049433818996</v>
      </c>
      <c r="BU565" s="28">
        <f t="array" ref="BU565">SUM(IF($BF$564:$BF$745=$BQ565,BK$564:BK$745, 0))/SUM(IF($BF$564:$BF$745=$BQ565, 1, 0))</f>
        <v>0.17271661242050673</v>
      </c>
      <c r="BV565" s="28">
        <f t="array" ref="BV565">SUM(IF($BF$564:$BF$745=$BQ565,BL$564:BL$745, 0))/SUM(IF($BF$564:$BF$745=$BQ565, 1, 0))</f>
        <v>0.15200123538069807</v>
      </c>
      <c r="BW565" s="28">
        <f t="array" ref="BW565">SUM(IF($BF$564:$BF$745=$BQ565,BM$564:BM$745, 0))/SUM(IF($BF$564:$BF$745=$BQ565, 1, 0))</f>
        <v>0.10898336881773733</v>
      </c>
      <c r="BX565" s="28" t="e">
        <f t="array" ref="BX565">SUM(IF($BF$564:$BF$745=$BQ565,BN$564:BN$745, 0))/SUM(IF($BF$564:$BF$745=$BQ565, 1, 0))</f>
        <v>#VALUE!</v>
      </c>
      <c r="BY565" s="28" t="e">
        <f t="array" ref="BY565">SUM(IF($BF$564:$BF$745=$BQ565,BO$564:BO$745, 0))/SUM(IF($BF$564:$BF$745=$BQ565, 1, 0))</f>
        <v>#VALUE!</v>
      </c>
    </row>
    <row r="566" spans="1:86" x14ac:dyDescent="0.2">
      <c r="A566" s="8" t="s">
        <v>25</v>
      </c>
      <c r="B566" s="12">
        <v>3</v>
      </c>
      <c r="C566" s="12">
        <v>8.9</v>
      </c>
      <c r="D566" s="12">
        <v>12</v>
      </c>
      <c r="E566" s="12">
        <v>34.4</v>
      </c>
      <c r="F566" s="12">
        <v>46.4</v>
      </c>
      <c r="G566" s="12">
        <v>13</v>
      </c>
      <c r="H566" s="12">
        <v>59.5</v>
      </c>
      <c r="I566" s="12">
        <v>4.2</v>
      </c>
      <c r="J566" s="12">
        <v>6.2</v>
      </c>
      <c r="K566" s="12">
        <v>10.4</v>
      </c>
      <c r="L566" s="12">
        <v>39.6</v>
      </c>
      <c r="M566" s="12">
        <v>50</v>
      </c>
      <c r="N566" s="12">
        <v>7.5</v>
      </c>
      <c r="O566" s="12">
        <v>57.6</v>
      </c>
      <c r="P566" s="12">
        <v>8.1</v>
      </c>
      <c r="Q566" s="12">
        <v>5.6</v>
      </c>
      <c r="R566" s="12">
        <v>13.7</v>
      </c>
      <c r="S566" s="12">
        <v>49.6</v>
      </c>
      <c r="T566" s="12">
        <v>63.3</v>
      </c>
      <c r="U566" s="12">
        <v>8.6</v>
      </c>
      <c r="V566" s="12">
        <v>71.900000000000006</v>
      </c>
      <c r="W566" s="12">
        <v>6.9</v>
      </c>
      <c r="X566" s="12">
        <v>3.8</v>
      </c>
      <c r="Y566" s="12">
        <v>10.8</v>
      </c>
      <c r="Z566" s="12">
        <v>47.9</v>
      </c>
      <c r="AA566" s="12">
        <v>58.6</v>
      </c>
      <c r="AB566" s="12">
        <v>5.9</v>
      </c>
      <c r="AC566" s="12">
        <v>64.5</v>
      </c>
      <c r="AD566" s="12">
        <v>5.5</v>
      </c>
      <c r="AE566" s="12">
        <v>2.9</v>
      </c>
      <c r="AF566" s="12">
        <v>8.5</v>
      </c>
      <c r="AG566" s="12">
        <v>35.1</v>
      </c>
      <c r="AH566" s="12">
        <v>43.5</v>
      </c>
      <c r="AI566" s="12">
        <v>5.5</v>
      </c>
      <c r="AJ566" s="12">
        <v>49</v>
      </c>
      <c r="AK566" s="12">
        <v>1.7</v>
      </c>
      <c r="AL566" s="12">
        <v>2.4</v>
      </c>
      <c r="AM566" s="12">
        <v>4.0999999999999996</v>
      </c>
      <c r="AN566" s="12">
        <v>16.2</v>
      </c>
      <c r="AO566" s="12">
        <v>20.3</v>
      </c>
      <c r="AP566" s="12">
        <v>3.1</v>
      </c>
      <c r="AQ566" s="12">
        <v>23.4</v>
      </c>
      <c r="AR566" s="12">
        <v>0.4</v>
      </c>
      <c r="AS566" s="12">
        <v>0.5</v>
      </c>
      <c r="AT566" s="12">
        <v>0.9</v>
      </c>
      <c r="AU566" s="12">
        <v>5.4</v>
      </c>
      <c r="AV566" s="12">
        <v>6.3</v>
      </c>
      <c r="AW566" s="12">
        <v>1.4</v>
      </c>
      <c r="AX566" s="12">
        <v>7.7</v>
      </c>
      <c r="AY566" s="10" t="s">
        <v>23</v>
      </c>
      <c r="AZ566" s="10" t="s">
        <v>23</v>
      </c>
      <c r="BA566" s="10" t="s">
        <v>23</v>
      </c>
      <c r="BB566" s="12">
        <v>1.2</v>
      </c>
      <c r="BC566" s="12">
        <v>1.2</v>
      </c>
      <c r="BD566" s="12">
        <v>0.4</v>
      </c>
      <c r="BE566" s="12">
        <v>1.6</v>
      </c>
      <c r="BF566" s="12">
        <f t="shared" si="105"/>
        <v>1997</v>
      </c>
      <c r="BG566" s="26">
        <v>35765</v>
      </c>
      <c r="BH566">
        <f t="shared" si="106"/>
        <v>0.20168067226890757</v>
      </c>
      <c r="BI566">
        <f t="shared" si="107"/>
        <v>0.18055555555555555</v>
      </c>
      <c r="BJ566">
        <f t="shared" si="108"/>
        <v>0.19054242002781638</v>
      </c>
      <c r="BK566">
        <f t="shared" si="109"/>
        <v>0.16744186046511628</v>
      </c>
      <c r="BL566">
        <f t="shared" si="110"/>
        <v>0.17346938775510204</v>
      </c>
      <c r="BM566">
        <f t="shared" si="111"/>
        <v>0.1752136752136752</v>
      </c>
      <c r="BN566">
        <f t="shared" si="112"/>
        <v>0.11688311688311688</v>
      </c>
      <c r="BO566" t="e">
        <f t="shared" si="113"/>
        <v>#VALUE!</v>
      </c>
      <c r="BQ566" s="28">
        <v>1999</v>
      </c>
      <c r="BR566" s="28">
        <f t="array" ref="BR566">SUM(IF($BF$564:$BF$745=$BQ566,BH$564:BH$745, 0))/SUM(IF($BF$564:$BF$745=$BQ566, 1, 0))</f>
        <v>0.18718523037107795</v>
      </c>
      <c r="BS566" s="28">
        <f t="array" ref="BS566">SUM(IF($BF$564:$BF$745=$BQ566,BI$564:BI$745, 0))/SUM(IF($BF$564:$BF$745=$BQ566, 1, 0))</f>
        <v>0.22594136161434727</v>
      </c>
      <c r="BT566" s="28">
        <f t="array" ref="BT566">SUM(IF($BF$564:$BF$745=$BQ566,BJ$564:BJ$745, 0))/SUM(IF($BF$564:$BF$745=$BQ566, 1, 0))</f>
        <v>0.20886523371081225</v>
      </c>
      <c r="BU566" s="28">
        <f t="array" ref="BU566">SUM(IF($BF$564:$BF$745=$BQ566,BK$564:BK$745, 0))/SUM(IF($BF$564:$BF$745=$BQ566, 1, 0))</f>
        <v>0.16567649990864394</v>
      </c>
      <c r="BV566" s="28">
        <f t="array" ref="BV566">SUM(IF($BF$564:$BF$745=$BQ566,BL$564:BL$745, 0))/SUM(IF($BF$564:$BF$745=$BQ566, 1, 0))</f>
        <v>0.14929740773452896</v>
      </c>
      <c r="BW566" s="28">
        <f t="array" ref="BW566">SUM(IF($BF$564:$BF$745=$BQ566,BM$564:BM$745, 0))/SUM(IF($BF$564:$BF$745=$BQ566, 1, 0))</f>
        <v>0.11191225735838273</v>
      </c>
      <c r="BX566" s="28">
        <f t="array" ref="BX566">SUM(IF($BF$564:$BF$745=$BQ566,BN$564:BN$745, 0))/SUM(IF($BF$564:$BF$745=$BQ566, 1, 0))</f>
        <v>8.6710137886642169E-2</v>
      </c>
      <c r="BY566" s="28" t="e">
        <f t="array" ref="BY566">SUM(IF($BF$564:$BF$745=$BQ566,BO$564:BO$745, 0))/SUM(IF($BF$564:$BF$745=$BQ566, 1, 0))</f>
        <v>#VALUE!</v>
      </c>
    </row>
    <row r="567" spans="1:86" x14ac:dyDescent="0.2">
      <c r="A567" s="8" t="s">
        <v>26</v>
      </c>
      <c r="B567" s="12">
        <v>4.4000000000000004</v>
      </c>
      <c r="C567" s="12">
        <v>5.3</v>
      </c>
      <c r="D567" s="12">
        <v>9.6999999999999993</v>
      </c>
      <c r="E567" s="12">
        <v>40.799999999999997</v>
      </c>
      <c r="F567" s="12">
        <v>50.4</v>
      </c>
      <c r="G567" s="12">
        <v>19.100000000000001</v>
      </c>
      <c r="H567" s="12">
        <v>69.5</v>
      </c>
      <c r="I567" s="12">
        <v>5.0999999999999996</v>
      </c>
      <c r="J567" s="12">
        <v>3.8</v>
      </c>
      <c r="K567" s="12">
        <v>9</v>
      </c>
      <c r="L567" s="12">
        <v>39.200000000000003</v>
      </c>
      <c r="M567" s="12">
        <v>48.2</v>
      </c>
      <c r="N567" s="12">
        <v>8.5</v>
      </c>
      <c r="O567" s="12">
        <v>56.7</v>
      </c>
      <c r="P567" s="12">
        <v>8.3000000000000007</v>
      </c>
      <c r="Q567" s="12">
        <v>2.8</v>
      </c>
      <c r="R567" s="12">
        <v>11</v>
      </c>
      <c r="S567" s="12">
        <v>49.8</v>
      </c>
      <c r="T567" s="12">
        <v>60.8</v>
      </c>
      <c r="U567" s="12">
        <v>6</v>
      </c>
      <c r="V567" s="12">
        <v>66.8</v>
      </c>
      <c r="W567" s="12">
        <v>5.7</v>
      </c>
      <c r="X567" s="12">
        <v>3.5</v>
      </c>
      <c r="Y567" s="12">
        <v>9.1999999999999993</v>
      </c>
      <c r="Z567" s="12">
        <v>46.5</v>
      </c>
      <c r="AA567" s="12">
        <v>55.8</v>
      </c>
      <c r="AB567" s="12">
        <v>9.8000000000000007</v>
      </c>
      <c r="AC567" s="12">
        <v>65.599999999999994</v>
      </c>
      <c r="AD567" s="12">
        <v>3.9</v>
      </c>
      <c r="AE567" s="12">
        <v>3.2</v>
      </c>
      <c r="AF567" s="12">
        <v>7</v>
      </c>
      <c r="AG567" s="12">
        <v>37.1</v>
      </c>
      <c r="AH567" s="12">
        <v>44.1</v>
      </c>
      <c r="AI567" s="12">
        <v>5</v>
      </c>
      <c r="AJ567" s="12">
        <v>49.1</v>
      </c>
      <c r="AK567" s="12">
        <v>1.4</v>
      </c>
      <c r="AL567" s="12">
        <v>0.7</v>
      </c>
      <c r="AM567" s="12">
        <v>2.1</v>
      </c>
      <c r="AN567" s="12">
        <v>18.5</v>
      </c>
      <c r="AO567" s="12">
        <v>20.6</v>
      </c>
      <c r="AP567" s="12">
        <v>2.1</v>
      </c>
      <c r="AQ567" s="12">
        <v>22.8</v>
      </c>
      <c r="AR567" s="12">
        <v>0.2</v>
      </c>
      <c r="AS567" s="12">
        <v>0.5</v>
      </c>
      <c r="AT567" s="12">
        <v>0.6</v>
      </c>
      <c r="AU567" s="12">
        <v>3.9</v>
      </c>
      <c r="AV567" s="12">
        <v>4.5999999999999996</v>
      </c>
      <c r="AW567" s="12">
        <v>3.2</v>
      </c>
      <c r="AX567" s="12">
        <v>7.8</v>
      </c>
      <c r="AY567" s="12">
        <v>0.2</v>
      </c>
      <c r="AZ567" s="10" t="s">
        <v>23</v>
      </c>
      <c r="BA567" s="12">
        <v>0.2</v>
      </c>
      <c r="BB567" s="10" t="s">
        <v>23</v>
      </c>
      <c r="BC567" s="12">
        <v>0.2</v>
      </c>
      <c r="BD567" s="12">
        <v>0.6</v>
      </c>
      <c r="BE567" s="12">
        <v>0.8</v>
      </c>
      <c r="BF567" s="12">
        <f t="shared" si="105"/>
        <v>1998</v>
      </c>
      <c r="BG567" s="26">
        <v>35796</v>
      </c>
      <c r="BH567">
        <f t="shared" si="106"/>
        <v>0.13956834532374099</v>
      </c>
      <c r="BI567">
        <f t="shared" si="107"/>
        <v>0.15873015873015872</v>
      </c>
      <c r="BJ567">
        <f t="shared" si="108"/>
        <v>0.16467065868263472</v>
      </c>
      <c r="BK567">
        <f t="shared" si="109"/>
        <v>0.1402439024390244</v>
      </c>
      <c r="BL567">
        <f t="shared" si="110"/>
        <v>0.1425661914460285</v>
      </c>
      <c r="BM567">
        <f t="shared" si="111"/>
        <v>9.2105263157894732E-2</v>
      </c>
      <c r="BN567">
        <f t="shared" si="112"/>
        <v>7.6923076923076927E-2</v>
      </c>
      <c r="BO567">
        <f t="shared" si="113"/>
        <v>0.25</v>
      </c>
      <c r="BQ567" s="28">
        <v>2000</v>
      </c>
      <c r="BR567" s="28">
        <f t="array" ref="BR567">SUM(IF($BF$564:$BF$745=$BQ567,BH$564:BH$745, 0))/SUM(IF($BF$564:$BF$745=$BQ567, 1, 0))</f>
        <v>0.20972417761411977</v>
      </c>
      <c r="BS567" s="28">
        <f t="array" ref="BS567">SUM(IF($BF$564:$BF$745=$BQ567,BI$564:BI$745, 0))/SUM(IF($BF$564:$BF$745=$BQ567, 1, 0))</f>
        <v>0.2331449019261255</v>
      </c>
      <c r="BT567" s="28">
        <f t="array" ref="BT567">SUM(IF($BF$564:$BF$745=$BQ567,BJ$564:BJ$745, 0))/SUM(IF($BF$564:$BF$745=$BQ567, 1, 0))</f>
        <v>0.22452582881089722</v>
      </c>
      <c r="BU567" s="28">
        <f t="array" ref="BU567">SUM(IF($BF$564:$BF$745=$BQ567,BK$564:BK$745, 0))/SUM(IF($BF$564:$BF$745=$BQ567, 1, 0))</f>
        <v>0.20635280193491967</v>
      </c>
      <c r="BV567" s="28">
        <f t="array" ref="BV567">SUM(IF($BF$564:$BF$745=$BQ567,BL$564:BL$745, 0))/SUM(IF($BF$564:$BF$745=$BQ567, 1, 0))</f>
        <v>0.17069059052362021</v>
      </c>
      <c r="BW567" s="28">
        <f t="array" ref="BW567">SUM(IF($BF$564:$BF$745=$BQ567,BM$564:BM$745, 0))/SUM(IF($BF$564:$BF$745=$BQ567, 1, 0))</f>
        <v>0.1315099095277468</v>
      </c>
      <c r="BX567" s="28">
        <f t="array" ref="BX567">SUM(IF($BF$564:$BF$745=$BQ567,BN$564:BN$745, 0))/SUM(IF($BF$564:$BF$745=$BQ567, 1, 0))</f>
        <v>7.784988981271472E-2</v>
      </c>
      <c r="BY567" s="28" t="e">
        <f t="array" ref="BY567">SUM(IF($BF$564:$BF$745=$BQ567,BO$564:BO$745, 0))/SUM(IF($BF$564:$BF$745=$BQ567, 1, 0))</f>
        <v>#VALUE!</v>
      </c>
    </row>
    <row r="568" spans="1:86" x14ac:dyDescent="0.2">
      <c r="A568" s="8" t="s">
        <v>27</v>
      </c>
      <c r="B568" s="12">
        <v>6.4</v>
      </c>
      <c r="C568" s="12">
        <v>8</v>
      </c>
      <c r="D568" s="12">
        <v>14.4</v>
      </c>
      <c r="E568" s="12">
        <v>35.200000000000003</v>
      </c>
      <c r="F568" s="12">
        <v>49.6</v>
      </c>
      <c r="G568" s="12">
        <v>19</v>
      </c>
      <c r="H568" s="12">
        <v>68.5</v>
      </c>
      <c r="I568" s="12">
        <v>6.3</v>
      </c>
      <c r="J568" s="12">
        <v>4.8</v>
      </c>
      <c r="K568" s="12">
        <v>11.1</v>
      </c>
      <c r="L568" s="12">
        <v>43.1</v>
      </c>
      <c r="M568" s="12">
        <v>54.2</v>
      </c>
      <c r="N568" s="12">
        <v>7</v>
      </c>
      <c r="O568" s="12">
        <v>61.2</v>
      </c>
      <c r="P568" s="12">
        <v>10.6</v>
      </c>
      <c r="Q568" s="12">
        <v>5.7</v>
      </c>
      <c r="R568" s="12">
        <v>16.3</v>
      </c>
      <c r="S568" s="12">
        <v>55.7</v>
      </c>
      <c r="T568" s="12">
        <v>71.900000000000006</v>
      </c>
      <c r="U568" s="12">
        <v>7</v>
      </c>
      <c r="V568" s="12">
        <v>78.900000000000006</v>
      </c>
      <c r="W568" s="12">
        <v>8.3000000000000007</v>
      </c>
      <c r="X568" s="12">
        <v>3.3</v>
      </c>
      <c r="Y568" s="12">
        <v>11.6</v>
      </c>
      <c r="Z568" s="12">
        <v>43</v>
      </c>
      <c r="AA568" s="12">
        <v>54.6</v>
      </c>
      <c r="AB568" s="12">
        <v>6.6</v>
      </c>
      <c r="AC568" s="12">
        <v>61.2</v>
      </c>
      <c r="AD568" s="12">
        <v>4.3</v>
      </c>
      <c r="AE568" s="12">
        <v>2.5</v>
      </c>
      <c r="AF568" s="12">
        <v>6.8</v>
      </c>
      <c r="AG568" s="12">
        <v>37.700000000000003</v>
      </c>
      <c r="AH568" s="12">
        <v>44.5</v>
      </c>
      <c r="AI568" s="12">
        <v>7</v>
      </c>
      <c r="AJ568" s="12">
        <v>51.5</v>
      </c>
      <c r="AK568" s="12">
        <v>0.8</v>
      </c>
      <c r="AL568" s="12">
        <v>0.9</v>
      </c>
      <c r="AM568" s="12">
        <v>1.7</v>
      </c>
      <c r="AN568" s="12">
        <v>15.8</v>
      </c>
      <c r="AO568" s="12">
        <v>17.5</v>
      </c>
      <c r="AP568" s="12">
        <v>2.6</v>
      </c>
      <c r="AQ568" s="12">
        <v>20.100000000000001</v>
      </c>
      <c r="AR568" s="12">
        <v>0.8</v>
      </c>
      <c r="AS568" s="12">
        <v>0.5</v>
      </c>
      <c r="AT568" s="12">
        <v>1.3</v>
      </c>
      <c r="AU568" s="12">
        <v>4.5999999999999996</v>
      </c>
      <c r="AV568" s="12">
        <v>5.9</v>
      </c>
      <c r="AW568" s="12">
        <v>3.5</v>
      </c>
      <c r="AX568" s="12">
        <v>9.4</v>
      </c>
      <c r="AY568" s="10" t="s">
        <v>23</v>
      </c>
      <c r="AZ568" s="12">
        <v>0.2</v>
      </c>
      <c r="BA568" s="12">
        <v>0.2</v>
      </c>
      <c r="BB568" s="10" t="s">
        <v>23</v>
      </c>
      <c r="BC568" s="12">
        <v>0.2</v>
      </c>
      <c r="BD568" s="12">
        <v>0.2</v>
      </c>
      <c r="BE568" s="12">
        <v>0.3</v>
      </c>
      <c r="BF568" s="12">
        <f t="shared" si="105"/>
        <v>1998</v>
      </c>
      <c r="BG568" s="26">
        <v>35827</v>
      </c>
      <c r="BH568">
        <f t="shared" si="106"/>
        <v>0.21021897810218979</v>
      </c>
      <c r="BI568">
        <f t="shared" si="107"/>
        <v>0.18137254901960784</v>
      </c>
      <c r="BJ568">
        <f t="shared" si="108"/>
        <v>0.20659062103929024</v>
      </c>
      <c r="BK568">
        <f t="shared" si="109"/>
        <v>0.18954248366013071</v>
      </c>
      <c r="BL568">
        <f t="shared" si="110"/>
        <v>0.1320388349514563</v>
      </c>
      <c r="BM568">
        <f t="shared" si="111"/>
        <v>8.4577114427860686E-2</v>
      </c>
      <c r="BN568">
        <f t="shared" si="112"/>
        <v>0.13829787234042554</v>
      </c>
      <c r="BO568">
        <f t="shared" si="113"/>
        <v>0.66666666666666674</v>
      </c>
      <c r="BQ568" s="28">
        <v>2001</v>
      </c>
      <c r="BR568" s="28">
        <f t="array" ref="BR568">SUM(IF($BF$564:$BF$745=$BQ568,BH$564:BH$745, 0))/SUM(IF($BF$564:$BF$745=$BQ568, 1, 0))</f>
        <v>0.1927586950428298</v>
      </c>
      <c r="BS568" s="28">
        <f t="array" ref="BS568">SUM(IF($BF$564:$BF$745=$BQ568,BI$564:BI$745, 0))/SUM(IF($BF$564:$BF$745=$BQ568, 1, 0))</f>
        <v>0.22824970595205316</v>
      </c>
      <c r="BT568" s="28">
        <f t="array" ref="BT568">SUM(IF($BF$564:$BF$745=$BQ568,BJ$564:BJ$745, 0))/SUM(IF($BF$564:$BF$745=$BQ568, 1, 0))</f>
        <v>0.23210922556064931</v>
      </c>
      <c r="BU568" s="28">
        <f t="array" ref="BU568">SUM(IF($BF$564:$BF$745=$BQ568,BK$564:BK$745, 0))/SUM(IF($BF$564:$BF$745=$BQ568, 1, 0))</f>
        <v>0.19720673883669995</v>
      </c>
      <c r="BV568" s="28">
        <f t="array" ref="BV568">SUM(IF($BF$564:$BF$745=$BQ568,BL$564:BL$745, 0))/SUM(IF($BF$564:$BF$745=$BQ568, 1, 0))</f>
        <v>0.20737574995010352</v>
      </c>
      <c r="BW568" s="28">
        <f t="array" ref="BW568">SUM(IF($BF$564:$BF$745=$BQ568,BM$564:BM$745, 0))/SUM(IF($BF$564:$BF$745=$BQ568, 1, 0))</f>
        <v>0.1271013830329549</v>
      </c>
      <c r="BX568" s="28">
        <f t="array" ref="BX568">SUM(IF($BF$564:$BF$745=$BQ568,BN$564:BN$745, 0))/SUM(IF($BF$564:$BF$745=$BQ568, 1, 0))</f>
        <v>8.8830120532445989E-2</v>
      </c>
      <c r="BY568" s="28" t="e">
        <f t="array" ref="BY568">SUM(IF($BF$564:$BF$745=$BQ568,BO$564:BO$745, 0))/SUM(IF($BF$564:$BF$745=$BQ568, 1, 0))</f>
        <v>#VALUE!</v>
      </c>
    </row>
    <row r="569" spans="1:86" x14ac:dyDescent="0.2">
      <c r="A569" s="8" t="s">
        <v>28</v>
      </c>
      <c r="B569" s="12">
        <v>4.5</v>
      </c>
      <c r="C569" s="12">
        <v>5.6</v>
      </c>
      <c r="D569" s="12">
        <v>10.1</v>
      </c>
      <c r="E569" s="12">
        <v>34.200000000000003</v>
      </c>
      <c r="F569" s="12">
        <v>44.3</v>
      </c>
      <c r="G569" s="12">
        <v>18</v>
      </c>
      <c r="H569" s="12">
        <v>62.3</v>
      </c>
      <c r="I569" s="12">
        <v>7.7</v>
      </c>
      <c r="J569" s="12">
        <v>6.3</v>
      </c>
      <c r="K569" s="12">
        <v>14</v>
      </c>
      <c r="L569" s="12">
        <v>40.1</v>
      </c>
      <c r="M569" s="12">
        <v>54.1</v>
      </c>
      <c r="N569" s="12">
        <v>9.1</v>
      </c>
      <c r="O569" s="12">
        <v>63.2</v>
      </c>
      <c r="P569" s="12">
        <v>8.1</v>
      </c>
      <c r="Q569" s="12">
        <v>7.4</v>
      </c>
      <c r="R569" s="12">
        <v>15.5</v>
      </c>
      <c r="S569" s="12">
        <v>54.8</v>
      </c>
      <c r="T569" s="12">
        <v>70.3</v>
      </c>
      <c r="U569" s="12">
        <v>6.5</v>
      </c>
      <c r="V569" s="12">
        <v>76.7</v>
      </c>
      <c r="W569" s="12">
        <v>5.6</v>
      </c>
      <c r="X569" s="12">
        <v>6.1</v>
      </c>
      <c r="Y569" s="12">
        <v>11.7</v>
      </c>
      <c r="Z569" s="12">
        <v>51.8</v>
      </c>
      <c r="AA569" s="12">
        <v>63.6</v>
      </c>
      <c r="AB569" s="12">
        <v>8.6</v>
      </c>
      <c r="AC569" s="12">
        <v>72.2</v>
      </c>
      <c r="AD569" s="12">
        <v>3.6</v>
      </c>
      <c r="AE569" s="12">
        <v>2.9</v>
      </c>
      <c r="AF569" s="12">
        <v>6.5</v>
      </c>
      <c r="AG569" s="12">
        <v>37.799999999999997</v>
      </c>
      <c r="AH569" s="12">
        <v>44.3</v>
      </c>
      <c r="AI569" s="12">
        <v>7.3</v>
      </c>
      <c r="AJ569" s="12">
        <v>51.6</v>
      </c>
      <c r="AK569" s="12">
        <v>1.7</v>
      </c>
      <c r="AL569" s="12">
        <v>1.5</v>
      </c>
      <c r="AM569" s="12">
        <v>3.2</v>
      </c>
      <c r="AN569" s="12">
        <v>14.9</v>
      </c>
      <c r="AO569" s="12">
        <v>18.100000000000001</v>
      </c>
      <c r="AP569" s="12">
        <v>4.0999999999999996</v>
      </c>
      <c r="AQ569" s="12">
        <v>22.2</v>
      </c>
      <c r="AR569" s="12">
        <v>0.3</v>
      </c>
      <c r="AS569" s="12">
        <v>0.5</v>
      </c>
      <c r="AT569" s="12">
        <v>0.8</v>
      </c>
      <c r="AU569" s="12">
        <v>6.2</v>
      </c>
      <c r="AV569" s="12">
        <v>7</v>
      </c>
      <c r="AW569" s="12">
        <v>2.1</v>
      </c>
      <c r="AX569" s="12">
        <v>9.1</v>
      </c>
      <c r="AY569" s="10" t="s">
        <v>23</v>
      </c>
      <c r="AZ569" s="12">
        <v>0.2</v>
      </c>
      <c r="BA569" s="12">
        <v>0.2</v>
      </c>
      <c r="BB569" s="10" t="s">
        <v>23</v>
      </c>
      <c r="BC569" s="12">
        <v>0.2</v>
      </c>
      <c r="BD569" s="12">
        <v>0.7</v>
      </c>
      <c r="BE569" s="12">
        <v>0.9</v>
      </c>
      <c r="BF569" s="12">
        <f t="shared" si="105"/>
        <v>1998</v>
      </c>
      <c r="BG569" s="26">
        <v>35855</v>
      </c>
      <c r="BH569">
        <f t="shared" si="106"/>
        <v>0.1621187800963082</v>
      </c>
      <c r="BI569">
        <f t="shared" si="107"/>
        <v>0.22151898734177214</v>
      </c>
      <c r="BJ569">
        <f t="shared" si="108"/>
        <v>0.20208604954367665</v>
      </c>
      <c r="BK569">
        <f t="shared" si="109"/>
        <v>0.16204986149584485</v>
      </c>
      <c r="BL569">
        <f t="shared" si="110"/>
        <v>0.12596899224806202</v>
      </c>
      <c r="BM569">
        <f t="shared" si="111"/>
        <v>0.14414414414414414</v>
      </c>
      <c r="BN569">
        <f t="shared" si="112"/>
        <v>8.7912087912087919E-2</v>
      </c>
      <c r="BO569">
        <f t="shared" si="113"/>
        <v>0.22222222222222224</v>
      </c>
      <c r="BQ569" s="28">
        <v>2002</v>
      </c>
      <c r="BR569" s="28">
        <f t="array" ref="BR569">SUM(IF($BF$564:$BF$745=$BQ569,BH$564:BH$745, 0))/SUM(IF($BF$564:$BF$745=$BQ569, 1, 0))</f>
        <v>0.19661264897359662</v>
      </c>
      <c r="BS569" s="28">
        <f t="array" ref="BS569">SUM(IF($BF$564:$BF$745=$BQ569,BI$564:BI$745, 0))/SUM(IF($BF$564:$BF$745=$BQ569, 1, 0))</f>
        <v>0.23313372168363253</v>
      </c>
      <c r="BT569" s="28">
        <f t="array" ref="BT569">SUM(IF($BF$564:$BF$745=$BQ569,BJ$564:BJ$745, 0))/SUM(IF($BF$564:$BF$745=$BQ569, 1, 0))</f>
        <v>0.23126185150011344</v>
      </c>
      <c r="BU569" s="28">
        <f t="array" ref="BU569">SUM(IF($BF$564:$BF$745=$BQ569,BK$564:BK$745, 0))/SUM(IF($BF$564:$BF$745=$BQ569, 1, 0))</f>
        <v>0.2207244400655046</v>
      </c>
      <c r="BV569" s="28">
        <f t="array" ref="BV569">SUM(IF($BF$564:$BF$745=$BQ569,BL$564:BL$745, 0))/SUM(IF($BF$564:$BF$745=$BQ569, 1, 0))</f>
        <v>0.18775782695786</v>
      </c>
      <c r="BW569" s="28">
        <f t="array" ref="BW569">SUM(IF($BF$564:$BF$745=$BQ569,BM$564:BM$745, 0))/SUM(IF($BF$564:$BF$745=$BQ569, 1, 0))</f>
        <v>0.12245706963584664</v>
      </c>
      <c r="BX569" s="28">
        <f t="array" ref="BX569">SUM(IF($BF$564:$BF$745=$BQ569,BN$564:BN$745, 0))/SUM(IF($BF$564:$BF$745=$BQ569, 1, 0))</f>
        <v>0.14212734524578668</v>
      </c>
      <c r="BY569" s="28" t="e">
        <f t="array" ref="BY569">SUM(IF($BF$564:$BF$745=$BQ569,BO$564:BO$745, 0))/SUM(IF($BF$564:$BF$745=$BQ569, 1, 0))</f>
        <v>#VALUE!</v>
      </c>
    </row>
    <row r="570" spans="1:86" x14ac:dyDescent="0.2">
      <c r="A570" s="8" t="s">
        <v>29</v>
      </c>
      <c r="B570" s="12">
        <v>3</v>
      </c>
      <c r="C570" s="12">
        <v>8.5</v>
      </c>
      <c r="D570" s="12">
        <v>11.5</v>
      </c>
      <c r="E570" s="12">
        <v>33.1</v>
      </c>
      <c r="F570" s="12">
        <v>44.6</v>
      </c>
      <c r="G570" s="12">
        <v>19.8</v>
      </c>
      <c r="H570" s="12">
        <v>64.400000000000006</v>
      </c>
      <c r="I570" s="12">
        <v>6.9</v>
      </c>
      <c r="J570" s="12">
        <v>5.4</v>
      </c>
      <c r="K570" s="12">
        <v>12.3</v>
      </c>
      <c r="L570" s="12">
        <v>35.299999999999997</v>
      </c>
      <c r="M570" s="12">
        <v>47.6</v>
      </c>
      <c r="N570" s="12">
        <v>8.5</v>
      </c>
      <c r="O570" s="12">
        <v>56.1</v>
      </c>
      <c r="P570" s="12">
        <v>8</v>
      </c>
      <c r="Q570" s="12">
        <v>6.4</v>
      </c>
      <c r="R570" s="12">
        <v>14.5</v>
      </c>
      <c r="S570" s="12">
        <v>53.1</v>
      </c>
      <c r="T570" s="12">
        <v>67.5</v>
      </c>
      <c r="U570" s="12">
        <v>10.199999999999999</v>
      </c>
      <c r="V570" s="12">
        <v>77.7</v>
      </c>
      <c r="W570" s="12">
        <v>12.8</v>
      </c>
      <c r="X570" s="12">
        <v>5.8</v>
      </c>
      <c r="Y570" s="12">
        <v>18.5</v>
      </c>
      <c r="Z570" s="12">
        <v>43.2</v>
      </c>
      <c r="AA570" s="12">
        <v>61.8</v>
      </c>
      <c r="AB570" s="12">
        <v>5.6</v>
      </c>
      <c r="AC570" s="12">
        <v>67.3</v>
      </c>
      <c r="AD570" s="12">
        <v>4.8</v>
      </c>
      <c r="AE570" s="12">
        <v>3.1</v>
      </c>
      <c r="AF570" s="12">
        <v>7.9</v>
      </c>
      <c r="AG570" s="12">
        <v>36.5</v>
      </c>
      <c r="AH570" s="12">
        <v>44.4</v>
      </c>
      <c r="AI570" s="12">
        <v>6.5</v>
      </c>
      <c r="AJ570" s="12">
        <v>50.8</v>
      </c>
      <c r="AK570" s="12">
        <v>1.4</v>
      </c>
      <c r="AL570" s="12">
        <v>0.4</v>
      </c>
      <c r="AM570" s="12">
        <v>1.8</v>
      </c>
      <c r="AN570" s="12">
        <v>12.5</v>
      </c>
      <c r="AO570" s="12">
        <v>14.3</v>
      </c>
      <c r="AP570" s="12">
        <v>1.8</v>
      </c>
      <c r="AQ570" s="12">
        <v>16.100000000000001</v>
      </c>
      <c r="AR570" s="12">
        <v>0.7</v>
      </c>
      <c r="AS570" s="12">
        <v>0.4</v>
      </c>
      <c r="AT570" s="12">
        <v>1.1000000000000001</v>
      </c>
      <c r="AU570" s="12">
        <v>5.0999999999999996</v>
      </c>
      <c r="AV570" s="12">
        <v>6.2</v>
      </c>
      <c r="AW570" s="12">
        <v>3.7</v>
      </c>
      <c r="AX570" s="12">
        <v>9.9</v>
      </c>
      <c r="AY570" s="10" t="s">
        <v>23</v>
      </c>
      <c r="AZ570" s="10" t="s">
        <v>23</v>
      </c>
      <c r="BA570" s="10" t="s">
        <v>23</v>
      </c>
      <c r="BB570" s="12">
        <v>0.2</v>
      </c>
      <c r="BC570" s="12">
        <v>0.2</v>
      </c>
      <c r="BD570" s="12">
        <v>0.8</v>
      </c>
      <c r="BE570" s="12">
        <v>1.1000000000000001</v>
      </c>
      <c r="BF570" s="12">
        <f t="shared" si="105"/>
        <v>1998</v>
      </c>
      <c r="BG570" s="26">
        <v>35886</v>
      </c>
      <c r="BH570">
        <f t="shared" si="106"/>
        <v>0.17857142857142855</v>
      </c>
      <c r="BI570">
        <f t="shared" si="107"/>
        <v>0.21925133689839574</v>
      </c>
      <c r="BJ570">
        <f t="shared" si="108"/>
        <v>0.18661518661518661</v>
      </c>
      <c r="BK570">
        <f t="shared" si="109"/>
        <v>0.27488855869242201</v>
      </c>
      <c r="BL570">
        <f t="shared" si="110"/>
        <v>0.15551181102362208</v>
      </c>
      <c r="BM570">
        <f t="shared" si="111"/>
        <v>0.11180124223602483</v>
      </c>
      <c r="BN570">
        <f t="shared" si="112"/>
        <v>0.11111111111111112</v>
      </c>
      <c r="BO570" t="e">
        <f t="shared" si="113"/>
        <v>#VALUE!</v>
      </c>
      <c r="BQ570" s="28">
        <v>2003</v>
      </c>
      <c r="BR570" s="28">
        <f t="array" ref="BR570">SUM(IF($BF$564:$BF$745=$BQ570,BH$564:BH$745, 0))/SUM(IF($BF$564:$BF$745=$BQ570, 1, 0))</f>
        <v>0.2074375717060182</v>
      </c>
      <c r="BS570" s="28">
        <f t="array" ref="BS570">SUM(IF($BF$564:$BF$745=$BQ570,BI$564:BI$745, 0))/SUM(IF($BF$564:$BF$745=$BQ570, 1, 0))</f>
        <v>0.23179124465978548</v>
      </c>
      <c r="BT570" s="28">
        <f t="array" ref="BT570">SUM(IF($BF$564:$BF$745=$BQ570,BJ$564:BJ$745, 0))/SUM(IF($BF$564:$BF$745=$BQ570, 1, 0))</f>
        <v>0.24358468845753342</v>
      </c>
      <c r="BU570" s="28">
        <f t="array" ref="BU570">SUM(IF($BF$564:$BF$745=$BQ570,BK$564:BK$745, 0))/SUM(IF($BF$564:$BF$745=$BQ570, 1, 0))</f>
        <v>0.21162059437855596</v>
      </c>
      <c r="BV570" s="28">
        <f t="array" ref="BV570">SUM(IF($BF$564:$BF$745=$BQ570,BL$564:BL$745, 0))/SUM(IF($BF$564:$BF$745=$BQ570, 1, 0))</f>
        <v>0.18826920273257342</v>
      </c>
      <c r="BW570" s="28">
        <f t="array" ref="BW570">SUM(IF($BF$564:$BF$745=$BQ570,BM$564:BM$745, 0))/SUM(IF($BF$564:$BF$745=$BQ570, 1, 0))</f>
        <v>0.14523029473902763</v>
      </c>
      <c r="BX570" s="28" t="e">
        <f t="array" ref="BX570">SUM(IF($BF$564:$BF$745=$BQ570,BN$564:BN$745, 0))/SUM(IF($BF$564:$BF$745=$BQ570, 1, 0))</f>
        <v>#VALUE!</v>
      </c>
      <c r="BY570" s="28" t="e">
        <f t="array" ref="BY570">SUM(IF($BF$564:$BF$745=$BQ570,BO$564:BO$745, 0))/SUM(IF($BF$564:$BF$745=$BQ570, 1, 0))</f>
        <v>#VALUE!</v>
      </c>
    </row>
    <row r="571" spans="1:86" x14ac:dyDescent="0.2">
      <c r="A571" s="8" t="s">
        <v>30</v>
      </c>
      <c r="B571" s="12">
        <v>2.7</v>
      </c>
      <c r="C571" s="12">
        <v>5.6</v>
      </c>
      <c r="D571" s="12">
        <v>8.4</v>
      </c>
      <c r="E571" s="12">
        <v>33.1</v>
      </c>
      <c r="F571" s="12">
        <v>41.4</v>
      </c>
      <c r="G571" s="12">
        <v>12.2</v>
      </c>
      <c r="H571" s="12">
        <v>53.6</v>
      </c>
      <c r="I571" s="12">
        <v>6.2</v>
      </c>
      <c r="J571" s="12">
        <v>6.6</v>
      </c>
      <c r="K571" s="12">
        <v>12.8</v>
      </c>
      <c r="L571" s="12">
        <v>33.700000000000003</v>
      </c>
      <c r="M571" s="12">
        <v>46.5</v>
      </c>
      <c r="N571" s="12">
        <v>5.6</v>
      </c>
      <c r="O571" s="12">
        <v>52.1</v>
      </c>
      <c r="P571" s="12">
        <v>9.1</v>
      </c>
      <c r="Q571" s="12">
        <v>5.3</v>
      </c>
      <c r="R571" s="12">
        <v>14.5</v>
      </c>
      <c r="S571" s="12">
        <v>51.2</v>
      </c>
      <c r="T571" s="12">
        <v>65.7</v>
      </c>
      <c r="U571" s="12">
        <v>7.9</v>
      </c>
      <c r="V571" s="12">
        <v>73.5</v>
      </c>
      <c r="W571" s="12">
        <v>5.6</v>
      </c>
      <c r="X571" s="12">
        <v>3.9</v>
      </c>
      <c r="Y571" s="12">
        <v>9.4</v>
      </c>
      <c r="Z571" s="12">
        <v>43.6</v>
      </c>
      <c r="AA571" s="12">
        <v>53.1</v>
      </c>
      <c r="AB571" s="12">
        <v>4.4000000000000004</v>
      </c>
      <c r="AC571" s="12">
        <v>57.5</v>
      </c>
      <c r="AD571" s="12">
        <v>3.4</v>
      </c>
      <c r="AE571" s="12">
        <v>4</v>
      </c>
      <c r="AF571" s="12">
        <v>7.4</v>
      </c>
      <c r="AG571" s="12">
        <v>31.2</v>
      </c>
      <c r="AH571" s="12">
        <v>38.6</v>
      </c>
      <c r="AI571" s="12">
        <v>7.7</v>
      </c>
      <c r="AJ571" s="12">
        <v>46.4</v>
      </c>
      <c r="AK571" s="12">
        <v>0.6</v>
      </c>
      <c r="AL571" s="12">
        <v>1.6</v>
      </c>
      <c r="AM571" s="12">
        <v>2.1</v>
      </c>
      <c r="AN571" s="12">
        <v>13.6</v>
      </c>
      <c r="AO571" s="12">
        <v>15.8</v>
      </c>
      <c r="AP571" s="12">
        <v>2.9</v>
      </c>
      <c r="AQ571" s="12">
        <v>18.7</v>
      </c>
      <c r="AR571" s="10" t="s">
        <v>23</v>
      </c>
      <c r="AS571" s="10" t="s">
        <v>23</v>
      </c>
      <c r="AT571" s="10" t="s">
        <v>23</v>
      </c>
      <c r="AU571" s="12">
        <v>4.8</v>
      </c>
      <c r="AV571" s="12">
        <v>4.8</v>
      </c>
      <c r="AW571" s="12">
        <v>2</v>
      </c>
      <c r="AX571" s="12">
        <v>6.8</v>
      </c>
      <c r="AY571" s="10" t="s">
        <v>23</v>
      </c>
      <c r="AZ571" s="10" t="s">
        <v>23</v>
      </c>
      <c r="BA571" s="10" t="s">
        <v>23</v>
      </c>
      <c r="BB571" s="12">
        <v>0.6</v>
      </c>
      <c r="BC571" s="12">
        <v>0.6</v>
      </c>
      <c r="BD571" s="12">
        <v>0.4</v>
      </c>
      <c r="BE571" s="12">
        <v>0.9</v>
      </c>
      <c r="BF571" s="12">
        <f t="shared" si="105"/>
        <v>1998</v>
      </c>
      <c r="BG571" s="27">
        <v>35916</v>
      </c>
      <c r="BH571">
        <f t="shared" si="106"/>
        <v>0.15671641791044777</v>
      </c>
      <c r="BI571">
        <f t="shared" si="107"/>
        <v>0.24568138195777353</v>
      </c>
      <c r="BJ571">
        <f t="shared" si="108"/>
        <v>0.19727891156462585</v>
      </c>
      <c r="BK571">
        <f t="shared" si="109"/>
        <v>0.16347826086956521</v>
      </c>
      <c r="BL571">
        <f t="shared" si="110"/>
        <v>0.15948275862068967</v>
      </c>
      <c r="BM571">
        <f t="shared" si="111"/>
        <v>0.11229946524064172</v>
      </c>
      <c r="BN571" t="e">
        <f t="shared" si="112"/>
        <v>#VALUE!</v>
      </c>
      <c r="BO571" t="e">
        <f t="shared" si="113"/>
        <v>#VALUE!</v>
      </c>
      <c r="BQ571" s="28">
        <v>2004</v>
      </c>
      <c r="BR571" s="28">
        <f t="array" ref="BR571">SUM(IF($BF$564:$BF$745=$BQ571,BH$564:BH$745, 0))/SUM(IF($BF$564:$BF$745=$BQ571, 1, 0))</f>
        <v>0.21643933325621456</v>
      </c>
      <c r="BS571" s="28">
        <f t="array" ref="BS571">SUM(IF($BF$564:$BF$745=$BQ571,BI$564:BI$745, 0))/SUM(IF($BF$564:$BF$745=$BQ571, 1, 0))</f>
        <v>0.26454467795975117</v>
      </c>
      <c r="BT571" s="28">
        <f t="array" ref="BT571">SUM(IF($BF$564:$BF$745=$BQ571,BJ$564:BJ$745, 0))/SUM(IF($BF$564:$BF$745=$BQ571, 1, 0))</f>
        <v>0.27947489888109883</v>
      </c>
      <c r="BU571" s="28">
        <f t="array" ref="BU571">SUM(IF($BF$564:$BF$745=$BQ571,BK$564:BK$745, 0))/SUM(IF($BF$564:$BF$745=$BQ571, 1, 0))</f>
        <v>0.21753058694391858</v>
      </c>
      <c r="BV571" s="28">
        <f t="array" ref="BV571">SUM(IF($BF$564:$BF$745=$BQ571,BL$564:BL$745, 0))/SUM(IF($BF$564:$BF$745=$BQ571, 1, 0))</f>
        <v>0.21099694036882488</v>
      </c>
      <c r="BW571" s="28">
        <f t="array" ref="BW571">SUM(IF($BF$564:$BF$745=$BQ571,BM$564:BM$745, 0))/SUM(IF($BF$564:$BF$745=$BQ571, 1, 0))</f>
        <v>0.15227535519578209</v>
      </c>
      <c r="BX571" s="28" t="e">
        <f t="array" ref="BX571">SUM(IF($BF$564:$BF$745=$BQ571,BN$564:BN$745, 0))/SUM(IF($BF$564:$BF$745=$BQ571, 1, 0))</f>
        <v>#VALUE!</v>
      </c>
      <c r="BY571" s="28" t="e">
        <f t="array" ref="BY571">SUM(IF($BF$564:$BF$745=$BQ571,BO$564:BO$745, 0))/SUM(IF($BF$564:$BF$745=$BQ571, 1, 0))</f>
        <v>#VALUE!</v>
      </c>
    </row>
    <row r="572" spans="1:86" x14ac:dyDescent="0.2">
      <c r="A572" s="8" t="s">
        <v>31</v>
      </c>
      <c r="B572" s="12">
        <v>2.4</v>
      </c>
      <c r="C572" s="12">
        <v>4.4000000000000004</v>
      </c>
      <c r="D572" s="12">
        <v>6.8</v>
      </c>
      <c r="E572" s="12">
        <v>35.1</v>
      </c>
      <c r="F572" s="12">
        <v>41.8</v>
      </c>
      <c r="G572" s="12">
        <v>13.5</v>
      </c>
      <c r="H572" s="12">
        <v>55.4</v>
      </c>
      <c r="I572" s="12">
        <v>5.6</v>
      </c>
      <c r="J572" s="12">
        <v>5.6</v>
      </c>
      <c r="K572" s="12">
        <v>11.2</v>
      </c>
      <c r="L572" s="12">
        <v>39.200000000000003</v>
      </c>
      <c r="M572" s="12">
        <v>50.3</v>
      </c>
      <c r="N572" s="12">
        <v>6.7</v>
      </c>
      <c r="O572" s="12">
        <v>57.1</v>
      </c>
      <c r="P572" s="12">
        <v>6.6</v>
      </c>
      <c r="Q572" s="12">
        <v>3.8</v>
      </c>
      <c r="R572" s="12">
        <v>10.3</v>
      </c>
      <c r="S572" s="12">
        <v>57.9</v>
      </c>
      <c r="T572" s="12">
        <v>68.2</v>
      </c>
      <c r="U572" s="12">
        <v>8.6999999999999993</v>
      </c>
      <c r="V572" s="12">
        <v>76.900000000000006</v>
      </c>
      <c r="W572" s="12">
        <v>3.3</v>
      </c>
      <c r="X572" s="12">
        <v>6.5</v>
      </c>
      <c r="Y572" s="12">
        <v>9.8000000000000007</v>
      </c>
      <c r="Z572" s="12">
        <v>44.5</v>
      </c>
      <c r="AA572" s="12">
        <v>54.3</v>
      </c>
      <c r="AB572" s="12">
        <v>6.8</v>
      </c>
      <c r="AC572" s="12">
        <v>61.2</v>
      </c>
      <c r="AD572" s="12">
        <v>2.6</v>
      </c>
      <c r="AE572" s="12">
        <v>2.7</v>
      </c>
      <c r="AF572" s="12">
        <v>5.3</v>
      </c>
      <c r="AG572" s="12">
        <v>33.9</v>
      </c>
      <c r="AH572" s="12">
        <v>39.200000000000003</v>
      </c>
      <c r="AI572" s="12">
        <v>8.1</v>
      </c>
      <c r="AJ572" s="12">
        <v>47.4</v>
      </c>
      <c r="AK572" s="12">
        <v>2</v>
      </c>
      <c r="AL572" s="12">
        <v>1</v>
      </c>
      <c r="AM572" s="12">
        <v>3</v>
      </c>
      <c r="AN572" s="12">
        <v>13.5</v>
      </c>
      <c r="AO572" s="12">
        <v>16.5</v>
      </c>
      <c r="AP572" s="12">
        <v>2.8</v>
      </c>
      <c r="AQ572" s="12">
        <v>19.3</v>
      </c>
      <c r="AR572" s="10" t="s">
        <v>23</v>
      </c>
      <c r="AS572" s="12">
        <v>0.9</v>
      </c>
      <c r="AT572" s="12">
        <v>0.9</v>
      </c>
      <c r="AU572" s="12">
        <v>7.5</v>
      </c>
      <c r="AV572" s="12">
        <v>8.3000000000000007</v>
      </c>
      <c r="AW572" s="12">
        <v>1.9</v>
      </c>
      <c r="AX572" s="12">
        <v>10.3</v>
      </c>
      <c r="AY572" s="10" t="s">
        <v>23</v>
      </c>
      <c r="AZ572" s="12">
        <v>0.3</v>
      </c>
      <c r="BA572" s="12">
        <v>0.3</v>
      </c>
      <c r="BB572" s="12">
        <v>0.2</v>
      </c>
      <c r="BC572" s="12">
        <v>0.5</v>
      </c>
      <c r="BD572" s="12">
        <v>0.4</v>
      </c>
      <c r="BE572" s="12">
        <v>0.9</v>
      </c>
      <c r="BF572" s="12">
        <f t="shared" si="105"/>
        <v>1998</v>
      </c>
      <c r="BG572" s="26">
        <v>35947</v>
      </c>
      <c r="BH572">
        <f t="shared" si="106"/>
        <v>0.12274368231046931</v>
      </c>
      <c r="BI572">
        <f t="shared" si="107"/>
        <v>0.19614711033274954</v>
      </c>
      <c r="BJ572">
        <f t="shared" si="108"/>
        <v>0.13394018205461639</v>
      </c>
      <c r="BK572">
        <f t="shared" si="109"/>
        <v>0.16013071895424838</v>
      </c>
      <c r="BL572">
        <f t="shared" si="110"/>
        <v>0.11181434599156118</v>
      </c>
      <c r="BM572">
        <f t="shared" si="111"/>
        <v>0.15544041450777202</v>
      </c>
      <c r="BN572">
        <f t="shared" si="112"/>
        <v>8.7378640776699032E-2</v>
      </c>
      <c r="BO572">
        <f t="shared" si="113"/>
        <v>0.33333333333333331</v>
      </c>
      <c r="BQ572" s="28">
        <v>2005</v>
      </c>
      <c r="BR572" s="28">
        <f t="array" ref="BR572">SUM(IF($BF$564:$BF$745=$BQ572,BH$564:BH$745, 0))/SUM(IF($BF$564:$BF$745=$BQ572, 1, 0))</f>
        <v>0.2207253740056391</v>
      </c>
      <c r="BS572" s="28">
        <f t="array" ref="BS572">SUM(IF($BF$564:$BF$745=$BQ572,BI$564:BI$745, 0))/SUM(IF($BF$564:$BF$745=$BQ572, 1, 0))</f>
        <v>0.28608593329055837</v>
      </c>
      <c r="BT572" s="28">
        <f t="array" ref="BT572">SUM(IF($BF$564:$BF$745=$BQ572,BJ$564:BJ$745, 0))/SUM(IF($BF$564:$BF$745=$BQ572, 1, 0))</f>
        <v>0.26679150604680019</v>
      </c>
      <c r="BU572" s="28">
        <f t="array" ref="BU572">SUM(IF($BF$564:$BF$745=$BQ572,BK$564:BK$745, 0))/SUM(IF($BF$564:$BF$745=$BQ572, 1, 0))</f>
        <v>0.2669327751020143</v>
      </c>
      <c r="BV572" s="28">
        <f t="array" ref="BV572">SUM(IF($BF$564:$BF$745=$BQ572,BL$564:BL$745, 0))/SUM(IF($BF$564:$BF$745=$BQ572, 1, 0))</f>
        <v>0.20022136308025815</v>
      </c>
      <c r="BW572" s="28">
        <f t="array" ref="BW572">SUM(IF($BF$564:$BF$745=$BQ572,BM$564:BM$745, 0))/SUM(IF($BF$564:$BF$745=$BQ572, 1, 0))</f>
        <v>0.15854951834410022</v>
      </c>
      <c r="BX572" s="28">
        <f t="array" ref="BX572">SUM(IF($BF$564:$BF$745=$BQ572,BN$564:BN$745, 0))/SUM(IF($BF$564:$BF$745=$BQ572, 1, 0))</f>
        <v>0.13626554366023944</v>
      </c>
      <c r="BY572" s="28" t="e">
        <f t="array" ref="BY572">SUM(IF($BF$564:$BF$745=$BQ572,BO$564:BO$745, 0))/SUM(IF($BF$564:$BF$745=$BQ572, 1, 0))</f>
        <v>#VALUE!</v>
      </c>
    </row>
    <row r="573" spans="1:86" x14ac:dyDescent="0.2">
      <c r="A573" s="8" t="s">
        <v>32</v>
      </c>
      <c r="B573" s="12">
        <v>2.8</v>
      </c>
      <c r="C573" s="12">
        <v>4.8</v>
      </c>
      <c r="D573" s="12">
        <v>7.6</v>
      </c>
      <c r="E573" s="12">
        <v>27.8</v>
      </c>
      <c r="F573" s="12">
        <v>35.4</v>
      </c>
      <c r="G573" s="12">
        <v>17.2</v>
      </c>
      <c r="H573" s="12">
        <v>52.6</v>
      </c>
      <c r="I573" s="12">
        <v>7.6</v>
      </c>
      <c r="J573" s="12">
        <v>6.6</v>
      </c>
      <c r="K573" s="12">
        <v>14.2</v>
      </c>
      <c r="L573" s="12">
        <v>39.5</v>
      </c>
      <c r="M573" s="12">
        <v>53.7</v>
      </c>
      <c r="N573" s="12">
        <v>6.6</v>
      </c>
      <c r="O573" s="12">
        <v>60.3</v>
      </c>
      <c r="P573" s="12">
        <v>8.1999999999999993</v>
      </c>
      <c r="Q573" s="12">
        <v>5.6</v>
      </c>
      <c r="R573" s="12">
        <v>13.8</v>
      </c>
      <c r="S573" s="12">
        <v>56.5</v>
      </c>
      <c r="T573" s="12">
        <v>70.3</v>
      </c>
      <c r="U573" s="12">
        <v>6.4</v>
      </c>
      <c r="V573" s="12">
        <v>76.8</v>
      </c>
      <c r="W573" s="12">
        <v>6.5</v>
      </c>
      <c r="X573" s="12">
        <v>3.3</v>
      </c>
      <c r="Y573" s="12">
        <v>9.8000000000000007</v>
      </c>
      <c r="Z573" s="12">
        <v>40</v>
      </c>
      <c r="AA573" s="12">
        <v>49.9</v>
      </c>
      <c r="AB573" s="12">
        <v>7.1</v>
      </c>
      <c r="AC573" s="12">
        <v>56.9</v>
      </c>
      <c r="AD573" s="12">
        <v>4.7</v>
      </c>
      <c r="AE573" s="12">
        <v>2.9</v>
      </c>
      <c r="AF573" s="12">
        <v>7.6</v>
      </c>
      <c r="AG573" s="12">
        <v>31.2</v>
      </c>
      <c r="AH573" s="12">
        <v>38.799999999999997</v>
      </c>
      <c r="AI573" s="12">
        <v>6.5</v>
      </c>
      <c r="AJ573" s="12">
        <v>45.3</v>
      </c>
      <c r="AK573" s="12">
        <v>1.1000000000000001</v>
      </c>
      <c r="AL573" s="12">
        <v>0.5</v>
      </c>
      <c r="AM573" s="12">
        <v>1.6</v>
      </c>
      <c r="AN573" s="12">
        <v>14.3</v>
      </c>
      <c r="AO573" s="12">
        <v>15.9</v>
      </c>
      <c r="AP573" s="12">
        <v>2.5</v>
      </c>
      <c r="AQ573" s="12">
        <v>18.399999999999999</v>
      </c>
      <c r="AR573" s="12">
        <v>0.5</v>
      </c>
      <c r="AS573" s="12">
        <v>0.2</v>
      </c>
      <c r="AT573" s="12">
        <v>0.8</v>
      </c>
      <c r="AU573" s="12">
        <v>7.9</v>
      </c>
      <c r="AV573" s="12">
        <v>8.6</v>
      </c>
      <c r="AW573" s="12">
        <v>2.2000000000000002</v>
      </c>
      <c r="AX573" s="12">
        <v>10.8</v>
      </c>
      <c r="AY573" s="10" t="s">
        <v>23</v>
      </c>
      <c r="AZ573" s="10" t="s">
        <v>23</v>
      </c>
      <c r="BA573" s="10" t="s">
        <v>23</v>
      </c>
      <c r="BB573" s="12">
        <v>0.3</v>
      </c>
      <c r="BC573" s="12">
        <v>0.3</v>
      </c>
      <c r="BD573" s="12">
        <v>1</v>
      </c>
      <c r="BE573" s="12">
        <v>1.3</v>
      </c>
      <c r="BF573" s="12">
        <f t="shared" si="105"/>
        <v>1998</v>
      </c>
      <c r="BG573" s="26">
        <v>35977</v>
      </c>
      <c r="BH573">
        <f t="shared" si="106"/>
        <v>0.14448669201520911</v>
      </c>
      <c r="BI573">
        <f t="shared" si="107"/>
        <v>0.23548922056384744</v>
      </c>
      <c r="BJ573">
        <f t="shared" si="108"/>
        <v>0.17968750000000003</v>
      </c>
      <c r="BK573">
        <f t="shared" si="109"/>
        <v>0.17223198594024605</v>
      </c>
      <c r="BL573">
        <f t="shared" si="110"/>
        <v>0.16777041942604856</v>
      </c>
      <c r="BM573">
        <f t="shared" si="111"/>
        <v>8.6956521739130446E-2</v>
      </c>
      <c r="BN573">
        <f t="shared" si="112"/>
        <v>7.407407407407407E-2</v>
      </c>
      <c r="BO573" t="e">
        <f t="shared" si="113"/>
        <v>#VALUE!</v>
      </c>
      <c r="BQ573" s="28">
        <v>2006</v>
      </c>
      <c r="BR573" s="28">
        <f t="array" ref="BR573">SUM(IF($BF$564:$BF$745=$BQ573,BH$564:BH$745, 0))/SUM(IF($BF$564:$BF$745=$BQ573, 1, 0))</f>
        <v>0.22013053669430863</v>
      </c>
      <c r="BS573" s="28">
        <f t="array" ref="BS573">SUM(IF($BF$564:$BF$745=$BQ573,BI$564:BI$745, 0))/SUM(IF($BF$564:$BF$745=$BQ573, 1, 0))</f>
        <v>0.27168559972934397</v>
      </c>
      <c r="BT573" s="28">
        <f t="array" ref="BT573">SUM(IF($BF$564:$BF$745=$BQ573,BJ$564:BJ$745, 0))/SUM(IF($BF$564:$BF$745=$BQ573, 1, 0))</f>
        <v>0.29496931249927955</v>
      </c>
      <c r="BU573" s="28">
        <f t="array" ref="BU573">SUM(IF($BF$564:$BF$745=$BQ573,BK$564:BK$745, 0))/SUM(IF($BF$564:$BF$745=$BQ573, 1, 0))</f>
        <v>0.26935848809185742</v>
      </c>
      <c r="BV573" s="28">
        <f t="array" ref="BV573">SUM(IF($BF$564:$BF$745=$BQ573,BL$564:BL$745, 0))/SUM(IF($BF$564:$BF$745=$BQ573, 1, 0))</f>
        <v>0.22618020426025046</v>
      </c>
      <c r="BW573" s="28">
        <f t="array" ref="BW573">SUM(IF($BF$564:$BF$745=$BQ573,BM$564:BM$745, 0))/SUM(IF($BF$564:$BF$745=$BQ573, 1, 0))</f>
        <v>0.1738038798296149</v>
      </c>
      <c r="BX573" s="28">
        <f t="array" ref="BX573">SUM(IF($BF$564:$BF$745=$BQ573,BN$564:BN$745, 0))/SUM(IF($BF$564:$BF$745=$BQ573, 1, 0))</f>
        <v>0.14337967078741137</v>
      </c>
      <c r="BY573" s="28" t="e">
        <f t="array" ref="BY573">SUM(IF($BF$564:$BF$745=$BQ573,BO$564:BO$745, 0))/SUM(IF($BF$564:$BF$745=$BQ573, 1, 0))</f>
        <v>#VALUE!</v>
      </c>
    </row>
    <row r="574" spans="1:86" x14ac:dyDescent="0.2">
      <c r="A574" s="8" t="s">
        <v>33</v>
      </c>
      <c r="B574" s="12">
        <v>2.7</v>
      </c>
      <c r="C574" s="12">
        <v>4.5999999999999996</v>
      </c>
      <c r="D574" s="12">
        <v>7.3</v>
      </c>
      <c r="E574" s="12">
        <v>28.2</v>
      </c>
      <c r="F574" s="12">
        <v>35.5</v>
      </c>
      <c r="G574" s="12">
        <v>13.7</v>
      </c>
      <c r="H574" s="12">
        <v>49.3</v>
      </c>
      <c r="I574" s="12">
        <v>5.4</v>
      </c>
      <c r="J574" s="12">
        <v>5.3</v>
      </c>
      <c r="K574" s="12">
        <v>10.7</v>
      </c>
      <c r="L574" s="12">
        <v>35.1</v>
      </c>
      <c r="M574" s="12">
        <v>45.8</v>
      </c>
      <c r="N574" s="12">
        <v>9.3000000000000007</v>
      </c>
      <c r="O574" s="12">
        <v>55.2</v>
      </c>
      <c r="P574" s="12">
        <v>7.7</v>
      </c>
      <c r="Q574" s="12">
        <v>7.2</v>
      </c>
      <c r="R574" s="12">
        <v>14.9</v>
      </c>
      <c r="S574" s="12">
        <v>54.5</v>
      </c>
      <c r="T574" s="12">
        <v>69.400000000000006</v>
      </c>
      <c r="U574" s="12">
        <v>6.6</v>
      </c>
      <c r="V574" s="12">
        <v>76</v>
      </c>
      <c r="W574" s="12">
        <v>6.1</v>
      </c>
      <c r="X574" s="12">
        <v>4.3</v>
      </c>
      <c r="Y574" s="12">
        <v>10.3</v>
      </c>
      <c r="Z574" s="12">
        <v>42.8</v>
      </c>
      <c r="AA574" s="12">
        <v>53.2</v>
      </c>
      <c r="AB574" s="12">
        <v>5.4</v>
      </c>
      <c r="AC574" s="12">
        <v>58.6</v>
      </c>
      <c r="AD574" s="12">
        <v>4.2</v>
      </c>
      <c r="AE574" s="12">
        <v>4.8</v>
      </c>
      <c r="AF574" s="12">
        <v>9</v>
      </c>
      <c r="AG574" s="12">
        <v>31.3</v>
      </c>
      <c r="AH574" s="12">
        <v>40.299999999999997</v>
      </c>
      <c r="AI574" s="12">
        <v>7.1</v>
      </c>
      <c r="AJ574" s="12">
        <v>47.4</v>
      </c>
      <c r="AK574" s="12">
        <v>0.4</v>
      </c>
      <c r="AL574" s="12">
        <v>0.9</v>
      </c>
      <c r="AM574" s="12">
        <v>1.3</v>
      </c>
      <c r="AN574" s="12">
        <v>12.9</v>
      </c>
      <c r="AO574" s="12">
        <v>14.1</v>
      </c>
      <c r="AP574" s="12">
        <v>3.8</v>
      </c>
      <c r="AQ574" s="12">
        <v>18</v>
      </c>
      <c r="AR574" s="12">
        <v>1</v>
      </c>
      <c r="AS574" s="12">
        <v>0.2</v>
      </c>
      <c r="AT574" s="12">
        <v>1.2</v>
      </c>
      <c r="AU574" s="12">
        <v>6</v>
      </c>
      <c r="AV574" s="12">
        <v>7.1</v>
      </c>
      <c r="AW574" s="12">
        <v>4.2</v>
      </c>
      <c r="AX574" s="12">
        <v>11.4</v>
      </c>
      <c r="AY574" s="10" t="s">
        <v>23</v>
      </c>
      <c r="AZ574" s="10" t="s">
        <v>23</v>
      </c>
      <c r="BA574" s="10" t="s">
        <v>23</v>
      </c>
      <c r="BB574" s="12">
        <v>0.6</v>
      </c>
      <c r="BC574" s="12">
        <v>0.6</v>
      </c>
      <c r="BD574" s="12">
        <v>0.9</v>
      </c>
      <c r="BE574" s="12">
        <v>1.5</v>
      </c>
      <c r="BF574" s="12">
        <f t="shared" si="105"/>
        <v>1998</v>
      </c>
      <c r="BG574" s="26">
        <v>36008</v>
      </c>
      <c r="BH574">
        <f t="shared" si="106"/>
        <v>0.14807302231237324</v>
      </c>
      <c r="BI574">
        <f t="shared" si="107"/>
        <v>0.1938405797101449</v>
      </c>
      <c r="BJ574">
        <f t="shared" si="108"/>
        <v>0.19605263157894737</v>
      </c>
      <c r="BK574">
        <f t="shared" si="109"/>
        <v>0.17576791808873721</v>
      </c>
      <c r="BL574">
        <f t="shared" si="110"/>
        <v>0.189873417721519</v>
      </c>
      <c r="BM574">
        <f t="shared" si="111"/>
        <v>7.2222222222222229E-2</v>
      </c>
      <c r="BN574">
        <f t="shared" si="112"/>
        <v>0.10526315789473684</v>
      </c>
      <c r="BO574" t="e">
        <f t="shared" si="113"/>
        <v>#VALUE!</v>
      </c>
      <c r="BQ574" s="28">
        <v>2007</v>
      </c>
      <c r="BR574" s="28">
        <f t="array" ref="BR574">SUM(IF($BF$564:$BF$745=$BQ574,BH$564:BH$745, 0))/SUM(IF($BF$564:$BF$745=$BQ574, 1, 0))</f>
        <v>0.2449726013610867</v>
      </c>
      <c r="BS574" s="28">
        <f t="array" ref="BS574">SUM(IF($BF$564:$BF$745=$BQ574,BI$564:BI$745, 0))/SUM(IF($BF$564:$BF$745=$BQ574, 1, 0))</f>
        <v>0.29680029606511082</v>
      </c>
      <c r="BT574" s="28">
        <f t="array" ref="BT574">SUM(IF($BF$564:$BF$745=$BQ574,BJ$564:BJ$745, 0))/SUM(IF($BF$564:$BF$745=$BQ574, 1, 0))</f>
        <v>0.31696643922556622</v>
      </c>
      <c r="BU574" s="28">
        <f t="array" ref="BU574">SUM(IF($BF$564:$BF$745=$BQ574,BK$564:BK$745, 0))/SUM(IF($BF$564:$BF$745=$BQ574, 1, 0))</f>
        <v>0.29382064691635018</v>
      </c>
      <c r="BV574" s="28">
        <f t="array" ref="BV574">SUM(IF($BF$564:$BF$745=$BQ574,BL$564:BL$745, 0))/SUM(IF($BF$564:$BF$745=$BQ574, 1, 0))</f>
        <v>0.24495732583937271</v>
      </c>
      <c r="BW574" s="28">
        <f t="array" ref="BW574">SUM(IF($BF$564:$BF$745=$BQ574,BM$564:BM$745, 0))/SUM(IF($BF$564:$BF$745=$BQ574, 1, 0))</f>
        <v>0.25299441688705748</v>
      </c>
      <c r="BX574" s="28">
        <f t="array" ref="BX574">SUM(IF($BF$564:$BF$745=$BQ574,BN$564:BN$745, 0))/SUM(IF($BF$564:$BF$745=$BQ574, 1, 0))</f>
        <v>0.17611067739518549</v>
      </c>
      <c r="BY574" s="28" t="e">
        <f t="array" ref="BY574">SUM(IF($BF$564:$BF$745=$BQ574,BO$564:BO$745, 0))/SUM(IF($BF$564:$BF$745=$BQ574, 1, 0))</f>
        <v>#VALUE!</v>
      </c>
    </row>
    <row r="575" spans="1:86" x14ac:dyDescent="0.2">
      <c r="A575" s="8" t="s">
        <v>34</v>
      </c>
      <c r="B575" s="12">
        <v>4.4000000000000004</v>
      </c>
      <c r="C575" s="12">
        <v>7.4</v>
      </c>
      <c r="D575" s="12">
        <v>11.9</v>
      </c>
      <c r="E575" s="12">
        <v>33.5</v>
      </c>
      <c r="F575" s="12">
        <v>45.4</v>
      </c>
      <c r="G575" s="12">
        <v>11.8</v>
      </c>
      <c r="H575" s="12">
        <v>57.2</v>
      </c>
      <c r="I575" s="12">
        <v>4.4000000000000004</v>
      </c>
      <c r="J575" s="12">
        <v>8.8000000000000007</v>
      </c>
      <c r="K575" s="12">
        <v>13.2</v>
      </c>
      <c r="L575" s="12">
        <v>36.700000000000003</v>
      </c>
      <c r="M575" s="12">
        <v>49.9</v>
      </c>
      <c r="N575" s="12">
        <v>5.5</v>
      </c>
      <c r="O575" s="12">
        <v>55.5</v>
      </c>
      <c r="P575" s="12">
        <v>9.3000000000000007</v>
      </c>
      <c r="Q575" s="12">
        <v>6.3</v>
      </c>
      <c r="R575" s="12">
        <v>15.6</v>
      </c>
      <c r="S575" s="12">
        <v>55.7</v>
      </c>
      <c r="T575" s="12">
        <v>71.3</v>
      </c>
      <c r="U575" s="12">
        <v>5.5</v>
      </c>
      <c r="V575" s="12">
        <v>76.900000000000006</v>
      </c>
      <c r="W575" s="12">
        <v>6.9</v>
      </c>
      <c r="X575" s="12">
        <v>3</v>
      </c>
      <c r="Y575" s="12">
        <v>10</v>
      </c>
      <c r="Z575" s="12">
        <v>47.4</v>
      </c>
      <c r="AA575" s="12">
        <v>57.4</v>
      </c>
      <c r="AB575" s="12">
        <v>6.9</v>
      </c>
      <c r="AC575" s="12">
        <v>64.3</v>
      </c>
      <c r="AD575" s="12">
        <v>5.4</v>
      </c>
      <c r="AE575" s="12">
        <v>2.8</v>
      </c>
      <c r="AF575" s="12">
        <v>8.1999999999999993</v>
      </c>
      <c r="AG575" s="12">
        <v>37.5</v>
      </c>
      <c r="AH575" s="12">
        <v>45.7</v>
      </c>
      <c r="AI575" s="12">
        <v>3.9</v>
      </c>
      <c r="AJ575" s="12">
        <v>49.6</v>
      </c>
      <c r="AK575" s="12">
        <v>2.1</v>
      </c>
      <c r="AL575" s="12">
        <v>1.2</v>
      </c>
      <c r="AM575" s="12">
        <v>3.3</v>
      </c>
      <c r="AN575" s="12">
        <v>13.9</v>
      </c>
      <c r="AO575" s="12">
        <v>17.2</v>
      </c>
      <c r="AP575" s="12">
        <v>2.2000000000000002</v>
      </c>
      <c r="AQ575" s="12">
        <v>19.399999999999999</v>
      </c>
      <c r="AR575" s="12">
        <v>0.2</v>
      </c>
      <c r="AS575" s="12">
        <v>1.4</v>
      </c>
      <c r="AT575" s="12">
        <v>1.6</v>
      </c>
      <c r="AU575" s="12">
        <v>4.4000000000000004</v>
      </c>
      <c r="AV575" s="12">
        <v>6</v>
      </c>
      <c r="AW575" s="12">
        <v>3.3</v>
      </c>
      <c r="AX575" s="12">
        <v>9.3000000000000007</v>
      </c>
      <c r="AY575" s="12">
        <v>0.3</v>
      </c>
      <c r="AZ575" s="12">
        <v>0.1</v>
      </c>
      <c r="BA575" s="12">
        <v>0.4</v>
      </c>
      <c r="BB575" s="10" t="s">
        <v>23</v>
      </c>
      <c r="BC575" s="12">
        <v>0.4</v>
      </c>
      <c r="BD575" s="12">
        <v>0.5</v>
      </c>
      <c r="BE575" s="12">
        <v>0.8</v>
      </c>
      <c r="BF575" s="12">
        <f t="shared" si="105"/>
        <v>1998</v>
      </c>
      <c r="BG575" s="26">
        <v>36039</v>
      </c>
      <c r="BH575">
        <f t="shared" si="106"/>
        <v>0.20804195804195805</v>
      </c>
      <c r="BI575">
        <f t="shared" si="107"/>
        <v>0.23783783783783782</v>
      </c>
      <c r="BJ575">
        <f t="shared" si="108"/>
        <v>0.20286085825747721</v>
      </c>
      <c r="BK575">
        <f t="shared" si="109"/>
        <v>0.15552099533437014</v>
      </c>
      <c r="BL575">
        <f t="shared" si="110"/>
        <v>0.16532258064516128</v>
      </c>
      <c r="BM575">
        <f t="shared" si="111"/>
        <v>0.17010309278350516</v>
      </c>
      <c r="BN575">
        <f t="shared" si="112"/>
        <v>0.17204301075268816</v>
      </c>
      <c r="BO575">
        <f t="shared" si="113"/>
        <v>0.5</v>
      </c>
      <c r="BQ575" s="28">
        <v>2008</v>
      </c>
      <c r="BR575" s="28">
        <f t="array" ref="BR575">SUM(IF($BF$564:$BF$745=$BQ575,BH$564:BH$745, 0))/SUM(IF($BF$564:$BF$745=$BQ575, 1, 0))</f>
        <v>0.24471563638626845</v>
      </c>
      <c r="BS575" s="28">
        <f t="array" ref="BS575">SUM(IF($BF$564:$BF$745=$BQ575,BI$564:BI$745, 0))/SUM(IF($BF$564:$BF$745=$BQ575, 1, 0))</f>
        <v>0.28311574503565312</v>
      </c>
      <c r="BT575" s="28">
        <f t="array" ref="BT575">SUM(IF($BF$564:$BF$745=$BQ575,BJ$564:BJ$745, 0))/SUM(IF($BF$564:$BF$745=$BQ575, 1, 0))</f>
        <v>0.32695913616529843</v>
      </c>
      <c r="BU575" s="28">
        <f t="array" ref="BU575">SUM(IF($BF$564:$BF$745=$BQ575,BK$564:BK$745, 0))/SUM(IF($BF$564:$BF$745=$BQ575, 1, 0))</f>
        <v>0.27060944150653915</v>
      </c>
      <c r="BV575" s="28">
        <f t="array" ref="BV575">SUM(IF($BF$564:$BF$745=$BQ575,BL$564:BL$745, 0))/SUM(IF($BF$564:$BF$745=$BQ575, 1, 0))</f>
        <v>0.2318437123128968</v>
      </c>
      <c r="BW575" s="28">
        <f t="array" ref="BW575">SUM(IF($BF$564:$BF$745=$BQ575,BM$564:BM$745, 0))/SUM(IF($BF$564:$BF$745=$BQ575, 1, 0))</f>
        <v>0.21591799826751715</v>
      </c>
      <c r="BX575" s="28">
        <f t="array" ref="BX575">SUM(IF($BF$564:$BF$745=$BQ575,BN$564:BN$745, 0))/SUM(IF($BF$564:$BF$745=$BQ575, 1, 0))</f>
        <v>0.15013291416843189</v>
      </c>
      <c r="BY575" s="28" t="e">
        <f t="array" ref="BY575">SUM(IF($BF$564:$BF$745=$BQ575,BO$564:BO$745, 0))/SUM(IF($BF$564:$BF$745=$BQ575, 1, 0))</f>
        <v>#VALUE!</v>
      </c>
    </row>
    <row r="576" spans="1:86" x14ac:dyDescent="0.2">
      <c r="A576" s="8" t="s">
        <v>35</v>
      </c>
      <c r="B576" s="12">
        <v>4.4000000000000004</v>
      </c>
      <c r="C576" s="12">
        <v>6.1</v>
      </c>
      <c r="D576" s="12">
        <v>10.5</v>
      </c>
      <c r="E576" s="12">
        <v>29.6</v>
      </c>
      <c r="F576" s="12">
        <v>40.1</v>
      </c>
      <c r="G576" s="12">
        <v>20</v>
      </c>
      <c r="H576" s="12">
        <v>60.1</v>
      </c>
      <c r="I576" s="12">
        <v>10.4</v>
      </c>
      <c r="J576" s="12">
        <v>7.6</v>
      </c>
      <c r="K576" s="12">
        <v>18</v>
      </c>
      <c r="L576" s="12">
        <v>31.9</v>
      </c>
      <c r="M576" s="12">
        <v>49.9</v>
      </c>
      <c r="N576" s="12">
        <v>8.1999999999999993</v>
      </c>
      <c r="O576" s="12">
        <v>58</v>
      </c>
      <c r="P576" s="12">
        <v>9</v>
      </c>
      <c r="Q576" s="12">
        <v>5.5</v>
      </c>
      <c r="R576" s="12">
        <v>14.5</v>
      </c>
      <c r="S576" s="12">
        <v>50.6</v>
      </c>
      <c r="T576" s="12">
        <v>65</v>
      </c>
      <c r="U576" s="12">
        <v>6.1</v>
      </c>
      <c r="V576" s="12">
        <v>71.099999999999994</v>
      </c>
      <c r="W576" s="12">
        <v>6.3</v>
      </c>
      <c r="X576" s="12">
        <v>4.4000000000000004</v>
      </c>
      <c r="Y576" s="12">
        <v>10.7</v>
      </c>
      <c r="Z576" s="12">
        <v>41.8</v>
      </c>
      <c r="AA576" s="12">
        <v>52.5</v>
      </c>
      <c r="AB576" s="12">
        <v>7.3</v>
      </c>
      <c r="AC576" s="12">
        <v>59.8</v>
      </c>
      <c r="AD576" s="12">
        <v>5.4</v>
      </c>
      <c r="AE576" s="12">
        <v>4.2</v>
      </c>
      <c r="AF576" s="12">
        <v>9.6</v>
      </c>
      <c r="AG576" s="12">
        <v>34.299999999999997</v>
      </c>
      <c r="AH576" s="12">
        <v>43.9</v>
      </c>
      <c r="AI576" s="12">
        <v>6.1</v>
      </c>
      <c r="AJ576" s="12">
        <v>50</v>
      </c>
      <c r="AK576" s="12">
        <v>1.1000000000000001</v>
      </c>
      <c r="AL576" s="12">
        <v>1</v>
      </c>
      <c r="AM576" s="12">
        <v>2</v>
      </c>
      <c r="AN576" s="12">
        <v>14.3</v>
      </c>
      <c r="AO576" s="12">
        <v>16.3</v>
      </c>
      <c r="AP576" s="12">
        <v>3.6</v>
      </c>
      <c r="AQ576" s="12">
        <v>19.899999999999999</v>
      </c>
      <c r="AR576" s="10" t="s">
        <v>23</v>
      </c>
      <c r="AS576" s="10" t="s">
        <v>23</v>
      </c>
      <c r="AT576" s="10" t="s">
        <v>23</v>
      </c>
      <c r="AU576" s="12">
        <v>5.0999999999999996</v>
      </c>
      <c r="AV576" s="12">
        <v>5.0999999999999996</v>
      </c>
      <c r="AW576" s="12">
        <v>2.8</v>
      </c>
      <c r="AX576" s="12">
        <v>7.9</v>
      </c>
      <c r="AY576" s="10" t="s">
        <v>23</v>
      </c>
      <c r="AZ576" s="10" t="s">
        <v>23</v>
      </c>
      <c r="BA576" s="10" t="s">
        <v>23</v>
      </c>
      <c r="BB576" s="10" t="s">
        <v>23</v>
      </c>
      <c r="BC576" s="10" t="s">
        <v>23</v>
      </c>
      <c r="BD576" s="12">
        <v>0.4</v>
      </c>
      <c r="BE576" s="12">
        <v>0.4</v>
      </c>
      <c r="BF576" s="12">
        <f t="shared" si="105"/>
        <v>1998</v>
      </c>
      <c r="BG576" s="26">
        <v>36069</v>
      </c>
      <c r="BH576">
        <f t="shared" si="106"/>
        <v>0.1747088186356073</v>
      </c>
      <c r="BI576">
        <f t="shared" si="107"/>
        <v>0.31034482758620691</v>
      </c>
      <c r="BJ576">
        <f t="shared" si="108"/>
        <v>0.20393811533052042</v>
      </c>
      <c r="BK576">
        <f t="shared" si="109"/>
        <v>0.17892976588628762</v>
      </c>
      <c r="BL576">
        <f t="shared" si="110"/>
        <v>0.192</v>
      </c>
      <c r="BM576">
        <f t="shared" si="111"/>
        <v>0.10050251256281408</v>
      </c>
      <c r="BN576" t="e">
        <f t="shared" si="112"/>
        <v>#VALUE!</v>
      </c>
      <c r="BO576" t="e">
        <f t="shared" si="113"/>
        <v>#VALUE!</v>
      </c>
      <c r="BQ576" s="28">
        <v>2009</v>
      </c>
      <c r="BR576" s="28">
        <f t="array" ref="BR576">SUM(IF($BF$564:$BF$745=$BQ576,BH$564:BH$745, 0))/SUM(IF($BF$564:$BF$745=$BQ576, 1, 0))</f>
        <v>0.18791772456803965</v>
      </c>
      <c r="BS576" s="28">
        <f t="array" ref="BS576">SUM(IF($BF$564:$BF$745=$BQ576,BI$564:BI$745, 0))/SUM(IF($BF$564:$BF$745=$BQ576, 1, 0))</f>
        <v>0.2455051142832633</v>
      </c>
      <c r="BT576" s="28">
        <f t="array" ref="BT576">SUM(IF($BF$564:$BF$745=$BQ576,BJ$564:BJ$745, 0))/SUM(IF($BF$564:$BF$745=$BQ576, 1, 0))</f>
        <v>0.25737689972392458</v>
      </c>
      <c r="BU576" s="28">
        <f t="array" ref="BU576">SUM(IF($BF$564:$BF$745=$BQ576,BK$564:BK$745, 0))/SUM(IF($BF$564:$BF$745=$BQ576, 1, 0))</f>
        <v>0.21599728687288164</v>
      </c>
      <c r="BV576" s="28">
        <f t="array" ref="BV576">SUM(IF($BF$564:$BF$745=$BQ576,BL$564:BL$745, 0))/SUM(IF($BF$564:$BF$745=$BQ576, 1, 0))</f>
        <v>0.19509671946265975</v>
      </c>
      <c r="BW576" s="28">
        <f t="array" ref="BW576">SUM(IF($BF$564:$BF$745=$BQ576,BM$564:BM$745, 0))/SUM(IF($BF$564:$BF$745=$BQ576, 1, 0))</f>
        <v>0.18738231460695975</v>
      </c>
      <c r="BX576" s="28">
        <f t="array" ref="BX576">SUM(IF($BF$564:$BF$745=$BQ576,BN$564:BN$745, 0))/SUM(IF($BF$564:$BF$745=$BQ576, 1, 0))</f>
        <v>0.13581520519583842</v>
      </c>
      <c r="BY576" s="28">
        <f t="array" ref="BY576">SUM(IF($BF$564:$BF$745=$BQ576,BO$564:BO$745, 0))/SUM(IF($BF$564:$BF$745=$BQ576, 1, 0))</f>
        <v>0.28001684974831464</v>
      </c>
    </row>
    <row r="577" spans="1:77" x14ac:dyDescent="0.2">
      <c r="A577" s="8" t="s">
        <v>36</v>
      </c>
      <c r="B577" s="12">
        <v>3.1</v>
      </c>
      <c r="C577" s="12">
        <v>5.4</v>
      </c>
      <c r="D577" s="12">
        <v>8.5</v>
      </c>
      <c r="E577" s="12">
        <v>29.6</v>
      </c>
      <c r="F577" s="12">
        <v>38.1</v>
      </c>
      <c r="G577" s="12">
        <v>13.6</v>
      </c>
      <c r="H577" s="12">
        <v>51.7</v>
      </c>
      <c r="I577" s="12">
        <v>7.6</v>
      </c>
      <c r="J577" s="12">
        <v>3</v>
      </c>
      <c r="K577" s="12">
        <v>10.6</v>
      </c>
      <c r="L577" s="12">
        <v>28.7</v>
      </c>
      <c r="M577" s="12">
        <v>39.299999999999997</v>
      </c>
      <c r="N577" s="12">
        <v>5.6</v>
      </c>
      <c r="O577" s="12">
        <v>44.9</v>
      </c>
      <c r="P577" s="12">
        <v>8.8000000000000007</v>
      </c>
      <c r="Q577" s="12">
        <v>5.6</v>
      </c>
      <c r="R577" s="12">
        <v>14.4</v>
      </c>
      <c r="S577" s="12">
        <v>55.7</v>
      </c>
      <c r="T577" s="12">
        <v>70.099999999999994</v>
      </c>
      <c r="U577" s="12">
        <v>8.1</v>
      </c>
      <c r="V577" s="12">
        <v>78.2</v>
      </c>
      <c r="W577" s="12">
        <v>5.2</v>
      </c>
      <c r="X577" s="12">
        <v>1.3</v>
      </c>
      <c r="Y577" s="12">
        <v>6.5</v>
      </c>
      <c r="Z577" s="12">
        <v>38.6</v>
      </c>
      <c r="AA577" s="12">
        <v>45.1</v>
      </c>
      <c r="AB577" s="12">
        <v>7.2</v>
      </c>
      <c r="AC577" s="12">
        <v>52.3</v>
      </c>
      <c r="AD577" s="12">
        <v>2.6</v>
      </c>
      <c r="AE577" s="12">
        <v>3</v>
      </c>
      <c r="AF577" s="12">
        <v>5.6</v>
      </c>
      <c r="AG577" s="12">
        <v>37.5</v>
      </c>
      <c r="AH577" s="12">
        <v>43.1</v>
      </c>
      <c r="AI577" s="12">
        <v>4.3</v>
      </c>
      <c r="AJ577" s="12">
        <v>47.4</v>
      </c>
      <c r="AK577" s="12">
        <v>0.2</v>
      </c>
      <c r="AL577" s="12">
        <v>1.8</v>
      </c>
      <c r="AM577" s="12">
        <v>1.9</v>
      </c>
      <c r="AN577" s="12">
        <v>17.600000000000001</v>
      </c>
      <c r="AO577" s="12">
        <v>19.5</v>
      </c>
      <c r="AP577" s="12">
        <v>2.9</v>
      </c>
      <c r="AQ577" s="12">
        <v>22.4</v>
      </c>
      <c r="AR577" s="12">
        <v>0.6</v>
      </c>
      <c r="AS577" s="12">
        <v>0.3</v>
      </c>
      <c r="AT577" s="12">
        <v>0.9</v>
      </c>
      <c r="AU577" s="12">
        <v>5.4</v>
      </c>
      <c r="AV577" s="12">
        <v>6.3</v>
      </c>
      <c r="AW577" s="12">
        <v>2.1</v>
      </c>
      <c r="AX577" s="12">
        <v>8.5</v>
      </c>
      <c r="AY577" s="10" t="s">
        <v>23</v>
      </c>
      <c r="AZ577" s="12">
        <v>0.1</v>
      </c>
      <c r="BA577" s="12">
        <v>0.1</v>
      </c>
      <c r="BB577" s="10" t="s">
        <v>23</v>
      </c>
      <c r="BC577" s="12">
        <v>0.1</v>
      </c>
      <c r="BD577" s="12">
        <v>0.3</v>
      </c>
      <c r="BE577" s="12">
        <v>0.4</v>
      </c>
      <c r="BF577" s="12">
        <f t="shared" si="105"/>
        <v>1998</v>
      </c>
      <c r="BG577" s="26">
        <v>36100</v>
      </c>
      <c r="BH577">
        <f t="shared" si="106"/>
        <v>0.16441005802707928</v>
      </c>
      <c r="BI577">
        <f t="shared" si="107"/>
        <v>0.23608017817371937</v>
      </c>
      <c r="BJ577">
        <f t="shared" si="108"/>
        <v>0.18414322250639387</v>
      </c>
      <c r="BK577">
        <f t="shared" si="109"/>
        <v>0.124282982791587</v>
      </c>
      <c r="BL577">
        <f t="shared" si="110"/>
        <v>0.11814345991561181</v>
      </c>
      <c r="BM577">
        <f t="shared" si="111"/>
        <v>8.4821428571428575E-2</v>
      </c>
      <c r="BN577">
        <f t="shared" si="112"/>
        <v>0.10588235294117647</v>
      </c>
      <c r="BO577">
        <f t="shared" si="113"/>
        <v>0.25</v>
      </c>
      <c r="BQ577" s="28">
        <v>2010</v>
      </c>
      <c r="BR577" s="28">
        <f t="array" ref="BR577">SUM(IF($BF$564:$BF$745=$BQ577,BH$564:BH$745, 0))/SUM(IF($BF$564:$BF$745=$BQ577, 1, 0))</f>
        <v>0.18850122103447051</v>
      </c>
      <c r="BS577" s="28">
        <f t="array" ref="BS577">SUM(IF($BF$564:$BF$745=$BQ577,BI$564:BI$745, 0))/SUM(IF($BF$564:$BF$745=$BQ577, 1, 0))</f>
        <v>0.2416712536461815</v>
      </c>
      <c r="BT577" s="28">
        <f t="array" ref="BT577">SUM(IF($BF$564:$BF$745=$BQ577,BJ$564:BJ$745, 0))/SUM(IF($BF$564:$BF$745=$BQ577, 1, 0))</f>
        <v>0.25892324390726434</v>
      </c>
      <c r="BU577" s="28">
        <f t="array" ref="BU577">SUM(IF($BF$564:$BF$745=$BQ577,BK$564:BK$745, 0))/SUM(IF($BF$564:$BF$745=$BQ577, 1, 0))</f>
        <v>0.24987449770162859</v>
      </c>
      <c r="BV577" s="28">
        <f t="array" ref="BV577">SUM(IF($BF$564:$BF$745=$BQ577,BL$564:BL$745, 0))/SUM(IF($BF$564:$BF$745=$BQ577, 1, 0))</f>
        <v>0.25458669112370574</v>
      </c>
      <c r="BW577" s="28">
        <f t="array" ref="BW577">SUM(IF($BF$564:$BF$745=$BQ577,BM$564:BM$745, 0))/SUM(IF($BF$564:$BF$745=$BQ577, 1, 0))</f>
        <v>0.19078606160280334</v>
      </c>
      <c r="BX577" s="28">
        <f t="array" ref="BX577">SUM(IF($BF$564:$BF$745=$BQ577,BN$564:BN$745, 0))/SUM(IF($BF$564:$BF$745=$BQ577, 1, 0))</f>
        <v>0.19136697187539251</v>
      </c>
      <c r="BY577" s="28" t="e">
        <f t="array" ref="BY577">SUM(IF($BF$564:$BF$745=$BQ577,BO$564:BO$745, 0))/SUM(IF($BF$564:$BF$745=$BQ577, 1, 0))</f>
        <v>#VALUE!</v>
      </c>
    </row>
    <row r="578" spans="1:77" x14ac:dyDescent="0.2">
      <c r="A578" s="8" t="s">
        <v>37</v>
      </c>
      <c r="B578" s="12">
        <v>6.6</v>
      </c>
      <c r="C578" s="12">
        <v>6.1</v>
      </c>
      <c r="D578" s="12">
        <v>12.7</v>
      </c>
      <c r="E578" s="12">
        <v>33.200000000000003</v>
      </c>
      <c r="F578" s="12">
        <v>45.9</v>
      </c>
      <c r="G578" s="12">
        <v>15.1</v>
      </c>
      <c r="H578" s="12">
        <v>61</v>
      </c>
      <c r="I578" s="12">
        <v>5.9</v>
      </c>
      <c r="J578" s="12">
        <v>5</v>
      </c>
      <c r="K578" s="12">
        <v>10.9</v>
      </c>
      <c r="L578" s="12">
        <v>28.2</v>
      </c>
      <c r="M578" s="12">
        <v>39.200000000000003</v>
      </c>
      <c r="N578" s="12">
        <v>7.6</v>
      </c>
      <c r="O578" s="12">
        <v>46.7</v>
      </c>
      <c r="P578" s="12">
        <v>7.8</v>
      </c>
      <c r="Q578" s="12">
        <v>6.7</v>
      </c>
      <c r="R578" s="12">
        <v>14.5</v>
      </c>
      <c r="S578" s="12">
        <v>52.3</v>
      </c>
      <c r="T578" s="12">
        <v>66.8</v>
      </c>
      <c r="U578" s="12">
        <v>11.4</v>
      </c>
      <c r="V578" s="12">
        <v>78.2</v>
      </c>
      <c r="W578" s="12">
        <v>5.9</v>
      </c>
      <c r="X578" s="12">
        <v>4.0999999999999996</v>
      </c>
      <c r="Y578" s="12">
        <v>9.9</v>
      </c>
      <c r="Z578" s="12">
        <v>38.6</v>
      </c>
      <c r="AA578" s="12">
        <v>48.6</v>
      </c>
      <c r="AB578" s="12">
        <v>7.9</v>
      </c>
      <c r="AC578" s="12">
        <v>56.4</v>
      </c>
      <c r="AD578" s="12">
        <v>4.9000000000000004</v>
      </c>
      <c r="AE578" s="12">
        <v>2.9</v>
      </c>
      <c r="AF578" s="12">
        <v>7.8</v>
      </c>
      <c r="AG578" s="12">
        <v>34</v>
      </c>
      <c r="AH578" s="12">
        <v>41.8</v>
      </c>
      <c r="AI578" s="12">
        <v>5.9</v>
      </c>
      <c r="AJ578" s="12">
        <v>47.7</v>
      </c>
      <c r="AK578" s="12">
        <v>1.5</v>
      </c>
      <c r="AL578" s="12">
        <v>0.7</v>
      </c>
      <c r="AM578" s="12">
        <v>2.2000000000000002</v>
      </c>
      <c r="AN578" s="12">
        <v>16.600000000000001</v>
      </c>
      <c r="AO578" s="12">
        <v>18.8</v>
      </c>
      <c r="AP578" s="12">
        <v>4.9000000000000004</v>
      </c>
      <c r="AQ578" s="12">
        <v>23.7</v>
      </c>
      <c r="AR578" s="12">
        <v>0.2</v>
      </c>
      <c r="AS578" s="12">
        <v>0.3</v>
      </c>
      <c r="AT578" s="12">
        <v>0.5</v>
      </c>
      <c r="AU578" s="12">
        <v>4.8</v>
      </c>
      <c r="AV578" s="12">
        <v>5.3</v>
      </c>
      <c r="AW578" s="12">
        <v>3.3</v>
      </c>
      <c r="AX578" s="12">
        <v>8.6</v>
      </c>
      <c r="AY578" s="10" t="s">
        <v>23</v>
      </c>
      <c r="AZ578" s="10" t="s">
        <v>23</v>
      </c>
      <c r="BA578" s="10" t="s">
        <v>23</v>
      </c>
      <c r="BB578" s="12">
        <v>0.3</v>
      </c>
      <c r="BC578" s="12">
        <v>0.3</v>
      </c>
      <c r="BD578" s="12">
        <v>0.6</v>
      </c>
      <c r="BE578" s="12">
        <v>0.9</v>
      </c>
      <c r="BF578" s="12">
        <f t="shared" si="105"/>
        <v>1998</v>
      </c>
      <c r="BG578" s="26">
        <v>36130</v>
      </c>
      <c r="BH578">
        <f t="shared" si="106"/>
        <v>0.2081967213114754</v>
      </c>
      <c r="BI578">
        <f t="shared" si="107"/>
        <v>0.23340471092077086</v>
      </c>
      <c r="BJ578">
        <f t="shared" si="108"/>
        <v>0.18542199488491048</v>
      </c>
      <c r="BK578">
        <f t="shared" si="109"/>
        <v>0.17553191489361702</v>
      </c>
      <c r="BL578">
        <f t="shared" si="110"/>
        <v>0.16352201257861634</v>
      </c>
      <c r="BM578">
        <f t="shared" si="111"/>
        <v>9.2827004219409287E-2</v>
      </c>
      <c r="BN578">
        <f t="shared" si="112"/>
        <v>5.8139534883720929E-2</v>
      </c>
      <c r="BO578" t="e">
        <f t="shared" si="113"/>
        <v>#VALUE!</v>
      </c>
      <c r="BQ578" s="28">
        <v>2011</v>
      </c>
      <c r="BR578" s="28">
        <f t="array" ref="BR578">SUM(IF($BF$564:$BF$745=$BQ578,BH$564:BH$745, 0))/SUM(IF($BF$564:$BF$745=$BQ578, 1, 0))</f>
        <v>0.19351471703458104</v>
      </c>
      <c r="BS578" s="28">
        <f t="array" ref="BS578">SUM(IF($BF$564:$BF$745=$BQ578,BI$564:BI$745, 0))/SUM(IF($BF$564:$BF$745=$BQ578, 1, 0))</f>
        <v>0.2077890321558408</v>
      </c>
      <c r="BT578" s="28">
        <f t="array" ref="BT578">SUM(IF($BF$564:$BF$745=$BQ578,BJ$564:BJ$745, 0))/SUM(IF($BF$564:$BF$745=$BQ578, 1, 0))</f>
        <v>0.25385783632424952</v>
      </c>
      <c r="BU578" s="28">
        <f t="array" ref="BU578">SUM(IF($BF$564:$BF$745=$BQ578,BK$564:BK$745, 0))/SUM(IF($BF$564:$BF$745=$BQ578, 1, 0))</f>
        <v>0.2905172758608095</v>
      </c>
      <c r="BV578" s="28">
        <f t="array" ref="BV578">SUM(IF($BF$564:$BF$745=$BQ578,BL$564:BL$745, 0))/SUM(IF($BF$564:$BF$745=$BQ578, 1, 0))</f>
        <v>0.22440190686282988</v>
      </c>
      <c r="BW578" s="28">
        <f t="array" ref="BW578">SUM(IF($BF$564:$BF$745=$BQ578,BM$564:BM$745, 0))/SUM(IF($BF$564:$BF$745=$BQ578, 1, 0))</f>
        <v>0.17962298483138503</v>
      </c>
      <c r="BX578" s="28">
        <f t="array" ref="BX578">SUM(IF($BF$564:$BF$745=$BQ578,BN$564:BN$745, 0))/SUM(IF($BF$564:$BF$745=$BQ578, 1, 0))</f>
        <v>0.16539546032517063</v>
      </c>
      <c r="BY578" s="28" t="e">
        <f t="array" ref="BY578">SUM(IF($BF$564:$BF$745=$BQ578,BO$564:BO$745, 0))/SUM(IF($BF$564:$BF$745=$BQ578, 1, 0))</f>
        <v>#VALUE!</v>
      </c>
    </row>
    <row r="579" spans="1:77" x14ac:dyDescent="0.2">
      <c r="A579" s="8" t="s">
        <v>38</v>
      </c>
      <c r="B579" s="12">
        <v>3.1</v>
      </c>
      <c r="C579" s="12">
        <v>8.3000000000000007</v>
      </c>
      <c r="D579" s="12">
        <v>11.4</v>
      </c>
      <c r="E579" s="12">
        <v>37.6</v>
      </c>
      <c r="F579" s="12">
        <v>49</v>
      </c>
      <c r="G579" s="12">
        <v>20.399999999999999</v>
      </c>
      <c r="H579" s="12">
        <v>69.400000000000006</v>
      </c>
      <c r="I579" s="12">
        <v>5.3</v>
      </c>
      <c r="J579" s="12">
        <v>4</v>
      </c>
      <c r="K579" s="12">
        <v>9.3000000000000007</v>
      </c>
      <c r="L579" s="12">
        <v>29.7</v>
      </c>
      <c r="M579" s="12">
        <v>39</v>
      </c>
      <c r="N579" s="12">
        <v>7.3</v>
      </c>
      <c r="O579" s="12">
        <v>46.4</v>
      </c>
      <c r="P579" s="12">
        <v>8.8000000000000007</v>
      </c>
      <c r="Q579" s="12">
        <v>5</v>
      </c>
      <c r="R579" s="12">
        <v>13.8</v>
      </c>
      <c r="S579" s="12">
        <v>50.7</v>
      </c>
      <c r="T579" s="12">
        <v>64.599999999999994</v>
      </c>
      <c r="U579" s="12">
        <v>8</v>
      </c>
      <c r="V579" s="12">
        <v>72.599999999999994</v>
      </c>
      <c r="W579" s="12">
        <v>3.8</v>
      </c>
      <c r="X579" s="12">
        <v>3.4</v>
      </c>
      <c r="Y579" s="12">
        <v>7.2</v>
      </c>
      <c r="Z579" s="12">
        <v>40</v>
      </c>
      <c r="AA579" s="12">
        <v>47.2</v>
      </c>
      <c r="AB579" s="12">
        <v>7</v>
      </c>
      <c r="AC579" s="12">
        <v>54.2</v>
      </c>
      <c r="AD579" s="12">
        <v>4.2</v>
      </c>
      <c r="AE579" s="12">
        <v>2.1</v>
      </c>
      <c r="AF579" s="12">
        <v>6.3</v>
      </c>
      <c r="AG579" s="12">
        <v>32.4</v>
      </c>
      <c r="AH579" s="12">
        <v>38.700000000000003</v>
      </c>
      <c r="AI579" s="12">
        <v>7.6</v>
      </c>
      <c r="AJ579" s="12">
        <v>46.3</v>
      </c>
      <c r="AK579" s="10" t="s">
        <v>23</v>
      </c>
      <c r="AL579" s="12">
        <v>1.3</v>
      </c>
      <c r="AM579" s="12">
        <v>1.3</v>
      </c>
      <c r="AN579" s="12">
        <v>15.3</v>
      </c>
      <c r="AO579" s="12">
        <v>16.600000000000001</v>
      </c>
      <c r="AP579" s="12">
        <v>2.6</v>
      </c>
      <c r="AQ579" s="12">
        <v>19.2</v>
      </c>
      <c r="AR579" s="12">
        <v>0.3</v>
      </c>
      <c r="AS579" s="12">
        <v>0.3</v>
      </c>
      <c r="AT579" s="12">
        <v>0.5</v>
      </c>
      <c r="AU579" s="12">
        <v>2.6</v>
      </c>
      <c r="AV579" s="12">
        <v>3.2</v>
      </c>
      <c r="AW579" s="12">
        <v>3</v>
      </c>
      <c r="AX579" s="12">
        <v>6.2</v>
      </c>
      <c r="AY579" s="10" t="s">
        <v>23</v>
      </c>
      <c r="AZ579" s="10" t="s">
        <v>23</v>
      </c>
      <c r="BA579" s="10" t="s">
        <v>23</v>
      </c>
      <c r="BB579" s="12">
        <v>0.3</v>
      </c>
      <c r="BC579" s="12">
        <v>0.3</v>
      </c>
      <c r="BD579" s="12">
        <v>0.6</v>
      </c>
      <c r="BE579" s="12">
        <v>0.9</v>
      </c>
      <c r="BF579" s="12">
        <f t="shared" si="105"/>
        <v>1999</v>
      </c>
      <c r="BG579" s="26">
        <v>36161</v>
      </c>
      <c r="BH579">
        <f t="shared" si="106"/>
        <v>0.16426512968299711</v>
      </c>
      <c r="BI579">
        <f t="shared" si="107"/>
        <v>0.20043103448275865</v>
      </c>
      <c r="BJ579">
        <f t="shared" si="108"/>
        <v>0.19008264462809921</v>
      </c>
      <c r="BK579">
        <f t="shared" si="109"/>
        <v>0.13284132841328414</v>
      </c>
      <c r="BL579">
        <f t="shared" si="110"/>
        <v>0.13606911447084233</v>
      </c>
      <c r="BM579">
        <f t="shared" si="111"/>
        <v>6.7708333333333343E-2</v>
      </c>
      <c r="BN579">
        <f t="shared" si="112"/>
        <v>8.0645161290322578E-2</v>
      </c>
      <c r="BO579" t="e">
        <f t="shared" si="113"/>
        <v>#VALUE!</v>
      </c>
      <c r="BQ579" s="28">
        <v>2012</v>
      </c>
      <c r="BR579" s="28">
        <f t="array" ref="BR579">SUM(IF($BF$564:$BF$745=$BQ579,BH$564:BH$745, 0))/SUM(IF($BF$564:$BF$745=$BQ579, 1, 0))</f>
        <v>0.17485536059996656</v>
      </c>
      <c r="BS579" s="28">
        <f t="array" ref="BS579">SUM(IF($BF$564:$BF$745=$BQ579,BI$564:BI$745, 0))/SUM(IF($BF$564:$BF$745=$BQ579, 1, 0))</f>
        <v>0.22022875324219832</v>
      </c>
      <c r="BT579" s="28">
        <f t="array" ref="BT579">SUM(IF($BF$564:$BF$745=$BQ579,BJ$564:BJ$745, 0))/SUM(IF($BF$564:$BF$745=$BQ579, 1, 0))</f>
        <v>0.26354014538786302</v>
      </c>
      <c r="BU579" s="28">
        <f t="array" ref="BU579">SUM(IF($BF$564:$BF$745=$BQ579,BK$564:BK$745, 0))/SUM(IF($BF$564:$BF$745=$BQ579, 1, 0))</f>
        <v>0.2515504183600385</v>
      </c>
      <c r="BV579" s="28">
        <f t="array" ref="BV579">SUM(IF($BF$564:$BF$745=$BQ579,BL$564:BL$745, 0))/SUM(IF($BF$564:$BF$745=$BQ579, 1, 0))</f>
        <v>0.23038399854879466</v>
      </c>
      <c r="BW579" s="28">
        <f t="array" ref="BW579">SUM(IF($BF$564:$BF$745=$BQ579,BM$564:BM$745, 0))/SUM(IF($BF$564:$BF$745=$BQ579, 1, 0))</f>
        <v>0.18066814617742216</v>
      </c>
      <c r="BX579" s="28">
        <f t="array" ref="BX579">SUM(IF($BF$564:$BF$745=$BQ579,BN$564:BN$745, 0))/SUM(IF($BF$564:$BF$745=$BQ579, 1, 0))</f>
        <v>0.1556698536030969</v>
      </c>
      <c r="BY579" s="28">
        <f t="array" ref="BY579">SUM(IF($BF$564:$BF$745=$BQ579,BO$564:BO$745, 0))/SUM(IF($BF$564:$BF$745=$BQ579, 1, 0))</f>
        <v>0.21093003877057193</v>
      </c>
    </row>
    <row r="580" spans="1:77" x14ac:dyDescent="0.2">
      <c r="A580" s="8" t="s">
        <v>39</v>
      </c>
      <c r="B580" s="12">
        <v>6.2</v>
      </c>
      <c r="C580" s="12">
        <v>5.9</v>
      </c>
      <c r="D580" s="12">
        <v>12.1</v>
      </c>
      <c r="E580" s="12">
        <v>29</v>
      </c>
      <c r="F580" s="12">
        <v>41.2</v>
      </c>
      <c r="G580" s="12">
        <v>17.3</v>
      </c>
      <c r="H580" s="12">
        <v>58.5</v>
      </c>
      <c r="I580" s="12">
        <v>6.3</v>
      </c>
      <c r="J580" s="12">
        <v>4.5999999999999996</v>
      </c>
      <c r="K580" s="12">
        <v>10.9</v>
      </c>
      <c r="L580" s="12">
        <v>38.1</v>
      </c>
      <c r="M580" s="12">
        <v>48.9</v>
      </c>
      <c r="N580" s="12">
        <v>6.8</v>
      </c>
      <c r="O580" s="12">
        <v>55.8</v>
      </c>
      <c r="P580" s="12">
        <v>9.5</v>
      </c>
      <c r="Q580" s="12">
        <v>7.1</v>
      </c>
      <c r="R580" s="12">
        <v>16.600000000000001</v>
      </c>
      <c r="S580" s="12">
        <v>57.5</v>
      </c>
      <c r="T580" s="12">
        <v>74.099999999999994</v>
      </c>
      <c r="U580" s="12">
        <v>8.6</v>
      </c>
      <c r="V580" s="12">
        <v>82.7</v>
      </c>
      <c r="W580" s="12">
        <v>7.9</v>
      </c>
      <c r="X580" s="12">
        <v>2.8</v>
      </c>
      <c r="Y580" s="12">
        <v>10.7</v>
      </c>
      <c r="Z580" s="12">
        <v>43.9</v>
      </c>
      <c r="AA580" s="12">
        <v>54.6</v>
      </c>
      <c r="AB580" s="12">
        <v>7.3</v>
      </c>
      <c r="AC580" s="12">
        <v>61.9</v>
      </c>
      <c r="AD580" s="12">
        <v>3.1</v>
      </c>
      <c r="AE580" s="12">
        <v>3.1</v>
      </c>
      <c r="AF580" s="12">
        <v>6.2</v>
      </c>
      <c r="AG580" s="12">
        <v>32.5</v>
      </c>
      <c r="AH580" s="12">
        <v>38.700000000000003</v>
      </c>
      <c r="AI580" s="12">
        <v>4.2</v>
      </c>
      <c r="AJ580" s="12">
        <v>42.9</v>
      </c>
      <c r="AK580" s="12">
        <v>1.4</v>
      </c>
      <c r="AL580" s="12">
        <v>1</v>
      </c>
      <c r="AM580" s="12">
        <v>2.4</v>
      </c>
      <c r="AN580" s="12">
        <v>16.600000000000001</v>
      </c>
      <c r="AO580" s="12">
        <v>19</v>
      </c>
      <c r="AP580" s="12">
        <v>2.2999999999999998</v>
      </c>
      <c r="AQ580" s="12">
        <v>21.2</v>
      </c>
      <c r="AR580" s="12">
        <v>0.7</v>
      </c>
      <c r="AS580" s="12">
        <v>0.3</v>
      </c>
      <c r="AT580" s="12">
        <v>1</v>
      </c>
      <c r="AU580" s="12">
        <v>4.3</v>
      </c>
      <c r="AV580" s="12">
        <v>5.3</v>
      </c>
      <c r="AW580" s="12">
        <v>1.3</v>
      </c>
      <c r="AX580" s="12">
        <v>6.6</v>
      </c>
      <c r="AY580" s="10" t="s">
        <v>23</v>
      </c>
      <c r="AZ580" s="10" t="s">
        <v>23</v>
      </c>
      <c r="BA580" s="10" t="s">
        <v>23</v>
      </c>
      <c r="BB580" s="10" t="s">
        <v>23</v>
      </c>
      <c r="BC580" s="10" t="s">
        <v>23</v>
      </c>
      <c r="BD580" s="10" t="s">
        <v>23</v>
      </c>
      <c r="BE580" s="10" t="s">
        <v>23</v>
      </c>
      <c r="BF580" s="12">
        <f t="shared" si="105"/>
        <v>1999</v>
      </c>
      <c r="BG580" s="26">
        <v>36192</v>
      </c>
      <c r="BH580">
        <f t="shared" si="106"/>
        <v>0.20683760683760682</v>
      </c>
      <c r="BI580">
        <f t="shared" si="107"/>
        <v>0.19534050179211471</v>
      </c>
      <c r="BJ580">
        <f t="shared" si="108"/>
        <v>0.20072551390568319</v>
      </c>
      <c r="BK580">
        <f t="shared" si="109"/>
        <v>0.172859450726979</v>
      </c>
      <c r="BL580">
        <f t="shared" si="110"/>
        <v>0.14452214452214454</v>
      </c>
      <c r="BM580">
        <f t="shared" si="111"/>
        <v>0.11320754716981132</v>
      </c>
      <c r="BN580">
        <f t="shared" si="112"/>
        <v>0.15151515151515152</v>
      </c>
      <c r="BO580" t="e">
        <f t="shared" si="113"/>
        <v>#VALUE!</v>
      </c>
    </row>
    <row r="581" spans="1:77" x14ac:dyDescent="0.2">
      <c r="A581" s="8" t="s">
        <v>40</v>
      </c>
      <c r="B581" s="12">
        <v>6.6</v>
      </c>
      <c r="C581" s="12">
        <v>7.6</v>
      </c>
      <c r="D581" s="12">
        <v>14.2</v>
      </c>
      <c r="E581" s="12">
        <v>28.2</v>
      </c>
      <c r="F581" s="12">
        <v>42.3</v>
      </c>
      <c r="G581" s="12">
        <v>19.600000000000001</v>
      </c>
      <c r="H581" s="12">
        <v>62</v>
      </c>
      <c r="I581" s="12">
        <v>6.9</v>
      </c>
      <c r="J581" s="12">
        <v>6.5</v>
      </c>
      <c r="K581" s="12">
        <v>13.5</v>
      </c>
      <c r="L581" s="12">
        <v>31.7</v>
      </c>
      <c r="M581" s="12">
        <v>45.2</v>
      </c>
      <c r="N581" s="12">
        <v>8</v>
      </c>
      <c r="O581" s="12">
        <v>53.2</v>
      </c>
      <c r="P581" s="12">
        <v>9.6</v>
      </c>
      <c r="Q581" s="12">
        <v>8.1999999999999993</v>
      </c>
      <c r="R581" s="12">
        <v>17.7</v>
      </c>
      <c r="S581" s="12">
        <v>46</v>
      </c>
      <c r="T581" s="12">
        <v>63.8</v>
      </c>
      <c r="U581" s="12">
        <v>11.2</v>
      </c>
      <c r="V581" s="12">
        <v>75</v>
      </c>
      <c r="W581" s="12">
        <v>5.0999999999999996</v>
      </c>
      <c r="X581" s="12">
        <v>3.1</v>
      </c>
      <c r="Y581" s="12">
        <v>8.1999999999999993</v>
      </c>
      <c r="Z581" s="12">
        <v>42.9</v>
      </c>
      <c r="AA581" s="12">
        <v>51.1</v>
      </c>
      <c r="AB581" s="12">
        <v>8.5</v>
      </c>
      <c r="AC581" s="12">
        <v>59.6</v>
      </c>
      <c r="AD581" s="12">
        <v>5.6</v>
      </c>
      <c r="AE581" s="12">
        <v>2.2999999999999998</v>
      </c>
      <c r="AF581" s="12">
        <v>8</v>
      </c>
      <c r="AG581" s="12">
        <v>34.799999999999997</v>
      </c>
      <c r="AH581" s="12">
        <v>42.8</v>
      </c>
      <c r="AI581" s="12">
        <v>5.3</v>
      </c>
      <c r="AJ581" s="12">
        <v>48.1</v>
      </c>
      <c r="AK581" s="12">
        <v>1.5</v>
      </c>
      <c r="AL581" s="12">
        <v>0.7</v>
      </c>
      <c r="AM581" s="12">
        <v>2.2000000000000002</v>
      </c>
      <c r="AN581" s="12">
        <v>17.399999999999999</v>
      </c>
      <c r="AO581" s="12">
        <v>19.600000000000001</v>
      </c>
      <c r="AP581" s="12">
        <v>3</v>
      </c>
      <c r="AQ581" s="12">
        <v>22.6</v>
      </c>
      <c r="AR581" s="12">
        <v>0.3</v>
      </c>
      <c r="AS581" s="12">
        <v>1.1000000000000001</v>
      </c>
      <c r="AT581" s="12">
        <v>1.4</v>
      </c>
      <c r="AU581" s="12">
        <v>5.6</v>
      </c>
      <c r="AV581" s="12">
        <v>7</v>
      </c>
      <c r="AW581" s="12">
        <v>3.4</v>
      </c>
      <c r="AX581" s="12">
        <v>10.4</v>
      </c>
      <c r="AY581" s="10" t="s">
        <v>23</v>
      </c>
      <c r="AZ581" s="12">
        <v>0.3</v>
      </c>
      <c r="BA581" s="12">
        <v>0.3</v>
      </c>
      <c r="BB581" s="10" t="s">
        <v>23</v>
      </c>
      <c r="BC581" s="12">
        <v>0.3</v>
      </c>
      <c r="BD581" s="12">
        <v>0.3</v>
      </c>
      <c r="BE581" s="12">
        <v>0.6</v>
      </c>
      <c r="BF581" s="12">
        <f t="shared" si="105"/>
        <v>1999</v>
      </c>
      <c r="BG581" s="26">
        <v>36220</v>
      </c>
      <c r="BH581">
        <f t="shared" si="106"/>
        <v>0.22903225806451613</v>
      </c>
      <c r="BI581">
        <f t="shared" si="107"/>
        <v>0.25375939849624057</v>
      </c>
      <c r="BJ581">
        <f t="shared" si="108"/>
        <v>0.23599999999999999</v>
      </c>
      <c r="BK581">
        <f t="shared" si="109"/>
        <v>0.13758389261744966</v>
      </c>
      <c r="BL581">
        <f t="shared" si="110"/>
        <v>0.1663201663201663</v>
      </c>
      <c r="BM581">
        <f t="shared" si="111"/>
        <v>9.7345132743362831E-2</v>
      </c>
      <c r="BN581">
        <f t="shared" si="112"/>
        <v>0.13461538461538461</v>
      </c>
      <c r="BO581">
        <f t="shared" si="113"/>
        <v>0.5</v>
      </c>
    </row>
    <row r="582" spans="1:77" x14ac:dyDescent="0.2">
      <c r="A582" s="8" t="s">
        <v>41</v>
      </c>
      <c r="B582" s="12">
        <v>4.0999999999999996</v>
      </c>
      <c r="C582" s="12">
        <v>8.6</v>
      </c>
      <c r="D582" s="12">
        <v>12.7</v>
      </c>
      <c r="E582" s="12">
        <v>26.7</v>
      </c>
      <c r="F582" s="12">
        <v>39.4</v>
      </c>
      <c r="G582" s="12">
        <v>17.600000000000001</v>
      </c>
      <c r="H582" s="12">
        <v>57</v>
      </c>
      <c r="I582" s="12">
        <v>8</v>
      </c>
      <c r="J582" s="12">
        <v>5.5</v>
      </c>
      <c r="K582" s="12">
        <v>13.5</v>
      </c>
      <c r="L582" s="12">
        <v>30.5</v>
      </c>
      <c r="M582" s="12">
        <v>44.1</v>
      </c>
      <c r="N582" s="12">
        <v>7.4</v>
      </c>
      <c r="O582" s="12">
        <v>51.5</v>
      </c>
      <c r="P582" s="12">
        <v>7.5</v>
      </c>
      <c r="Q582" s="12">
        <v>4.9000000000000004</v>
      </c>
      <c r="R582" s="12">
        <v>12.3</v>
      </c>
      <c r="S582" s="12">
        <v>48.7</v>
      </c>
      <c r="T582" s="12">
        <v>61</v>
      </c>
      <c r="U582" s="12">
        <v>9.1999999999999993</v>
      </c>
      <c r="V582" s="12">
        <v>70.2</v>
      </c>
      <c r="W582" s="12">
        <v>5.8</v>
      </c>
      <c r="X582" s="12">
        <v>3.5</v>
      </c>
      <c r="Y582" s="12">
        <v>9.3000000000000007</v>
      </c>
      <c r="Z582" s="12">
        <v>38.799999999999997</v>
      </c>
      <c r="AA582" s="12">
        <v>48.1</v>
      </c>
      <c r="AB582" s="12">
        <v>4.9000000000000004</v>
      </c>
      <c r="AC582" s="12">
        <v>53</v>
      </c>
      <c r="AD582" s="12">
        <v>3.2</v>
      </c>
      <c r="AE582" s="12">
        <v>3.2</v>
      </c>
      <c r="AF582" s="12">
        <v>6.3</v>
      </c>
      <c r="AG582" s="12">
        <v>29</v>
      </c>
      <c r="AH582" s="12">
        <v>35.299999999999997</v>
      </c>
      <c r="AI582" s="12">
        <v>6.3</v>
      </c>
      <c r="AJ582" s="12">
        <v>41.6</v>
      </c>
      <c r="AK582" s="12">
        <v>0.7</v>
      </c>
      <c r="AL582" s="12">
        <v>1.2</v>
      </c>
      <c r="AM582" s="12">
        <v>1.9</v>
      </c>
      <c r="AN582" s="12">
        <v>14.3</v>
      </c>
      <c r="AO582" s="12">
        <v>16.2</v>
      </c>
      <c r="AP582" s="12">
        <v>5.2</v>
      </c>
      <c r="AQ582" s="12">
        <v>21.4</v>
      </c>
      <c r="AR582" s="10" t="s">
        <v>23</v>
      </c>
      <c r="AS582" s="12">
        <v>0.5</v>
      </c>
      <c r="AT582" s="12">
        <v>0.5</v>
      </c>
      <c r="AU582" s="12">
        <v>4.9000000000000004</v>
      </c>
      <c r="AV582" s="12">
        <v>5.5</v>
      </c>
      <c r="AW582" s="12">
        <v>4</v>
      </c>
      <c r="AX582" s="12">
        <v>9.5</v>
      </c>
      <c r="AY582" s="10" t="s">
        <v>23</v>
      </c>
      <c r="AZ582" s="10" t="s">
        <v>23</v>
      </c>
      <c r="BA582" s="10" t="s">
        <v>23</v>
      </c>
      <c r="BB582" s="12">
        <v>0.3</v>
      </c>
      <c r="BC582" s="12">
        <v>0.3</v>
      </c>
      <c r="BD582" s="10" t="s">
        <v>23</v>
      </c>
      <c r="BE582" s="12">
        <v>0.3</v>
      </c>
      <c r="BF582" s="12">
        <f t="shared" si="105"/>
        <v>1999</v>
      </c>
      <c r="BG582" s="26">
        <v>36251</v>
      </c>
      <c r="BH582">
        <f t="shared" si="106"/>
        <v>0.22280701754385965</v>
      </c>
      <c r="BI582">
        <f t="shared" si="107"/>
        <v>0.26213592233009708</v>
      </c>
      <c r="BJ582">
        <f t="shared" si="108"/>
        <v>0.17521367521367523</v>
      </c>
      <c r="BK582">
        <f t="shared" si="109"/>
        <v>0.17547169811320756</v>
      </c>
      <c r="BL582">
        <f t="shared" si="110"/>
        <v>0.15144230769230768</v>
      </c>
      <c r="BM582">
        <f t="shared" si="111"/>
        <v>8.8785046728971959E-2</v>
      </c>
      <c r="BN582">
        <f t="shared" si="112"/>
        <v>5.2631578947368418E-2</v>
      </c>
      <c r="BO582" t="e">
        <f t="shared" si="113"/>
        <v>#VALUE!</v>
      </c>
    </row>
    <row r="583" spans="1:77" x14ac:dyDescent="0.2">
      <c r="A583" s="8" t="s">
        <v>42</v>
      </c>
      <c r="B583" s="12">
        <v>4</v>
      </c>
      <c r="C583" s="12">
        <v>6.6</v>
      </c>
      <c r="D583" s="12">
        <v>10.6</v>
      </c>
      <c r="E583" s="12">
        <v>29</v>
      </c>
      <c r="F583" s="12">
        <v>39.6</v>
      </c>
      <c r="G583" s="12">
        <v>13.4</v>
      </c>
      <c r="H583" s="12">
        <v>53.1</v>
      </c>
      <c r="I583" s="12">
        <v>5.5</v>
      </c>
      <c r="J583" s="12">
        <v>4.3</v>
      </c>
      <c r="K583" s="12">
        <v>9.8000000000000007</v>
      </c>
      <c r="L583" s="12">
        <v>32.700000000000003</v>
      </c>
      <c r="M583" s="12">
        <v>42.5</v>
      </c>
      <c r="N583" s="12">
        <v>9.1999999999999993</v>
      </c>
      <c r="O583" s="12">
        <v>51.8</v>
      </c>
      <c r="P583" s="12">
        <v>10.7</v>
      </c>
      <c r="Q583" s="12">
        <v>5.5</v>
      </c>
      <c r="R583" s="12">
        <v>16.2</v>
      </c>
      <c r="S583" s="12">
        <v>49.6</v>
      </c>
      <c r="T583" s="12">
        <v>65.8</v>
      </c>
      <c r="U583" s="12">
        <v>7.2</v>
      </c>
      <c r="V583" s="12">
        <v>72.900000000000006</v>
      </c>
      <c r="W583" s="12">
        <v>3.9</v>
      </c>
      <c r="X583" s="12">
        <v>1.5</v>
      </c>
      <c r="Y583" s="12">
        <v>5.4</v>
      </c>
      <c r="Z583" s="12">
        <v>39.5</v>
      </c>
      <c r="AA583" s="12">
        <v>44.9</v>
      </c>
      <c r="AB583" s="12">
        <v>7.1</v>
      </c>
      <c r="AC583" s="12">
        <v>52</v>
      </c>
      <c r="AD583" s="12">
        <v>3.6</v>
      </c>
      <c r="AE583" s="12">
        <v>2.8</v>
      </c>
      <c r="AF583" s="12">
        <v>6.4</v>
      </c>
      <c r="AG583" s="12">
        <v>32.299999999999997</v>
      </c>
      <c r="AH583" s="12">
        <v>38.6</v>
      </c>
      <c r="AI583" s="12">
        <v>5.5</v>
      </c>
      <c r="AJ583" s="12">
        <v>44.2</v>
      </c>
      <c r="AK583" s="12">
        <v>0.9</v>
      </c>
      <c r="AL583" s="12">
        <v>0.9</v>
      </c>
      <c r="AM583" s="12">
        <v>1.8</v>
      </c>
      <c r="AN583" s="12">
        <v>12.9</v>
      </c>
      <c r="AO583" s="12">
        <v>14.7</v>
      </c>
      <c r="AP583" s="12">
        <v>2.4</v>
      </c>
      <c r="AQ583" s="12">
        <v>17.100000000000001</v>
      </c>
      <c r="AR583" s="12">
        <v>0.3</v>
      </c>
      <c r="AS583" s="12">
        <v>0.2</v>
      </c>
      <c r="AT583" s="12">
        <v>0.5</v>
      </c>
      <c r="AU583" s="12">
        <v>5.0999999999999996</v>
      </c>
      <c r="AV583" s="12">
        <v>5.6</v>
      </c>
      <c r="AW583" s="12">
        <v>1.6</v>
      </c>
      <c r="AX583" s="12">
        <v>7.2</v>
      </c>
      <c r="AY583" s="12">
        <v>0.1</v>
      </c>
      <c r="AZ583" s="12">
        <v>0.2</v>
      </c>
      <c r="BA583" s="12">
        <v>0.3</v>
      </c>
      <c r="BB583" s="10" t="s">
        <v>23</v>
      </c>
      <c r="BC583" s="12">
        <v>0.3</v>
      </c>
      <c r="BD583" s="12">
        <v>1</v>
      </c>
      <c r="BE583" s="12">
        <v>1.3</v>
      </c>
      <c r="BF583" s="12">
        <f t="shared" si="105"/>
        <v>1999</v>
      </c>
      <c r="BG583" s="26">
        <v>36281</v>
      </c>
      <c r="BH583">
        <f t="shared" si="106"/>
        <v>0.19962335216572505</v>
      </c>
      <c r="BI583">
        <f t="shared" si="107"/>
        <v>0.1891891891891892</v>
      </c>
      <c r="BJ583">
        <f t="shared" si="108"/>
        <v>0.22222222222222218</v>
      </c>
      <c r="BK583">
        <f t="shared" si="109"/>
        <v>0.10384615384615385</v>
      </c>
      <c r="BL583">
        <f t="shared" si="110"/>
        <v>0.14479638009049772</v>
      </c>
      <c r="BM583">
        <f t="shared" si="111"/>
        <v>0.10526315789473684</v>
      </c>
      <c r="BN583">
        <f t="shared" si="112"/>
        <v>6.9444444444444448E-2</v>
      </c>
      <c r="BO583">
        <f t="shared" si="113"/>
        <v>0.23076923076923075</v>
      </c>
    </row>
    <row r="584" spans="1:77" x14ac:dyDescent="0.2">
      <c r="A584" s="8" t="s">
        <v>43</v>
      </c>
      <c r="B584" s="12">
        <v>1.3</v>
      </c>
      <c r="C584" s="12">
        <v>4.5999999999999996</v>
      </c>
      <c r="D584" s="12">
        <v>5.9</v>
      </c>
      <c r="E584" s="12">
        <v>30.5</v>
      </c>
      <c r="F584" s="12">
        <v>36.4</v>
      </c>
      <c r="G584" s="12">
        <v>18.399999999999999</v>
      </c>
      <c r="H584" s="12">
        <v>54.7</v>
      </c>
      <c r="I584" s="12">
        <v>4.5999999999999996</v>
      </c>
      <c r="J584" s="12">
        <v>6.2</v>
      </c>
      <c r="K584" s="12">
        <v>10.8</v>
      </c>
      <c r="L584" s="12">
        <v>29.9</v>
      </c>
      <c r="M584" s="12">
        <v>40.700000000000003</v>
      </c>
      <c r="N584" s="12">
        <v>5.9</v>
      </c>
      <c r="O584" s="12">
        <v>46.7</v>
      </c>
      <c r="P584" s="12">
        <v>10.199999999999999</v>
      </c>
      <c r="Q584" s="12">
        <v>5.6</v>
      </c>
      <c r="R584" s="12">
        <v>15.8</v>
      </c>
      <c r="S584" s="12">
        <v>45.2</v>
      </c>
      <c r="T584" s="12">
        <v>61</v>
      </c>
      <c r="U584" s="12">
        <v>10</v>
      </c>
      <c r="V584" s="12">
        <v>70.900000000000006</v>
      </c>
      <c r="W584" s="12">
        <v>3.7</v>
      </c>
      <c r="X584" s="12">
        <v>4.8</v>
      </c>
      <c r="Y584" s="12">
        <v>8.5</v>
      </c>
      <c r="Z584" s="12">
        <v>32.5</v>
      </c>
      <c r="AA584" s="12">
        <v>40.9</v>
      </c>
      <c r="AB584" s="12">
        <v>9.4</v>
      </c>
      <c r="AC584" s="12">
        <v>50.4</v>
      </c>
      <c r="AD584" s="12">
        <v>4.2</v>
      </c>
      <c r="AE584" s="12">
        <v>2.4</v>
      </c>
      <c r="AF584" s="12">
        <v>6.7</v>
      </c>
      <c r="AG584" s="12">
        <v>28.4</v>
      </c>
      <c r="AH584" s="12">
        <v>35.1</v>
      </c>
      <c r="AI584" s="12">
        <v>4.7</v>
      </c>
      <c r="AJ584" s="12">
        <v>39.799999999999997</v>
      </c>
      <c r="AK584" s="12">
        <v>1.5</v>
      </c>
      <c r="AL584" s="12">
        <v>2</v>
      </c>
      <c r="AM584" s="12">
        <v>3.5</v>
      </c>
      <c r="AN584" s="12">
        <v>11</v>
      </c>
      <c r="AO584" s="12">
        <v>14.5</v>
      </c>
      <c r="AP584" s="12">
        <v>4</v>
      </c>
      <c r="AQ584" s="12">
        <v>18.5</v>
      </c>
      <c r="AR584" s="12">
        <v>0.4</v>
      </c>
      <c r="AS584" s="12">
        <v>0.3</v>
      </c>
      <c r="AT584" s="12">
        <v>0.7</v>
      </c>
      <c r="AU584" s="12">
        <v>5.0999999999999996</v>
      </c>
      <c r="AV584" s="12">
        <v>5.8</v>
      </c>
      <c r="AW584" s="12">
        <v>3.2</v>
      </c>
      <c r="AX584" s="12">
        <v>9</v>
      </c>
      <c r="AY584" s="12">
        <v>0.3</v>
      </c>
      <c r="AZ584" s="10" t="s">
        <v>23</v>
      </c>
      <c r="BA584" s="12">
        <v>0.3</v>
      </c>
      <c r="BB584" s="12">
        <v>0.3</v>
      </c>
      <c r="BC584" s="12">
        <v>0.6</v>
      </c>
      <c r="BD584" s="12">
        <v>0.4</v>
      </c>
      <c r="BE584" s="12">
        <v>1</v>
      </c>
      <c r="BF584" s="12">
        <f t="shared" si="105"/>
        <v>1999</v>
      </c>
      <c r="BG584" s="26">
        <v>36312</v>
      </c>
      <c r="BH584">
        <f t="shared" si="106"/>
        <v>0.10786106032906764</v>
      </c>
      <c r="BI584">
        <f t="shared" si="107"/>
        <v>0.23126338329764454</v>
      </c>
      <c r="BJ584">
        <f t="shared" si="108"/>
        <v>0.22284908321579688</v>
      </c>
      <c r="BK584">
        <f t="shared" si="109"/>
        <v>0.16865079365079366</v>
      </c>
      <c r="BL584">
        <f t="shared" si="110"/>
        <v>0.16834170854271358</v>
      </c>
      <c r="BM584">
        <f t="shared" si="111"/>
        <v>0.1891891891891892</v>
      </c>
      <c r="BN584">
        <f t="shared" si="112"/>
        <v>7.7777777777777779E-2</v>
      </c>
      <c r="BO584">
        <f t="shared" si="113"/>
        <v>0.3</v>
      </c>
    </row>
    <row r="585" spans="1:77" x14ac:dyDescent="0.2">
      <c r="A585" s="8" t="s">
        <v>44</v>
      </c>
      <c r="B585" s="12">
        <v>5.7</v>
      </c>
      <c r="C585" s="12">
        <v>3.1</v>
      </c>
      <c r="D585" s="12">
        <v>8.8000000000000007</v>
      </c>
      <c r="E585" s="12">
        <v>26.7</v>
      </c>
      <c r="F585" s="12">
        <v>35.6</v>
      </c>
      <c r="G585" s="12">
        <v>13.2</v>
      </c>
      <c r="H585" s="12">
        <v>48.7</v>
      </c>
      <c r="I585" s="12">
        <v>7.5</v>
      </c>
      <c r="J585" s="12">
        <v>5.2</v>
      </c>
      <c r="K585" s="12">
        <v>12.7</v>
      </c>
      <c r="L585" s="12">
        <v>27.3</v>
      </c>
      <c r="M585" s="12">
        <v>40</v>
      </c>
      <c r="N585" s="12">
        <v>5.7</v>
      </c>
      <c r="O585" s="12">
        <v>45.7</v>
      </c>
      <c r="P585" s="12">
        <v>8.1999999999999993</v>
      </c>
      <c r="Q585" s="12">
        <v>6.1</v>
      </c>
      <c r="R585" s="12">
        <v>14.3</v>
      </c>
      <c r="S585" s="12">
        <v>45.6</v>
      </c>
      <c r="T585" s="12">
        <v>59.9</v>
      </c>
      <c r="U585" s="12">
        <v>5.9</v>
      </c>
      <c r="V585" s="12">
        <v>65.8</v>
      </c>
      <c r="W585" s="12">
        <v>7.1</v>
      </c>
      <c r="X585" s="12">
        <v>3.2</v>
      </c>
      <c r="Y585" s="12">
        <v>10.3</v>
      </c>
      <c r="Z585" s="12">
        <v>32.299999999999997</v>
      </c>
      <c r="AA585" s="12">
        <v>42.6</v>
      </c>
      <c r="AB585" s="12">
        <v>8.1</v>
      </c>
      <c r="AC585" s="12">
        <v>50.6</v>
      </c>
      <c r="AD585" s="12">
        <v>4.0999999999999996</v>
      </c>
      <c r="AE585" s="12">
        <v>1.8</v>
      </c>
      <c r="AF585" s="12">
        <v>5.9</v>
      </c>
      <c r="AG585" s="12">
        <v>27.8</v>
      </c>
      <c r="AH585" s="12">
        <v>33.700000000000003</v>
      </c>
      <c r="AI585" s="12">
        <v>3.7</v>
      </c>
      <c r="AJ585" s="12">
        <v>37.4</v>
      </c>
      <c r="AK585" s="12">
        <v>1.1000000000000001</v>
      </c>
      <c r="AL585" s="12">
        <v>1</v>
      </c>
      <c r="AM585" s="12">
        <v>2.1</v>
      </c>
      <c r="AN585" s="12">
        <v>11.2</v>
      </c>
      <c r="AO585" s="12">
        <v>13.3</v>
      </c>
      <c r="AP585" s="12">
        <v>3.6</v>
      </c>
      <c r="AQ585" s="12">
        <v>16.899999999999999</v>
      </c>
      <c r="AR585" s="12">
        <v>0.6</v>
      </c>
      <c r="AS585" s="12">
        <v>0.5</v>
      </c>
      <c r="AT585" s="12">
        <v>1.1000000000000001</v>
      </c>
      <c r="AU585" s="12">
        <v>4.7</v>
      </c>
      <c r="AV585" s="12">
        <v>5.8</v>
      </c>
      <c r="AW585" s="12">
        <v>2.1</v>
      </c>
      <c r="AX585" s="12">
        <v>7.9</v>
      </c>
      <c r="AY585" s="10" t="s">
        <v>23</v>
      </c>
      <c r="AZ585" s="10" t="s">
        <v>23</v>
      </c>
      <c r="BA585" s="10" t="s">
        <v>23</v>
      </c>
      <c r="BB585" s="12">
        <v>0.3</v>
      </c>
      <c r="BC585" s="12">
        <v>0.3</v>
      </c>
      <c r="BD585" s="12">
        <v>0.4</v>
      </c>
      <c r="BE585" s="12">
        <v>0.7</v>
      </c>
      <c r="BF585" s="12">
        <f t="shared" si="105"/>
        <v>1999</v>
      </c>
      <c r="BG585" s="26">
        <v>36342</v>
      </c>
      <c r="BH585">
        <f t="shared" si="106"/>
        <v>0.1806981519507187</v>
      </c>
      <c r="BI585">
        <f t="shared" si="107"/>
        <v>0.27789934354485774</v>
      </c>
      <c r="BJ585">
        <f t="shared" si="108"/>
        <v>0.21732522796352585</v>
      </c>
      <c r="BK585">
        <f t="shared" si="109"/>
        <v>0.20355731225296445</v>
      </c>
      <c r="BL585">
        <f t="shared" si="110"/>
        <v>0.15775401069518719</v>
      </c>
      <c r="BM585">
        <f t="shared" si="111"/>
        <v>0.12426035502958581</v>
      </c>
      <c r="BN585">
        <f t="shared" si="112"/>
        <v>0.13924050632911392</v>
      </c>
      <c r="BO585" t="e">
        <f t="shared" si="113"/>
        <v>#VALUE!</v>
      </c>
    </row>
    <row r="586" spans="1:77" x14ac:dyDescent="0.2">
      <c r="A586" s="8" t="s">
        <v>45</v>
      </c>
      <c r="B586" s="12">
        <v>2.1</v>
      </c>
      <c r="C586" s="12">
        <v>4.4000000000000004</v>
      </c>
      <c r="D586" s="12">
        <v>6.6</v>
      </c>
      <c r="E586" s="12">
        <v>22</v>
      </c>
      <c r="F586" s="12">
        <v>28.5</v>
      </c>
      <c r="G586" s="12">
        <v>15.8</v>
      </c>
      <c r="H586" s="12">
        <v>44.3</v>
      </c>
      <c r="I586" s="12">
        <v>3.7</v>
      </c>
      <c r="J586" s="12">
        <v>4.2</v>
      </c>
      <c r="K586" s="12">
        <v>7.9</v>
      </c>
      <c r="L586" s="12">
        <v>31</v>
      </c>
      <c r="M586" s="12">
        <v>38.9</v>
      </c>
      <c r="N586" s="12">
        <v>5.0999999999999996</v>
      </c>
      <c r="O586" s="12">
        <v>44</v>
      </c>
      <c r="P586" s="12">
        <v>7.7</v>
      </c>
      <c r="Q586" s="12">
        <v>4.5999999999999996</v>
      </c>
      <c r="R586" s="12">
        <v>12.2</v>
      </c>
      <c r="S586" s="12">
        <v>45.8</v>
      </c>
      <c r="T586" s="12">
        <v>58.1</v>
      </c>
      <c r="U586" s="12">
        <v>6.4</v>
      </c>
      <c r="V586" s="12">
        <v>64.5</v>
      </c>
      <c r="W586" s="12">
        <v>5.6</v>
      </c>
      <c r="X586" s="12">
        <v>1.5</v>
      </c>
      <c r="Y586" s="12">
        <v>7.1</v>
      </c>
      <c r="Z586" s="12">
        <v>35.5</v>
      </c>
      <c r="AA586" s="12">
        <v>42.6</v>
      </c>
      <c r="AB586" s="12">
        <v>5.9</v>
      </c>
      <c r="AC586" s="12">
        <v>48.5</v>
      </c>
      <c r="AD586" s="12">
        <v>3.1</v>
      </c>
      <c r="AE586" s="12">
        <v>2.6</v>
      </c>
      <c r="AF586" s="12">
        <v>5.7</v>
      </c>
      <c r="AG586" s="12">
        <v>26.4</v>
      </c>
      <c r="AH586" s="12">
        <v>32.1</v>
      </c>
      <c r="AI586" s="12">
        <v>6.2</v>
      </c>
      <c r="AJ586" s="12">
        <v>38.4</v>
      </c>
      <c r="AK586" s="12">
        <v>1.5</v>
      </c>
      <c r="AL586" s="12">
        <v>0.9</v>
      </c>
      <c r="AM586" s="12">
        <v>2.4</v>
      </c>
      <c r="AN586" s="12">
        <v>10.199999999999999</v>
      </c>
      <c r="AO586" s="12">
        <v>12.6</v>
      </c>
      <c r="AP586" s="12">
        <v>3.4</v>
      </c>
      <c r="AQ586" s="12">
        <v>16.100000000000001</v>
      </c>
      <c r="AR586" s="12">
        <v>0.3</v>
      </c>
      <c r="AS586" s="10" t="s">
        <v>23</v>
      </c>
      <c r="AT586" s="12">
        <v>0.3</v>
      </c>
      <c r="AU586" s="12">
        <v>5.4</v>
      </c>
      <c r="AV586" s="12">
        <v>5.6</v>
      </c>
      <c r="AW586" s="12">
        <v>3.1</v>
      </c>
      <c r="AX586" s="12">
        <v>8.8000000000000007</v>
      </c>
      <c r="AY586" s="10" t="s">
        <v>23</v>
      </c>
      <c r="AZ586" s="10" t="s">
        <v>23</v>
      </c>
      <c r="BA586" s="10" t="s">
        <v>23</v>
      </c>
      <c r="BB586" s="12">
        <v>0.3</v>
      </c>
      <c r="BC586" s="12">
        <v>0.3</v>
      </c>
      <c r="BD586" s="10" t="s">
        <v>23</v>
      </c>
      <c r="BE586" s="12">
        <v>0.3</v>
      </c>
      <c r="BF586" s="12">
        <f t="shared" si="105"/>
        <v>1999</v>
      </c>
      <c r="BG586" s="26">
        <v>36373</v>
      </c>
      <c r="BH586">
        <f t="shared" si="106"/>
        <v>0.1489841986455982</v>
      </c>
      <c r="BI586">
        <f t="shared" si="107"/>
        <v>0.17954545454545456</v>
      </c>
      <c r="BJ586">
        <f t="shared" si="108"/>
        <v>0.18914728682170542</v>
      </c>
      <c r="BK586">
        <f t="shared" si="109"/>
        <v>0.14639175257731957</v>
      </c>
      <c r="BL586">
        <f t="shared" si="110"/>
        <v>0.1484375</v>
      </c>
      <c r="BM586">
        <f t="shared" si="111"/>
        <v>0.14906832298136644</v>
      </c>
      <c r="BN586">
        <f t="shared" si="112"/>
        <v>3.4090909090909088E-2</v>
      </c>
      <c r="BO586" t="e">
        <f t="shared" si="113"/>
        <v>#VALUE!</v>
      </c>
    </row>
    <row r="587" spans="1:77" x14ac:dyDescent="0.2">
      <c r="A587" s="8" t="s">
        <v>46</v>
      </c>
      <c r="B587" s="12">
        <v>3.4</v>
      </c>
      <c r="C587" s="12">
        <v>7.2</v>
      </c>
      <c r="D587" s="12">
        <v>10.6</v>
      </c>
      <c r="E587" s="12">
        <v>27.1</v>
      </c>
      <c r="F587" s="12">
        <v>37.700000000000003</v>
      </c>
      <c r="G587" s="12">
        <v>10.4</v>
      </c>
      <c r="H587" s="12">
        <v>48.2</v>
      </c>
      <c r="I587" s="12">
        <v>6.3</v>
      </c>
      <c r="J587" s="12">
        <v>5.6</v>
      </c>
      <c r="K587" s="12">
        <v>11.9</v>
      </c>
      <c r="L587" s="12">
        <v>32.6</v>
      </c>
      <c r="M587" s="12">
        <v>44.5</v>
      </c>
      <c r="N587" s="12">
        <v>7</v>
      </c>
      <c r="O587" s="12">
        <v>51.5</v>
      </c>
      <c r="P587" s="12">
        <v>10.4</v>
      </c>
      <c r="Q587" s="12">
        <v>4.5999999999999996</v>
      </c>
      <c r="R587" s="12">
        <v>15</v>
      </c>
      <c r="S587" s="12">
        <v>43</v>
      </c>
      <c r="T587" s="12">
        <v>58</v>
      </c>
      <c r="U587" s="12">
        <v>4.4000000000000004</v>
      </c>
      <c r="V587" s="12">
        <v>62.4</v>
      </c>
      <c r="W587" s="12">
        <v>6.5</v>
      </c>
      <c r="X587" s="12">
        <v>4.0999999999999996</v>
      </c>
      <c r="Y587" s="12">
        <v>10.6</v>
      </c>
      <c r="Z587" s="12">
        <v>42.4</v>
      </c>
      <c r="AA587" s="12">
        <v>53</v>
      </c>
      <c r="AB587" s="12">
        <v>4.5999999999999996</v>
      </c>
      <c r="AC587" s="12">
        <v>57.5</v>
      </c>
      <c r="AD587" s="12">
        <v>2.2000000000000002</v>
      </c>
      <c r="AE587" s="12">
        <v>1.6</v>
      </c>
      <c r="AF587" s="12">
        <v>3.7</v>
      </c>
      <c r="AG587" s="12">
        <v>27.9</v>
      </c>
      <c r="AH587" s="12">
        <v>31.6</v>
      </c>
      <c r="AI587" s="12">
        <v>2.9</v>
      </c>
      <c r="AJ587" s="12">
        <v>34.5</v>
      </c>
      <c r="AK587" s="12">
        <v>1.6</v>
      </c>
      <c r="AL587" s="12">
        <v>0.4</v>
      </c>
      <c r="AM587" s="12">
        <v>2.1</v>
      </c>
      <c r="AN587" s="12">
        <v>11.5</v>
      </c>
      <c r="AO587" s="12">
        <v>13.5</v>
      </c>
      <c r="AP587" s="12">
        <v>1.2</v>
      </c>
      <c r="AQ587" s="12">
        <v>14.7</v>
      </c>
      <c r="AR587" s="12">
        <v>0.3</v>
      </c>
      <c r="AS587" s="10" t="s">
        <v>23</v>
      </c>
      <c r="AT587" s="12">
        <v>0.3</v>
      </c>
      <c r="AU587" s="12">
        <v>7.1</v>
      </c>
      <c r="AV587" s="12">
        <v>7.4</v>
      </c>
      <c r="AW587" s="12">
        <v>3</v>
      </c>
      <c r="AX587" s="12">
        <v>10.4</v>
      </c>
      <c r="AY587" s="10" t="s">
        <v>23</v>
      </c>
      <c r="AZ587" s="10" t="s">
        <v>23</v>
      </c>
      <c r="BA587" s="10" t="s">
        <v>23</v>
      </c>
      <c r="BB587" s="12">
        <v>0.3</v>
      </c>
      <c r="BC587" s="12">
        <v>0.3</v>
      </c>
      <c r="BD587" s="12">
        <v>0.3</v>
      </c>
      <c r="BE587" s="12">
        <v>0.6</v>
      </c>
      <c r="BF587" s="12">
        <f t="shared" si="105"/>
        <v>1999</v>
      </c>
      <c r="BG587" s="26">
        <v>36404</v>
      </c>
      <c r="BH587">
        <f t="shared" si="106"/>
        <v>0.21991701244813275</v>
      </c>
      <c r="BI587">
        <f t="shared" si="107"/>
        <v>0.23106796116504855</v>
      </c>
      <c r="BJ587">
        <f t="shared" si="108"/>
        <v>0.24038461538461539</v>
      </c>
      <c r="BK587">
        <f t="shared" si="109"/>
        <v>0.18434782608695652</v>
      </c>
      <c r="BL587">
        <f t="shared" si="110"/>
        <v>0.10724637681159421</v>
      </c>
      <c r="BM587">
        <f t="shared" si="111"/>
        <v>0.14285714285714288</v>
      </c>
      <c r="BN587">
        <f t="shared" si="112"/>
        <v>2.8846153846153844E-2</v>
      </c>
      <c r="BO587" t="e">
        <f t="shared" si="113"/>
        <v>#VALUE!</v>
      </c>
    </row>
    <row r="588" spans="1:77" x14ac:dyDescent="0.2">
      <c r="A588" s="8" t="s">
        <v>47</v>
      </c>
      <c r="B588" s="12">
        <v>3.8</v>
      </c>
      <c r="C588" s="12">
        <v>7.5</v>
      </c>
      <c r="D588" s="12">
        <v>11.3</v>
      </c>
      <c r="E588" s="12">
        <v>27.3</v>
      </c>
      <c r="F588" s="12">
        <v>38.6</v>
      </c>
      <c r="G588" s="12">
        <v>17.8</v>
      </c>
      <c r="H588" s="12">
        <v>56.4</v>
      </c>
      <c r="I588" s="12">
        <v>8</v>
      </c>
      <c r="J588" s="12">
        <v>6.2</v>
      </c>
      <c r="K588" s="12">
        <v>14.1</v>
      </c>
      <c r="L588" s="12">
        <v>28.2</v>
      </c>
      <c r="M588" s="12">
        <v>42.3</v>
      </c>
      <c r="N588" s="12">
        <v>5.6</v>
      </c>
      <c r="O588" s="12">
        <v>47.9</v>
      </c>
      <c r="P588" s="12">
        <v>8.4</v>
      </c>
      <c r="Q588" s="12">
        <v>4.0999999999999996</v>
      </c>
      <c r="R588" s="12">
        <v>12.5</v>
      </c>
      <c r="S588" s="12">
        <v>40.9</v>
      </c>
      <c r="T588" s="12">
        <v>53.4</v>
      </c>
      <c r="U588" s="12">
        <v>7.2</v>
      </c>
      <c r="V588" s="12">
        <v>60.6</v>
      </c>
      <c r="W588" s="12">
        <v>7.2</v>
      </c>
      <c r="X588" s="12">
        <v>4.5999999999999996</v>
      </c>
      <c r="Y588" s="12">
        <v>11.9</v>
      </c>
      <c r="Z588" s="12">
        <v>42.9</v>
      </c>
      <c r="AA588" s="12">
        <v>54.7</v>
      </c>
      <c r="AB588" s="12">
        <v>8.4</v>
      </c>
      <c r="AC588" s="12">
        <v>63.2</v>
      </c>
      <c r="AD588" s="12">
        <v>5.6</v>
      </c>
      <c r="AE588" s="12">
        <v>3.5</v>
      </c>
      <c r="AF588" s="12">
        <v>9.1</v>
      </c>
      <c r="AG588" s="12">
        <v>29.8</v>
      </c>
      <c r="AH588" s="12">
        <v>38.9</v>
      </c>
      <c r="AI588" s="12">
        <v>6.5</v>
      </c>
      <c r="AJ588" s="12">
        <v>45.4</v>
      </c>
      <c r="AK588" s="12">
        <v>1.4</v>
      </c>
      <c r="AL588" s="12">
        <v>1.2</v>
      </c>
      <c r="AM588" s="12">
        <v>2.5</v>
      </c>
      <c r="AN588" s="12">
        <v>10.6</v>
      </c>
      <c r="AO588" s="12">
        <v>13.1</v>
      </c>
      <c r="AP588" s="12">
        <v>4.3</v>
      </c>
      <c r="AQ588" s="12">
        <v>17.399999999999999</v>
      </c>
      <c r="AR588" s="12">
        <v>0.4</v>
      </c>
      <c r="AS588" s="12">
        <v>0.5</v>
      </c>
      <c r="AT588" s="12">
        <v>0.9</v>
      </c>
      <c r="AU588" s="12">
        <v>5.6</v>
      </c>
      <c r="AV588" s="12">
        <v>6.5</v>
      </c>
      <c r="AW588" s="12">
        <v>2.6</v>
      </c>
      <c r="AX588" s="12">
        <v>9.1</v>
      </c>
      <c r="AY588" s="10" t="s">
        <v>23</v>
      </c>
      <c r="AZ588" s="10" t="s">
        <v>23</v>
      </c>
      <c r="BA588" s="10" t="s">
        <v>23</v>
      </c>
      <c r="BB588" s="12">
        <v>0.2</v>
      </c>
      <c r="BC588" s="12">
        <v>0.2</v>
      </c>
      <c r="BD588" s="12">
        <v>0.9</v>
      </c>
      <c r="BE588" s="12">
        <v>1.1000000000000001</v>
      </c>
      <c r="BF588" s="12">
        <f t="shared" si="105"/>
        <v>1999</v>
      </c>
      <c r="BG588" s="26">
        <v>36434</v>
      </c>
      <c r="BH588">
        <f t="shared" si="106"/>
        <v>0.20035460992907803</v>
      </c>
      <c r="BI588">
        <f t="shared" si="107"/>
        <v>0.29436325678496866</v>
      </c>
      <c r="BJ588">
        <f t="shared" si="108"/>
        <v>0.20627062706270627</v>
      </c>
      <c r="BK588">
        <f t="shared" si="109"/>
        <v>0.18829113924050633</v>
      </c>
      <c r="BL588">
        <f t="shared" si="110"/>
        <v>0.20044052863436124</v>
      </c>
      <c r="BM588">
        <f t="shared" si="111"/>
        <v>0.14367816091954025</v>
      </c>
      <c r="BN588">
        <f t="shared" si="112"/>
        <v>9.8901098901098911E-2</v>
      </c>
      <c r="BO588" t="e">
        <f t="shared" si="113"/>
        <v>#VALUE!</v>
      </c>
    </row>
    <row r="589" spans="1:77" x14ac:dyDescent="0.2">
      <c r="A589" s="8" t="s">
        <v>48</v>
      </c>
      <c r="B589" s="12">
        <v>2.8</v>
      </c>
      <c r="C589" s="12">
        <v>3.3</v>
      </c>
      <c r="D589" s="12">
        <v>6.1</v>
      </c>
      <c r="E589" s="12">
        <v>24.9</v>
      </c>
      <c r="F589" s="12">
        <v>31</v>
      </c>
      <c r="G589" s="12">
        <v>16.899999999999999</v>
      </c>
      <c r="H589" s="12">
        <v>47.9</v>
      </c>
      <c r="I589" s="12">
        <v>5.0999999999999996</v>
      </c>
      <c r="J589" s="12">
        <v>3</v>
      </c>
      <c r="K589" s="12">
        <v>8.1</v>
      </c>
      <c r="L589" s="12">
        <v>27.7</v>
      </c>
      <c r="M589" s="12">
        <v>35.9</v>
      </c>
      <c r="N589" s="12">
        <v>6.5</v>
      </c>
      <c r="O589" s="12">
        <v>42.4</v>
      </c>
      <c r="P589" s="12">
        <v>6.7</v>
      </c>
      <c r="Q589" s="12">
        <v>5.0999999999999996</v>
      </c>
      <c r="R589" s="12">
        <v>11.8</v>
      </c>
      <c r="S589" s="12">
        <v>40.4</v>
      </c>
      <c r="T589" s="12">
        <v>52.1</v>
      </c>
      <c r="U589" s="12">
        <v>11.8</v>
      </c>
      <c r="V589" s="12">
        <v>63.9</v>
      </c>
      <c r="W589" s="12">
        <v>7.1</v>
      </c>
      <c r="X589" s="12">
        <v>2.4</v>
      </c>
      <c r="Y589" s="12">
        <v>9.5</v>
      </c>
      <c r="Z589" s="12">
        <v>37.700000000000003</v>
      </c>
      <c r="AA589" s="12">
        <v>47.2</v>
      </c>
      <c r="AB589" s="12">
        <v>9.6999999999999993</v>
      </c>
      <c r="AC589" s="12">
        <v>56.9</v>
      </c>
      <c r="AD589" s="12">
        <v>3.8</v>
      </c>
      <c r="AE589" s="12">
        <v>2.1</v>
      </c>
      <c r="AF589" s="12">
        <v>5.9</v>
      </c>
      <c r="AG589" s="12">
        <v>26.2</v>
      </c>
      <c r="AH589" s="12">
        <v>32.1</v>
      </c>
      <c r="AI589" s="12">
        <v>7.2</v>
      </c>
      <c r="AJ589" s="12">
        <v>39.299999999999997</v>
      </c>
      <c r="AK589" s="12">
        <v>0.8</v>
      </c>
      <c r="AL589" s="12">
        <v>0.4</v>
      </c>
      <c r="AM589" s="12">
        <v>1.2</v>
      </c>
      <c r="AN589" s="12">
        <v>11.2</v>
      </c>
      <c r="AO589" s="12">
        <v>12.4</v>
      </c>
      <c r="AP589" s="12">
        <v>2</v>
      </c>
      <c r="AQ589" s="12">
        <v>14.4</v>
      </c>
      <c r="AR589" s="12">
        <v>0.2</v>
      </c>
      <c r="AS589" s="12">
        <v>0.5</v>
      </c>
      <c r="AT589" s="12">
        <v>0.7</v>
      </c>
      <c r="AU589" s="12">
        <v>4.5</v>
      </c>
      <c r="AV589" s="12">
        <v>5.2</v>
      </c>
      <c r="AW589" s="12">
        <v>3.8</v>
      </c>
      <c r="AX589" s="12">
        <v>9.1</v>
      </c>
      <c r="AY589" s="10" t="s">
        <v>23</v>
      </c>
      <c r="AZ589" s="10" t="s">
        <v>23</v>
      </c>
      <c r="BA589" s="10" t="s">
        <v>23</v>
      </c>
      <c r="BB589" s="12">
        <v>0.3</v>
      </c>
      <c r="BC589" s="12">
        <v>0.3</v>
      </c>
      <c r="BD589" s="12">
        <v>0.2</v>
      </c>
      <c r="BE589" s="12">
        <v>0.5</v>
      </c>
      <c r="BF589" s="12">
        <f t="shared" si="105"/>
        <v>1999</v>
      </c>
      <c r="BG589" s="26">
        <v>36465</v>
      </c>
      <c r="BH589">
        <f t="shared" si="106"/>
        <v>0.12734864300626306</v>
      </c>
      <c r="BI589">
        <f t="shared" si="107"/>
        <v>0.19103773584905659</v>
      </c>
      <c r="BJ589">
        <f t="shared" si="108"/>
        <v>0.18466353677621286</v>
      </c>
      <c r="BK589">
        <f t="shared" si="109"/>
        <v>0.16695957820738139</v>
      </c>
      <c r="BL589">
        <f t="shared" si="110"/>
        <v>0.15012722646310434</v>
      </c>
      <c r="BM589">
        <f t="shared" si="111"/>
        <v>8.3333333333333329E-2</v>
      </c>
      <c r="BN589">
        <f t="shared" si="112"/>
        <v>7.6923076923076927E-2</v>
      </c>
      <c r="BO589" t="e">
        <f t="shared" si="113"/>
        <v>#VALUE!</v>
      </c>
    </row>
    <row r="590" spans="1:77" x14ac:dyDescent="0.2">
      <c r="A590" s="8" t="s">
        <v>49</v>
      </c>
      <c r="B590" s="12">
        <v>3.3</v>
      </c>
      <c r="C590" s="12">
        <v>8.1</v>
      </c>
      <c r="D590" s="12">
        <v>11.4</v>
      </c>
      <c r="E590" s="12">
        <v>26.7</v>
      </c>
      <c r="F590" s="12">
        <v>38.1</v>
      </c>
      <c r="G590" s="12">
        <v>9.6999999999999993</v>
      </c>
      <c r="H590" s="12">
        <v>47.8</v>
      </c>
      <c r="I590" s="12">
        <v>3.7</v>
      </c>
      <c r="J590" s="12">
        <v>4.0999999999999996</v>
      </c>
      <c r="K590" s="12">
        <v>7.8</v>
      </c>
      <c r="L590" s="12">
        <v>27.3</v>
      </c>
      <c r="M590" s="12">
        <v>35.1</v>
      </c>
      <c r="N590" s="12">
        <v>2.9</v>
      </c>
      <c r="O590" s="12">
        <v>38</v>
      </c>
      <c r="P590" s="12">
        <v>9</v>
      </c>
      <c r="Q590" s="12">
        <v>4.5999999999999996</v>
      </c>
      <c r="R590" s="12">
        <v>13.6</v>
      </c>
      <c r="S590" s="12">
        <v>40.4</v>
      </c>
      <c r="T590" s="12">
        <v>54</v>
      </c>
      <c r="U590" s="12">
        <v>7.4</v>
      </c>
      <c r="V590" s="12">
        <v>61.4</v>
      </c>
      <c r="W590" s="12">
        <v>4.8</v>
      </c>
      <c r="X590" s="12">
        <v>5.5</v>
      </c>
      <c r="Y590" s="12">
        <v>10.199999999999999</v>
      </c>
      <c r="Z590" s="12">
        <v>31.8</v>
      </c>
      <c r="AA590" s="12">
        <v>42</v>
      </c>
      <c r="AB590" s="12">
        <v>7.1</v>
      </c>
      <c r="AC590" s="12">
        <v>49.2</v>
      </c>
      <c r="AD590" s="12">
        <v>2.7</v>
      </c>
      <c r="AE590" s="12">
        <v>1.2</v>
      </c>
      <c r="AF590" s="12">
        <v>3.9</v>
      </c>
      <c r="AG590" s="12">
        <v>24.1</v>
      </c>
      <c r="AH590" s="12">
        <v>28</v>
      </c>
      <c r="AI590" s="12">
        <v>5.7</v>
      </c>
      <c r="AJ590" s="12">
        <v>33.6</v>
      </c>
      <c r="AK590" s="12">
        <v>0.7</v>
      </c>
      <c r="AL590" s="10" t="s">
        <v>23</v>
      </c>
      <c r="AM590" s="12">
        <v>0.7</v>
      </c>
      <c r="AN590" s="12">
        <v>13.9</v>
      </c>
      <c r="AO590" s="12">
        <v>14.6</v>
      </c>
      <c r="AP590" s="12">
        <v>3.6</v>
      </c>
      <c r="AQ590" s="12">
        <v>18.3</v>
      </c>
      <c r="AR590" s="12">
        <v>0.1</v>
      </c>
      <c r="AS590" s="12">
        <v>0.7</v>
      </c>
      <c r="AT590" s="12">
        <v>0.7</v>
      </c>
      <c r="AU590" s="12">
        <v>3.5</v>
      </c>
      <c r="AV590" s="12">
        <v>4.3</v>
      </c>
      <c r="AW590" s="12">
        <v>3</v>
      </c>
      <c r="AX590" s="12">
        <v>7.3</v>
      </c>
      <c r="AY590" s="10" t="s">
        <v>23</v>
      </c>
      <c r="AZ590" s="10" t="s">
        <v>23</v>
      </c>
      <c r="BA590" s="10" t="s">
        <v>23</v>
      </c>
      <c r="BB590" s="12">
        <v>0.7</v>
      </c>
      <c r="BC590" s="12">
        <v>0.7</v>
      </c>
      <c r="BD590" s="12">
        <v>0.6</v>
      </c>
      <c r="BE590" s="12">
        <v>1.2</v>
      </c>
      <c r="BF590" s="12">
        <f t="shared" si="105"/>
        <v>1999</v>
      </c>
      <c r="BG590" s="26">
        <v>36495</v>
      </c>
      <c r="BH590">
        <f t="shared" si="106"/>
        <v>0.2384937238493724</v>
      </c>
      <c r="BI590">
        <f t="shared" si="107"/>
        <v>0.20526315789473684</v>
      </c>
      <c r="BJ590">
        <f t="shared" si="108"/>
        <v>0.22149837133550487</v>
      </c>
      <c r="BK590">
        <f t="shared" si="109"/>
        <v>0.20731707317073167</v>
      </c>
      <c r="BL590">
        <f t="shared" si="110"/>
        <v>0.11607142857142856</v>
      </c>
      <c r="BM590">
        <f t="shared" si="111"/>
        <v>3.8251366120218573E-2</v>
      </c>
      <c r="BN590">
        <f t="shared" si="112"/>
        <v>9.5890410958904104E-2</v>
      </c>
      <c r="BO590" t="e">
        <f t="shared" si="113"/>
        <v>#VALUE!</v>
      </c>
    </row>
    <row r="591" spans="1:77" x14ac:dyDescent="0.2">
      <c r="A591" s="8" t="s">
        <v>50</v>
      </c>
      <c r="B591" s="12">
        <v>3.9</v>
      </c>
      <c r="C591" s="12">
        <v>8.6</v>
      </c>
      <c r="D591" s="12">
        <v>12.5</v>
      </c>
      <c r="E591" s="12">
        <v>35.4</v>
      </c>
      <c r="F591" s="12">
        <v>47.9</v>
      </c>
      <c r="G591" s="12">
        <v>21.3</v>
      </c>
      <c r="H591" s="12">
        <v>69.2</v>
      </c>
      <c r="I591" s="12">
        <v>3.3</v>
      </c>
      <c r="J591" s="12">
        <v>4</v>
      </c>
      <c r="K591" s="12">
        <v>7.3</v>
      </c>
      <c r="L591" s="12">
        <v>31</v>
      </c>
      <c r="M591" s="12">
        <v>38.299999999999997</v>
      </c>
      <c r="N591" s="12">
        <v>8.5</v>
      </c>
      <c r="O591" s="12">
        <v>46.8</v>
      </c>
      <c r="P591" s="12">
        <v>5.8</v>
      </c>
      <c r="Q591" s="12">
        <v>7.7</v>
      </c>
      <c r="R591" s="12">
        <v>13.5</v>
      </c>
      <c r="S591" s="12">
        <v>46.1</v>
      </c>
      <c r="T591" s="12">
        <v>59.5</v>
      </c>
      <c r="U591" s="12">
        <v>8</v>
      </c>
      <c r="V591" s="12">
        <v>67.599999999999994</v>
      </c>
      <c r="W591" s="12">
        <v>4.4000000000000004</v>
      </c>
      <c r="X591" s="12">
        <v>2.5</v>
      </c>
      <c r="Y591" s="12">
        <v>6.9</v>
      </c>
      <c r="Z591" s="12">
        <v>30.8</v>
      </c>
      <c r="AA591" s="12">
        <v>37.700000000000003</v>
      </c>
      <c r="AB591" s="12">
        <v>6.9</v>
      </c>
      <c r="AC591" s="12">
        <v>44.6</v>
      </c>
      <c r="AD591" s="12">
        <v>1.5</v>
      </c>
      <c r="AE591" s="12">
        <v>2.6</v>
      </c>
      <c r="AF591" s="12">
        <v>4.2</v>
      </c>
      <c r="AG591" s="12">
        <v>28</v>
      </c>
      <c r="AH591" s="12">
        <v>32.1</v>
      </c>
      <c r="AI591" s="12">
        <v>4.5999999999999996</v>
      </c>
      <c r="AJ591" s="12">
        <v>36.700000000000003</v>
      </c>
      <c r="AK591" s="12">
        <v>0.7</v>
      </c>
      <c r="AL591" s="12">
        <v>0.3</v>
      </c>
      <c r="AM591" s="12">
        <v>1</v>
      </c>
      <c r="AN591" s="12">
        <v>12.6</v>
      </c>
      <c r="AO591" s="12">
        <v>13.6</v>
      </c>
      <c r="AP591" s="12">
        <v>5.2</v>
      </c>
      <c r="AQ591" s="12">
        <v>18.8</v>
      </c>
      <c r="AR591" s="12">
        <v>0.1</v>
      </c>
      <c r="AS591" s="10" t="s">
        <v>23</v>
      </c>
      <c r="AT591" s="12">
        <v>0.1</v>
      </c>
      <c r="AU591" s="12">
        <v>4.9000000000000004</v>
      </c>
      <c r="AV591" s="12">
        <v>5</v>
      </c>
      <c r="AW591" s="12">
        <v>1.4</v>
      </c>
      <c r="AX591" s="12">
        <v>6.4</v>
      </c>
      <c r="AY591" s="10" t="s">
        <v>23</v>
      </c>
      <c r="AZ591" s="10" t="s">
        <v>23</v>
      </c>
      <c r="BA591" s="10" t="s">
        <v>23</v>
      </c>
      <c r="BB591" s="12">
        <v>0.3</v>
      </c>
      <c r="BC591" s="12">
        <v>0.3</v>
      </c>
      <c r="BD591" s="12">
        <v>0.6</v>
      </c>
      <c r="BE591" s="12">
        <v>0.9</v>
      </c>
      <c r="BF591" s="12">
        <f t="shared" si="105"/>
        <v>2000</v>
      </c>
      <c r="BG591" s="26">
        <v>36526</v>
      </c>
      <c r="BH591">
        <f t="shared" si="106"/>
        <v>0.180635838150289</v>
      </c>
      <c r="BI591">
        <f t="shared" si="107"/>
        <v>0.15598290598290598</v>
      </c>
      <c r="BJ591">
        <f t="shared" si="108"/>
        <v>0.19970414201183434</v>
      </c>
      <c r="BK591">
        <f t="shared" si="109"/>
        <v>0.1547085201793722</v>
      </c>
      <c r="BL591">
        <f t="shared" si="110"/>
        <v>0.11444141689373297</v>
      </c>
      <c r="BM591">
        <f t="shared" si="111"/>
        <v>5.3191489361702128E-2</v>
      </c>
      <c r="BN591">
        <f t="shared" si="112"/>
        <v>1.5625E-2</v>
      </c>
      <c r="BO591" t="e">
        <f t="shared" si="113"/>
        <v>#VALUE!</v>
      </c>
    </row>
    <row r="592" spans="1:77" x14ac:dyDescent="0.2">
      <c r="A592" s="8" t="s">
        <v>51</v>
      </c>
      <c r="B592" s="12">
        <v>5.4</v>
      </c>
      <c r="C592" s="12">
        <v>4.8</v>
      </c>
      <c r="D592" s="12">
        <v>10.1</v>
      </c>
      <c r="E592" s="12">
        <v>29.9</v>
      </c>
      <c r="F592" s="12">
        <v>40</v>
      </c>
      <c r="G592" s="12">
        <v>15.8</v>
      </c>
      <c r="H592" s="12">
        <v>55.8</v>
      </c>
      <c r="I592" s="12">
        <v>6.5</v>
      </c>
      <c r="J592" s="12">
        <v>4</v>
      </c>
      <c r="K592" s="12">
        <v>10.4</v>
      </c>
      <c r="L592" s="12">
        <v>28.1</v>
      </c>
      <c r="M592" s="12">
        <v>38.5</v>
      </c>
      <c r="N592" s="12">
        <v>6.1</v>
      </c>
      <c r="O592" s="12">
        <v>44.6</v>
      </c>
      <c r="P592" s="12">
        <v>7.2</v>
      </c>
      <c r="Q592" s="12">
        <v>6.2</v>
      </c>
      <c r="R592" s="12">
        <v>13.4</v>
      </c>
      <c r="S592" s="12">
        <v>49</v>
      </c>
      <c r="T592" s="12">
        <v>62.5</v>
      </c>
      <c r="U592" s="12">
        <v>7.8</v>
      </c>
      <c r="V592" s="12">
        <v>70.2</v>
      </c>
      <c r="W592" s="12">
        <v>7</v>
      </c>
      <c r="X592" s="12">
        <v>3.4</v>
      </c>
      <c r="Y592" s="12">
        <v>10.4</v>
      </c>
      <c r="Z592" s="12">
        <v>30.9</v>
      </c>
      <c r="AA592" s="12">
        <v>41.4</v>
      </c>
      <c r="AB592" s="12">
        <v>7</v>
      </c>
      <c r="AC592" s="12">
        <v>48.4</v>
      </c>
      <c r="AD592" s="12">
        <v>4.8</v>
      </c>
      <c r="AE592" s="12">
        <v>3.3</v>
      </c>
      <c r="AF592" s="12">
        <v>8.1</v>
      </c>
      <c r="AG592" s="12">
        <v>26.4</v>
      </c>
      <c r="AH592" s="12">
        <v>34.5</v>
      </c>
      <c r="AI592" s="12">
        <v>6.7</v>
      </c>
      <c r="AJ592" s="12">
        <v>41.2</v>
      </c>
      <c r="AK592" s="12">
        <v>1.3</v>
      </c>
      <c r="AL592" s="12">
        <v>0.7</v>
      </c>
      <c r="AM592" s="12">
        <v>2</v>
      </c>
      <c r="AN592" s="12">
        <v>9.6999999999999993</v>
      </c>
      <c r="AO592" s="12">
        <v>11.7</v>
      </c>
      <c r="AP592" s="12">
        <v>4.0999999999999996</v>
      </c>
      <c r="AQ592" s="12">
        <v>15.8</v>
      </c>
      <c r="AR592" s="12">
        <v>0.3</v>
      </c>
      <c r="AS592" s="10" t="s">
        <v>23</v>
      </c>
      <c r="AT592" s="12">
        <v>0.3</v>
      </c>
      <c r="AU592" s="12">
        <v>5.3</v>
      </c>
      <c r="AV592" s="12">
        <v>5.6</v>
      </c>
      <c r="AW592" s="12">
        <v>1.8</v>
      </c>
      <c r="AX592" s="12">
        <v>7.5</v>
      </c>
      <c r="AY592" s="10" t="s">
        <v>23</v>
      </c>
      <c r="AZ592" s="10" t="s">
        <v>23</v>
      </c>
      <c r="BA592" s="10" t="s">
        <v>23</v>
      </c>
      <c r="BB592" s="10" t="s">
        <v>23</v>
      </c>
      <c r="BC592" s="10" t="s">
        <v>23</v>
      </c>
      <c r="BD592" s="12">
        <v>0.5</v>
      </c>
      <c r="BE592" s="12">
        <v>0.5</v>
      </c>
      <c r="BF592" s="12">
        <f t="shared" si="105"/>
        <v>2000</v>
      </c>
      <c r="BG592" s="26">
        <v>36557</v>
      </c>
      <c r="BH592">
        <f t="shared" si="106"/>
        <v>0.1810035842293907</v>
      </c>
      <c r="BI592">
        <f t="shared" si="107"/>
        <v>0.23318385650224216</v>
      </c>
      <c r="BJ592">
        <f t="shared" si="108"/>
        <v>0.19088319088319089</v>
      </c>
      <c r="BK592">
        <f t="shared" si="109"/>
        <v>0.21487603305785125</v>
      </c>
      <c r="BL592">
        <f t="shared" si="110"/>
        <v>0.19660194174757278</v>
      </c>
      <c r="BM592">
        <f t="shared" si="111"/>
        <v>0.12658227848101264</v>
      </c>
      <c r="BN592">
        <f t="shared" si="112"/>
        <v>0.04</v>
      </c>
      <c r="BO592" t="e">
        <f t="shared" si="113"/>
        <v>#VALUE!</v>
      </c>
    </row>
    <row r="593" spans="1:67" x14ac:dyDescent="0.2">
      <c r="A593" s="8" t="s">
        <v>52</v>
      </c>
      <c r="B593" s="12">
        <v>3.5</v>
      </c>
      <c r="C593" s="12">
        <v>7.9</v>
      </c>
      <c r="D593" s="12">
        <v>11.4</v>
      </c>
      <c r="E593" s="12">
        <v>26.7</v>
      </c>
      <c r="F593" s="12">
        <v>38.1</v>
      </c>
      <c r="G593" s="12">
        <v>19.5</v>
      </c>
      <c r="H593" s="12">
        <v>57.6</v>
      </c>
      <c r="I593" s="12">
        <v>5</v>
      </c>
      <c r="J593" s="12">
        <v>4.0999999999999996</v>
      </c>
      <c r="K593" s="12">
        <v>9.1</v>
      </c>
      <c r="L593" s="12">
        <v>28</v>
      </c>
      <c r="M593" s="12">
        <v>37.1</v>
      </c>
      <c r="N593" s="12">
        <v>6.6</v>
      </c>
      <c r="O593" s="12">
        <v>43.7</v>
      </c>
      <c r="P593" s="12">
        <v>9.6999999999999993</v>
      </c>
      <c r="Q593" s="12">
        <v>6.7</v>
      </c>
      <c r="R593" s="12">
        <v>16.3</v>
      </c>
      <c r="S593" s="12">
        <v>45</v>
      </c>
      <c r="T593" s="12">
        <v>61.3</v>
      </c>
      <c r="U593" s="12">
        <v>9.1999999999999993</v>
      </c>
      <c r="V593" s="12">
        <v>70.599999999999994</v>
      </c>
      <c r="W593" s="12">
        <v>6</v>
      </c>
      <c r="X593" s="12">
        <v>4.9000000000000004</v>
      </c>
      <c r="Y593" s="12">
        <v>10.8</v>
      </c>
      <c r="Z593" s="12">
        <v>34.9</v>
      </c>
      <c r="AA593" s="12">
        <v>45.7</v>
      </c>
      <c r="AB593" s="12">
        <v>7.3</v>
      </c>
      <c r="AC593" s="12">
        <v>53</v>
      </c>
      <c r="AD593" s="12">
        <v>4.5</v>
      </c>
      <c r="AE593" s="12">
        <v>1.2</v>
      </c>
      <c r="AF593" s="12">
        <v>5.7</v>
      </c>
      <c r="AG593" s="12">
        <v>27.4</v>
      </c>
      <c r="AH593" s="12">
        <v>33.1</v>
      </c>
      <c r="AI593" s="12">
        <v>4.9000000000000004</v>
      </c>
      <c r="AJ593" s="12">
        <v>38</v>
      </c>
      <c r="AK593" s="12">
        <v>0.8</v>
      </c>
      <c r="AL593" s="12">
        <v>1.1000000000000001</v>
      </c>
      <c r="AM593" s="12">
        <v>2</v>
      </c>
      <c r="AN593" s="12">
        <v>11.5</v>
      </c>
      <c r="AO593" s="12">
        <v>13.4</v>
      </c>
      <c r="AP593" s="12">
        <v>2.4</v>
      </c>
      <c r="AQ593" s="12">
        <v>15.8</v>
      </c>
      <c r="AR593" s="12">
        <v>0.5</v>
      </c>
      <c r="AS593" s="12">
        <v>0.3</v>
      </c>
      <c r="AT593" s="12">
        <v>0.8</v>
      </c>
      <c r="AU593" s="12">
        <v>6.4</v>
      </c>
      <c r="AV593" s="12">
        <v>7.2</v>
      </c>
      <c r="AW593" s="12">
        <v>1.6</v>
      </c>
      <c r="AX593" s="12">
        <v>8.8000000000000007</v>
      </c>
      <c r="AY593" s="10" t="s">
        <v>23</v>
      </c>
      <c r="AZ593" s="10" t="s">
        <v>23</v>
      </c>
      <c r="BA593" s="10" t="s">
        <v>23</v>
      </c>
      <c r="BB593" s="10" t="s">
        <v>23</v>
      </c>
      <c r="BC593" s="10" t="s">
        <v>23</v>
      </c>
      <c r="BD593" s="12">
        <v>0.5</v>
      </c>
      <c r="BE593" s="12">
        <v>0.5</v>
      </c>
      <c r="BF593" s="12">
        <f t="shared" si="105"/>
        <v>2000</v>
      </c>
      <c r="BG593" s="26">
        <v>36586</v>
      </c>
      <c r="BH593">
        <f t="shared" si="106"/>
        <v>0.19791666666666666</v>
      </c>
      <c r="BI593">
        <f t="shared" si="107"/>
        <v>0.20823798627002285</v>
      </c>
      <c r="BJ593">
        <f t="shared" si="108"/>
        <v>0.23087818696883855</v>
      </c>
      <c r="BK593">
        <f t="shared" si="109"/>
        <v>0.20377358490566039</v>
      </c>
      <c r="BL593">
        <f t="shared" si="110"/>
        <v>0.15</v>
      </c>
      <c r="BM593">
        <f t="shared" si="111"/>
        <v>0.12658227848101264</v>
      </c>
      <c r="BN593">
        <f t="shared" si="112"/>
        <v>9.0909090909090912E-2</v>
      </c>
      <c r="BO593" t="e">
        <f t="shared" si="113"/>
        <v>#VALUE!</v>
      </c>
    </row>
    <row r="594" spans="1:67" x14ac:dyDescent="0.2">
      <c r="A594" s="8" t="s">
        <v>53</v>
      </c>
      <c r="B594" s="12">
        <v>3.5</v>
      </c>
      <c r="C594" s="12">
        <v>8.5</v>
      </c>
      <c r="D594" s="12">
        <v>12</v>
      </c>
      <c r="E594" s="12">
        <v>26.5</v>
      </c>
      <c r="F594" s="12">
        <v>38.6</v>
      </c>
      <c r="G594" s="12">
        <v>15.2</v>
      </c>
      <c r="H594" s="12">
        <v>53.8</v>
      </c>
      <c r="I594" s="12">
        <v>6.6</v>
      </c>
      <c r="J594" s="12">
        <v>3.9</v>
      </c>
      <c r="K594" s="12">
        <v>10.5</v>
      </c>
      <c r="L594" s="12">
        <v>24.1</v>
      </c>
      <c r="M594" s="12">
        <v>34.6</v>
      </c>
      <c r="N594" s="12">
        <v>7.2</v>
      </c>
      <c r="O594" s="12">
        <v>41.9</v>
      </c>
      <c r="P594" s="12">
        <v>12.3</v>
      </c>
      <c r="Q594" s="12">
        <v>6.7</v>
      </c>
      <c r="R594" s="12">
        <v>19</v>
      </c>
      <c r="S594" s="12">
        <v>37.700000000000003</v>
      </c>
      <c r="T594" s="12">
        <v>56.6</v>
      </c>
      <c r="U594" s="12">
        <v>8.4</v>
      </c>
      <c r="V594" s="12">
        <v>65</v>
      </c>
      <c r="W594" s="12">
        <v>6.2</v>
      </c>
      <c r="X594" s="12">
        <v>6.9</v>
      </c>
      <c r="Y594" s="12">
        <v>13.1</v>
      </c>
      <c r="Z594" s="12">
        <v>34.6</v>
      </c>
      <c r="AA594" s="12">
        <v>47.8</v>
      </c>
      <c r="AB594" s="12">
        <v>7.5</v>
      </c>
      <c r="AC594" s="12">
        <v>55.2</v>
      </c>
      <c r="AD594" s="12">
        <v>5.2</v>
      </c>
      <c r="AE594" s="12">
        <v>2.2000000000000002</v>
      </c>
      <c r="AF594" s="12">
        <v>7.4</v>
      </c>
      <c r="AG594" s="12">
        <v>25.9</v>
      </c>
      <c r="AH594" s="12">
        <v>33.200000000000003</v>
      </c>
      <c r="AI594" s="12">
        <v>8.5</v>
      </c>
      <c r="AJ594" s="12">
        <v>41.7</v>
      </c>
      <c r="AK594" s="12">
        <v>2.6</v>
      </c>
      <c r="AL594" s="12">
        <v>1</v>
      </c>
      <c r="AM594" s="12">
        <v>3.6</v>
      </c>
      <c r="AN594" s="12">
        <v>9.9</v>
      </c>
      <c r="AO594" s="12">
        <v>13.5</v>
      </c>
      <c r="AP594" s="12">
        <v>3.9</v>
      </c>
      <c r="AQ594" s="12">
        <v>17.399999999999999</v>
      </c>
      <c r="AR594" s="12">
        <v>0.8</v>
      </c>
      <c r="AS594" s="12">
        <v>0.1</v>
      </c>
      <c r="AT594" s="12">
        <v>0.9</v>
      </c>
      <c r="AU594" s="12">
        <v>4.5999999999999996</v>
      </c>
      <c r="AV594" s="12">
        <v>5.5</v>
      </c>
      <c r="AW594" s="12">
        <v>1.8</v>
      </c>
      <c r="AX594" s="12">
        <v>7.3</v>
      </c>
      <c r="AY594" s="10" t="s">
        <v>23</v>
      </c>
      <c r="AZ594" s="10" t="s">
        <v>23</v>
      </c>
      <c r="BA594" s="10" t="s">
        <v>23</v>
      </c>
      <c r="BB594" s="12">
        <v>0.5</v>
      </c>
      <c r="BC594" s="12">
        <v>0.5</v>
      </c>
      <c r="BD594" s="10" t="s">
        <v>23</v>
      </c>
      <c r="BE594" s="12">
        <v>0.5</v>
      </c>
      <c r="BF594" s="12">
        <f t="shared" si="105"/>
        <v>2000</v>
      </c>
      <c r="BG594" s="26">
        <v>36617</v>
      </c>
      <c r="BH594">
        <f t="shared" si="106"/>
        <v>0.22304832713754649</v>
      </c>
      <c r="BI594">
        <f t="shared" si="107"/>
        <v>0.25059665871121717</v>
      </c>
      <c r="BJ594">
        <f t="shared" si="108"/>
        <v>0.29230769230769232</v>
      </c>
      <c r="BK594">
        <f t="shared" si="109"/>
        <v>0.23731884057971012</v>
      </c>
      <c r="BL594">
        <f t="shared" si="110"/>
        <v>0.17745803357314149</v>
      </c>
      <c r="BM594">
        <f t="shared" si="111"/>
        <v>0.20689655172413796</v>
      </c>
      <c r="BN594">
        <f t="shared" si="112"/>
        <v>0.12328767123287672</v>
      </c>
      <c r="BO594" t="e">
        <f t="shared" si="113"/>
        <v>#VALUE!</v>
      </c>
    </row>
    <row r="595" spans="1:67" x14ac:dyDescent="0.2">
      <c r="A595" s="8" t="s">
        <v>54</v>
      </c>
      <c r="B595" s="12">
        <v>3.2</v>
      </c>
      <c r="C595" s="12">
        <v>6.2</v>
      </c>
      <c r="D595" s="12">
        <v>9.5</v>
      </c>
      <c r="E595" s="12">
        <v>30.7</v>
      </c>
      <c r="F595" s="12">
        <v>40.200000000000003</v>
      </c>
      <c r="G595" s="12">
        <v>15.3</v>
      </c>
      <c r="H595" s="12">
        <v>55.4</v>
      </c>
      <c r="I595" s="12">
        <v>6.4</v>
      </c>
      <c r="J595" s="12">
        <v>3.2</v>
      </c>
      <c r="K595" s="12">
        <v>9.5</v>
      </c>
      <c r="L595" s="12">
        <v>30.3</v>
      </c>
      <c r="M595" s="12">
        <v>39.9</v>
      </c>
      <c r="N595" s="12">
        <v>4.4000000000000004</v>
      </c>
      <c r="O595" s="12">
        <v>44.3</v>
      </c>
      <c r="P595" s="12">
        <v>7</v>
      </c>
      <c r="Q595" s="12">
        <v>5</v>
      </c>
      <c r="R595" s="12">
        <v>12</v>
      </c>
      <c r="S595" s="12">
        <v>39.9</v>
      </c>
      <c r="T595" s="12">
        <v>51.9</v>
      </c>
      <c r="U595" s="12">
        <v>6.8</v>
      </c>
      <c r="V595" s="12">
        <v>58.7</v>
      </c>
      <c r="W595" s="12">
        <v>4.4000000000000004</v>
      </c>
      <c r="X595" s="12">
        <v>3.5</v>
      </c>
      <c r="Y595" s="12">
        <v>7.9</v>
      </c>
      <c r="Z595" s="12">
        <v>35.9</v>
      </c>
      <c r="AA595" s="12">
        <v>43.8</v>
      </c>
      <c r="AB595" s="12">
        <v>5.6</v>
      </c>
      <c r="AC595" s="12">
        <v>49.4</v>
      </c>
      <c r="AD595" s="12">
        <v>2.5</v>
      </c>
      <c r="AE595" s="12">
        <v>2.2999999999999998</v>
      </c>
      <c r="AF595" s="12">
        <v>4.8</v>
      </c>
      <c r="AG595" s="12">
        <v>23.5</v>
      </c>
      <c r="AH595" s="12">
        <v>28.3</v>
      </c>
      <c r="AI595" s="12">
        <v>7.2</v>
      </c>
      <c r="AJ595" s="12">
        <v>35.5</v>
      </c>
      <c r="AK595" s="12">
        <v>0.8</v>
      </c>
      <c r="AL595" s="12">
        <v>0.7</v>
      </c>
      <c r="AM595" s="12">
        <v>1.5</v>
      </c>
      <c r="AN595" s="12">
        <v>9.8000000000000007</v>
      </c>
      <c r="AO595" s="12">
        <v>11.3</v>
      </c>
      <c r="AP595" s="12">
        <v>3.8</v>
      </c>
      <c r="AQ595" s="12">
        <v>15.1</v>
      </c>
      <c r="AR595" s="12">
        <v>0.7</v>
      </c>
      <c r="AS595" s="10" t="s">
        <v>23</v>
      </c>
      <c r="AT595" s="12">
        <v>0.7</v>
      </c>
      <c r="AU595" s="12">
        <v>3.3</v>
      </c>
      <c r="AV595" s="12">
        <v>4</v>
      </c>
      <c r="AW595" s="12">
        <v>3.4</v>
      </c>
      <c r="AX595" s="12">
        <v>7.4</v>
      </c>
      <c r="AY595" s="10" t="s">
        <v>23</v>
      </c>
      <c r="AZ595" s="10" t="s">
        <v>23</v>
      </c>
      <c r="BA595" s="10" t="s">
        <v>23</v>
      </c>
      <c r="BB595" s="12">
        <v>0.5</v>
      </c>
      <c r="BC595" s="12">
        <v>0.5</v>
      </c>
      <c r="BD595" s="12">
        <v>0.3</v>
      </c>
      <c r="BE595" s="12">
        <v>0.7</v>
      </c>
      <c r="BF595" s="12">
        <f t="shared" si="105"/>
        <v>2000</v>
      </c>
      <c r="BG595" s="26">
        <v>36647</v>
      </c>
      <c r="BH595">
        <f t="shared" si="106"/>
        <v>0.17148014440433212</v>
      </c>
      <c r="BI595">
        <f t="shared" si="107"/>
        <v>0.2144469525959368</v>
      </c>
      <c r="BJ595">
        <f t="shared" si="108"/>
        <v>0.20442930153321975</v>
      </c>
      <c r="BK595">
        <f t="shared" si="109"/>
        <v>0.15991902834008098</v>
      </c>
      <c r="BL595">
        <f t="shared" si="110"/>
        <v>0.13521126760563379</v>
      </c>
      <c r="BM595">
        <f t="shared" si="111"/>
        <v>9.9337748344370869E-2</v>
      </c>
      <c r="BN595">
        <f t="shared" si="112"/>
        <v>9.4594594594594586E-2</v>
      </c>
      <c r="BO595" t="e">
        <f t="shared" si="113"/>
        <v>#VALUE!</v>
      </c>
    </row>
    <row r="596" spans="1:67" x14ac:dyDescent="0.2">
      <c r="A596" s="8" t="s">
        <v>55</v>
      </c>
      <c r="B596" s="12">
        <v>3.6</v>
      </c>
      <c r="C596" s="12">
        <v>6.9</v>
      </c>
      <c r="D596" s="12">
        <v>10.5</v>
      </c>
      <c r="E596" s="12">
        <v>22.8</v>
      </c>
      <c r="F596" s="12">
        <v>33.299999999999997</v>
      </c>
      <c r="G596" s="12">
        <v>17.5</v>
      </c>
      <c r="H596" s="12">
        <v>50.8</v>
      </c>
      <c r="I596" s="12">
        <v>4.5</v>
      </c>
      <c r="J596" s="12">
        <v>5.8</v>
      </c>
      <c r="K596" s="12">
        <v>10.3</v>
      </c>
      <c r="L596" s="12">
        <v>25.7</v>
      </c>
      <c r="M596" s="12">
        <v>36</v>
      </c>
      <c r="N596" s="12">
        <v>6.3</v>
      </c>
      <c r="O596" s="12">
        <v>42.3</v>
      </c>
      <c r="P596" s="12">
        <v>6.8</v>
      </c>
      <c r="Q596" s="12">
        <v>7.5</v>
      </c>
      <c r="R596" s="12">
        <v>14.3</v>
      </c>
      <c r="S596" s="12">
        <v>36.700000000000003</v>
      </c>
      <c r="T596" s="12">
        <v>51</v>
      </c>
      <c r="U596" s="12">
        <v>7.2</v>
      </c>
      <c r="V596" s="12">
        <v>58.2</v>
      </c>
      <c r="W596" s="12">
        <v>8</v>
      </c>
      <c r="X596" s="12">
        <v>5.6</v>
      </c>
      <c r="Y596" s="12">
        <v>13.7</v>
      </c>
      <c r="Z596" s="12">
        <v>32.200000000000003</v>
      </c>
      <c r="AA596" s="12">
        <v>45.8</v>
      </c>
      <c r="AB596" s="12">
        <v>9.1999999999999993</v>
      </c>
      <c r="AC596" s="12">
        <v>55</v>
      </c>
      <c r="AD596" s="12">
        <v>3.7</v>
      </c>
      <c r="AE596" s="12">
        <v>2.6</v>
      </c>
      <c r="AF596" s="12">
        <v>6.3</v>
      </c>
      <c r="AG596" s="12">
        <v>27.7</v>
      </c>
      <c r="AH596" s="12">
        <v>34</v>
      </c>
      <c r="AI596" s="12">
        <v>6.8</v>
      </c>
      <c r="AJ596" s="12">
        <v>40.9</v>
      </c>
      <c r="AK596" s="12">
        <v>1</v>
      </c>
      <c r="AL596" s="12">
        <v>1.4</v>
      </c>
      <c r="AM596" s="12">
        <v>2.4</v>
      </c>
      <c r="AN596" s="12">
        <v>9.1999999999999993</v>
      </c>
      <c r="AO596" s="12">
        <v>11.6</v>
      </c>
      <c r="AP596" s="12">
        <v>2</v>
      </c>
      <c r="AQ596" s="12">
        <v>13.6</v>
      </c>
      <c r="AR596" s="12">
        <v>0.4</v>
      </c>
      <c r="AS596" s="10" t="s">
        <v>23</v>
      </c>
      <c r="AT596" s="12">
        <v>0.4</v>
      </c>
      <c r="AU596" s="12">
        <v>4</v>
      </c>
      <c r="AV596" s="12">
        <v>4.4000000000000004</v>
      </c>
      <c r="AW596" s="12">
        <v>1</v>
      </c>
      <c r="AX596" s="12">
        <v>5.4</v>
      </c>
      <c r="AY596" s="10" t="s">
        <v>23</v>
      </c>
      <c r="AZ596" s="10" t="s">
        <v>23</v>
      </c>
      <c r="BA596" s="10" t="s">
        <v>23</v>
      </c>
      <c r="BB596" s="12">
        <v>0.2</v>
      </c>
      <c r="BC596" s="12">
        <v>0.2</v>
      </c>
      <c r="BD596" s="10" t="s">
        <v>23</v>
      </c>
      <c r="BE596" s="12">
        <v>0.2</v>
      </c>
      <c r="BF596" s="12">
        <f t="shared" si="105"/>
        <v>2000</v>
      </c>
      <c r="BG596" s="26">
        <v>36678</v>
      </c>
      <c r="BH596">
        <f t="shared" si="106"/>
        <v>0.20669291338582679</v>
      </c>
      <c r="BI596">
        <f t="shared" si="107"/>
        <v>0.24349881796690312</v>
      </c>
      <c r="BJ596">
        <f t="shared" si="108"/>
        <v>0.24570446735395188</v>
      </c>
      <c r="BK596">
        <f t="shared" si="109"/>
        <v>0.24909090909090909</v>
      </c>
      <c r="BL596">
        <f t="shared" si="110"/>
        <v>0.15403422982885084</v>
      </c>
      <c r="BM596">
        <f t="shared" si="111"/>
        <v>0.17647058823529413</v>
      </c>
      <c r="BN596">
        <f t="shared" si="112"/>
        <v>7.407407407407407E-2</v>
      </c>
      <c r="BO596" t="e">
        <f t="shared" si="113"/>
        <v>#VALUE!</v>
      </c>
    </row>
    <row r="597" spans="1:67" x14ac:dyDescent="0.2">
      <c r="A597" s="8" t="s">
        <v>56</v>
      </c>
      <c r="B597" s="12">
        <v>5.4</v>
      </c>
      <c r="C597" s="12">
        <v>5.7</v>
      </c>
      <c r="D597" s="12">
        <v>11.1</v>
      </c>
      <c r="E597" s="12">
        <v>21.6</v>
      </c>
      <c r="F597" s="12">
        <v>32.700000000000003</v>
      </c>
      <c r="G597" s="12">
        <v>15</v>
      </c>
      <c r="H597" s="12">
        <v>47.7</v>
      </c>
      <c r="I597" s="12">
        <v>4.9000000000000004</v>
      </c>
      <c r="J597" s="12">
        <v>4.9000000000000004</v>
      </c>
      <c r="K597" s="12">
        <v>9.8000000000000007</v>
      </c>
      <c r="L597" s="12">
        <v>24.8</v>
      </c>
      <c r="M597" s="12">
        <v>34.6</v>
      </c>
      <c r="N597" s="12">
        <v>5.3</v>
      </c>
      <c r="O597" s="12">
        <v>39.9</v>
      </c>
      <c r="P597" s="12">
        <v>6.4</v>
      </c>
      <c r="Q597" s="12">
        <v>6.6</v>
      </c>
      <c r="R597" s="12">
        <v>13</v>
      </c>
      <c r="S597" s="12">
        <v>37.6</v>
      </c>
      <c r="T597" s="12">
        <v>50.6</v>
      </c>
      <c r="U597" s="12">
        <v>5.9</v>
      </c>
      <c r="V597" s="12">
        <v>56.4</v>
      </c>
      <c r="W597" s="12">
        <v>6.5</v>
      </c>
      <c r="X597" s="12">
        <v>3.7</v>
      </c>
      <c r="Y597" s="12">
        <v>10.3</v>
      </c>
      <c r="Z597" s="12">
        <v>36.9</v>
      </c>
      <c r="AA597" s="12">
        <v>47.1</v>
      </c>
      <c r="AB597" s="12">
        <v>6</v>
      </c>
      <c r="AC597" s="12">
        <v>53.1</v>
      </c>
      <c r="AD597" s="12">
        <v>4.0999999999999996</v>
      </c>
      <c r="AE597" s="12">
        <v>1.6</v>
      </c>
      <c r="AF597" s="12">
        <v>5.7</v>
      </c>
      <c r="AG597" s="12">
        <v>26.8</v>
      </c>
      <c r="AH597" s="12">
        <v>32.5</v>
      </c>
      <c r="AI597" s="12">
        <v>7.6</v>
      </c>
      <c r="AJ597" s="12">
        <v>40.1</v>
      </c>
      <c r="AK597" s="12">
        <v>0.7</v>
      </c>
      <c r="AL597" s="12">
        <v>2.4</v>
      </c>
      <c r="AM597" s="12">
        <v>3.1</v>
      </c>
      <c r="AN597" s="12">
        <v>8.4</v>
      </c>
      <c r="AO597" s="12">
        <v>11.5</v>
      </c>
      <c r="AP597" s="12">
        <v>3.2</v>
      </c>
      <c r="AQ597" s="12">
        <v>14.7</v>
      </c>
      <c r="AR597" s="12">
        <v>0.3</v>
      </c>
      <c r="AS597" s="12">
        <v>0.2</v>
      </c>
      <c r="AT597" s="12">
        <v>0.4</v>
      </c>
      <c r="AU597" s="12">
        <v>4.9000000000000004</v>
      </c>
      <c r="AV597" s="12">
        <v>5.3</v>
      </c>
      <c r="AW597" s="12">
        <v>2.2000000000000002</v>
      </c>
      <c r="AX597" s="12">
        <v>7.5</v>
      </c>
      <c r="AY597" s="12">
        <v>0.4</v>
      </c>
      <c r="AZ597" s="10" t="s">
        <v>23</v>
      </c>
      <c r="BA597" s="12">
        <v>0.4</v>
      </c>
      <c r="BB597" s="10" t="s">
        <v>23</v>
      </c>
      <c r="BC597" s="12">
        <v>0.4</v>
      </c>
      <c r="BD597" s="12">
        <v>0.6</v>
      </c>
      <c r="BE597" s="12">
        <v>1</v>
      </c>
      <c r="BF597" s="12">
        <f t="shared" si="105"/>
        <v>2000</v>
      </c>
      <c r="BG597" s="26">
        <v>36708</v>
      </c>
      <c r="BH597">
        <f t="shared" si="106"/>
        <v>0.23270440251572325</v>
      </c>
      <c r="BI597">
        <f t="shared" si="107"/>
        <v>0.24561403508771931</v>
      </c>
      <c r="BJ597">
        <f t="shared" si="108"/>
        <v>0.23049645390070922</v>
      </c>
      <c r="BK597">
        <f t="shared" si="109"/>
        <v>0.19397363465160075</v>
      </c>
      <c r="BL597">
        <f t="shared" si="110"/>
        <v>0.14214463840399003</v>
      </c>
      <c r="BM597">
        <f t="shared" si="111"/>
        <v>0.21088435374149661</v>
      </c>
      <c r="BN597">
        <f t="shared" si="112"/>
        <v>5.3333333333333337E-2</v>
      </c>
      <c r="BO597">
        <f t="shared" si="113"/>
        <v>0.4</v>
      </c>
    </row>
    <row r="598" spans="1:67" x14ac:dyDescent="0.2">
      <c r="A598" s="8" t="s">
        <v>57</v>
      </c>
      <c r="B598" s="12">
        <v>1.7</v>
      </c>
      <c r="C598" s="12">
        <v>8</v>
      </c>
      <c r="D598" s="12">
        <v>9.6999999999999993</v>
      </c>
      <c r="E598" s="12">
        <v>20.3</v>
      </c>
      <c r="F598" s="12">
        <v>29.9</v>
      </c>
      <c r="G598" s="12">
        <v>12.6</v>
      </c>
      <c r="H598" s="12">
        <v>42.6</v>
      </c>
      <c r="I598" s="12">
        <v>2.5</v>
      </c>
      <c r="J598" s="12">
        <v>3.5</v>
      </c>
      <c r="K598" s="12">
        <v>5.9</v>
      </c>
      <c r="L598" s="12">
        <v>23.5</v>
      </c>
      <c r="M598" s="12">
        <v>29.5</v>
      </c>
      <c r="N598" s="12">
        <v>4.5</v>
      </c>
      <c r="O598" s="12">
        <v>34</v>
      </c>
      <c r="P598" s="12">
        <v>8.6</v>
      </c>
      <c r="Q598" s="12">
        <v>4.4000000000000004</v>
      </c>
      <c r="R598" s="12">
        <v>13</v>
      </c>
      <c r="S598" s="12">
        <v>36.799999999999997</v>
      </c>
      <c r="T598" s="12">
        <v>49.8</v>
      </c>
      <c r="U598" s="12">
        <v>6.9</v>
      </c>
      <c r="V598" s="12">
        <v>56.7</v>
      </c>
      <c r="W598" s="12">
        <v>4</v>
      </c>
      <c r="X598" s="12">
        <v>3.7</v>
      </c>
      <c r="Y598" s="12">
        <v>7.6</v>
      </c>
      <c r="Z598" s="12">
        <v>32</v>
      </c>
      <c r="AA598" s="12">
        <v>39.6</v>
      </c>
      <c r="AB598" s="12">
        <v>5.8</v>
      </c>
      <c r="AC598" s="12">
        <v>45.5</v>
      </c>
      <c r="AD598" s="12">
        <v>2.7</v>
      </c>
      <c r="AE598" s="12">
        <v>3.1</v>
      </c>
      <c r="AF598" s="12">
        <v>5.8</v>
      </c>
      <c r="AG598" s="12">
        <v>28.1</v>
      </c>
      <c r="AH598" s="12">
        <v>33.9</v>
      </c>
      <c r="AI598" s="12">
        <v>5.3</v>
      </c>
      <c r="AJ598" s="12">
        <v>39.200000000000003</v>
      </c>
      <c r="AK598" s="12">
        <v>0.6</v>
      </c>
      <c r="AL598" s="12">
        <v>0.7</v>
      </c>
      <c r="AM598" s="12">
        <v>1.3</v>
      </c>
      <c r="AN598" s="12">
        <v>8.9</v>
      </c>
      <c r="AO598" s="12">
        <v>10.199999999999999</v>
      </c>
      <c r="AP598" s="12">
        <v>2.1</v>
      </c>
      <c r="AQ598" s="12">
        <v>12.3</v>
      </c>
      <c r="AR598" s="12">
        <v>0.3</v>
      </c>
      <c r="AS598" s="12">
        <v>0.5</v>
      </c>
      <c r="AT598" s="12">
        <v>0.7</v>
      </c>
      <c r="AU598" s="12">
        <v>3.3</v>
      </c>
      <c r="AV598" s="12">
        <v>4</v>
      </c>
      <c r="AW598" s="12">
        <v>2</v>
      </c>
      <c r="AX598" s="12">
        <v>6</v>
      </c>
      <c r="AY598" s="10" t="s">
        <v>23</v>
      </c>
      <c r="AZ598" s="10" t="s">
        <v>23</v>
      </c>
      <c r="BA598" s="10" t="s">
        <v>23</v>
      </c>
      <c r="BB598" s="10" t="s">
        <v>23</v>
      </c>
      <c r="BC598" s="10" t="s">
        <v>23</v>
      </c>
      <c r="BD598" s="12">
        <v>0.5</v>
      </c>
      <c r="BE598" s="12">
        <v>0.5</v>
      </c>
      <c r="BF598" s="12">
        <f t="shared" si="105"/>
        <v>2000</v>
      </c>
      <c r="BG598" s="26">
        <v>36739</v>
      </c>
      <c r="BH598">
        <f t="shared" si="106"/>
        <v>0.22769953051643191</v>
      </c>
      <c r="BI598">
        <f t="shared" si="107"/>
        <v>0.1735294117647059</v>
      </c>
      <c r="BJ598">
        <f t="shared" si="108"/>
        <v>0.2292768959435626</v>
      </c>
      <c r="BK598">
        <f t="shared" si="109"/>
        <v>0.16703296703296702</v>
      </c>
      <c r="BL598">
        <f t="shared" si="110"/>
        <v>0.14795918367346939</v>
      </c>
      <c r="BM598">
        <f t="shared" si="111"/>
        <v>0.1056910569105691</v>
      </c>
      <c r="BN598">
        <f t="shared" si="112"/>
        <v>0.11666666666666665</v>
      </c>
      <c r="BO598" t="e">
        <f t="shared" si="113"/>
        <v>#VALUE!</v>
      </c>
    </row>
    <row r="599" spans="1:67" x14ac:dyDescent="0.2">
      <c r="A599" s="8" t="s">
        <v>58</v>
      </c>
      <c r="B599" s="12">
        <v>3.4</v>
      </c>
      <c r="C599" s="12">
        <v>8.5</v>
      </c>
      <c r="D599" s="12">
        <v>11.9</v>
      </c>
      <c r="E599" s="12">
        <v>20.5</v>
      </c>
      <c r="F599" s="12">
        <v>32.4</v>
      </c>
      <c r="G599" s="12">
        <v>12.5</v>
      </c>
      <c r="H599" s="12">
        <v>44.9</v>
      </c>
      <c r="I599" s="12">
        <v>4.0999999999999996</v>
      </c>
      <c r="J599" s="12">
        <v>6.7</v>
      </c>
      <c r="K599" s="12">
        <v>10.8</v>
      </c>
      <c r="L599" s="12">
        <v>24.6</v>
      </c>
      <c r="M599" s="12">
        <v>35.4</v>
      </c>
      <c r="N599" s="12">
        <v>3.3</v>
      </c>
      <c r="O599" s="12">
        <v>38.700000000000003</v>
      </c>
      <c r="P599" s="12">
        <v>10.9</v>
      </c>
      <c r="Q599" s="12">
        <v>4.4000000000000004</v>
      </c>
      <c r="R599" s="12">
        <v>15.3</v>
      </c>
      <c r="S599" s="12">
        <v>41.2</v>
      </c>
      <c r="T599" s="12">
        <v>56.5</v>
      </c>
      <c r="U599" s="12">
        <v>5.3</v>
      </c>
      <c r="V599" s="12">
        <v>61.8</v>
      </c>
      <c r="W599" s="12">
        <v>6.1</v>
      </c>
      <c r="X599" s="12">
        <v>3.6</v>
      </c>
      <c r="Y599" s="12">
        <v>9.6999999999999993</v>
      </c>
      <c r="Z599" s="12">
        <v>31.8</v>
      </c>
      <c r="AA599" s="12">
        <v>41.5</v>
      </c>
      <c r="AB599" s="12">
        <v>2.6</v>
      </c>
      <c r="AC599" s="12">
        <v>44.1</v>
      </c>
      <c r="AD599" s="12">
        <v>6.3</v>
      </c>
      <c r="AE599" s="12">
        <v>3.9</v>
      </c>
      <c r="AF599" s="12">
        <v>10.3</v>
      </c>
      <c r="AG599" s="12">
        <v>26.9</v>
      </c>
      <c r="AH599" s="12">
        <v>37.1</v>
      </c>
      <c r="AI599" s="12">
        <v>4.2</v>
      </c>
      <c r="AJ599" s="12">
        <v>41.4</v>
      </c>
      <c r="AK599" s="12">
        <v>1.2</v>
      </c>
      <c r="AL599" s="12">
        <v>0.4</v>
      </c>
      <c r="AM599" s="12">
        <v>1.7</v>
      </c>
      <c r="AN599" s="12">
        <v>9.8000000000000007</v>
      </c>
      <c r="AO599" s="12">
        <v>11.5</v>
      </c>
      <c r="AP599" s="12">
        <v>1.8</v>
      </c>
      <c r="AQ599" s="12">
        <v>13.2</v>
      </c>
      <c r="AR599" s="12">
        <v>0.2</v>
      </c>
      <c r="AS599" s="12">
        <v>0.2</v>
      </c>
      <c r="AT599" s="12">
        <v>0.5</v>
      </c>
      <c r="AU599" s="12">
        <v>5.5</v>
      </c>
      <c r="AV599" s="12">
        <v>6</v>
      </c>
      <c r="AW599" s="12">
        <v>2</v>
      </c>
      <c r="AX599" s="12">
        <v>8.1</v>
      </c>
      <c r="AY599" s="10" t="s">
        <v>23</v>
      </c>
      <c r="AZ599" s="10" t="s">
        <v>23</v>
      </c>
      <c r="BA599" s="10" t="s">
        <v>23</v>
      </c>
      <c r="BB599" s="10" t="s">
        <v>23</v>
      </c>
      <c r="BC599" s="10" t="s">
        <v>23</v>
      </c>
      <c r="BD599" s="12">
        <v>1.3</v>
      </c>
      <c r="BE599" s="12">
        <v>1.3</v>
      </c>
      <c r="BF599" s="12">
        <f t="shared" si="105"/>
        <v>2000</v>
      </c>
      <c r="BG599" s="26">
        <v>36770</v>
      </c>
      <c r="BH599">
        <f t="shared" si="106"/>
        <v>0.26503340757238308</v>
      </c>
      <c r="BI599">
        <f t="shared" si="107"/>
        <v>0.27906976744186046</v>
      </c>
      <c r="BJ599">
        <f t="shared" si="108"/>
        <v>0.24757281553398061</v>
      </c>
      <c r="BK599">
        <f t="shared" si="109"/>
        <v>0.21995464852607707</v>
      </c>
      <c r="BL599">
        <f t="shared" si="110"/>
        <v>0.24879227053140099</v>
      </c>
      <c r="BM599">
        <f t="shared" si="111"/>
        <v>0.12878787878787878</v>
      </c>
      <c r="BN599">
        <f t="shared" si="112"/>
        <v>6.1728395061728399E-2</v>
      </c>
      <c r="BO599" t="e">
        <f t="shared" si="113"/>
        <v>#VALUE!</v>
      </c>
    </row>
    <row r="600" spans="1:67" x14ac:dyDescent="0.2">
      <c r="A600" s="8" t="s">
        <v>59</v>
      </c>
      <c r="B600" s="12">
        <v>3.2</v>
      </c>
      <c r="C600" s="12">
        <v>5.9</v>
      </c>
      <c r="D600" s="12">
        <v>9.1</v>
      </c>
      <c r="E600" s="12">
        <v>21.7</v>
      </c>
      <c r="F600" s="12">
        <v>30.8</v>
      </c>
      <c r="G600" s="12">
        <v>15.4</v>
      </c>
      <c r="H600" s="12">
        <v>46.2</v>
      </c>
      <c r="I600" s="12">
        <v>6.5</v>
      </c>
      <c r="J600" s="12">
        <v>4.0999999999999996</v>
      </c>
      <c r="K600" s="12">
        <v>10.6</v>
      </c>
      <c r="L600" s="12">
        <v>24.1</v>
      </c>
      <c r="M600" s="12">
        <v>34.6</v>
      </c>
      <c r="N600" s="12">
        <v>4.5999999999999996</v>
      </c>
      <c r="O600" s="12">
        <v>39.299999999999997</v>
      </c>
      <c r="P600" s="12">
        <v>7.8</v>
      </c>
      <c r="Q600" s="12">
        <v>4.7</v>
      </c>
      <c r="R600" s="12">
        <v>12.5</v>
      </c>
      <c r="S600" s="12">
        <v>40.299999999999997</v>
      </c>
      <c r="T600" s="12">
        <v>52.8</v>
      </c>
      <c r="U600" s="12">
        <v>8.8000000000000007</v>
      </c>
      <c r="V600" s="12">
        <v>61.6</v>
      </c>
      <c r="W600" s="12">
        <v>5.8</v>
      </c>
      <c r="X600" s="12">
        <v>3</v>
      </c>
      <c r="Y600" s="12">
        <v>8.8000000000000007</v>
      </c>
      <c r="Z600" s="12">
        <v>33.700000000000003</v>
      </c>
      <c r="AA600" s="12">
        <v>42.5</v>
      </c>
      <c r="AB600" s="12">
        <v>8.6</v>
      </c>
      <c r="AC600" s="12">
        <v>51</v>
      </c>
      <c r="AD600" s="12">
        <v>4.3</v>
      </c>
      <c r="AE600" s="12">
        <v>3.7</v>
      </c>
      <c r="AF600" s="12">
        <v>8</v>
      </c>
      <c r="AG600" s="12">
        <v>26.2</v>
      </c>
      <c r="AH600" s="12">
        <v>34.200000000000003</v>
      </c>
      <c r="AI600" s="12">
        <v>6</v>
      </c>
      <c r="AJ600" s="12">
        <v>40.1</v>
      </c>
      <c r="AK600" s="12">
        <v>1.4</v>
      </c>
      <c r="AL600" s="12">
        <v>0.4</v>
      </c>
      <c r="AM600" s="12">
        <v>1.8</v>
      </c>
      <c r="AN600" s="12">
        <v>10.6</v>
      </c>
      <c r="AO600" s="12">
        <v>12.4</v>
      </c>
      <c r="AP600" s="12">
        <v>3.6</v>
      </c>
      <c r="AQ600" s="12">
        <v>16</v>
      </c>
      <c r="AR600" s="12">
        <v>0.3</v>
      </c>
      <c r="AS600" s="12">
        <v>0.5</v>
      </c>
      <c r="AT600" s="12">
        <v>0.9</v>
      </c>
      <c r="AU600" s="12">
        <v>5.2</v>
      </c>
      <c r="AV600" s="12">
        <v>6.1</v>
      </c>
      <c r="AW600" s="12">
        <v>3.4</v>
      </c>
      <c r="AX600" s="12">
        <v>9.5</v>
      </c>
      <c r="AY600" s="10" t="s">
        <v>23</v>
      </c>
      <c r="AZ600" s="10" t="s">
        <v>23</v>
      </c>
      <c r="BA600" s="10" t="s">
        <v>23</v>
      </c>
      <c r="BB600" s="12">
        <v>0.4</v>
      </c>
      <c r="BC600" s="12">
        <v>0.4</v>
      </c>
      <c r="BD600" s="10" t="s">
        <v>23</v>
      </c>
      <c r="BE600" s="12">
        <v>0.4</v>
      </c>
      <c r="BF600" s="12">
        <f t="shared" si="105"/>
        <v>2000</v>
      </c>
      <c r="BG600" s="26">
        <v>36800</v>
      </c>
      <c r="BH600">
        <f t="shared" si="106"/>
        <v>0.19696969696969696</v>
      </c>
      <c r="BI600">
        <f t="shared" si="107"/>
        <v>0.26972010178117051</v>
      </c>
      <c r="BJ600">
        <f t="shared" si="108"/>
        <v>0.20292207792207792</v>
      </c>
      <c r="BK600">
        <f t="shared" si="109"/>
        <v>0.17254901960784316</v>
      </c>
      <c r="BL600">
        <f t="shared" si="110"/>
        <v>0.199501246882793</v>
      </c>
      <c r="BM600">
        <f t="shared" si="111"/>
        <v>0.1125</v>
      </c>
      <c r="BN600">
        <f t="shared" si="112"/>
        <v>9.4736842105263161E-2</v>
      </c>
      <c r="BO600" t="e">
        <f t="shared" si="113"/>
        <v>#VALUE!</v>
      </c>
    </row>
    <row r="601" spans="1:67" x14ac:dyDescent="0.2">
      <c r="A601" s="8" t="s">
        <v>60</v>
      </c>
      <c r="B601" s="12">
        <v>1.8</v>
      </c>
      <c r="C601" s="12">
        <v>5.8</v>
      </c>
      <c r="D601" s="12">
        <v>7.6</v>
      </c>
      <c r="E601" s="12">
        <v>26.6</v>
      </c>
      <c r="F601" s="12">
        <v>34.200000000000003</v>
      </c>
      <c r="G601" s="12">
        <v>13.6</v>
      </c>
      <c r="H601" s="12">
        <v>47.8</v>
      </c>
      <c r="I601" s="12">
        <v>4.2</v>
      </c>
      <c r="J601" s="12">
        <v>3.3</v>
      </c>
      <c r="K601" s="12">
        <v>7.5</v>
      </c>
      <c r="L601" s="12">
        <v>24.2</v>
      </c>
      <c r="M601" s="12">
        <v>31.6</v>
      </c>
      <c r="N601" s="12">
        <v>6</v>
      </c>
      <c r="O601" s="12">
        <v>37.6</v>
      </c>
      <c r="P601" s="12">
        <v>5.5</v>
      </c>
      <c r="Q601" s="12">
        <v>5.7</v>
      </c>
      <c r="R601" s="12">
        <v>11.2</v>
      </c>
      <c r="S601" s="12">
        <v>37.9</v>
      </c>
      <c r="T601" s="12">
        <v>49.1</v>
      </c>
      <c r="U601" s="12">
        <v>8.4</v>
      </c>
      <c r="V601" s="12">
        <v>57.5</v>
      </c>
      <c r="W601" s="12">
        <v>7.5</v>
      </c>
      <c r="X601" s="12">
        <v>4.0999999999999996</v>
      </c>
      <c r="Y601" s="12">
        <v>11.6</v>
      </c>
      <c r="Z601" s="12">
        <v>30.7</v>
      </c>
      <c r="AA601" s="12">
        <v>42.4</v>
      </c>
      <c r="AB601" s="12">
        <v>4</v>
      </c>
      <c r="AC601" s="12">
        <v>46.4</v>
      </c>
      <c r="AD601" s="12">
        <v>4.2</v>
      </c>
      <c r="AE601" s="12">
        <v>2.8</v>
      </c>
      <c r="AF601" s="12">
        <v>7</v>
      </c>
      <c r="AG601" s="12">
        <v>24.7</v>
      </c>
      <c r="AH601" s="12">
        <v>31.6</v>
      </c>
      <c r="AI601" s="12">
        <v>8.4</v>
      </c>
      <c r="AJ601" s="12">
        <v>40</v>
      </c>
      <c r="AK601" s="12">
        <v>0.3</v>
      </c>
      <c r="AL601" s="12">
        <v>1.4</v>
      </c>
      <c r="AM601" s="12">
        <v>1.7</v>
      </c>
      <c r="AN601" s="12">
        <v>8.1</v>
      </c>
      <c r="AO601" s="12">
        <v>9.8000000000000007</v>
      </c>
      <c r="AP601" s="12">
        <v>3.8</v>
      </c>
      <c r="AQ601" s="12">
        <v>13.6</v>
      </c>
      <c r="AR601" s="12">
        <v>0.4</v>
      </c>
      <c r="AS601" s="12">
        <v>0.3</v>
      </c>
      <c r="AT601" s="12">
        <v>0.7</v>
      </c>
      <c r="AU601" s="12">
        <v>5.7</v>
      </c>
      <c r="AV601" s="12">
        <v>6.4</v>
      </c>
      <c r="AW601" s="12">
        <v>1.8</v>
      </c>
      <c r="AX601" s="12">
        <v>8.3000000000000007</v>
      </c>
      <c r="AY601" s="10" t="s">
        <v>23</v>
      </c>
      <c r="AZ601" s="10" t="s">
        <v>23</v>
      </c>
      <c r="BA601" s="10" t="s">
        <v>23</v>
      </c>
      <c r="BB601" s="12">
        <v>1</v>
      </c>
      <c r="BC601" s="12">
        <v>1</v>
      </c>
      <c r="BD601" s="12">
        <v>1.1000000000000001</v>
      </c>
      <c r="BE601" s="12">
        <v>2</v>
      </c>
      <c r="BF601" s="12">
        <f t="shared" si="105"/>
        <v>2000</v>
      </c>
      <c r="BG601" s="26">
        <v>36831</v>
      </c>
      <c r="BH601">
        <f t="shared" si="106"/>
        <v>0.15899581589958159</v>
      </c>
      <c r="BI601">
        <f t="shared" si="107"/>
        <v>0.19946808510638298</v>
      </c>
      <c r="BJ601">
        <f t="shared" si="108"/>
        <v>0.19478260869565217</v>
      </c>
      <c r="BK601">
        <f t="shared" si="109"/>
        <v>0.25</v>
      </c>
      <c r="BL601">
        <f t="shared" si="110"/>
        <v>0.17499999999999999</v>
      </c>
      <c r="BM601">
        <f t="shared" si="111"/>
        <v>0.125</v>
      </c>
      <c r="BN601">
        <f t="shared" si="112"/>
        <v>8.4337349397590355E-2</v>
      </c>
      <c r="BO601" t="e">
        <f t="shared" si="113"/>
        <v>#VALUE!</v>
      </c>
    </row>
    <row r="602" spans="1:67" x14ac:dyDescent="0.2">
      <c r="A602" s="8" t="s">
        <v>61</v>
      </c>
      <c r="B602" s="12">
        <v>5.7</v>
      </c>
      <c r="C602" s="12">
        <v>9.6999999999999993</v>
      </c>
      <c r="D602" s="12">
        <v>15.4</v>
      </c>
      <c r="E602" s="12">
        <v>28.2</v>
      </c>
      <c r="F602" s="12">
        <v>43.7</v>
      </c>
      <c r="G602" s="12">
        <v>12.4</v>
      </c>
      <c r="H602" s="12">
        <v>56.1</v>
      </c>
      <c r="I602" s="12">
        <v>6.4</v>
      </c>
      <c r="J602" s="12">
        <v>6.9</v>
      </c>
      <c r="K602" s="12">
        <v>13.3</v>
      </c>
      <c r="L602" s="12">
        <v>23.3</v>
      </c>
      <c r="M602" s="12">
        <v>36.6</v>
      </c>
      <c r="N602" s="12">
        <v>4.5</v>
      </c>
      <c r="O602" s="12">
        <v>41</v>
      </c>
      <c r="P602" s="12">
        <v>8</v>
      </c>
      <c r="Q602" s="12">
        <v>4.8</v>
      </c>
      <c r="R602" s="12">
        <v>12.8</v>
      </c>
      <c r="S602" s="12">
        <v>36.799999999999997</v>
      </c>
      <c r="T602" s="12">
        <v>49.6</v>
      </c>
      <c r="U602" s="12">
        <v>7.2</v>
      </c>
      <c r="V602" s="12">
        <v>56.8</v>
      </c>
      <c r="W602" s="12">
        <v>9.3000000000000007</v>
      </c>
      <c r="X602" s="12">
        <v>3.3</v>
      </c>
      <c r="Y602" s="12">
        <v>12.5</v>
      </c>
      <c r="Z602" s="12">
        <v>31.3</v>
      </c>
      <c r="AA602" s="12">
        <v>43.8</v>
      </c>
      <c r="AB602" s="12">
        <v>5.6</v>
      </c>
      <c r="AC602" s="12">
        <v>49.4</v>
      </c>
      <c r="AD602" s="12">
        <v>5.0999999999999996</v>
      </c>
      <c r="AE602" s="12">
        <v>3.6</v>
      </c>
      <c r="AF602" s="12">
        <v>8.6999999999999993</v>
      </c>
      <c r="AG602" s="12">
        <v>27.1</v>
      </c>
      <c r="AH602" s="12">
        <v>35.799999999999997</v>
      </c>
      <c r="AI602" s="12">
        <v>6.3</v>
      </c>
      <c r="AJ602" s="12">
        <v>42</v>
      </c>
      <c r="AK602" s="12">
        <v>1</v>
      </c>
      <c r="AL602" s="12">
        <v>0.3</v>
      </c>
      <c r="AM602" s="12">
        <v>1.2</v>
      </c>
      <c r="AN602" s="12">
        <v>8.1</v>
      </c>
      <c r="AO602" s="12">
        <v>9.4</v>
      </c>
      <c r="AP602" s="12">
        <v>2</v>
      </c>
      <c r="AQ602" s="12">
        <v>11.3</v>
      </c>
      <c r="AR602" s="12">
        <v>0.8</v>
      </c>
      <c r="AS602" s="12">
        <v>0.1</v>
      </c>
      <c r="AT602" s="12">
        <v>0.9</v>
      </c>
      <c r="AU602" s="12">
        <v>5.5</v>
      </c>
      <c r="AV602" s="12">
        <v>6.4</v>
      </c>
      <c r="AW602" s="12">
        <v>4.0999999999999996</v>
      </c>
      <c r="AX602" s="12">
        <v>10.6</v>
      </c>
      <c r="AY602" s="12">
        <v>0.2</v>
      </c>
      <c r="AZ602" s="10" t="s">
        <v>23</v>
      </c>
      <c r="BA602" s="12">
        <v>0.2</v>
      </c>
      <c r="BB602" s="12">
        <v>0.2</v>
      </c>
      <c r="BC602" s="12">
        <v>0.4</v>
      </c>
      <c r="BD602" s="12">
        <v>0.7</v>
      </c>
      <c r="BE602" s="12">
        <v>1.1000000000000001</v>
      </c>
      <c r="BF602" s="12">
        <f t="shared" si="105"/>
        <v>2000</v>
      </c>
      <c r="BG602" s="26">
        <v>36861</v>
      </c>
      <c r="BH602">
        <f t="shared" si="106"/>
        <v>0.27450980392156865</v>
      </c>
      <c r="BI602">
        <f t="shared" si="107"/>
        <v>0.32439024390243903</v>
      </c>
      <c r="BJ602">
        <f t="shared" si="108"/>
        <v>0.22535211267605637</v>
      </c>
      <c r="BK602">
        <f t="shared" si="109"/>
        <v>0.25303643724696356</v>
      </c>
      <c r="BL602">
        <f t="shared" si="110"/>
        <v>0.20714285714285713</v>
      </c>
      <c r="BM602">
        <f t="shared" si="111"/>
        <v>0.10619469026548671</v>
      </c>
      <c r="BN602">
        <f t="shared" si="112"/>
        <v>8.4905660377358499E-2</v>
      </c>
      <c r="BO602">
        <f t="shared" si="113"/>
        <v>0.18181818181818182</v>
      </c>
    </row>
    <row r="603" spans="1:67" x14ac:dyDescent="0.2">
      <c r="A603" s="8" t="s">
        <v>62</v>
      </c>
      <c r="B603" s="12">
        <v>3.5</v>
      </c>
      <c r="C603" s="12">
        <v>9.9</v>
      </c>
      <c r="D603" s="12">
        <v>13.3</v>
      </c>
      <c r="E603" s="12">
        <v>32.4</v>
      </c>
      <c r="F603" s="12">
        <v>45.7</v>
      </c>
      <c r="G603" s="12">
        <v>21.2</v>
      </c>
      <c r="H603" s="12">
        <v>66.900000000000006</v>
      </c>
      <c r="I603" s="12">
        <v>4.0999999999999996</v>
      </c>
      <c r="J603" s="12">
        <v>5.7</v>
      </c>
      <c r="K603" s="12">
        <v>9.8000000000000007</v>
      </c>
      <c r="L603" s="12">
        <v>25.3</v>
      </c>
      <c r="M603" s="12">
        <v>35.1</v>
      </c>
      <c r="N603" s="12">
        <v>6.7</v>
      </c>
      <c r="O603" s="12">
        <v>41.7</v>
      </c>
      <c r="P603" s="12">
        <v>6.2</v>
      </c>
      <c r="Q603" s="12">
        <v>4.4000000000000004</v>
      </c>
      <c r="R603" s="12">
        <v>10.7</v>
      </c>
      <c r="S603" s="12">
        <v>38.1</v>
      </c>
      <c r="T603" s="12">
        <v>48.8</v>
      </c>
      <c r="U603" s="12">
        <v>10.6</v>
      </c>
      <c r="V603" s="12">
        <v>59.4</v>
      </c>
      <c r="W603" s="12">
        <v>5.9</v>
      </c>
      <c r="X603" s="12">
        <v>3.3</v>
      </c>
      <c r="Y603" s="12">
        <v>9.1999999999999993</v>
      </c>
      <c r="Z603" s="12">
        <v>33.9</v>
      </c>
      <c r="AA603" s="12">
        <v>43</v>
      </c>
      <c r="AB603" s="12">
        <v>7.3</v>
      </c>
      <c r="AC603" s="12">
        <v>50.4</v>
      </c>
      <c r="AD603" s="12">
        <v>3.5</v>
      </c>
      <c r="AE603" s="12">
        <v>2.4</v>
      </c>
      <c r="AF603" s="12">
        <v>6</v>
      </c>
      <c r="AG603" s="12">
        <v>25.2</v>
      </c>
      <c r="AH603" s="12">
        <v>31.1</v>
      </c>
      <c r="AI603" s="12">
        <v>9</v>
      </c>
      <c r="AJ603" s="12">
        <v>40.1</v>
      </c>
      <c r="AK603" s="12">
        <v>0.6</v>
      </c>
      <c r="AL603" s="12">
        <v>0.8</v>
      </c>
      <c r="AM603" s="12">
        <v>1.4</v>
      </c>
      <c r="AN603" s="12">
        <v>9.9</v>
      </c>
      <c r="AO603" s="12">
        <v>11.3</v>
      </c>
      <c r="AP603" s="12">
        <v>2.9</v>
      </c>
      <c r="AQ603" s="12">
        <v>14.2</v>
      </c>
      <c r="AR603" s="10" t="s">
        <v>23</v>
      </c>
      <c r="AS603" s="12">
        <v>0.1</v>
      </c>
      <c r="AT603" s="12">
        <v>0.1</v>
      </c>
      <c r="AU603" s="12">
        <v>4.9000000000000004</v>
      </c>
      <c r="AV603" s="12">
        <v>5</v>
      </c>
      <c r="AW603" s="12">
        <v>2.8</v>
      </c>
      <c r="AX603" s="12">
        <v>7.8</v>
      </c>
      <c r="AY603" s="10" t="s">
        <v>23</v>
      </c>
      <c r="AZ603" s="12">
        <v>0.2</v>
      </c>
      <c r="BA603" s="12">
        <v>0.2</v>
      </c>
      <c r="BB603" s="12">
        <v>0.3</v>
      </c>
      <c r="BC603" s="12">
        <v>0.5</v>
      </c>
      <c r="BD603" s="12">
        <v>0.4</v>
      </c>
      <c r="BE603" s="12">
        <v>0.9</v>
      </c>
      <c r="BF603" s="12">
        <f t="shared" si="105"/>
        <v>2001</v>
      </c>
      <c r="BG603" s="26">
        <v>36892</v>
      </c>
      <c r="BH603">
        <f t="shared" si="106"/>
        <v>0.19880418535127053</v>
      </c>
      <c r="BI603">
        <f t="shared" si="107"/>
        <v>0.23501199040767387</v>
      </c>
      <c r="BJ603">
        <f t="shared" si="108"/>
        <v>0.18013468013468012</v>
      </c>
      <c r="BK603">
        <f t="shared" si="109"/>
        <v>0.18253968253968253</v>
      </c>
      <c r="BL603">
        <f t="shared" si="110"/>
        <v>0.14962593516209477</v>
      </c>
      <c r="BM603">
        <f t="shared" si="111"/>
        <v>9.8591549295774641E-2</v>
      </c>
      <c r="BN603">
        <f t="shared" si="112"/>
        <v>1.2820512820512822E-2</v>
      </c>
      <c r="BO603">
        <f t="shared" si="113"/>
        <v>0.22222222222222224</v>
      </c>
    </row>
    <row r="604" spans="1:67" x14ac:dyDescent="0.2">
      <c r="A604" s="8" t="s">
        <v>63</v>
      </c>
      <c r="B604" s="12">
        <v>4.5999999999999996</v>
      </c>
      <c r="C604" s="12">
        <v>7.5</v>
      </c>
      <c r="D604" s="12">
        <v>12.1</v>
      </c>
      <c r="E604" s="12">
        <v>34.1</v>
      </c>
      <c r="F604" s="12">
        <v>46.2</v>
      </c>
      <c r="G604" s="12">
        <v>15.6</v>
      </c>
      <c r="H604" s="12">
        <v>61.7</v>
      </c>
      <c r="I604" s="12">
        <v>5.7</v>
      </c>
      <c r="J604" s="12">
        <v>5.4</v>
      </c>
      <c r="K604" s="12">
        <v>11</v>
      </c>
      <c r="L604" s="12">
        <v>26.6</v>
      </c>
      <c r="M604" s="12">
        <v>37.700000000000003</v>
      </c>
      <c r="N604" s="12">
        <v>6.9</v>
      </c>
      <c r="O604" s="12">
        <v>44.5</v>
      </c>
      <c r="P604" s="12">
        <v>8</v>
      </c>
      <c r="Q604" s="12">
        <v>4.5</v>
      </c>
      <c r="R604" s="12">
        <v>12.4</v>
      </c>
      <c r="S604" s="12">
        <v>37.6</v>
      </c>
      <c r="T604" s="12">
        <v>50</v>
      </c>
      <c r="U604" s="12">
        <v>7.4</v>
      </c>
      <c r="V604" s="12">
        <v>57.4</v>
      </c>
      <c r="W604" s="12">
        <v>6.7</v>
      </c>
      <c r="X604" s="12">
        <v>3.4</v>
      </c>
      <c r="Y604" s="12">
        <v>10.199999999999999</v>
      </c>
      <c r="Z604" s="12">
        <v>37.5</v>
      </c>
      <c r="AA604" s="12">
        <v>47.7</v>
      </c>
      <c r="AB604" s="12">
        <v>4.4000000000000004</v>
      </c>
      <c r="AC604" s="12">
        <v>52.1</v>
      </c>
      <c r="AD604" s="12">
        <v>5.2</v>
      </c>
      <c r="AE604" s="12">
        <v>3.9</v>
      </c>
      <c r="AF604" s="12">
        <v>9.1</v>
      </c>
      <c r="AG604" s="12">
        <v>26.3</v>
      </c>
      <c r="AH604" s="12">
        <v>35.4</v>
      </c>
      <c r="AI604" s="12">
        <v>4.7</v>
      </c>
      <c r="AJ604" s="12">
        <v>40.1</v>
      </c>
      <c r="AK604" s="12">
        <v>2</v>
      </c>
      <c r="AL604" s="12">
        <v>0.2</v>
      </c>
      <c r="AM604" s="12">
        <v>2.2000000000000002</v>
      </c>
      <c r="AN604" s="12">
        <v>12.8</v>
      </c>
      <c r="AO604" s="12">
        <v>15</v>
      </c>
      <c r="AP604" s="12">
        <v>1.5</v>
      </c>
      <c r="AQ604" s="12">
        <v>16.5</v>
      </c>
      <c r="AR604" s="12">
        <v>0.6</v>
      </c>
      <c r="AS604" s="12">
        <v>0.6</v>
      </c>
      <c r="AT604" s="12">
        <v>1.2</v>
      </c>
      <c r="AU604" s="12">
        <v>4.3</v>
      </c>
      <c r="AV604" s="12">
        <v>5.5</v>
      </c>
      <c r="AW604" s="12">
        <v>2.9</v>
      </c>
      <c r="AX604" s="12">
        <v>8.4</v>
      </c>
      <c r="AY604" s="10" t="s">
        <v>23</v>
      </c>
      <c r="AZ604" s="12">
        <v>0.5</v>
      </c>
      <c r="BA604" s="12">
        <v>0.5</v>
      </c>
      <c r="BB604" s="12">
        <v>0.3</v>
      </c>
      <c r="BC604" s="12">
        <v>0.8</v>
      </c>
      <c r="BD604" s="12">
        <v>0.3</v>
      </c>
      <c r="BE604" s="12">
        <v>1.1000000000000001</v>
      </c>
      <c r="BF604" s="12">
        <f t="shared" si="105"/>
        <v>2001</v>
      </c>
      <c r="BG604" s="26">
        <v>36923</v>
      </c>
      <c r="BH604">
        <f t="shared" si="106"/>
        <v>0.19611021069692056</v>
      </c>
      <c r="BI604">
        <f t="shared" si="107"/>
        <v>0.24719101123595505</v>
      </c>
      <c r="BJ604">
        <f t="shared" si="108"/>
        <v>0.21602787456445993</v>
      </c>
      <c r="BK604">
        <f t="shared" si="109"/>
        <v>0.19577735124760076</v>
      </c>
      <c r="BL604">
        <f t="shared" si="110"/>
        <v>0.22693266832917705</v>
      </c>
      <c r="BM604">
        <f t="shared" si="111"/>
        <v>0.13333333333333333</v>
      </c>
      <c r="BN604">
        <f t="shared" si="112"/>
        <v>0.14285714285714285</v>
      </c>
      <c r="BO604">
        <f t="shared" si="113"/>
        <v>0.45454545454545453</v>
      </c>
    </row>
    <row r="605" spans="1:67" x14ac:dyDescent="0.2">
      <c r="A605" s="8" t="s">
        <v>64</v>
      </c>
      <c r="B605" s="12">
        <v>6.2</v>
      </c>
      <c r="C605" s="12">
        <v>8.8000000000000007</v>
      </c>
      <c r="D605" s="12">
        <v>15</v>
      </c>
      <c r="E605" s="12">
        <v>35.9</v>
      </c>
      <c r="F605" s="12">
        <v>50.9</v>
      </c>
      <c r="G605" s="12">
        <v>19.600000000000001</v>
      </c>
      <c r="H605" s="12">
        <v>70.599999999999994</v>
      </c>
      <c r="I605" s="12">
        <v>5.5</v>
      </c>
      <c r="J605" s="12">
        <v>4.5999999999999996</v>
      </c>
      <c r="K605" s="12">
        <v>10.1</v>
      </c>
      <c r="L605" s="12">
        <v>29.9</v>
      </c>
      <c r="M605" s="12">
        <v>40</v>
      </c>
      <c r="N605" s="12">
        <v>7.5</v>
      </c>
      <c r="O605" s="12">
        <v>47.4</v>
      </c>
      <c r="P605" s="12">
        <v>11.3</v>
      </c>
      <c r="Q605" s="12">
        <v>6.9</v>
      </c>
      <c r="R605" s="12">
        <v>18.2</v>
      </c>
      <c r="S605" s="12">
        <v>40.799999999999997</v>
      </c>
      <c r="T605" s="12">
        <v>59.1</v>
      </c>
      <c r="U605" s="12">
        <v>9.5</v>
      </c>
      <c r="V605" s="12">
        <v>68.599999999999994</v>
      </c>
      <c r="W605" s="12">
        <v>6.1</v>
      </c>
      <c r="X605" s="12">
        <v>4.4000000000000004</v>
      </c>
      <c r="Y605" s="12">
        <v>10.5</v>
      </c>
      <c r="Z605" s="12">
        <v>37.4</v>
      </c>
      <c r="AA605" s="12">
        <v>47.9</v>
      </c>
      <c r="AB605" s="12">
        <v>9.4</v>
      </c>
      <c r="AC605" s="12">
        <v>57.3</v>
      </c>
      <c r="AD605" s="12">
        <v>6.4</v>
      </c>
      <c r="AE605" s="12">
        <v>2.9</v>
      </c>
      <c r="AF605" s="12">
        <v>9.3000000000000007</v>
      </c>
      <c r="AG605" s="12">
        <v>25</v>
      </c>
      <c r="AH605" s="12">
        <v>34.4</v>
      </c>
      <c r="AI605" s="12">
        <v>6.7</v>
      </c>
      <c r="AJ605" s="12">
        <v>41</v>
      </c>
      <c r="AK605" s="12">
        <v>2</v>
      </c>
      <c r="AL605" s="12">
        <v>0.8</v>
      </c>
      <c r="AM605" s="12">
        <v>2.7</v>
      </c>
      <c r="AN605" s="12">
        <v>10.4</v>
      </c>
      <c r="AO605" s="12">
        <v>13.1</v>
      </c>
      <c r="AP605" s="12">
        <v>3.4</v>
      </c>
      <c r="AQ605" s="12">
        <v>16.399999999999999</v>
      </c>
      <c r="AR605" s="12">
        <v>0.5</v>
      </c>
      <c r="AS605" s="12">
        <v>0.7</v>
      </c>
      <c r="AT605" s="12">
        <v>1.2</v>
      </c>
      <c r="AU605" s="12">
        <v>5.3</v>
      </c>
      <c r="AV605" s="12">
        <v>6.5</v>
      </c>
      <c r="AW605" s="12">
        <v>1.8</v>
      </c>
      <c r="AX605" s="12">
        <v>8.3000000000000007</v>
      </c>
      <c r="AY605" s="10" t="s">
        <v>23</v>
      </c>
      <c r="AZ605" s="10" t="s">
        <v>23</v>
      </c>
      <c r="BA605" s="10" t="s">
        <v>23</v>
      </c>
      <c r="BB605" s="12">
        <v>0.3</v>
      </c>
      <c r="BC605" s="12">
        <v>0.3</v>
      </c>
      <c r="BD605" s="12">
        <v>1</v>
      </c>
      <c r="BE605" s="12">
        <v>1.3</v>
      </c>
      <c r="BF605" s="12">
        <f t="shared" si="105"/>
        <v>2001</v>
      </c>
      <c r="BG605" s="26">
        <v>36951</v>
      </c>
      <c r="BH605">
        <f t="shared" si="106"/>
        <v>0.21246458923512748</v>
      </c>
      <c r="BI605">
        <f t="shared" si="107"/>
        <v>0.21308016877637131</v>
      </c>
      <c r="BJ605">
        <f t="shared" si="108"/>
        <v>0.26530612244897961</v>
      </c>
      <c r="BK605">
        <f t="shared" si="109"/>
        <v>0.18324607329842932</v>
      </c>
      <c r="BL605">
        <f t="shared" si="110"/>
        <v>0.22682926829268293</v>
      </c>
      <c r="BM605">
        <f t="shared" si="111"/>
        <v>0.16463414634146345</v>
      </c>
      <c r="BN605">
        <f t="shared" si="112"/>
        <v>0.14457831325301204</v>
      </c>
      <c r="BO605" t="e">
        <f t="shared" si="113"/>
        <v>#VALUE!</v>
      </c>
    </row>
    <row r="606" spans="1:67" x14ac:dyDescent="0.2">
      <c r="A606" s="8" t="s">
        <v>65</v>
      </c>
      <c r="B606" s="12">
        <v>3.2</v>
      </c>
      <c r="C606" s="12">
        <v>8.6999999999999993</v>
      </c>
      <c r="D606" s="12">
        <v>11.9</v>
      </c>
      <c r="E606" s="12">
        <v>31.9</v>
      </c>
      <c r="F606" s="12">
        <v>43.8</v>
      </c>
      <c r="G606" s="12">
        <v>18.600000000000001</v>
      </c>
      <c r="H606" s="12">
        <v>62.5</v>
      </c>
      <c r="I606" s="12">
        <v>3.7</v>
      </c>
      <c r="J606" s="12">
        <v>5.8</v>
      </c>
      <c r="K606" s="12">
        <v>9.5</v>
      </c>
      <c r="L606" s="12">
        <v>33.4</v>
      </c>
      <c r="M606" s="12">
        <v>42.9</v>
      </c>
      <c r="N606" s="12">
        <v>8.4</v>
      </c>
      <c r="O606" s="12">
        <v>51.3</v>
      </c>
      <c r="P606" s="12">
        <v>7.9</v>
      </c>
      <c r="Q606" s="12">
        <v>3.7</v>
      </c>
      <c r="R606" s="12">
        <v>11.6</v>
      </c>
      <c r="S606" s="12">
        <v>42.9</v>
      </c>
      <c r="T606" s="12">
        <v>54.5</v>
      </c>
      <c r="U606" s="12">
        <v>6.8</v>
      </c>
      <c r="V606" s="12">
        <v>61.2</v>
      </c>
      <c r="W606" s="12">
        <v>5.9</v>
      </c>
      <c r="X606" s="12">
        <v>3.3</v>
      </c>
      <c r="Y606" s="12">
        <v>9.1</v>
      </c>
      <c r="Z606" s="12">
        <v>38.6</v>
      </c>
      <c r="AA606" s="12">
        <v>47.8</v>
      </c>
      <c r="AB606" s="12">
        <v>4.8</v>
      </c>
      <c r="AC606" s="12">
        <v>52.6</v>
      </c>
      <c r="AD606" s="12">
        <v>6.8</v>
      </c>
      <c r="AE606" s="12">
        <v>4.8</v>
      </c>
      <c r="AF606" s="12">
        <v>11.6</v>
      </c>
      <c r="AG606" s="12">
        <v>25.4</v>
      </c>
      <c r="AH606" s="12">
        <v>36.9</v>
      </c>
      <c r="AI606" s="12">
        <v>6.6</v>
      </c>
      <c r="AJ606" s="12">
        <v>43.5</v>
      </c>
      <c r="AK606" s="10" t="s">
        <v>23</v>
      </c>
      <c r="AL606" s="12">
        <v>0.6</v>
      </c>
      <c r="AM606" s="12">
        <v>0.6</v>
      </c>
      <c r="AN606" s="12">
        <v>10.8</v>
      </c>
      <c r="AO606" s="12">
        <v>11.3</v>
      </c>
      <c r="AP606" s="12">
        <v>2.5</v>
      </c>
      <c r="AQ606" s="12">
        <v>13.8</v>
      </c>
      <c r="AR606" s="12">
        <v>0.5</v>
      </c>
      <c r="AS606" s="12">
        <v>0.2</v>
      </c>
      <c r="AT606" s="12">
        <v>0.7</v>
      </c>
      <c r="AU606" s="12">
        <v>3.2</v>
      </c>
      <c r="AV606" s="12">
        <v>3.9</v>
      </c>
      <c r="AW606" s="12">
        <v>1.4</v>
      </c>
      <c r="AX606" s="12">
        <v>5.3</v>
      </c>
      <c r="AY606" s="10" t="s">
        <v>23</v>
      </c>
      <c r="AZ606" s="12">
        <v>0.3</v>
      </c>
      <c r="BA606" s="12">
        <v>0.3</v>
      </c>
      <c r="BB606" s="12">
        <v>0.5</v>
      </c>
      <c r="BC606" s="12">
        <v>0.8</v>
      </c>
      <c r="BD606" s="10" t="s">
        <v>23</v>
      </c>
      <c r="BE606" s="12">
        <v>0.8</v>
      </c>
      <c r="BF606" s="12">
        <f t="shared" si="105"/>
        <v>2001</v>
      </c>
      <c r="BG606" s="26">
        <v>36982</v>
      </c>
      <c r="BH606">
        <f t="shared" si="106"/>
        <v>0.19040000000000001</v>
      </c>
      <c r="BI606">
        <f t="shared" si="107"/>
        <v>0.1851851851851852</v>
      </c>
      <c r="BJ606">
        <f t="shared" si="108"/>
        <v>0.18954248366013071</v>
      </c>
      <c r="BK606">
        <f t="shared" si="109"/>
        <v>0.1730038022813688</v>
      </c>
      <c r="BL606">
        <f t="shared" si="110"/>
        <v>0.26666666666666666</v>
      </c>
      <c r="BM606">
        <f t="shared" si="111"/>
        <v>4.3478260869565216E-2</v>
      </c>
      <c r="BN606">
        <f t="shared" si="112"/>
        <v>0.13207547169811321</v>
      </c>
      <c r="BO606">
        <f t="shared" si="113"/>
        <v>0.37499999999999994</v>
      </c>
    </row>
    <row r="607" spans="1:67" x14ac:dyDescent="0.2">
      <c r="A607" s="8" t="s">
        <v>66</v>
      </c>
      <c r="B607" s="12">
        <v>2.4</v>
      </c>
      <c r="C607" s="12">
        <v>7.8</v>
      </c>
      <c r="D607" s="12">
        <v>10.199999999999999</v>
      </c>
      <c r="E607" s="12">
        <v>31.4</v>
      </c>
      <c r="F607" s="12">
        <v>41.6</v>
      </c>
      <c r="G607" s="12">
        <v>18.7</v>
      </c>
      <c r="H607" s="12">
        <v>60.3</v>
      </c>
      <c r="I607" s="12">
        <v>5.7</v>
      </c>
      <c r="J607" s="12">
        <v>5.7</v>
      </c>
      <c r="K607" s="12">
        <v>11.4</v>
      </c>
      <c r="L607" s="12">
        <v>29.7</v>
      </c>
      <c r="M607" s="12">
        <v>41.1</v>
      </c>
      <c r="N607" s="12">
        <v>5.2</v>
      </c>
      <c r="O607" s="12">
        <v>46.3</v>
      </c>
      <c r="P607" s="12">
        <v>8.1999999999999993</v>
      </c>
      <c r="Q607" s="12">
        <v>6.1</v>
      </c>
      <c r="R607" s="12">
        <v>14.3</v>
      </c>
      <c r="S607" s="12">
        <v>42.7</v>
      </c>
      <c r="T607" s="12">
        <v>57</v>
      </c>
      <c r="U607" s="12">
        <v>6.9</v>
      </c>
      <c r="V607" s="12">
        <v>63.9</v>
      </c>
      <c r="W607" s="12">
        <v>7.1</v>
      </c>
      <c r="X607" s="12">
        <v>3.3</v>
      </c>
      <c r="Y607" s="12">
        <v>10.4</v>
      </c>
      <c r="Z607" s="12">
        <v>39.799999999999997</v>
      </c>
      <c r="AA607" s="12">
        <v>50.2</v>
      </c>
      <c r="AB607" s="12">
        <v>6.2</v>
      </c>
      <c r="AC607" s="12">
        <v>56.5</v>
      </c>
      <c r="AD607" s="12">
        <v>4</v>
      </c>
      <c r="AE607" s="12">
        <v>2.2999999999999998</v>
      </c>
      <c r="AF607" s="12">
        <v>6.3</v>
      </c>
      <c r="AG607" s="12">
        <v>28.4</v>
      </c>
      <c r="AH607" s="12">
        <v>34.700000000000003</v>
      </c>
      <c r="AI607" s="12">
        <v>2.9</v>
      </c>
      <c r="AJ607" s="12">
        <v>37.5</v>
      </c>
      <c r="AK607" s="12">
        <v>0.8</v>
      </c>
      <c r="AL607" s="12">
        <v>1.1000000000000001</v>
      </c>
      <c r="AM607" s="12">
        <v>1.9</v>
      </c>
      <c r="AN607" s="12">
        <v>13.2</v>
      </c>
      <c r="AO607" s="12">
        <v>15</v>
      </c>
      <c r="AP607" s="12">
        <v>3.6</v>
      </c>
      <c r="AQ607" s="12">
        <v>18.7</v>
      </c>
      <c r="AR607" s="10" t="s">
        <v>23</v>
      </c>
      <c r="AS607" s="12">
        <v>0.5</v>
      </c>
      <c r="AT607" s="12">
        <v>0.5</v>
      </c>
      <c r="AU607" s="12">
        <v>4.5</v>
      </c>
      <c r="AV607" s="12">
        <v>5</v>
      </c>
      <c r="AW607" s="12">
        <v>2.4</v>
      </c>
      <c r="AX607" s="12">
        <v>7.4</v>
      </c>
      <c r="AY607" s="10" t="s">
        <v>23</v>
      </c>
      <c r="AZ607" s="12">
        <v>0.2</v>
      </c>
      <c r="BA607" s="12">
        <v>0.2</v>
      </c>
      <c r="BB607" s="12">
        <v>0.9</v>
      </c>
      <c r="BC607" s="12">
        <v>1.2</v>
      </c>
      <c r="BD607" s="12">
        <v>1.3</v>
      </c>
      <c r="BE607" s="12">
        <v>2.5</v>
      </c>
      <c r="BF607" s="12">
        <f t="shared" si="105"/>
        <v>2001</v>
      </c>
      <c r="BG607" s="26">
        <v>37012</v>
      </c>
      <c r="BH607">
        <f t="shared" si="106"/>
        <v>0.1691542288557214</v>
      </c>
      <c r="BI607">
        <f t="shared" si="107"/>
        <v>0.24622030237580997</v>
      </c>
      <c r="BJ607">
        <f t="shared" si="108"/>
        <v>0.22378716744913929</v>
      </c>
      <c r="BK607">
        <f t="shared" si="109"/>
        <v>0.18407079646017699</v>
      </c>
      <c r="BL607">
        <f t="shared" si="110"/>
        <v>0.16799999999999998</v>
      </c>
      <c r="BM607">
        <f t="shared" si="111"/>
        <v>0.10160427807486631</v>
      </c>
      <c r="BN607">
        <f t="shared" si="112"/>
        <v>6.7567567567567557E-2</v>
      </c>
      <c r="BO607">
        <f t="shared" si="113"/>
        <v>0.08</v>
      </c>
    </row>
    <row r="608" spans="1:67" x14ac:dyDescent="0.2">
      <c r="A608" s="8" t="s">
        <v>67</v>
      </c>
      <c r="B608" s="12">
        <v>3.6</v>
      </c>
      <c r="C608" s="12">
        <v>7.5</v>
      </c>
      <c r="D608" s="12">
        <v>11.1</v>
      </c>
      <c r="E608" s="12">
        <v>32.9</v>
      </c>
      <c r="F608" s="12">
        <v>44</v>
      </c>
      <c r="G608" s="12">
        <v>15.4</v>
      </c>
      <c r="H608" s="12">
        <v>59.4</v>
      </c>
      <c r="I608" s="12">
        <v>5.3</v>
      </c>
      <c r="J608" s="12">
        <v>6.1</v>
      </c>
      <c r="K608" s="12">
        <v>11.4</v>
      </c>
      <c r="L608" s="12">
        <v>29.3</v>
      </c>
      <c r="M608" s="12">
        <v>40.700000000000003</v>
      </c>
      <c r="N608" s="12">
        <v>7</v>
      </c>
      <c r="O608" s="12">
        <v>47.6</v>
      </c>
      <c r="P608" s="12">
        <v>10</v>
      </c>
      <c r="Q608" s="12">
        <v>5</v>
      </c>
      <c r="R608" s="12">
        <v>15.1</v>
      </c>
      <c r="S608" s="12">
        <v>38.5</v>
      </c>
      <c r="T608" s="12">
        <v>53.5</v>
      </c>
      <c r="U608" s="12">
        <v>9</v>
      </c>
      <c r="V608" s="12">
        <v>62.5</v>
      </c>
      <c r="W608" s="12">
        <v>7.1</v>
      </c>
      <c r="X608" s="12">
        <v>3.8</v>
      </c>
      <c r="Y608" s="12">
        <v>10.9</v>
      </c>
      <c r="Z608" s="12">
        <v>32</v>
      </c>
      <c r="AA608" s="12">
        <v>42.9</v>
      </c>
      <c r="AB608" s="12">
        <v>7.1</v>
      </c>
      <c r="AC608" s="12">
        <v>49.9</v>
      </c>
      <c r="AD608" s="12">
        <v>4.7</v>
      </c>
      <c r="AE608" s="12">
        <v>2.6</v>
      </c>
      <c r="AF608" s="12">
        <v>7.3</v>
      </c>
      <c r="AG608" s="12">
        <v>24.7</v>
      </c>
      <c r="AH608" s="12">
        <v>31.9</v>
      </c>
      <c r="AI608" s="12">
        <v>5.7</v>
      </c>
      <c r="AJ608" s="12">
        <v>37.6</v>
      </c>
      <c r="AK608" s="12">
        <v>1.1000000000000001</v>
      </c>
      <c r="AL608" s="12">
        <v>1.5</v>
      </c>
      <c r="AM608" s="12">
        <v>2.6</v>
      </c>
      <c r="AN608" s="12">
        <v>11</v>
      </c>
      <c r="AO608" s="12">
        <v>13.5</v>
      </c>
      <c r="AP608" s="12">
        <v>3.1</v>
      </c>
      <c r="AQ608" s="12">
        <v>16.7</v>
      </c>
      <c r="AR608" s="12">
        <v>0.2</v>
      </c>
      <c r="AS608" s="12">
        <v>0.7</v>
      </c>
      <c r="AT608" s="12">
        <v>0.9</v>
      </c>
      <c r="AU608" s="12">
        <v>5.4</v>
      </c>
      <c r="AV608" s="12">
        <v>6.4</v>
      </c>
      <c r="AW608" s="12">
        <v>2.1</v>
      </c>
      <c r="AX608" s="12">
        <v>8.5</v>
      </c>
      <c r="AY608" s="12">
        <v>0.3</v>
      </c>
      <c r="AZ608" s="12">
        <v>0.4</v>
      </c>
      <c r="BA608" s="12">
        <v>0.7</v>
      </c>
      <c r="BB608" s="12">
        <v>0.4</v>
      </c>
      <c r="BC608" s="12">
        <v>1.1000000000000001</v>
      </c>
      <c r="BD608" s="12">
        <v>1.1000000000000001</v>
      </c>
      <c r="BE608" s="12">
        <v>2.2000000000000002</v>
      </c>
      <c r="BF608" s="12">
        <f t="shared" si="105"/>
        <v>2001</v>
      </c>
      <c r="BG608" s="26">
        <v>37043</v>
      </c>
      <c r="BH608">
        <f t="shared" si="106"/>
        <v>0.18686868686868688</v>
      </c>
      <c r="BI608">
        <f t="shared" si="107"/>
        <v>0.23949579831932774</v>
      </c>
      <c r="BJ608">
        <f t="shared" si="108"/>
        <v>0.24159999999999998</v>
      </c>
      <c r="BK608">
        <f t="shared" si="109"/>
        <v>0.21843687374749501</v>
      </c>
      <c r="BL608">
        <f t="shared" si="110"/>
        <v>0.19414893617021275</v>
      </c>
      <c r="BM608">
        <f t="shared" si="111"/>
        <v>0.15568862275449102</v>
      </c>
      <c r="BN608">
        <f t="shared" si="112"/>
        <v>0.10588235294117647</v>
      </c>
      <c r="BO608">
        <f t="shared" si="113"/>
        <v>0.31818181818181812</v>
      </c>
    </row>
    <row r="609" spans="1:67" x14ac:dyDescent="0.2">
      <c r="A609" s="8" t="s">
        <v>68</v>
      </c>
      <c r="B609" s="12">
        <v>4.5</v>
      </c>
      <c r="C609" s="12">
        <v>6.5</v>
      </c>
      <c r="D609" s="12">
        <v>11</v>
      </c>
      <c r="E609" s="12">
        <v>30.4</v>
      </c>
      <c r="F609" s="12">
        <v>41.4</v>
      </c>
      <c r="G609" s="12">
        <v>17.8</v>
      </c>
      <c r="H609" s="12">
        <v>59.3</v>
      </c>
      <c r="I609" s="12">
        <v>6.3</v>
      </c>
      <c r="J609" s="12">
        <v>6.4</v>
      </c>
      <c r="K609" s="12">
        <v>12.7</v>
      </c>
      <c r="L609" s="12">
        <v>31.4</v>
      </c>
      <c r="M609" s="12">
        <v>44.1</v>
      </c>
      <c r="N609" s="12">
        <v>5.7</v>
      </c>
      <c r="O609" s="12">
        <v>49.8</v>
      </c>
      <c r="P609" s="12">
        <v>8.8000000000000007</v>
      </c>
      <c r="Q609" s="12">
        <v>6.4</v>
      </c>
      <c r="R609" s="12">
        <v>15.3</v>
      </c>
      <c r="S609" s="12">
        <v>39.6</v>
      </c>
      <c r="T609" s="12">
        <v>54.8</v>
      </c>
      <c r="U609" s="12">
        <v>8.3000000000000007</v>
      </c>
      <c r="V609" s="12">
        <v>63.1</v>
      </c>
      <c r="W609" s="12">
        <v>7.1</v>
      </c>
      <c r="X609" s="12">
        <v>3.2</v>
      </c>
      <c r="Y609" s="12">
        <v>10.199999999999999</v>
      </c>
      <c r="Z609" s="12">
        <v>31.3</v>
      </c>
      <c r="AA609" s="12">
        <v>41.6</v>
      </c>
      <c r="AB609" s="12">
        <v>7</v>
      </c>
      <c r="AC609" s="12">
        <v>48.6</v>
      </c>
      <c r="AD609" s="12">
        <v>6.1</v>
      </c>
      <c r="AE609" s="12">
        <v>1.8</v>
      </c>
      <c r="AF609" s="12">
        <v>7.9</v>
      </c>
      <c r="AG609" s="12">
        <v>28.6</v>
      </c>
      <c r="AH609" s="12">
        <v>36.5</v>
      </c>
      <c r="AI609" s="12">
        <v>6.9</v>
      </c>
      <c r="AJ609" s="12">
        <v>43.4</v>
      </c>
      <c r="AK609" s="12">
        <v>1.4</v>
      </c>
      <c r="AL609" s="12">
        <v>0.3</v>
      </c>
      <c r="AM609" s="12">
        <v>1.7</v>
      </c>
      <c r="AN609" s="12">
        <v>12.8</v>
      </c>
      <c r="AO609" s="12">
        <v>14.5</v>
      </c>
      <c r="AP609" s="12">
        <v>3.6</v>
      </c>
      <c r="AQ609" s="12">
        <v>18.100000000000001</v>
      </c>
      <c r="AR609" s="12">
        <v>0.5</v>
      </c>
      <c r="AS609" s="12">
        <v>1.1000000000000001</v>
      </c>
      <c r="AT609" s="12">
        <v>1.6</v>
      </c>
      <c r="AU609" s="12">
        <v>5.6</v>
      </c>
      <c r="AV609" s="12">
        <v>7.2</v>
      </c>
      <c r="AW609" s="12">
        <v>4.0999999999999996</v>
      </c>
      <c r="AX609" s="12">
        <v>11.3</v>
      </c>
      <c r="AY609" s="10" t="s">
        <v>23</v>
      </c>
      <c r="AZ609" s="10" t="s">
        <v>23</v>
      </c>
      <c r="BA609" s="10" t="s">
        <v>23</v>
      </c>
      <c r="BB609" s="12">
        <v>0.1</v>
      </c>
      <c r="BC609" s="12">
        <v>0.1</v>
      </c>
      <c r="BD609" s="12">
        <v>1.1000000000000001</v>
      </c>
      <c r="BE609" s="12">
        <v>1.2</v>
      </c>
      <c r="BF609" s="12">
        <f t="shared" si="105"/>
        <v>2001</v>
      </c>
      <c r="BG609" s="26">
        <v>37073</v>
      </c>
      <c r="BH609">
        <f t="shared" si="106"/>
        <v>0.18549747048903881</v>
      </c>
      <c r="BI609">
        <f t="shared" si="107"/>
        <v>0.25502008032128515</v>
      </c>
      <c r="BJ609">
        <f t="shared" si="108"/>
        <v>0.24247226624405707</v>
      </c>
      <c r="BK609">
        <f t="shared" si="109"/>
        <v>0.20987654320987653</v>
      </c>
      <c r="BL609">
        <f t="shared" si="110"/>
        <v>0.18202764976958527</v>
      </c>
      <c r="BM609">
        <f t="shared" si="111"/>
        <v>9.3922651933701654E-2</v>
      </c>
      <c r="BN609">
        <f t="shared" si="112"/>
        <v>0.1415929203539823</v>
      </c>
      <c r="BO609" t="e">
        <f t="shared" si="113"/>
        <v>#VALUE!</v>
      </c>
    </row>
    <row r="610" spans="1:67" x14ac:dyDescent="0.2">
      <c r="A610" s="8" t="s">
        <v>69</v>
      </c>
      <c r="B610" s="12">
        <v>3.8</v>
      </c>
      <c r="C610" s="12">
        <v>7.6</v>
      </c>
      <c r="D610" s="12">
        <v>11.4</v>
      </c>
      <c r="E610" s="12">
        <v>24.1</v>
      </c>
      <c r="F610" s="12">
        <v>35.5</v>
      </c>
      <c r="G610" s="12">
        <v>16.8</v>
      </c>
      <c r="H610" s="12">
        <v>52.3</v>
      </c>
      <c r="I610" s="12">
        <v>4.3</v>
      </c>
      <c r="J610" s="12">
        <v>4.2</v>
      </c>
      <c r="K610" s="12">
        <v>8.5</v>
      </c>
      <c r="L610" s="12">
        <v>28.5</v>
      </c>
      <c r="M610" s="12">
        <v>37</v>
      </c>
      <c r="N610" s="12">
        <v>8.6999999999999993</v>
      </c>
      <c r="O610" s="12">
        <v>45.7</v>
      </c>
      <c r="P610" s="12">
        <v>9.9</v>
      </c>
      <c r="Q610" s="12">
        <v>6.4</v>
      </c>
      <c r="R610" s="12">
        <v>16.3</v>
      </c>
      <c r="S610" s="12">
        <v>39.4</v>
      </c>
      <c r="T610" s="12">
        <v>55.7</v>
      </c>
      <c r="U610" s="12">
        <v>9</v>
      </c>
      <c r="V610" s="12">
        <v>64.7</v>
      </c>
      <c r="W610" s="12">
        <v>4.9000000000000004</v>
      </c>
      <c r="X610" s="12">
        <v>2.5</v>
      </c>
      <c r="Y610" s="12">
        <v>7.4</v>
      </c>
      <c r="Z610" s="12">
        <v>32.700000000000003</v>
      </c>
      <c r="AA610" s="12">
        <v>40.1</v>
      </c>
      <c r="AB610" s="12">
        <v>5.6</v>
      </c>
      <c r="AC610" s="12">
        <v>45.7</v>
      </c>
      <c r="AD610" s="12">
        <v>5.5</v>
      </c>
      <c r="AE610" s="12">
        <v>4.5</v>
      </c>
      <c r="AF610" s="12">
        <v>10</v>
      </c>
      <c r="AG610" s="12">
        <v>26.2</v>
      </c>
      <c r="AH610" s="12">
        <v>36.200000000000003</v>
      </c>
      <c r="AI610" s="12">
        <v>6.9</v>
      </c>
      <c r="AJ610" s="12">
        <v>43.1</v>
      </c>
      <c r="AK610" s="12">
        <v>0.8</v>
      </c>
      <c r="AL610" s="12">
        <v>0.6</v>
      </c>
      <c r="AM610" s="12">
        <v>1.4</v>
      </c>
      <c r="AN610" s="12">
        <v>12.2</v>
      </c>
      <c r="AO610" s="12">
        <v>13.6</v>
      </c>
      <c r="AP610" s="12">
        <v>2.1</v>
      </c>
      <c r="AQ610" s="12">
        <v>15.7</v>
      </c>
      <c r="AR610" s="12">
        <v>0.3</v>
      </c>
      <c r="AS610" s="12">
        <v>0.2</v>
      </c>
      <c r="AT610" s="12">
        <v>0.4</v>
      </c>
      <c r="AU610" s="12">
        <v>5.0999999999999996</v>
      </c>
      <c r="AV610" s="12">
        <v>5.5</v>
      </c>
      <c r="AW610" s="12">
        <v>2.9</v>
      </c>
      <c r="AX610" s="12">
        <v>8.4</v>
      </c>
      <c r="AY610" s="12">
        <v>0.3</v>
      </c>
      <c r="AZ610" s="12">
        <v>0.4</v>
      </c>
      <c r="BA610" s="12">
        <v>0.7</v>
      </c>
      <c r="BB610" s="12">
        <v>0.6</v>
      </c>
      <c r="BC610" s="12">
        <v>1.3</v>
      </c>
      <c r="BD610" s="12">
        <v>0.8</v>
      </c>
      <c r="BE610" s="12">
        <v>2.1</v>
      </c>
      <c r="BF610" s="12">
        <f t="shared" si="105"/>
        <v>2001</v>
      </c>
      <c r="BG610" s="26">
        <v>37104</v>
      </c>
      <c r="BH610">
        <f t="shared" si="106"/>
        <v>0.21797323135755259</v>
      </c>
      <c r="BI610">
        <f t="shared" si="107"/>
        <v>0.18599562363238512</v>
      </c>
      <c r="BJ610">
        <f t="shared" si="108"/>
        <v>0.25193199381761977</v>
      </c>
      <c r="BK610">
        <f t="shared" si="109"/>
        <v>0.16192560175054704</v>
      </c>
      <c r="BL610">
        <f t="shared" si="110"/>
        <v>0.23201856148491878</v>
      </c>
      <c r="BM610">
        <f t="shared" si="111"/>
        <v>8.9171974522292988E-2</v>
      </c>
      <c r="BN610">
        <f t="shared" si="112"/>
        <v>4.7619047619047616E-2</v>
      </c>
      <c r="BO610">
        <f t="shared" si="113"/>
        <v>0.33333333333333331</v>
      </c>
    </row>
    <row r="611" spans="1:67" x14ac:dyDescent="0.2">
      <c r="A611" s="8" t="s">
        <v>70</v>
      </c>
      <c r="B611" s="12">
        <v>3.8</v>
      </c>
      <c r="C611" s="12">
        <v>5.6</v>
      </c>
      <c r="D611" s="12">
        <v>9.4</v>
      </c>
      <c r="E611" s="12">
        <v>30.4</v>
      </c>
      <c r="F611" s="12">
        <v>39.799999999999997</v>
      </c>
      <c r="G611" s="12">
        <v>9.9</v>
      </c>
      <c r="H611" s="12">
        <v>49.7</v>
      </c>
      <c r="I611" s="12">
        <v>5.0999999999999996</v>
      </c>
      <c r="J611" s="12">
        <v>6</v>
      </c>
      <c r="K611" s="12">
        <v>11.1</v>
      </c>
      <c r="L611" s="12">
        <v>33.4</v>
      </c>
      <c r="M611" s="12">
        <v>44.5</v>
      </c>
      <c r="N611" s="12">
        <v>5.7</v>
      </c>
      <c r="O611" s="12">
        <v>50.2</v>
      </c>
      <c r="P611" s="12">
        <v>11</v>
      </c>
      <c r="Q611" s="12">
        <v>6.3</v>
      </c>
      <c r="R611" s="12">
        <v>17.2</v>
      </c>
      <c r="S611" s="12">
        <v>43.2</v>
      </c>
      <c r="T611" s="12">
        <v>60.4</v>
      </c>
      <c r="U611" s="12">
        <v>6.4</v>
      </c>
      <c r="V611" s="12">
        <v>66.900000000000006</v>
      </c>
      <c r="W611" s="12">
        <v>8.9</v>
      </c>
      <c r="X611" s="12">
        <v>3.8</v>
      </c>
      <c r="Y611" s="12">
        <v>12.7</v>
      </c>
      <c r="Z611" s="12">
        <v>34.200000000000003</v>
      </c>
      <c r="AA611" s="12">
        <v>47</v>
      </c>
      <c r="AB611" s="12">
        <v>4.8</v>
      </c>
      <c r="AC611" s="12">
        <v>51.8</v>
      </c>
      <c r="AD611" s="12">
        <v>7.7</v>
      </c>
      <c r="AE611" s="12">
        <v>3.9</v>
      </c>
      <c r="AF611" s="12">
        <v>11.6</v>
      </c>
      <c r="AG611" s="12">
        <v>30.1</v>
      </c>
      <c r="AH611" s="12">
        <v>41.6</v>
      </c>
      <c r="AI611" s="12">
        <v>3.8</v>
      </c>
      <c r="AJ611" s="12">
        <v>45.4</v>
      </c>
      <c r="AK611" s="12">
        <v>2.1</v>
      </c>
      <c r="AL611" s="12">
        <v>1.4</v>
      </c>
      <c r="AM611" s="12">
        <v>3.5</v>
      </c>
      <c r="AN611" s="12">
        <v>12.3</v>
      </c>
      <c r="AO611" s="12">
        <v>15.8</v>
      </c>
      <c r="AP611" s="12">
        <v>1.4</v>
      </c>
      <c r="AQ611" s="12">
        <v>17.100000000000001</v>
      </c>
      <c r="AR611" s="12">
        <v>0.5</v>
      </c>
      <c r="AS611" s="12">
        <v>0.6</v>
      </c>
      <c r="AT611" s="12">
        <v>1</v>
      </c>
      <c r="AU611" s="12">
        <v>6.2</v>
      </c>
      <c r="AV611" s="12">
        <v>7.2</v>
      </c>
      <c r="AW611" s="12">
        <v>2.7</v>
      </c>
      <c r="AX611" s="12">
        <v>9.9</v>
      </c>
      <c r="AY611" s="10" t="s">
        <v>23</v>
      </c>
      <c r="AZ611" s="12">
        <v>0.3</v>
      </c>
      <c r="BA611" s="12">
        <v>0.3</v>
      </c>
      <c r="BB611" s="12">
        <v>0.3</v>
      </c>
      <c r="BC611" s="12">
        <v>0.6</v>
      </c>
      <c r="BD611" s="12">
        <v>1.5</v>
      </c>
      <c r="BE611" s="12">
        <v>2.1</v>
      </c>
      <c r="BF611" s="12">
        <f t="shared" si="105"/>
        <v>2001</v>
      </c>
      <c r="BG611" s="26">
        <v>37135</v>
      </c>
      <c r="BH611">
        <f t="shared" si="106"/>
        <v>0.1891348088531187</v>
      </c>
      <c r="BI611">
        <f t="shared" si="107"/>
        <v>0.22111553784860555</v>
      </c>
      <c r="BJ611">
        <f t="shared" si="108"/>
        <v>0.25710014947683107</v>
      </c>
      <c r="BK611">
        <f t="shared" si="109"/>
        <v>0.24517374517374518</v>
      </c>
      <c r="BL611">
        <f t="shared" si="110"/>
        <v>0.25550660792951541</v>
      </c>
      <c r="BM611">
        <f t="shared" si="111"/>
        <v>0.2046783625730994</v>
      </c>
      <c r="BN611">
        <f t="shared" si="112"/>
        <v>0.10101010101010101</v>
      </c>
      <c r="BO611">
        <f t="shared" si="113"/>
        <v>0.14285714285714285</v>
      </c>
    </row>
    <row r="612" spans="1:67" x14ac:dyDescent="0.2">
      <c r="A612" s="8" t="s">
        <v>71</v>
      </c>
      <c r="B612" s="12">
        <v>2.9</v>
      </c>
      <c r="C612" s="12">
        <v>5.9</v>
      </c>
      <c r="D612" s="12">
        <v>8.8000000000000007</v>
      </c>
      <c r="E612" s="12">
        <v>33.799999999999997</v>
      </c>
      <c r="F612" s="12">
        <v>42.6</v>
      </c>
      <c r="G612" s="12">
        <v>15</v>
      </c>
      <c r="H612" s="12">
        <v>57.7</v>
      </c>
      <c r="I612" s="12">
        <v>7.3</v>
      </c>
      <c r="J612" s="12">
        <v>5</v>
      </c>
      <c r="K612" s="12">
        <v>12.4</v>
      </c>
      <c r="L612" s="12">
        <v>32.700000000000003</v>
      </c>
      <c r="M612" s="12">
        <v>45</v>
      </c>
      <c r="N612" s="12">
        <v>8.1</v>
      </c>
      <c r="O612" s="12">
        <v>53.2</v>
      </c>
      <c r="P612" s="12">
        <v>9.3000000000000007</v>
      </c>
      <c r="Q612" s="12">
        <v>4.9000000000000004</v>
      </c>
      <c r="R612" s="12">
        <v>14.2</v>
      </c>
      <c r="S612" s="12">
        <v>44.2</v>
      </c>
      <c r="T612" s="12">
        <v>58.4</v>
      </c>
      <c r="U612" s="12">
        <v>9.3000000000000007</v>
      </c>
      <c r="V612" s="12">
        <v>67.7</v>
      </c>
      <c r="W612" s="12">
        <v>5.6</v>
      </c>
      <c r="X612" s="12">
        <v>5.0999999999999996</v>
      </c>
      <c r="Y612" s="12">
        <v>10.7</v>
      </c>
      <c r="Z612" s="12">
        <v>35</v>
      </c>
      <c r="AA612" s="12">
        <v>45.7</v>
      </c>
      <c r="AB612" s="12">
        <v>5.9</v>
      </c>
      <c r="AC612" s="12">
        <v>51.6</v>
      </c>
      <c r="AD612" s="12">
        <v>5.7</v>
      </c>
      <c r="AE612" s="12">
        <v>3.4</v>
      </c>
      <c r="AF612" s="12">
        <v>9.1</v>
      </c>
      <c r="AG612" s="12">
        <v>31.1</v>
      </c>
      <c r="AH612" s="12">
        <v>40.200000000000003</v>
      </c>
      <c r="AI612" s="12">
        <v>6.5</v>
      </c>
      <c r="AJ612" s="12">
        <v>46.7</v>
      </c>
      <c r="AK612" s="12">
        <v>1.6</v>
      </c>
      <c r="AL612" s="12">
        <v>1.3</v>
      </c>
      <c r="AM612" s="12">
        <v>2.9</v>
      </c>
      <c r="AN612" s="12">
        <v>12.6</v>
      </c>
      <c r="AO612" s="12">
        <v>15.5</v>
      </c>
      <c r="AP612" s="12">
        <v>3.1</v>
      </c>
      <c r="AQ612" s="12">
        <v>18.600000000000001</v>
      </c>
      <c r="AR612" s="10" t="s">
        <v>23</v>
      </c>
      <c r="AS612" s="12">
        <v>0.2</v>
      </c>
      <c r="AT612" s="12">
        <v>0.2</v>
      </c>
      <c r="AU612" s="12">
        <v>6.4</v>
      </c>
      <c r="AV612" s="12">
        <v>6.6</v>
      </c>
      <c r="AW612" s="12">
        <v>3.7</v>
      </c>
      <c r="AX612" s="12">
        <v>10.3</v>
      </c>
      <c r="AY612" s="10" t="s">
        <v>23</v>
      </c>
      <c r="AZ612" s="12">
        <v>0.8</v>
      </c>
      <c r="BA612" s="12">
        <v>0.8</v>
      </c>
      <c r="BB612" s="12">
        <v>0.6</v>
      </c>
      <c r="BC612" s="12">
        <v>1.4</v>
      </c>
      <c r="BD612" s="12">
        <v>0.5</v>
      </c>
      <c r="BE612" s="12">
        <v>1.9</v>
      </c>
      <c r="BF612" s="12">
        <f t="shared" si="105"/>
        <v>2001</v>
      </c>
      <c r="BG612" s="26">
        <v>37165</v>
      </c>
      <c r="BH612">
        <f t="shared" si="106"/>
        <v>0.15251299826689776</v>
      </c>
      <c r="BI612">
        <f t="shared" si="107"/>
        <v>0.23308270676691728</v>
      </c>
      <c r="BJ612">
        <f t="shared" si="108"/>
        <v>0.20974889217134415</v>
      </c>
      <c r="BK612">
        <f t="shared" si="109"/>
        <v>0.2073643410852713</v>
      </c>
      <c r="BL612">
        <f t="shared" si="110"/>
        <v>0.19486081370449676</v>
      </c>
      <c r="BM612">
        <f t="shared" si="111"/>
        <v>0.15591397849462363</v>
      </c>
      <c r="BN612">
        <f t="shared" si="112"/>
        <v>1.9417475728155338E-2</v>
      </c>
      <c r="BO612">
        <f t="shared" si="113"/>
        <v>0.4210526315789474</v>
      </c>
    </row>
    <row r="613" spans="1:67" x14ac:dyDescent="0.2">
      <c r="A613" s="8" t="s">
        <v>72</v>
      </c>
      <c r="B613" s="12">
        <v>4</v>
      </c>
      <c r="C613" s="12">
        <v>10.8</v>
      </c>
      <c r="D613" s="12">
        <v>14.9</v>
      </c>
      <c r="E613" s="12">
        <v>29.1</v>
      </c>
      <c r="F613" s="12">
        <v>44</v>
      </c>
      <c r="G613" s="12">
        <v>16.899999999999999</v>
      </c>
      <c r="H613" s="12">
        <v>60.9</v>
      </c>
      <c r="I613" s="12">
        <v>6</v>
      </c>
      <c r="J613" s="12">
        <v>5.5</v>
      </c>
      <c r="K613" s="12">
        <v>11.5</v>
      </c>
      <c r="L613" s="12">
        <v>28.9</v>
      </c>
      <c r="M613" s="12">
        <v>40.4</v>
      </c>
      <c r="N613" s="12">
        <v>8.5</v>
      </c>
      <c r="O613" s="12">
        <v>48.9</v>
      </c>
      <c r="P613" s="12">
        <v>8.6</v>
      </c>
      <c r="Q613" s="12">
        <v>5.4</v>
      </c>
      <c r="R613" s="12">
        <v>14</v>
      </c>
      <c r="S613" s="12">
        <v>40.200000000000003</v>
      </c>
      <c r="T613" s="12">
        <v>54.2</v>
      </c>
      <c r="U613" s="12">
        <v>9</v>
      </c>
      <c r="V613" s="12">
        <v>63.2</v>
      </c>
      <c r="W613" s="12">
        <v>8</v>
      </c>
      <c r="X613" s="12">
        <v>2.5</v>
      </c>
      <c r="Y613" s="12">
        <v>10.5</v>
      </c>
      <c r="Z613" s="12">
        <v>33.4</v>
      </c>
      <c r="AA613" s="12">
        <v>43.9</v>
      </c>
      <c r="AB613" s="12">
        <v>5.8</v>
      </c>
      <c r="AC613" s="12">
        <v>49.7</v>
      </c>
      <c r="AD613" s="12">
        <v>6.1</v>
      </c>
      <c r="AE613" s="12">
        <v>2.5</v>
      </c>
      <c r="AF613" s="12">
        <v>8.6</v>
      </c>
      <c r="AG613" s="12">
        <v>26.2</v>
      </c>
      <c r="AH613" s="12">
        <v>34.799999999999997</v>
      </c>
      <c r="AI613" s="12">
        <v>8.1999999999999993</v>
      </c>
      <c r="AJ613" s="12">
        <v>43</v>
      </c>
      <c r="AK613" s="12">
        <v>1.1000000000000001</v>
      </c>
      <c r="AL613" s="12">
        <v>1.2</v>
      </c>
      <c r="AM613" s="12">
        <v>2.2999999999999998</v>
      </c>
      <c r="AN613" s="12">
        <v>9.5</v>
      </c>
      <c r="AO613" s="12">
        <v>11.8</v>
      </c>
      <c r="AP613" s="12">
        <v>4.0999999999999996</v>
      </c>
      <c r="AQ613" s="12">
        <v>16</v>
      </c>
      <c r="AR613" s="10" t="s">
        <v>23</v>
      </c>
      <c r="AS613" s="12">
        <v>1.1000000000000001</v>
      </c>
      <c r="AT613" s="12">
        <v>1.1000000000000001</v>
      </c>
      <c r="AU613" s="12">
        <v>6.4</v>
      </c>
      <c r="AV613" s="12">
        <v>7.4</v>
      </c>
      <c r="AW613" s="12">
        <v>2.6</v>
      </c>
      <c r="AX613" s="12">
        <v>10</v>
      </c>
      <c r="AY613" s="10" t="s">
        <v>23</v>
      </c>
      <c r="AZ613" s="10" t="s">
        <v>23</v>
      </c>
      <c r="BA613" s="10" t="s">
        <v>23</v>
      </c>
      <c r="BB613" s="12">
        <v>0.6</v>
      </c>
      <c r="BC613" s="12">
        <v>0.6</v>
      </c>
      <c r="BD613" s="12">
        <v>0.6</v>
      </c>
      <c r="BE613" s="12">
        <v>1.2</v>
      </c>
      <c r="BF613" s="12">
        <f t="shared" si="105"/>
        <v>2001</v>
      </c>
      <c r="BG613" s="26">
        <v>37196</v>
      </c>
      <c r="BH613">
        <f t="shared" si="106"/>
        <v>0.24466338259441708</v>
      </c>
      <c r="BI613">
        <f t="shared" si="107"/>
        <v>0.23517382413087934</v>
      </c>
      <c r="BJ613">
        <f t="shared" si="108"/>
        <v>0.22151898734177214</v>
      </c>
      <c r="BK613">
        <f t="shared" si="109"/>
        <v>0.21126760563380281</v>
      </c>
      <c r="BL613">
        <f t="shared" si="110"/>
        <v>0.19999999999999998</v>
      </c>
      <c r="BM613">
        <f t="shared" si="111"/>
        <v>0.14374999999999999</v>
      </c>
      <c r="BN613">
        <f t="shared" si="112"/>
        <v>0.11000000000000001</v>
      </c>
      <c r="BO613" t="e">
        <f t="shared" si="113"/>
        <v>#VALUE!</v>
      </c>
    </row>
    <row r="614" spans="1:67" x14ac:dyDescent="0.2">
      <c r="A614" s="8" t="s">
        <v>73</v>
      </c>
      <c r="B614" s="12">
        <v>4</v>
      </c>
      <c r="C614" s="12">
        <v>5.9</v>
      </c>
      <c r="D614" s="12">
        <v>9.9</v>
      </c>
      <c r="E614" s="12">
        <v>30.2</v>
      </c>
      <c r="F614" s="12">
        <v>40.1</v>
      </c>
      <c r="G614" s="12">
        <v>18.3</v>
      </c>
      <c r="H614" s="12">
        <v>58.4</v>
      </c>
      <c r="I614" s="12">
        <v>6</v>
      </c>
      <c r="J614" s="12">
        <v>5.0999999999999996</v>
      </c>
      <c r="K614" s="12">
        <v>11.2</v>
      </c>
      <c r="L614" s="12">
        <v>29.2</v>
      </c>
      <c r="M614" s="12">
        <v>40.299999999999997</v>
      </c>
      <c r="N614" s="12">
        <v>5.8</v>
      </c>
      <c r="O614" s="12">
        <v>46.2</v>
      </c>
      <c r="P614" s="12">
        <v>11.3</v>
      </c>
      <c r="Q614" s="12">
        <v>7.9</v>
      </c>
      <c r="R614" s="12">
        <v>19.2</v>
      </c>
      <c r="S614" s="12">
        <v>41.4</v>
      </c>
      <c r="T614" s="12">
        <v>60.6</v>
      </c>
      <c r="U614" s="12">
        <v>6.4</v>
      </c>
      <c r="V614" s="12">
        <v>67.099999999999994</v>
      </c>
      <c r="W614" s="12">
        <v>7.2</v>
      </c>
      <c r="X614" s="12">
        <v>2.9</v>
      </c>
      <c r="Y614" s="12">
        <v>10</v>
      </c>
      <c r="Z614" s="12">
        <v>31.5</v>
      </c>
      <c r="AA614" s="12">
        <v>41.5</v>
      </c>
      <c r="AB614" s="12">
        <v>10</v>
      </c>
      <c r="AC614" s="12">
        <v>51.6</v>
      </c>
      <c r="AD614" s="12">
        <v>4.0999999999999996</v>
      </c>
      <c r="AE614" s="12">
        <v>3</v>
      </c>
      <c r="AF614" s="12">
        <v>7.1</v>
      </c>
      <c r="AG614" s="12">
        <v>26</v>
      </c>
      <c r="AH614" s="12">
        <v>33</v>
      </c>
      <c r="AI614" s="12">
        <v>4</v>
      </c>
      <c r="AJ614" s="12">
        <v>37</v>
      </c>
      <c r="AK614" s="12">
        <v>1.6</v>
      </c>
      <c r="AL614" s="12">
        <v>1</v>
      </c>
      <c r="AM614" s="12">
        <v>2.5</v>
      </c>
      <c r="AN614" s="12">
        <v>12.8</v>
      </c>
      <c r="AO614" s="12">
        <v>15.4</v>
      </c>
      <c r="AP614" s="12">
        <v>2.4</v>
      </c>
      <c r="AQ614" s="12">
        <v>17.8</v>
      </c>
      <c r="AR614" s="12">
        <v>0.1</v>
      </c>
      <c r="AS614" s="12">
        <v>0.2</v>
      </c>
      <c r="AT614" s="12">
        <v>0.3</v>
      </c>
      <c r="AU614" s="12">
        <v>4.2</v>
      </c>
      <c r="AV614" s="12">
        <v>4.5</v>
      </c>
      <c r="AW614" s="12">
        <v>2.9</v>
      </c>
      <c r="AX614" s="12">
        <v>7.4</v>
      </c>
      <c r="AY614" s="10" t="s">
        <v>23</v>
      </c>
      <c r="AZ614" s="10" t="s">
        <v>23</v>
      </c>
      <c r="BA614" s="10" t="s">
        <v>23</v>
      </c>
      <c r="BB614" s="12">
        <v>0.3</v>
      </c>
      <c r="BC614" s="12">
        <v>0.3</v>
      </c>
      <c r="BD614" s="12">
        <v>0.2</v>
      </c>
      <c r="BE614" s="12">
        <v>0.5</v>
      </c>
      <c r="BF614" s="12">
        <f t="shared" si="105"/>
        <v>2001</v>
      </c>
      <c r="BG614" s="26">
        <v>37226</v>
      </c>
      <c r="BH614">
        <f t="shared" si="106"/>
        <v>0.16952054794520549</v>
      </c>
      <c r="BI614">
        <f t="shared" si="107"/>
        <v>0.2424242424242424</v>
      </c>
      <c r="BJ614">
        <f t="shared" si="108"/>
        <v>0.28614008941877794</v>
      </c>
      <c r="BK614">
        <f t="shared" si="109"/>
        <v>0.19379844961240308</v>
      </c>
      <c r="BL614">
        <f t="shared" si="110"/>
        <v>0.19189189189189187</v>
      </c>
      <c r="BM614">
        <f t="shared" si="111"/>
        <v>0.14044943820224717</v>
      </c>
      <c r="BN614">
        <f t="shared" si="112"/>
        <v>4.0540540540540536E-2</v>
      </c>
      <c r="BO614" t="e">
        <f t="shared" si="113"/>
        <v>#VALUE!</v>
      </c>
    </row>
    <row r="615" spans="1:67" x14ac:dyDescent="0.2">
      <c r="A615" s="8" t="s">
        <v>74</v>
      </c>
      <c r="B615" s="12">
        <v>3.9</v>
      </c>
      <c r="C615" s="12">
        <v>7.5</v>
      </c>
      <c r="D615" s="12">
        <v>11.4</v>
      </c>
      <c r="E615" s="12">
        <v>32.5</v>
      </c>
      <c r="F615" s="12">
        <v>43.9</v>
      </c>
      <c r="G615" s="12">
        <v>19.899999999999999</v>
      </c>
      <c r="H615" s="12">
        <v>63.8</v>
      </c>
      <c r="I615" s="12">
        <v>4.8</v>
      </c>
      <c r="J615" s="12">
        <v>3.8</v>
      </c>
      <c r="K615" s="12">
        <v>8.6</v>
      </c>
      <c r="L615" s="12">
        <v>33.9</v>
      </c>
      <c r="M615" s="12">
        <v>42.5</v>
      </c>
      <c r="N615" s="12">
        <v>9.6999999999999993</v>
      </c>
      <c r="O615" s="12">
        <v>52.2</v>
      </c>
      <c r="P615" s="12">
        <v>5</v>
      </c>
      <c r="Q615" s="12">
        <v>4.4000000000000004</v>
      </c>
      <c r="R615" s="12">
        <v>9.4</v>
      </c>
      <c r="S615" s="12">
        <v>40.799999999999997</v>
      </c>
      <c r="T615" s="12">
        <v>50.2</v>
      </c>
      <c r="U615" s="12">
        <v>9.9</v>
      </c>
      <c r="V615" s="12">
        <v>60.1</v>
      </c>
      <c r="W615" s="12">
        <v>4.8</v>
      </c>
      <c r="X615" s="12">
        <v>2.7</v>
      </c>
      <c r="Y615" s="12">
        <v>7.5</v>
      </c>
      <c r="Z615" s="12">
        <v>33.5</v>
      </c>
      <c r="AA615" s="12">
        <v>41</v>
      </c>
      <c r="AB615" s="12">
        <v>6.3</v>
      </c>
      <c r="AC615" s="12">
        <v>47.4</v>
      </c>
      <c r="AD615" s="12">
        <v>3.6</v>
      </c>
      <c r="AE615" s="12">
        <v>2.4</v>
      </c>
      <c r="AF615" s="12">
        <v>5.9</v>
      </c>
      <c r="AG615" s="12">
        <v>32.5</v>
      </c>
      <c r="AH615" s="12">
        <v>38.4</v>
      </c>
      <c r="AI615" s="12">
        <v>4.2</v>
      </c>
      <c r="AJ615" s="12">
        <v>42.6</v>
      </c>
      <c r="AK615" s="12">
        <v>0.7</v>
      </c>
      <c r="AL615" s="12">
        <v>1</v>
      </c>
      <c r="AM615" s="12">
        <v>1.7</v>
      </c>
      <c r="AN615" s="12">
        <v>11.4</v>
      </c>
      <c r="AO615" s="12">
        <v>13</v>
      </c>
      <c r="AP615" s="12">
        <v>4.0999999999999996</v>
      </c>
      <c r="AQ615" s="12">
        <v>17.100000000000001</v>
      </c>
      <c r="AR615" s="12">
        <v>0.2</v>
      </c>
      <c r="AS615" s="12">
        <v>0.3</v>
      </c>
      <c r="AT615" s="12">
        <v>0.6</v>
      </c>
      <c r="AU615" s="12">
        <v>5.2</v>
      </c>
      <c r="AV615" s="12">
        <v>5.8</v>
      </c>
      <c r="AW615" s="12">
        <v>1.6</v>
      </c>
      <c r="AX615" s="12">
        <v>7.3</v>
      </c>
      <c r="AY615" s="12">
        <v>0.3</v>
      </c>
      <c r="AZ615" s="10" t="s">
        <v>23</v>
      </c>
      <c r="BA615" s="12">
        <v>0.3</v>
      </c>
      <c r="BB615" s="10" t="s">
        <v>23</v>
      </c>
      <c r="BC615" s="12">
        <v>0.3</v>
      </c>
      <c r="BD615" s="12">
        <v>0.3</v>
      </c>
      <c r="BE615" s="12">
        <v>0.6</v>
      </c>
      <c r="BF615" s="12">
        <f t="shared" si="105"/>
        <v>2002</v>
      </c>
      <c r="BG615" s="26">
        <v>37257</v>
      </c>
      <c r="BH615">
        <f t="shared" si="106"/>
        <v>0.17868338557993732</v>
      </c>
      <c r="BI615">
        <f t="shared" si="107"/>
        <v>0.1647509578544061</v>
      </c>
      <c r="BJ615">
        <f t="shared" si="108"/>
        <v>0.15640599001663893</v>
      </c>
      <c r="BK615">
        <f t="shared" si="109"/>
        <v>0.15822784810126583</v>
      </c>
      <c r="BL615">
        <f t="shared" si="110"/>
        <v>0.13849765258215962</v>
      </c>
      <c r="BM615">
        <f t="shared" si="111"/>
        <v>9.9415204678362568E-2</v>
      </c>
      <c r="BN615">
        <f t="shared" si="112"/>
        <v>8.2191780821917804E-2</v>
      </c>
      <c r="BO615">
        <f t="shared" si="113"/>
        <v>0.5</v>
      </c>
    </row>
    <row r="616" spans="1:67" x14ac:dyDescent="0.2">
      <c r="A616" s="8" t="s">
        <v>75</v>
      </c>
      <c r="B616" s="12">
        <v>5.6</v>
      </c>
      <c r="C616" s="12">
        <v>8.9</v>
      </c>
      <c r="D616" s="12">
        <v>14.6</v>
      </c>
      <c r="E616" s="12">
        <v>37.9</v>
      </c>
      <c r="F616" s="12">
        <v>52.5</v>
      </c>
      <c r="G616" s="12">
        <v>18.8</v>
      </c>
      <c r="H616" s="12">
        <v>71.2</v>
      </c>
      <c r="I616" s="12">
        <v>6.6</v>
      </c>
      <c r="J616" s="12">
        <v>7.3</v>
      </c>
      <c r="K616" s="12">
        <v>13.9</v>
      </c>
      <c r="L616" s="12">
        <v>33.799999999999997</v>
      </c>
      <c r="M616" s="12">
        <v>47.7</v>
      </c>
      <c r="N616" s="12">
        <v>7.5</v>
      </c>
      <c r="O616" s="12">
        <v>55.2</v>
      </c>
      <c r="P616" s="12">
        <v>11.7</v>
      </c>
      <c r="Q616" s="12">
        <v>7.1</v>
      </c>
      <c r="R616" s="12">
        <v>18.8</v>
      </c>
      <c r="S616" s="12">
        <v>48.2</v>
      </c>
      <c r="T616" s="12">
        <v>67</v>
      </c>
      <c r="U616" s="12">
        <v>7.8</v>
      </c>
      <c r="V616" s="12">
        <v>74.8</v>
      </c>
      <c r="W616" s="12">
        <v>5.9</v>
      </c>
      <c r="X616" s="12">
        <v>5.0999999999999996</v>
      </c>
      <c r="Y616" s="12">
        <v>11.1</v>
      </c>
      <c r="Z616" s="12">
        <v>33.4</v>
      </c>
      <c r="AA616" s="12">
        <v>44.4</v>
      </c>
      <c r="AB616" s="12">
        <v>6.2</v>
      </c>
      <c r="AC616" s="12">
        <v>50.6</v>
      </c>
      <c r="AD616" s="12">
        <v>6.1</v>
      </c>
      <c r="AE616" s="12">
        <v>2.9</v>
      </c>
      <c r="AF616" s="12">
        <v>9</v>
      </c>
      <c r="AG616" s="12">
        <v>33.6</v>
      </c>
      <c r="AH616" s="12">
        <v>42.6</v>
      </c>
      <c r="AI616" s="12">
        <v>4.7</v>
      </c>
      <c r="AJ616" s="12">
        <v>47.3</v>
      </c>
      <c r="AK616" s="12">
        <v>0.8</v>
      </c>
      <c r="AL616" s="12">
        <v>0.8</v>
      </c>
      <c r="AM616" s="12">
        <v>1.6</v>
      </c>
      <c r="AN616" s="12">
        <v>13.6</v>
      </c>
      <c r="AO616" s="12">
        <v>15.2</v>
      </c>
      <c r="AP616" s="12">
        <v>2.5</v>
      </c>
      <c r="AQ616" s="12">
        <v>17.7</v>
      </c>
      <c r="AR616" s="12">
        <v>0.6</v>
      </c>
      <c r="AS616" s="12">
        <v>0.9</v>
      </c>
      <c r="AT616" s="12">
        <v>1.5</v>
      </c>
      <c r="AU616" s="12">
        <v>5.4</v>
      </c>
      <c r="AV616" s="12">
        <v>6.9</v>
      </c>
      <c r="AW616" s="12">
        <v>2.8</v>
      </c>
      <c r="AX616" s="12">
        <v>9.8000000000000007</v>
      </c>
      <c r="AY616" s="10" t="s">
        <v>23</v>
      </c>
      <c r="AZ616" s="10" t="s">
        <v>23</v>
      </c>
      <c r="BA616" s="10" t="s">
        <v>23</v>
      </c>
      <c r="BB616" s="10" t="s">
        <v>23</v>
      </c>
      <c r="BC616" s="10" t="s">
        <v>23</v>
      </c>
      <c r="BD616" s="12">
        <v>0.3</v>
      </c>
      <c r="BE616" s="12">
        <v>0.3</v>
      </c>
      <c r="BF616" s="12">
        <f t="shared" si="105"/>
        <v>2002</v>
      </c>
      <c r="BG616" s="26">
        <v>37288</v>
      </c>
      <c r="BH616">
        <f t="shared" si="106"/>
        <v>0.20505617977528087</v>
      </c>
      <c r="BI616">
        <f t="shared" si="107"/>
        <v>0.25181159420289856</v>
      </c>
      <c r="BJ616">
        <f t="shared" si="108"/>
        <v>0.25133689839572193</v>
      </c>
      <c r="BK616">
        <f t="shared" si="109"/>
        <v>0.21936758893280631</v>
      </c>
      <c r="BL616">
        <f t="shared" si="110"/>
        <v>0.19027484143763215</v>
      </c>
      <c r="BM616">
        <f t="shared" si="111"/>
        <v>9.0395480225988714E-2</v>
      </c>
      <c r="BN616">
        <f t="shared" si="112"/>
        <v>0.15306122448979589</v>
      </c>
      <c r="BO616" t="e">
        <f t="shared" si="113"/>
        <v>#VALUE!</v>
      </c>
    </row>
    <row r="617" spans="1:67" x14ac:dyDescent="0.2">
      <c r="A617" s="8" t="s">
        <v>76</v>
      </c>
      <c r="B617" s="12">
        <v>4.8</v>
      </c>
      <c r="C617" s="12">
        <v>8</v>
      </c>
      <c r="D617" s="12">
        <v>12.8</v>
      </c>
      <c r="E617" s="12">
        <v>36.299999999999997</v>
      </c>
      <c r="F617" s="12">
        <v>49.1</v>
      </c>
      <c r="G617" s="12">
        <v>18.7</v>
      </c>
      <c r="H617" s="12">
        <v>67.8</v>
      </c>
      <c r="I617" s="12">
        <v>6.1</v>
      </c>
      <c r="J617" s="12">
        <v>8.1</v>
      </c>
      <c r="K617" s="12">
        <v>14.2</v>
      </c>
      <c r="L617" s="12">
        <v>29.8</v>
      </c>
      <c r="M617" s="12">
        <v>44</v>
      </c>
      <c r="N617" s="12">
        <v>7.2</v>
      </c>
      <c r="O617" s="12">
        <v>51.2</v>
      </c>
      <c r="P617" s="12">
        <v>9.6</v>
      </c>
      <c r="Q617" s="12">
        <v>5.2</v>
      </c>
      <c r="R617" s="12">
        <v>14.9</v>
      </c>
      <c r="S617" s="12">
        <v>47.9</v>
      </c>
      <c r="T617" s="12">
        <v>62.7</v>
      </c>
      <c r="U617" s="12">
        <v>9.3000000000000007</v>
      </c>
      <c r="V617" s="12">
        <v>72</v>
      </c>
      <c r="W617" s="12">
        <v>6.2</v>
      </c>
      <c r="X617" s="12">
        <v>5</v>
      </c>
      <c r="Y617" s="12">
        <v>11.1</v>
      </c>
      <c r="Z617" s="12">
        <v>36.700000000000003</v>
      </c>
      <c r="AA617" s="12">
        <v>47.8</v>
      </c>
      <c r="AB617" s="12">
        <v>6.1</v>
      </c>
      <c r="AC617" s="12">
        <v>54</v>
      </c>
      <c r="AD617" s="12">
        <v>3.6</v>
      </c>
      <c r="AE617" s="12">
        <v>4.0999999999999996</v>
      </c>
      <c r="AF617" s="12">
        <v>7.7</v>
      </c>
      <c r="AG617" s="12">
        <v>33.5</v>
      </c>
      <c r="AH617" s="12">
        <v>41.2</v>
      </c>
      <c r="AI617" s="12">
        <v>4.7</v>
      </c>
      <c r="AJ617" s="12">
        <v>45.9</v>
      </c>
      <c r="AK617" s="12">
        <v>1.6</v>
      </c>
      <c r="AL617" s="12">
        <v>1.4</v>
      </c>
      <c r="AM617" s="12">
        <v>3</v>
      </c>
      <c r="AN617" s="12">
        <v>12.1</v>
      </c>
      <c r="AO617" s="12">
        <v>15.1</v>
      </c>
      <c r="AP617" s="12">
        <v>4.3</v>
      </c>
      <c r="AQ617" s="12">
        <v>19.399999999999999</v>
      </c>
      <c r="AR617" s="12">
        <v>0.3</v>
      </c>
      <c r="AS617" s="12">
        <v>0.3</v>
      </c>
      <c r="AT617" s="12">
        <v>0.6</v>
      </c>
      <c r="AU617" s="12">
        <v>5.4</v>
      </c>
      <c r="AV617" s="12">
        <v>6</v>
      </c>
      <c r="AW617" s="12">
        <v>3.4</v>
      </c>
      <c r="AX617" s="12">
        <v>9.4</v>
      </c>
      <c r="AY617" s="10" t="s">
        <v>23</v>
      </c>
      <c r="AZ617" s="10" t="s">
        <v>23</v>
      </c>
      <c r="BA617" s="10" t="s">
        <v>23</v>
      </c>
      <c r="BB617" s="12">
        <v>0.4</v>
      </c>
      <c r="BC617" s="12">
        <v>0.4</v>
      </c>
      <c r="BD617" s="12">
        <v>0.4</v>
      </c>
      <c r="BE617" s="12">
        <v>0.7</v>
      </c>
      <c r="BF617" s="12">
        <f t="shared" si="105"/>
        <v>2002</v>
      </c>
      <c r="BG617" s="26">
        <v>37316</v>
      </c>
      <c r="BH617">
        <f t="shared" si="106"/>
        <v>0.18879056047197643</v>
      </c>
      <c r="BI617">
        <f t="shared" si="107"/>
        <v>0.27734374999999994</v>
      </c>
      <c r="BJ617">
        <f t="shared" si="108"/>
        <v>0.20694444444444446</v>
      </c>
      <c r="BK617">
        <f t="shared" si="109"/>
        <v>0.20555555555555555</v>
      </c>
      <c r="BL617">
        <f t="shared" si="110"/>
        <v>0.16775599128540306</v>
      </c>
      <c r="BM617">
        <f t="shared" si="111"/>
        <v>0.15463917525773196</v>
      </c>
      <c r="BN617">
        <f t="shared" si="112"/>
        <v>6.3829787234042548E-2</v>
      </c>
      <c r="BO617" t="e">
        <f t="shared" si="113"/>
        <v>#VALUE!</v>
      </c>
    </row>
    <row r="618" spans="1:67" x14ac:dyDescent="0.2">
      <c r="A618" s="8" t="s">
        <v>77</v>
      </c>
      <c r="B618" s="12">
        <v>1.7</v>
      </c>
      <c r="C618" s="12">
        <v>7</v>
      </c>
      <c r="D618" s="12">
        <v>8.6999999999999993</v>
      </c>
      <c r="E618" s="12">
        <v>35.200000000000003</v>
      </c>
      <c r="F618" s="12">
        <v>43.9</v>
      </c>
      <c r="G618" s="12">
        <v>14.7</v>
      </c>
      <c r="H618" s="12">
        <v>58.6</v>
      </c>
      <c r="I618" s="12">
        <v>3.3</v>
      </c>
      <c r="J618" s="12">
        <v>6</v>
      </c>
      <c r="K618" s="12">
        <v>9.4</v>
      </c>
      <c r="L618" s="12">
        <v>29.2</v>
      </c>
      <c r="M618" s="12">
        <v>38.6</v>
      </c>
      <c r="N618" s="12">
        <v>5.4</v>
      </c>
      <c r="O618" s="12">
        <v>43.9</v>
      </c>
      <c r="P618" s="12">
        <v>9.8000000000000007</v>
      </c>
      <c r="Q618" s="12">
        <v>7</v>
      </c>
      <c r="R618" s="12">
        <v>16.8</v>
      </c>
      <c r="S618" s="12">
        <v>42.2</v>
      </c>
      <c r="T618" s="12">
        <v>59</v>
      </c>
      <c r="U618" s="12">
        <v>8.6</v>
      </c>
      <c r="V618" s="12">
        <v>67.7</v>
      </c>
      <c r="W618" s="12">
        <v>6.8</v>
      </c>
      <c r="X618" s="12">
        <v>4</v>
      </c>
      <c r="Y618" s="12">
        <v>10.9</v>
      </c>
      <c r="Z618" s="12">
        <v>35.1</v>
      </c>
      <c r="AA618" s="12">
        <v>45.9</v>
      </c>
      <c r="AB618" s="12">
        <v>7.9</v>
      </c>
      <c r="AC618" s="12">
        <v>53.8</v>
      </c>
      <c r="AD618" s="12">
        <v>4.0999999999999996</v>
      </c>
      <c r="AE618" s="12">
        <v>3.7</v>
      </c>
      <c r="AF618" s="12">
        <v>7.8</v>
      </c>
      <c r="AG618" s="12">
        <v>32.6</v>
      </c>
      <c r="AH618" s="12">
        <v>40.4</v>
      </c>
      <c r="AI618" s="12">
        <v>4.4000000000000004</v>
      </c>
      <c r="AJ618" s="12">
        <v>44.8</v>
      </c>
      <c r="AK618" s="12">
        <v>0.8</v>
      </c>
      <c r="AL618" s="12">
        <v>0.6</v>
      </c>
      <c r="AM618" s="12">
        <v>1.3</v>
      </c>
      <c r="AN618" s="12">
        <v>10.6</v>
      </c>
      <c r="AO618" s="12">
        <v>12</v>
      </c>
      <c r="AP618" s="12">
        <v>3.5</v>
      </c>
      <c r="AQ618" s="12">
        <v>15.5</v>
      </c>
      <c r="AR618" s="12">
        <v>1</v>
      </c>
      <c r="AS618" s="12">
        <v>0.3</v>
      </c>
      <c r="AT618" s="12">
        <v>1.3</v>
      </c>
      <c r="AU618" s="12">
        <v>4.9000000000000004</v>
      </c>
      <c r="AV618" s="12">
        <v>6.2</v>
      </c>
      <c r="AW618" s="12">
        <v>3.8</v>
      </c>
      <c r="AX618" s="12">
        <v>10</v>
      </c>
      <c r="AY618" s="10" t="s">
        <v>23</v>
      </c>
      <c r="AZ618" s="10" t="s">
        <v>23</v>
      </c>
      <c r="BA618" s="10" t="s">
        <v>23</v>
      </c>
      <c r="BB618" s="12">
        <v>0.3</v>
      </c>
      <c r="BC618" s="12">
        <v>0.3</v>
      </c>
      <c r="BD618" s="12">
        <v>0.7</v>
      </c>
      <c r="BE618" s="12">
        <v>1</v>
      </c>
      <c r="BF618" s="12">
        <f t="shared" si="105"/>
        <v>2002</v>
      </c>
      <c r="BG618" s="26">
        <v>37347</v>
      </c>
      <c r="BH618">
        <f t="shared" si="106"/>
        <v>0.14846416382252559</v>
      </c>
      <c r="BI618">
        <f t="shared" si="107"/>
        <v>0.21412300683371299</v>
      </c>
      <c r="BJ618">
        <f t="shared" si="108"/>
        <v>0.2481536189069424</v>
      </c>
      <c r="BK618">
        <f t="shared" si="109"/>
        <v>0.20260223048327139</v>
      </c>
      <c r="BL618">
        <f t="shared" si="110"/>
        <v>0.17410714285714288</v>
      </c>
      <c r="BM618">
        <f t="shared" si="111"/>
        <v>8.387096774193549E-2</v>
      </c>
      <c r="BN618">
        <f t="shared" si="112"/>
        <v>0.13</v>
      </c>
      <c r="BO618" t="e">
        <f t="shared" si="113"/>
        <v>#VALUE!</v>
      </c>
    </row>
    <row r="619" spans="1:67" x14ac:dyDescent="0.2">
      <c r="A619" s="8" t="s">
        <v>78</v>
      </c>
      <c r="B619" s="12">
        <v>2.6</v>
      </c>
      <c r="C619" s="12">
        <v>6.3</v>
      </c>
      <c r="D619" s="12">
        <v>8.9</v>
      </c>
      <c r="E619" s="12">
        <v>32.5</v>
      </c>
      <c r="F619" s="12">
        <v>41.4</v>
      </c>
      <c r="G619" s="12">
        <v>16.899999999999999</v>
      </c>
      <c r="H619" s="12">
        <v>58.3</v>
      </c>
      <c r="I619" s="12">
        <v>4.0999999999999996</v>
      </c>
      <c r="J619" s="12">
        <v>4.3</v>
      </c>
      <c r="K619" s="12">
        <v>8.4</v>
      </c>
      <c r="L619" s="12">
        <v>30</v>
      </c>
      <c r="M619" s="12">
        <v>38.4</v>
      </c>
      <c r="N619" s="12">
        <v>7.6</v>
      </c>
      <c r="O619" s="12">
        <v>46</v>
      </c>
      <c r="P619" s="12">
        <v>8.4</v>
      </c>
      <c r="Q619" s="12">
        <v>5.4</v>
      </c>
      <c r="R619" s="12">
        <v>13.8</v>
      </c>
      <c r="S619" s="12">
        <v>43.8</v>
      </c>
      <c r="T619" s="12">
        <v>57.6</v>
      </c>
      <c r="U619" s="12">
        <v>8.4</v>
      </c>
      <c r="V619" s="12">
        <v>66</v>
      </c>
      <c r="W619" s="12">
        <v>5.3</v>
      </c>
      <c r="X619" s="12">
        <v>3.5</v>
      </c>
      <c r="Y619" s="12">
        <v>8.9</v>
      </c>
      <c r="Z619" s="12">
        <v>33.700000000000003</v>
      </c>
      <c r="AA619" s="12">
        <v>42.5</v>
      </c>
      <c r="AB619" s="12">
        <v>5.5</v>
      </c>
      <c r="AC619" s="12">
        <v>48</v>
      </c>
      <c r="AD619" s="12">
        <v>4.4000000000000004</v>
      </c>
      <c r="AE619" s="12">
        <v>2.9</v>
      </c>
      <c r="AF619" s="12">
        <v>7.4</v>
      </c>
      <c r="AG619" s="12">
        <v>32.6</v>
      </c>
      <c r="AH619" s="12">
        <v>40</v>
      </c>
      <c r="AI619" s="12">
        <v>5.5</v>
      </c>
      <c r="AJ619" s="12">
        <v>45.5</v>
      </c>
      <c r="AK619" s="12">
        <v>0.4</v>
      </c>
      <c r="AL619" s="12">
        <v>1.4</v>
      </c>
      <c r="AM619" s="12">
        <v>1.8</v>
      </c>
      <c r="AN619" s="12">
        <v>9.6</v>
      </c>
      <c r="AO619" s="12">
        <v>11.4</v>
      </c>
      <c r="AP619" s="12">
        <v>3.4</v>
      </c>
      <c r="AQ619" s="12">
        <v>14.9</v>
      </c>
      <c r="AR619" s="12">
        <v>0.4</v>
      </c>
      <c r="AS619" s="12">
        <v>0.2</v>
      </c>
      <c r="AT619" s="12">
        <v>0.5</v>
      </c>
      <c r="AU619" s="12">
        <v>5.2</v>
      </c>
      <c r="AV619" s="12">
        <v>5.7</v>
      </c>
      <c r="AW619" s="12">
        <v>2.4</v>
      </c>
      <c r="AX619" s="12">
        <v>8.1</v>
      </c>
      <c r="AY619" s="10" t="s">
        <v>23</v>
      </c>
      <c r="AZ619" s="10" t="s">
        <v>23</v>
      </c>
      <c r="BA619" s="10" t="s">
        <v>23</v>
      </c>
      <c r="BB619" s="12">
        <v>0.3</v>
      </c>
      <c r="BC619" s="12">
        <v>0.3</v>
      </c>
      <c r="BD619" s="12">
        <v>0.5</v>
      </c>
      <c r="BE619" s="12">
        <v>0.9</v>
      </c>
      <c r="BF619" s="12">
        <f t="shared" si="105"/>
        <v>2002</v>
      </c>
      <c r="BG619" s="26">
        <v>37377</v>
      </c>
      <c r="BH619">
        <f t="shared" si="106"/>
        <v>0.15265866209262438</v>
      </c>
      <c r="BI619">
        <f t="shared" si="107"/>
        <v>0.18260869565217391</v>
      </c>
      <c r="BJ619">
        <f t="shared" si="108"/>
        <v>0.20909090909090911</v>
      </c>
      <c r="BK619">
        <f t="shared" si="109"/>
        <v>0.18541666666666667</v>
      </c>
      <c r="BL619">
        <f t="shared" si="110"/>
        <v>0.16263736263736264</v>
      </c>
      <c r="BM619">
        <f t="shared" si="111"/>
        <v>0.12080536912751678</v>
      </c>
      <c r="BN619">
        <f t="shared" si="112"/>
        <v>6.1728395061728399E-2</v>
      </c>
      <c r="BO619" t="e">
        <f t="shared" si="113"/>
        <v>#VALUE!</v>
      </c>
    </row>
    <row r="620" spans="1:67" x14ac:dyDescent="0.2">
      <c r="A620" s="8" t="s">
        <v>79</v>
      </c>
      <c r="B620" s="12">
        <v>4.2</v>
      </c>
      <c r="C620" s="12">
        <v>8.9</v>
      </c>
      <c r="D620" s="12">
        <v>13.1</v>
      </c>
      <c r="E620" s="12">
        <v>26.1</v>
      </c>
      <c r="F620" s="12">
        <v>39.200000000000003</v>
      </c>
      <c r="G620" s="12">
        <v>17.2</v>
      </c>
      <c r="H620" s="12">
        <v>56.5</v>
      </c>
      <c r="I620" s="12">
        <v>4.2</v>
      </c>
      <c r="J620" s="12">
        <v>4.0999999999999996</v>
      </c>
      <c r="K620" s="12">
        <v>8.3000000000000007</v>
      </c>
      <c r="L620" s="12">
        <v>25.2</v>
      </c>
      <c r="M620" s="12">
        <v>33.5</v>
      </c>
      <c r="N620" s="12">
        <v>8.1</v>
      </c>
      <c r="O620" s="12">
        <v>41.6</v>
      </c>
      <c r="P620" s="12">
        <v>11.2</v>
      </c>
      <c r="Q620" s="12">
        <v>7.2</v>
      </c>
      <c r="R620" s="12">
        <v>18.3</v>
      </c>
      <c r="S620" s="12">
        <v>38.1</v>
      </c>
      <c r="T620" s="12">
        <v>56.5</v>
      </c>
      <c r="U620" s="12">
        <v>7.8</v>
      </c>
      <c r="V620" s="12">
        <v>64.3</v>
      </c>
      <c r="W620" s="12">
        <v>4.7</v>
      </c>
      <c r="X620" s="12">
        <v>3.1</v>
      </c>
      <c r="Y620" s="12">
        <v>7.8</v>
      </c>
      <c r="Z620" s="12">
        <v>35.299999999999997</v>
      </c>
      <c r="AA620" s="12">
        <v>43.1</v>
      </c>
      <c r="AB620" s="12">
        <v>6.2</v>
      </c>
      <c r="AC620" s="12">
        <v>49.2</v>
      </c>
      <c r="AD620" s="12">
        <v>6.2</v>
      </c>
      <c r="AE620" s="12">
        <v>3.8</v>
      </c>
      <c r="AF620" s="12">
        <v>10</v>
      </c>
      <c r="AG620" s="12">
        <v>23.9</v>
      </c>
      <c r="AH620" s="12">
        <v>33.799999999999997</v>
      </c>
      <c r="AI620" s="12">
        <v>7.2</v>
      </c>
      <c r="AJ620" s="12">
        <v>41.1</v>
      </c>
      <c r="AK620" s="12">
        <v>1</v>
      </c>
      <c r="AL620" s="12">
        <v>2</v>
      </c>
      <c r="AM620" s="12">
        <v>3</v>
      </c>
      <c r="AN620" s="12">
        <v>11.4</v>
      </c>
      <c r="AO620" s="12">
        <v>14.3</v>
      </c>
      <c r="AP620" s="12">
        <v>2.8</v>
      </c>
      <c r="AQ620" s="12">
        <v>17.100000000000001</v>
      </c>
      <c r="AR620" s="12">
        <v>0.2</v>
      </c>
      <c r="AS620" s="12">
        <v>1</v>
      </c>
      <c r="AT620" s="12">
        <v>1.2</v>
      </c>
      <c r="AU620" s="12">
        <v>4.3</v>
      </c>
      <c r="AV620" s="12">
        <v>5.6</v>
      </c>
      <c r="AW620" s="12">
        <v>3.2</v>
      </c>
      <c r="AX620" s="12">
        <v>8.8000000000000007</v>
      </c>
      <c r="AY620" s="10" t="s">
        <v>23</v>
      </c>
      <c r="AZ620" s="12">
        <v>0.2</v>
      </c>
      <c r="BA620" s="12">
        <v>0.2</v>
      </c>
      <c r="BB620" s="12">
        <v>0.3</v>
      </c>
      <c r="BC620" s="12">
        <v>0.5</v>
      </c>
      <c r="BD620" s="12">
        <v>0.5</v>
      </c>
      <c r="BE620" s="12">
        <v>1</v>
      </c>
      <c r="BF620" s="12">
        <f t="shared" si="105"/>
        <v>2002</v>
      </c>
      <c r="BG620" s="26">
        <v>37408</v>
      </c>
      <c r="BH620">
        <f t="shared" si="106"/>
        <v>0.231858407079646</v>
      </c>
      <c r="BI620">
        <f t="shared" si="107"/>
        <v>0.19951923076923078</v>
      </c>
      <c r="BJ620">
        <f t="shared" si="108"/>
        <v>0.28460342146189738</v>
      </c>
      <c r="BK620">
        <f t="shared" si="109"/>
        <v>0.15853658536585363</v>
      </c>
      <c r="BL620">
        <f t="shared" si="110"/>
        <v>0.24330900243309</v>
      </c>
      <c r="BM620">
        <f t="shared" si="111"/>
        <v>0.17543859649122806</v>
      </c>
      <c r="BN620">
        <f t="shared" si="112"/>
        <v>0.13636363636363635</v>
      </c>
      <c r="BO620">
        <f t="shared" si="113"/>
        <v>0.2</v>
      </c>
    </row>
    <row r="621" spans="1:67" x14ac:dyDescent="0.2">
      <c r="A621" s="8" t="s">
        <v>80</v>
      </c>
      <c r="B621" s="12">
        <v>2.7</v>
      </c>
      <c r="C621" s="12">
        <v>7.1</v>
      </c>
      <c r="D621" s="12">
        <v>9.6999999999999993</v>
      </c>
      <c r="E621" s="12">
        <v>25.4</v>
      </c>
      <c r="F621" s="12">
        <v>35.1</v>
      </c>
      <c r="G621" s="12">
        <v>14.6</v>
      </c>
      <c r="H621" s="12">
        <v>49.7</v>
      </c>
      <c r="I621" s="12">
        <v>8.5</v>
      </c>
      <c r="J621" s="12">
        <v>3.3</v>
      </c>
      <c r="K621" s="12">
        <v>11.8</v>
      </c>
      <c r="L621" s="12">
        <v>27.8</v>
      </c>
      <c r="M621" s="12">
        <v>39.6</v>
      </c>
      <c r="N621" s="12">
        <v>7.2</v>
      </c>
      <c r="O621" s="12">
        <v>46.8</v>
      </c>
      <c r="P621" s="12">
        <v>8.5</v>
      </c>
      <c r="Q621" s="12">
        <v>3.5</v>
      </c>
      <c r="R621" s="12">
        <v>12</v>
      </c>
      <c r="S621" s="12">
        <v>40.799999999999997</v>
      </c>
      <c r="T621" s="12">
        <v>52.8</v>
      </c>
      <c r="U621" s="12">
        <v>9</v>
      </c>
      <c r="V621" s="12">
        <v>61.8</v>
      </c>
      <c r="W621" s="12">
        <v>8.9</v>
      </c>
      <c r="X621" s="12">
        <v>5.3</v>
      </c>
      <c r="Y621" s="12">
        <v>14.2</v>
      </c>
      <c r="Z621" s="12">
        <v>30.7</v>
      </c>
      <c r="AA621" s="12">
        <v>44.9</v>
      </c>
      <c r="AB621" s="12">
        <v>6.2</v>
      </c>
      <c r="AC621" s="12">
        <v>51.1</v>
      </c>
      <c r="AD621" s="12">
        <v>4</v>
      </c>
      <c r="AE621" s="12">
        <v>2.5</v>
      </c>
      <c r="AF621" s="12">
        <v>6.5</v>
      </c>
      <c r="AG621" s="12">
        <v>23.1</v>
      </c>
      <c r="AH621" s="12">
        <v>29.6</v>
      </c>
      <c r="AI621" s="12">
        <v>7.5</v>
      </c>
      <c r="AJ621" s="12">
        <v>37</v>
      </c>
      <c r="AK621" s="12">
        <v>0.2</v>
      </c>
      <c r="AL621" s="12">
        <v>0.7</v>
      </c>
      <c r="AM621" s="12">
        <v>0.9</v>
      </c>
      <c r="AN621" s="12">
        <v>12.3</v>
      </c>
      <c r="AO621" s="12">
        <v>13.2</v>
      </c>
      <c r="AP621" s="12">
        <v>3.9</v>
      </c>
      <c r="AQ621" s="12">
        <v>17.2</v>
      </c>
      <c r="AR621" s="10" t="s">
        <v>23</v>
      </c>
      <c r="AS621" s="12">
        <v>1.5</v>
      </c>
      <c r="AT621" s="12">
        <v>1.5</v>
      </c>
      <c r="AU621" s="12">
        <v>4.0999999999999996</v>
      </c>
      <c r="AV621" s="12">
        <v>5.6</v>
      </c>
      <c r="AW621" s="12">
        <v>0.8</v>
      </c>
      <c r="AX621" s="12">
        <v>6.4</v>
      </c>
      <c r="AY621" s="12">
        <v>0.5</v>
      </c>
      <c r="AZ621" s="10" t="s">
        <v>23</v>
      </c>
      <c r="BA621" s="12">
        <v>0.5</v>
      </c>
      <c r="BB621" s="12">
        <v>0.7</v>
      </c>
      <c r="BC621" s="12">
        <v>1.2</v>
      </c>
      <c r="BD621" s="12">
        <v>0.9</v>
      </c>
      <c r="BE621" s="12">
        <v>2.1</v>
      </c>
      <c r="BF621" s="12">
        <f t="shared" si="105"/>
        <v>2002</v>
      </c>
      <c r="BG621" s="26">
        <v>37438</v>
      </c>
      <c r="BH621">
        <f t="shared" si="106"/>
        <v>0.19517102615694162</v>
      </c>
      <c r="BI621">
        <f t="shared" si="107"/>
        <v>0.25213675213675218</v>
      </c>
      <c r="BJ621">
        <f t="shared" si="108"/>
        <v>0.1941747572815534</v>
      </c>
      <c r="BK621">
        <f t="shared" si="109"/>
        <v>0.27788649706457924</v>
      </c>
      <c r="BL621">
        <f t="shared" si="110"/>
        <v>0.17567567567567569</v>
      </c>
      <c r="BM621">
        <f t="shared" si="111"/>
        <v>5.232558139534884E-2</v>
      </c>
      <c r="BN621">
        <f t="shared" si="112"/>
        <v>0.234375</v>
      </c>
      <c r="BO621">
        <f t="shared" si="113"/>
        <v>0.23809523809523808</v>
      </c>
    </row>
    <row r="622" spans="1:67" x14ac:dyDescent="0.2">
      <c r="A622" s="8" t="s">
        <v>81</v>
      </c>
      <c r="B622" s="12">
        <v>3</v>
      </c>
      <c r="C622" s="12">
        <v>4.5999999999999996</v>
      </c>
      <c r="D622" s="12">
        <v>7.6</v>
      </c>
      <c r="E622" s="12">
        <v>20.9</v>
      </c>
      <c r="F622" s="12">
        <v>28.5</v>
      </c>
      <c r="G622" s="12">
        <v>11.1</v>
      </c>
      <c r="H622" s="12">
        <v>39.6</v>
      </c>
      <c r="I622" s="12">
        <v>5.7</v>
      </c>
      <c r="J622" s="12">
        <v>5</v>
      </c>
      <c r="K622" s="12">
        <v>10.7</v>
      </c>
      <c r="L622" s="12">
        <v>23.3</v>
      </c>
      <c r="M622" s="12">
        <v>33.9</v>
      </c>
      <c r="N622" s="12">
        <v>6.6</v>
      </c>
      <c r="O622" s="12">
        <v>40.6</v>
      </c>
      <c r="P622" s="12">
        <v>9.6</v>
      </c>
      <c r="Q622" s="12">
        <v>5</v>
      </c>
      <c r="R622" s="12">
        <v>14.6</v>
      </c>
      <c r="S622" s="12">
        <v>38</v>
      </c>
      <c r="T622" s="12">
        <v>52.5</v>
      </c>
      <c r="U622" s="12">
        <v>8.4</v>
      </c>
      <c r="V622" s="12">
        <v>60.9</v>
      </c>
      <c r="W622" s="12">
        <v>5.4</v>
      </c>
      <c r="X622" s="12">
        <v>3.4</v>
      </c>
      <c r="Y622" s="12">
        <v>8.9</v>
      </c>
      <c r="Z622" s="12">
        <v>24.5</v>
      </c>
      <c r="AA622" s="12">
        <v>33.4</v>
      </c>
      <c r="AB622" s="12">
        <v>5.8</v>
      </c>
      <c r="AC622" s="12">
        <v>39.200000000000003</v>
      </c>
      <c r="AD622" s="12">
        <v>3.6</v>
      </c>
      <c r="AE622" s="12">
        <v>2.7</v>
      </c>
      <c r="AF622" s="12">
        <v>6.3</v>
      </c>
      <c r="AG622" s="12">
        <v>24.9</v>
      </c>
      <c r="AH622" s="12">
        <v>31.2</v>
      </c>
      <c r="AI622" s="12">
        <v>3.8</v>
      </c>
      <c r="AJ622" s="12">
        <v>35</v>
      </c>
      <c r="AK622" s="12">
        <v>0.6</v>
      </c>
      <c r="AL622" s="12">
        <v>1.5</v>
      </c>
      <c r="AM622" s="12">
        <v>2.1</v>
      </c>
      <c r="AN622" s="12">
        <v>11.2</v>
      </c>
      <c r="AO622" s="12">
        <v>13.3</v>
      </c>
      <c r="AP622" s="12">
        <v>3.1</v>
      </c>
      <c r="AQ622" s="12">
        <v>16.3</v>
      </c>
      <c r="AR622" s="12">
        <v>0.7</v>
      </c>
      <c r="AS622" s="12">
        <v>0.5</v>
      </c>
      <c r="AT622" s="12">
        <v>1.1000000000000001</v>
      </c>
      <c r="AU622" s="12">
        <v>3.9</v>
      </c>
      <c r="AV622" s="12">
        <v>5.0999999999999996</v>
      </c>
      <c r="AW622" s="12">
        <v>2.2999999999999998</v>
      </c>
      <c r="AX622" s="12">
        <v>7.4</v>
      </c>
      <c r="AY622" s="12">
        <v>0.3</v>
      </c>
      <c r="AZ622" s="12">
        <v>0.3</v>
      </c>
      <c r="BA622" s="12">
        <v>0.6</v>
      </c>
      <c r="BB622" s="12">
        <v>0.3</v>
      </c>
      <c r="BC622" s="12">
        <v>0.8</v>
      </c>
      <c r="BD622" s="12">
        <v>0.4</v>
      </c>
      <c r="BE622" s="12">
        <v>1.2</v>
      </c>
      <c r="BF622" s="12">
        <f t="shared" si="105"/>
        <v>2002</v>
      </c>
      <c r="BG622" s="26">
        <v>37469</v>
      </c>
      <c r="BH622">
        <f t="shared" si="106"/>
        <v>0.19191919191919191</v>
      </c>
      <c r="BI622">
        <f t="shared" si="107"/>
        <v>0.26354679802955661</v>
      </c>
      <c r="BJ622">
        <f t="shared" si="108"/>
        <v>0.23973727422003285</v>
      </c>
      <c r="BK622">
        <f t="shared" si="109"/>
        <v>0.22704081632653061</v>
      </c>
      <c r="BL622">
        <f t="shared" si="110"/>
        <v>0.18</v>
      </c>
      <c r="BM622">
        <f t="shared" si="111"/>
        <v>0.12883435582822086</v>
      </c>
      <c r="BN622">
        <f t="shared" si="112"/>
        <v>0.14864864864864866</v>
      </c>
      <c r="BO622">
        <f t="shared" si="113"/>
        <v>0.5</v>
      </c>
    </row>
    <row r="623" spans="1:67" x14ac:dyDescent="0.2">
      <c r="A623" s="8" t="s">
        <v>82</v>
      </c>
      <c r="B623" s="12">
        <v>4.8</v>
      </c>
      <c r="C623" s="12">
        <v>8.1</v>
      </c>
      <c r="D623" s="12">
        <v>12.9</v>
      </c>
      <c r="E623" s="12">
        <v>23.1</v>
      </c>
      <c r="F623" s="12">
        <v>35.9</v>
      </c>
      <c r="G623" s="12">
        <v>14.8</v>
      </c>
      <c r="H623" s="12">
        <v>50.8</v>
      </c>
      <c r="I623" s="12">
        <v>6</v>
      </c>
      <c r="J623" s="12">
        <v>4.3</v>
      </c>
      <c r="K623" s="12">
        <v>10.3</v>
      </c>
      <c r="L623" s="12">
        <v>30.7</v>
      </c>
      <c r="M623" s="12">
        <v>40.9</v>
      </c>
      <c r="N623" s="12">
        <v>6.1</v>
      </c>
      <c r="O623" s="12">
        <v>47</v>
      </c>
      <c r="P623" s="12">
        <v>8.5</v>
      </c>
      <c r="Q623" s="12">
        <v>5.0999999999999996</v>
      </c>
      <c r="R623" s="12">
        <v>13.7</v>
      </c>
      <c r="S623" s="12">
        <v>40.299999999999997</v>
      </c>
      <c r="T623" s="12">
        <v>54</v>
      </c>
      <c r="U623" s="12">
        <v>7.5</v>
      </c>
      <c r="V623" s="12">
        <v>61.5</v>
      </c>
      <c r="W623" s="12">
        <v>7.3</v>
      </c>
      <c r="X623" s="12">
        <v>4.0999999999999996</v>
      </c>
      <c r="Y623" s="12">
        <v>11.4</v>
      </c>
      <c r="Z623" s="12">
        <v>27.6</v>
      </c>
      <c r="AA623" s="12">
        <v>39</v>
      </c>
      <c r="AB623" s="12">
        <v>3.4</v>
      </c>
      <c r="AC623" s="12">
        <v>42.4</v>
      </c>
      <c r="AD623" s="12">
        <v>4.0999999999999996</v>
      </c>
      <c r="AE623" s="12">
        <v>4.0999999999999996</v>
      </c>
      <c r="AF623" s="12">
        <v>8.1999999999999993</v>
      </c>
      <c r="AG623" s="12">
        <v>26.7</v>
      </c>
      <c r="AH623" s="12">
        <v>34.9</v>
      </c>
      <c r="AI623" s="12">
        <v>4.9000000000000004</v>
      </c>
      <c r="AJ623" s="12">
        <v>39.799999999999997</v>
      </c>
      <c r="AK623" s="12">
        <v>0.5</v>
      </c>
      <c r="AL623" s="12">
        <v>1.8</v>
      </c>
      <c r="AM623" s="12">
        <v>2.2999999999999998</v>
      </c>
      <c r="AN623" s="12">
        <v>11.7</v>
      </c>
      <c r="AO623" s="12">
        <v>14</v>
      </c>
      <c r="AP623" s="12">
        <v>1.1000000000000001</v>
      </c>
      <c r="AQ623" s="12">
        <v>15.1</v>
      </c>
      <c r="AR623" s="12">
        <v>0.8</v>
      </c>
      <c r="AS623" s="12">
        <v>0.5</v>
      </c>
      <c r="AT623" s="12">
        <v>1.2</v>
      </c>
      <c r="AU623" s="12">
        <v>3.9</v>
      </c>
      <c r="AV623" s="12">
        <v>5.0999999999999996</v>
      </c>
      <c r="AW623" s="12">
        <v>1.4</v>
      </c>
      <c r="AX623" s="12">
        <v>6.5</v>
      </c>
      <c r="AY623" s="10" t="s">
        <v>23</v>
      </c>
      <c r="AZ623" s="12">
        <v>0.2</v>
      </c>
      <c r="BA623" s="12">
        <v>0.2</v>
      </c>
      <c r="BB623" s="12">
        <v>0.8</v>
      </c>
      <c r="BC623" s="12">
        <v>1</v>
      </c>
      <c r="BD623" s="12">
        <v>0.3</v>
      </c>
      <c r="BE623" s="12">
        <v>1.2</v>
      </c>
      <c r="BF623" s="12">
        <f t="shared" si="105"/>
        <v>2002</v>
      </c>
      <c r="BG623" s="26">
        <v>37500</v>
      </c>
      <c r="BH623">
        <f t="shared" si="106"/>
        <v>0.2539370078740158</v>
      </c>
      <c r="BI623">
        <f t="shared" si="107"/>
        <v>0.21914893617021278</v>
      </c>
      <c r="BJ623">
        <f t="shared" si="108"/>
        <v>0.22276422764227641</v>
      </c>
      <c r="BK623">
        <f t="shared" si="109"/>
        <v>0.26886792452830188</v>
      </c>
      <c r="BL623">
        <f t="shared" si="110"/>
        <v>0.20603015075376885</v>
      </c>
      <c r="BM623">
        <f t="shared" si="111"/>
        <v>0.15231788079470199</v>
      </c>
      <c r="BN623">
        <f t="shared" si="112"/>
        <v>0.1846153846153846</v>
      </c>
      <c r="BO623">
        <f t="shared" si="113"/>
        <v>0.16666666666666669</v>
      </c>
    </row>
    <row r="624" spans="1:67" x14ac:dyDescent="0.2">
      <c r="A624" s="8" t="s">
        <v>83</v>
      </c>
      <c r="B624" s="12">
        <v>2.6</v>
      </c>
      <c r="C624" s="12">
        <v>6.2</v>
      </c>
      <c r="D624" s="12">
        <v>8.8000000000000007</v>
      </c>
      <c r="E624" s="12">
        <v>25.8</v>
      </c>
      <c r="F624" s="12">
        <v>34.6</v>
      </c>
      <c r="G624" s="12">
        <v>19.7</v>
      </c>
      <c r="H624" s="12">
        <v>54.3</v>
      </c>
      <c r="I624" s="12">
        <v>3.6</v>
      </c>
      <c r="J624" s="12">
        <v>7.9</v>
      </c>
      <c r="K624" s="12">
        <v>11.5</v>
      </c>
      <c r="L624" s="12">
        <v>29.7</v>
      </c>
      <c r="M624" s="12">
        <v>41.2</v>
      </c>
      <c r="N624" s="12">
        <v>10.8</v>
      </c>
      <c r="O624" s="12">
        <v>52</v>
      </c>
      <c r="P624" s="12">
        <v>8.4</v>
      </c>
      <c r="Q624" s="12">
        <v>5.4</v>
      </c>
      <c r="R624" s="12">
        <v>13.8</v>
      </c>
      <c r="S624" s="12">
        <v>37.799999999999997</v>
      </c>
      <c r="T624" s="12">
        <v>51.6</v>
      </c>
      <c r="U624" s="12">
        <v>4.9000000000000004</v>
      </c>
      <c r="V624" s="12">
        <v>56.5</v>
      </c>
      <c r="W624" s="12">
        <v>6.5</v>
      </c>
      <c r="X624" s="12">
        <v>4.5</v>
      </c>
      <c r="Y624" s="12">
        <v>11</v>
      </c>
      <c r="Z624" s="12">
        <v>27.2</v>
      </c>
      <c r="AA624" s="12">
        <v>38.200000000000003</v>
      </c>
      <c r="AB624" s="12">
        <v>9</v>
      </c>
      <c r="AC624" s="12">
        <v>47.2</v>
      </c>
      <c r="AD624" s="12">
        <v>5.9</v>
      </c>
      <c r="AE624" s="12">
        <v>2.7</v>
      </c>
      <c r="AF624" s="12">
        <v>8.6</v>
      </c>
      <c r="AG624" s="12">
        <v>30</v>
      </c>
      <c r="AH624" s="12">
        <v>38.6</v>
      </c>
      <c r="AI624" s="12">
        <v>6</v>
      </c>
      <c r="AJ624" s="12">
        <v>44.5</v>
      </c>
      <c r="AK624" s="12">
        <v>1.3</v>
      </c>
      <c r="AL624" s="12">
        <v>0.9</v>
      </c>
      <c r="AM624" s="12">
        <v>2.2000000000000002</v>
      </c>
      <c r="AN624" s="12">
        <v>9</v>
      </c>
      <c r="AO624" s="12">
        <v>11.1</v>
      </c>
      <c r="AP624" s="12">
        <v>3.7</v>
      </c>
      <c r="AQ624" s="12">
        <v>14.9</v>
      </c>
      <c r="AR624" s="12">
        <v>0.3</v>
      </c>
      <c r="AS624" s="12">
        <v>0.4</v>
      </c>
      <c r="AT624" s="12">
        <v>0.7</v>
      </c>
      <c r="AU624" s="12">
        <v>4</v>
      </c>
      <c r="AV624" s="12">
        <v>4.7</v>
      </c>
      <c r="AW624" s="12">
        <v>2.2999999999999998</v>
      </c>
      <c r="AX624" s="12">
        <v>7</v>
      </c>
      <c r="AY624" s="10" t="s">
        <v>23</v>
      </c>
      <c r="AZ624" s="12">
        <v>0.2</v>
      </c>
      <c r="BA624" s="12">
        <v>0.2</v>
      </c>
      <c r="BB624" s="10" t="s">
        <v>23</v>
      </c>
      <c r="BC624" s="12">
        <v>0.2</v>
      </c>
      <c r="BD624" s="12">
        <v>1</v>
      </c>
      <c r="BE624" s="12">
        <v>1.2</v>
      </c>
      <c r="BF624" s="12">
        <f t="shared" si="105"/>
        <v>2002</v>
      </c>
      <c r="BG624" s="26">
        <v>37530</v>
      </c>
      <c r="BH624">
        <f t="shared" si="106"/>
        <v>0.16206261510128916</v>
      </c>
      <c r="BI624">
        <f t="shared" si="107"/>
        <v>0.22115384615384615</v>
      </c>
      <c r="BJ624">
        <f t="shared" si="108"/>
        <v>0.24424778761061949</v>
      </c>
      <c r="BK624">
        <f t="shared" si="109"/>
        <v>0.23305084745762711</v>
      </c>
      <c r="BL624">
        <f t="shared" si="110"/>
        <v>0.19325842696629214</v>
      </c>
      <c r="BM624">
        <f t="shared" si="111"/>
        <v>0.1476510067114094</v>
      </c>
      <c r="BN624">
        <f t="shared" si="112"/>
        <v>9.9999999999999992E-2</v>
      </c>
      <c r="BO624">
        <f t="shared" si="113"/>
        <v>0.16666666666666669</v>
      </c>
    </row>
    <row r="625" spans="1:67" x14ac:dyDescent="0.2">
      <c r="A625" s="8" t="s">
        <v>84</v>
      </c>
      <c r="B625" s="12">
        <v>2.4</v>
      </c>
      <c r="C625" s="12">
        <v>8.4</v>
      </c>
      <c r="D625" s="12">
        <v>10.8</v>
      </c>
      <c r="E625" s="12">
        <v>24.8</v>
      </c>
      <c r="F625" s="12">
        <v>35.6</v>
      </c>
      <c r="G625" s="12">
        <v>12.9</v>
      </c>
      <c r="H625" s="12">
        <v>48.5</v>
      </c>
      <c r="I625" s="12">
        <v>7.2</v>
      </c>
      <c r="J625" s="12">
        <v>4.2</v>
      </c>
      <c r="K625" s="12">
        <v>11.4</v>
      </c>
      <c r="L625" s="12">
        <v>20</v>
      </c>
      <c r="M625" s="12">
        <v>31.4</v>
      </c>
      <c r="N625" s="12">
        <v>7.7</v>
      </c>
      <c r="O625" s="12">
        <v>39.1</v>
      </c>
      <c r="P625" s="12">
        <v>9.8000000000000007</v>
      </c>
      <c r="Q625" s="12">
        <v>5.4</v>
      </c>
      <c r="R625" s="12">
        <v>15.3</v>
      </c>
      <c r="S625" s="12">
        <v>29.3</v>
      </c>
      <c r="T625" s="12">
        <v>44.6</v>
      </c>
      <c r="U625" s="12">
        <v>8.1</v>
      </c>
      <c r="V625" s="12">
        <v>52.7</v>
      </c>
      <c r="W625" s="12">
        <v>7.6</v>
      </c>
      <c r="X625" s="12">
        <v>4</v>
      </c>
      <c r="Y625" s="12">
        <v>11.6</v>
      </c>
      <c r="Z625" s="12">
        <v>23.9</v>
      </c>
      <c r="AA625" s="12">
        <v>35.5</v>
      </c>
      <c r="AB625" s="12">
        <v>5.9</v>
      </c>
      <c r="AC625" s="12">
        <v>41.4</v>
      </c>
      <c r="AD625" s="12">
        <v>4.4000000000000004</v>
      </c>
      <c r="AE625" s="12">
        <v>2.2000000000000002</v>
      </c>
      <c r="AF625" s="12">
        <v>6.6</v>
      </c>
      <c r="AG625" s="12">
        <v>22.8</v>
      </c>
      <c r="AH625" s="12">
        <v>29.4</v>
      </c>
      <c r="AI625" s="12">
        <v>6.1</v>
      </c>
      <c r="AJ625" s="12">
        <v>35.5</v>
      </c>
      <c r="AK625" s="12">
        <v>1</v>
      </c>
      <c r="AL625" s="12">
        <v>1.9</v>
      </c>
      <c r="AM625" s="12">
        <v>2.9</v>
      </c>
      <c r="AN625" s="12">
        <v>10.6</v>
      </c>
      <c r="AO625" s="12">
        <v>13.4</v>
      </c>
      <c r="AP625" s="12">
        <v>2.4</v>
      </c>
      <c r="AQ625" s="12">
        <v>15.8</v>
      </c>
      <c r="AR625" s="12">
        <v>0.2</v>
      </c>
      <c r="AS625" s="12">
        <v>0.6</v>
      </c>
      <c r="AT625" s="12">
        <v>0.9</v>
      </c>
      <c r="AU625" s="12">
        <v>3.3</v>
      </c>
      <c r="AV625" s="12">
        <v>4.2</v>
      </c>
      <c r="AW625" s="12">
        <v>1.4</v>
      </c>
      <c r="AX625" s="12">
        <v>5.6</v>
      </c>
      <c r="AY625" s="10" t="s">
        <v>23</v>
      </c>
      <c r="AZ625" s="12">
        <v>0.4</v>
      </c>
      <c r="BA625" s="12">
        <v>0.4</v>
      </c>
      <c r="BB625" s="10" t="s">
        <v>23</v>
      </c>
      <c r="BC625" s="12">
        <v>0.4</v>
      </c>
      <c r="BD625" s="10" t="s">
        <v>23</v>
      </c>
      <c r="BE625" s="12">
        <v>0.4</v>
      </c>
      <c r="BF625" s="12">
        <f t="shared" si="105"/>
        <v>2002</v>
      </c>
      <c r="BG625" s="26">
        <v>37561</v>
      </c>
      <c r="BH625">
        <f t="shared" si="106"/>
        <v>0.22268041237113403</v>
      </c>
      <c r="BI625">
        <f t="shared" si="107"/>
        <v>0.2915601023017903</v>
      </c>
      <c r="BJ625">
        <f t="shared" si="108"/>
        <v>0.29032258064516131</v>
      </c>
      <c r="BK625">
        <f t="shared" si="109"/>
        <v>0.28019323671497587</v>
      </c>
      <c r="BL625">
        <f t="shared" si="110"/>
        <v>0.18591549295774648</v>
      </c>
      <c r="BM625">
        <f t="shared" si="111"/>
        <v>0.18354430379746833</v>
      </c>
      <c r="BN625">
        <f t="shared" si="112"/>
        <v>0.16071428571428573</v>
      </c>
      <c r="BO625">
        <f t="shared" si="113"/>
        <v>1</v>
      </c>
    </row>
    <row r="626" spans="1:67" x14ac:dyDescent="0.2">
      <c r="A626" s="8" t="s">
        <v>85</v>
      </c>
      <c r="B626" s="12">
        <v>2.8</v>
      </c>
      <c r="C626" s="12">
        <v>8.9</v>
      </c>
      <c r="D626" s="12">
        <v>11.7</v>
      </c>
      <c r="E626" s="12">
        <v>28.2</v>
      </c>
      <c r="F626" s="12">
        <v>39.9</v>
      </c>
      <c r="G626" s="12">
        <v>11.3</v>
      </c>
      <c r="H626" s="12">
        <v>51.3</v>
      </c>
      <c r="I626" s="12">
        <v>5.5</v>
      </c>
      <c r="J626" s="12">
        <v>5</v>
      </c>
      <c r="K626" s="12">
        <v>10.5</v>
      </c>
      <c r="L626" s="12">
        <v>25.9</v>
      </c>
      <c r="M626" s="12">
        <v>36.4</v>
      </c>
      <c r="N626" s="12">
        <v>4</v>
      </c>
      <c r="O626" s="12">
        <v>40.4</v>
      </c>
      <c r="P626" s="12">
        <v>8.1</v>
      </c>
      <c r="Q626" s="12">
        <v>3.7</v>
      </c>
      <c r="R626" s="12">
        <v>11.8</v>
      </c>
      <c r="S626" s="12">
        <v>33.5</v>
      </c>
      <c r="T626" s="12">
        <v>45.3</v>
      </c>
      <c r="U626" s="12">
        <v>6.6</v>
      </c>
      <c r="V626" s="12">
        <v>51.9</v>
      </c>
      <c r="W626" s="12">
        <v>8</v>
      </c>
      <c r="X626" s="12">
        <v>2.6</v>
      </c>
      <c r="Y626" s="12">
        <v>10.6</v>
      </c>
      <c r="Z626" s="12">
        <v>27.7</v>
      </c>
      <c r="AA626" s="12">
        <v>38.299999999999997</v>
      </c>
      <c r="AB626" s="12">
        <v>7.3</v>
      </c>
      <c r="AC626" s="12">
        <v>45.7</v>
      </c>
      <c r="AD626" s="12">
        <v>5</v>
      </c>
      <c r="AE626" s="12">
        <v>3.2</v>
      </c>
      <c r="AF626" s="12">
        <v>8.1999999999999993</v>
      </c>
      <c r="AG626" s="12">
        <v>22</v>
      </c>
      <c r="AH626" s="12">
        <v>30.2</v>
      </c>
      <c r="AI626" s="12">
        <v>4.5999999999999996</v>
      </c>
      <c r="AJ626" s="12">
        <v>34.799999999999997</v>
      </c>
      <c r="AK626" s="12">
        <v>0.6</v>
      </c>
      <c r="AL626" s="12">
        <v>0.7</v>
      </c>
      <c r="AM626" s="12">
        <v>1.3</v>
      </c>
      <c r="AN626" s="12">
        <v>12.5</v>
      </c>
      <c r="AO626" s="12">
        <v>13.8</v>
      </c>
      <c r="AP626" s="12">
        <v>2.4</v>
      </c>
      <c r="AQ626" s="12">
        <v>16.2</v>
      </c>
      <c r="AR626" s="12">
        <v>0.9</v>
      </c>
      <c r="AS626" s="12">
        <v>0.7</v>
      </c>
      <c r="AT626" s="12">
        <v>1.6</v>
      </c>
      <c r="AU626" s="12">
        <v>3.3</v>
      </c>
      <c r="AV626" s="12">
        <v>4.9000000000000004</v>
      </c>
      <c r="AW626" s="12">
        <v>1.5</v>
      </c>
      <c r="AX626" s="12">
        <v>6.4</v>
      </c>
      <c r="AY626" s="10" t="s">
        <v>23</v>
      </c>
      <c r="AZ626" s="12">
        <v>0.2</v>
      </c>
      <c r="BA626" s="12">
        <v>0.2</v>
      </c>
      <c r="BB626" s="12">
        <v>0.3</v>
      </c>
      <c r="BC626" s="12">
        <v>0.5</v>
      </c>
      <c r="BD626" s="12">
        <v>0.5</v>
      </c>
      <c r="BE626" s="12">
        <v>1</v>
      </c>
      <c r="BF626" s="12">
        <f t="shared" si="105"/>
        <v>2002</v>
      </c>
      <c r="BG626" s="26">
        <v>37591</v>
      </c>
      <c r="BH626">
        <f t="shared" si="106"/>
        <v>0.22807017543859648</v>
      </c>
      <c r="BI626">
        <f t="shared" si="107"/>
        <v>0.25990099009900991</v>
      </c>
      <c r="BJ626">
        <f t="shared" si="108"/>
        <v>0.22736030828516379</v>
      </c>
      <c r="BK626">
        <f t="shared" si="109"/>
        <v>0.23194748358862141</v>
      </c>
      <c r="BL626">
        <f t="shared" si="110"/>
        <v>0.23563218390804597</v>
      </c>
      <c r="BM626">
        <f t="shared" si="111"/>
        <v>8.0246913580246923E-2</v>
      </c>
      <c r="BN626">
        <f t="shared" si="112"/>
        <v>0.25</v>
      </c>
      <c r="BO626">
        <f t="shared" si="113"/>
        <v>0.2</v>
      </c>
    </row>
    <row r="627" spans="1:67" x14ac:dyDescent="0.2">
      <c r="A627" s="8" t="s">
        <v>86</v>
      </c>
      <c r="B627" s="12">
        <v>2.8</v>
      </c>
      <c r="C627" s="12">
        <v>8.4</v>
      </c>
      <c r="D627" s="12">
        <v>11.2</v>
      </c>
      <c r="E627" s="12">
        <v>30.2</v>
      </c>
      <c r="F627" s="12">
        <v>41.4</v>
      </c>
      <c r="G627" s="12">
        <v>26</v>
      </c>
      <c r="H627" s="12">
        <v>67.400000000000006</v>
      </c>
      <c r="I627" s="12">
        <v>3.2</v>
      </c>
      <c r="J627" s="12">
        <v>6.4</v>
      </c>
      <c r="K627" s="12">
        <v>9.6</v>
      </c>
      <c r="L627" s="12">
        <v>28.1</v>
      </c>
      <c r="M627" s="12">
        <v>37.700000000000003</v>
      </c>
      <c r="N627" s="12">
        <v>7.4</v>
      </c>
      <c r="O627" s="12">
        <v>45.2</v>
      </c>
      <c r="P627" s="12">
        <v>6</v>
      </c>
      <c r="Q627" s="12">
        <v>5.7</v>
      </c>
      <c r="R627" s="12">
        <v>11.8</v>
      </c>
      <c r="S627" s="12">
        <v>34.700000000000003</v>
      </c>
      <c r="T627" s="12">
        <v>46.5</v>
      </c>
      <c r="U627" s="12">
        <v>7.3</v>
      </c>
      <c r="V627" s="12">
        <v>53.9</v>
      </c>
      <c r="W627" s="12">
        <v>5.2</v>
      </c>
      <c r="X627" s="12">
        <v>3.1</v>
      </c>
      <c r="Y627" s="12">
        <v>8.1999999999999993</v>
      </c>
      <c r="Z627" s="12">
        <v>26.7</v>
      </c>
      <c r="AA627" s="12">
        <v>34.9</v>
      </c>
      <c r="AB627" s="12">
        <v>6.9</v>
      </c>
      <c r="AC627" s="12">
        <v>41.8</v>
      </c>
      <c r="AD627" s="12">
        <v>2</v>
      </c>
      <c r="AE627" s="12">
        <v>1.1000000000000001</v>
      </c>
      <c r="AF627" s="12">
        <v>3.1</v>
      </c>
      <c r="AG627" s="12">
        <v>25.4</v>
      </c>
      <c r="AH627" s="12">
        <v>28.5</v>
      </c>
      <c r="AI627" s="12">
        <v>6.5</v>
      </c>
      <c r="AJ627" s="12">
        <v>35</v>
      </c>
      <c r="AK627" s="12">
        <v>0.8</v>
      </c>
      <c r="AL627" s="12">
        <v>1.3</v>
      </c>
      <c r="AM627" s="12">
        <v>2.1</v>
      </c>
      <c r="AN627" s="12">
        <v>11.1</v>
      </c>
      <c r="AO627" s="12">
        <v>13.2</v>
      </c>
      <c r="AP627" s="12">
        <v>2.7</v>
      </c>
      <c r="AQ627" s="12">
        <v>15.9</v>
      </c>
      <c r="AR627" s="10" t="s">
        <v>23</v>
      </c>
      <c r="AS627" s="10" t="s">
        <v>23</v>
      </c>
      <c r="AT627" s="10" t="s">
        <v>23</v>
      </c>
      <c r="AU627" s="12">
        <v>5.9</v>
      </c>
      <c r="AV627" s="12">
        <v>5.9</v>
      </c>
      <c r="AW627" s="12">
        <v>2.2000000000000002</v>
      </c>
      <c r="AX627" s="12">
        <v>8.1</v>
      </c>
      <c r="AY627" s="10" t="s">
        <v>23</v>
      </c>
      <c r="AZ627" s="10" t="s">
        <v>23</v>
      </c>
      <c r="BA627" s="10" t="s">
        <v>23</v>
      </c>
      <c r="BB627" s="12">
        <v>0.3</v>
      </c>
      <c r="BC627" s="12">
        <v>0.3</v>
      </c>
      <c r="BD627" s="12">
        <v>0.7</v>
      </c>
      <c r="BE627" s="12">
        <v>1.1000000000000001</v>
      </c>
      <c r="BF627" s="12">
        <f t="shared" si="105"/>
        <v>2003</v>
      </c>
      <c r="BG627" s="26">
        <v>37622</v>
      </c>
      <c r="BH627">
        <f t="shared" si="106"/>
        <v>0.16617210682492578</v>
      </c>
      <c r="BI627">
        <f t="shared" si="107"/>
        <v>0.21238938053097342</v>
      </c>
      <c r="BJ627">
        <f t="shared" si="108"/>
        <v>0.21892393320964751</v>
      </c>
      <c r="BK627">
        <f t="shared" si="109"/>
        <v>0.19617224880382775</v>
      </c>
      <c r="BL627">
        <f t="shared" si="110"/>
        <v>8.8571428571428579E-2</v>
      </c>
      <c r="BM627">
        <f t="shared" si="111"/>
        <v>0.13207547169811321</v>
      </c>
      <c r="BN627" t="e">
        <f t="shared" si="112"/>
        <v>#VALUE!</v>
      </c>
      <c r="BO627" t="e">
        <f t="shared" si="113"/>
        <v>#VALUE!</v>
      </c>
    </row>
    <row r="628" spans="1:67" x14ac:dyDescent="0.2">
      <c r="A628" s="8" t="s">
        <v>87</v>
      </c>
      <c r="B628" s="12">
        <v>7.1</v>
      </c>
      <c r="C628" s="12">
        <v>6.3</v>
      </c>
      <c r="D628" s="12">
        <v>13.4</v>
      </c>
      <c r="E628" s="12">
        <v>33.5</v>
      </c>
      <c r="F628" s="12">
        <v>46.9</v>
      </c>
      <c r="G628" s="12">
        <v>16.100000000000001</v>
      </c>
      <c r="H628" s="12">
        <v>63</v>
      </c>
      <c r="I628" s="12">
        <v>6.8</v>
      </c>
      <c r="J628" s="12">
        <v>6.2</v>
      </c>
      <c r="K628" s="12">
        <v>13</v>
      </c>
      <c r="L628" s="12">
        <v>30.4</v>
      </c>
      <c r="M628" s="12">
        <v>43.3</v>
      </c>
      <c r="N628" s="12">
        <v>9.6999999999999993</v>
      </c>
      <c r="O628" s="12">
        <v>53</v>
      </c>
      <c r="P628" s="12">
        <v>9.8000000000000007</v>
      </c>
      <c r="Q628" s="12">
        <v>6.4</v>
      </c>
      <c r="R628" s="12">
        <v>16.2</v>
      </c>
      <c r="S628" s="12">
        <v>36.299999999999997</v>
      </c>
      <c r="T628" s="12">
        <v>52.5</v>
      </c>
      <c r="U628" s="12">
        <v>6.1</v>
      </c>
      <c r="V628" s="12">
        <v>58.6</v>
      </c>
      <c r="W628" s="12">
        <v>8.3000000000000007</v>
      </c>
      <c r="X628" s="12">
        <v>5.6</v>
      </c>
      <c r="Y628" s="12">
        <v>13.9</v>
      </c>
      <c r="Z628" s="12">
        <v>31.9</v>
      </c>
      <c r="AA628" s="12">
        <v>45.8</v>
      </c>
      <c r="AB628" s="12">
        <v>4.8</v>
      </c>
      <c r="AC628" s="12">
        <v>50.6</v>
      </c>
      <c r="AD628" s="12">
        <v>3.5</v>
      </c>
      <c r="AE628" s="12">
        <v>4.4000000000000004</v>
      </c>
      <c r="AF628" s="12">
        <v>7.9</v>
      </c>
      <c r="AG628" s="12">
        <v>29.1</v>
      </c>
      <c r="AH628" s="12">
        <v>36.9</v>
      </c>
      <c r="AI628" s="12">
        <v>3.9</v>
      </c>
      <c r="AJ628" s="12">
        <v>40.799999999999997</v>
      </c>
      <c r="AK628" s="12">
        <v>1.2</v>
      </c>
      <c r="AL628" s="12">
        <v>2.2000000000000002</v>
      </c>
      <c r="AM628" s="12">
        <v>3.4</v>
      </c>
      <c r="AN628" s="12">
        <v>11.1</v>
      </c>
      <c r="AO628" s="12">
        <v>14.5</v>
      </c>
      <c r="AP628" s="12">
        <v>2.2999999999999998</v>
      </c>
      <c r="AQ628" s="12">
        <v>16.8</v>
      </c>
      <c r="AR628" s="12">
        <v>0.6</v>
      </c>
      <c r="AS628" s="12">
        <v>0.4</v>
      </c>
      <c r="AT628" s="12">
        <v>1</v>
      </c>
      <c r="AU628" s="12">
        <v>5.0999999999999996</v>
      </c>
      <c r="AV628" s="12">
        <v>6</v>
      </c>
      <c r="AW628" s="12">
        <v>1.7</v>
      </c>
      <c r="AX628" s="12">
        <v>7.7</v>
      </c>
      <c r="AY628" s="10" t="s">
        <v>23</v>
      </c>
      <c r="AZ628" s="12">
        <v>0.2</v>
      </c>
      <c r="BA628" s="12">
        <v>0.2</v>
      </c>
      <c r="BB628" s="12">
        <v>0.3</v>
      </c>
      <c r="BC628" s="12">
        <v>0.5</v>
      </c>
      <c r="BD628" s="12">
        <v>0.6</v>
      </c>
      <c r="BE628" s="12">
        <v>1.1000000000000001</v>
      </c>
      <c r="BF628" s="12">
        <f t="shared" si="105"/>
        <v>2003</v>
      </c>
      <c r="BG628" s="26">
        <v>37653</v>
      </c>
      <c r="BH628">
        <f t="shared" si="106"/>
        <v>0.21269841269841269</v>
      </c>
      <c r="BI628">
        <f t="shared" si="107"/>
        <v>0.24528301886792453</v>
      </c>
      <c r="BJ628">
        <f t="shared" si="108"/>
        <v>0.2764505119453925</v>
      </c>
      <c r="BK628">
        <f t="shared" si="109"/>
        <v>0.27470355731225299</v>
      </c>
      <c r="BL628">
        <f t="shared" si="110"/>
        <v>0.19362745098039219</v>
      </c>
      <c r="BM628">
        <f t="shared" si="111"/>
        <v>0.20238095238095236</v>
      </c>
      <c r="BN628">
        <f t="shared" si="112"/>
        <v>0.12987012987012986</v>
      </c>
      <c r="BO628">
        <f t="shared" si="113"/>
        <v>0.18181818181818182</v>
      </c>
    </row>
    <row r="629" spans="1:67" x14ac:dyDescent="0.2">
      <c r="A629" s="8" t="s">
        <v>88</v>
      </c>
      <c r="B629" s="12">
        <v>5.7</v>
      </c>
      <c r="C629" s="12">
        <v>7.4</v>
      </c>
      <c r="D629" s="12">
        <v>13.1</v>
      </c>
      <c r="E629" s="12">
        <v>31.7</v>
      </c>
      <c r="F629" s="12">
        <v>44.8</v>
      </c>
      <c r="G629" s="12">
        <v>23.2</v>
      </c>
      <c r="H629" s="12">
        <v>68.099999999999994</v>
      </c>
      <c r="I629" s="12">
        <v>5.8</v>
      </c>
      <c r="J629" s="12">
        <v>5.4</v>
      </c>
      <c r="K629" s="12">
        <v>11.2</v>
      </c>
      <c r="L629" s="12">
        <v>27.4</v>
      </c>
      <c r="M629" s="12">
        <v>38.6</v>
      </c>
      <c r="N629" s="12">
        <v>7.5</v>
      </c>
      <c r="O629" s="12">
        <v>46.1</v>
      </c>
      <c r="P629" s="12">
        <v>8.8000000000000007</v>
      </c>
      <c r="Q629" s="12">
        <v>9.1</v>
      </c>
      <c r="R629" s="12">
        <v>17.899999999999999</v>
      </c>
      <c r="S629" s="12">
        <v>37.200000000000003</v>
      </c>
      <c r="T629" s="12">
        <v>55.1</v>
      </c>
      <c r="U629" s="12">
        <v>9.8000000000000007</v>
      </c>
      <c r="V629" s="12">
        <v>64.900000000000006</v>
      </c>
      <c r="W629" s="12">
        <v>4.7</v>
      </c>
      <c r="X629" s="12">
        <v>3.8</v>
      </c>
      <c r="Y629" s="12">
        <v>8.5</v>
      </c>
      <c r="Z629" s="12">
        <v>31.5</v>
      </c>
      <c r="AA629" s="12">
        <v>39.9</v>
      </c>
      <c r="AB629" s="12">
        <v>7.6</v>
      </c>
      <c r="AC629" s="12">
        <v>47.5</v>
      </c>
      <c r="AD629" s="12">
        <v>6</v>
      </c>
      <c r="AE629" s="12">
        <v>3.1</v>
      </c>
      <c r="AF629" s="12">
        <v>9.1999999999999993</v>
      </c>
      <c r="AG629" s="12">
        <v>27.9</v>
      </c>
      <c r="AH629" s="12">
        <v>37</v>
      </c>
      <c r="AI629" s="12">
        <v>5.4</v>
      </c>
      <c r="AJ629" s="12">
        <v>42.4</v>
      </c>
      <c r="AK629" s="12">
        <v>0.7</v>
      </c>
      <c r="AL629" s="12">
        <v>0.9</v>
      </c>
      <c r="AM629" s="12">
        <v>1.6</v>
      </c>
      <c r="AN629" s="12">
        <v>11</v>
      </c>
      <c r="AO629" s="12">
        <v>12.6</v>
      </c>
      <c r="AP629" s="12">
        <v>2.9</v>
      </c>
      <c r="AQ629" s="12">
        <v>15.5</v>
      </c>
      <c r="AR629" s="12">
        <v>1</v>
      </c>
      <c r="AS629" s="12">
        <v>1</v>
      </c>
      <c r="AT629" s="12">
        <v>2</v>
      </c>
      <c r="AU629" s="12">
        <v>2</v>
      </c>
      <c r="AV629" s="12">
        <v>4</v>
      </c>
      <c r="AW629" s="12">
        <v>2.6</v>
      </c>
      <c r="AX629" s="12">
        <v>6.6</v>
      </c>
      <c r="AY629" s="12">
        <v>0.3</v>
      </c>
      <c r="AZ629" s="12">
        <v>0.3</v>
      </c>
      <c r="BA629" s="12">
        <v>0.5</v>
      </c>
      <c r="BB629" s="12">
        <v>0.6</v>
      </c>
      <c r="BC629" s="12">
        <v>1.2</v>
      </c>
      <c r="BD629" s="10" t="s">
        <v>23</v>
      </c>
      <c r="BE629" s="12">
        <v>1.2</v>
      </c>
      <c r="BF629" s="12">
        <f t="shared" ref="BF629:BF692" si="114">YEAR(BG629)</f>
        <v>2003</v>
      </c>
      <c r="BG629" s="26">
        <v>37681</v>
      </c>
      <c r="BH629">
        <f t="shared" ref="BH629:BH692" si="115">D629/H629</f>
        <v>0.19236417033773864</v>
      </c>
      <c r="BI629">
        <f t="shared" ref="BI629:BI692" si="116">K629/O629</f>
        <v>0.24295010845986983</v>
      </c>
      <c r="BJ629">
        <f t="shared" ref="BJ629:BJ692" si="117">R629/V629</f>
        <v>0.27580893682588592</v>
      </c>
      <c r="BK629">
        <f t="shared" ref="BK629:BK692" si="118">Y629/AC629</f>
        <v>0.17894736842105263</v>
      </c>
      <c r="BL629">
        <f t="shared" ref="BL629:BL692" si="119">AF629/AJ629</f>
        <v>0.21698113207547168</v>
      </c>
      <c r="BM629">
        <f t="shared" ref="BM629:BM692" si="120">AM629/AQ629</f>
        <v>0.1032258064516129</v>
      </c>
      <c r="BN629">
        <f t="shared" ref="BN629:BN692" si="121">AT629/AX629</f>
        <v>0.30303030303030304</v>
      </c>
      <c r="BO629">
        <f t="shared" ref="BO629:BO692" si="122">BA629/BE629</f>
        <v>0.41666666666666669</v>
      </c>
    </row>
    <row r="630" spans="1:67" x14ac:dyDescent="0.2">
      <c r="A630" s="8" t="s">
        <v>89</v>
      </c>
      <c r="B630" s="12">
        <v>2.1</v>
      </c>
      <c r="C630" s="12">
        <v>7.9</v>
      </c>
      <c r="D630" s="12">
        <v>10</v>
      </c>
      <c r="E630" s="12">
        <v>31.1</v>
      </c>
      <c r="F630" s="12">
        <v>41.1</v>
      </c>
      <c r="G630" s="12">
        <v>19.399999999999999</v>
      </c>
      <c r="H630" s="12">
        <v>60.5</v>
      </c>
      <c r="I630" s="12">
        <v>5.4</v>
      </c>
      <c r="J630" s="12">
        <v>6.2</v>
      </c>
      <c r="K630" s="12">
        <v>11.6</v>
      </c>
      <c r="L630" s="12">
        <v>32.299999999999997</v>
      </c>
      <c r="M630" s="12">
        <v>43.9</v>
      </c>
      <c r="N630" s="12">
        <v>5.9</v>
      </c>
      <c r="O630" s="12">
        <v>49.9</v>
      </c>
      <c r="P630" s="12">
        <v>6.3</v>
      </c>
      <c r="Q630" s="12">
        <v>5.6</v>
      </c>
      <c r="R630" s="12">
        <v>11.8</v>
      </c>
      <c r="S630" s="12">
        <v>38.700000000000003</v>
      </c>
      <c r="T630" s="12">
        <v>50.5</v>
      </c>
      <c r="U630" s="12">
        <v>8</v>
      </c>
      <c r="V630" s="12">
        <v>58.5</v>
      </c>
      <c r="W630" s="12">
        <v>6.6</v>
      </c>
      <c r="X630" s="12">
        <v>4.7</v>
      </c>
      <c r="Y630" s="12">
        <v>11.3</v>
      </c>
      <c r="Z630" s="12">
        <v>29.5</v>
      </c>
      <c r="AA630" s="12">
        <v>40.799999999999997</v>
      </c>
      <c r="AB630" s="12">
        <v>4.5999999999999996</v>
      </c>
      <c r="AC630" s="12">
        <v>45.4</v>
      </c>
      <c r="AD630" s="12">
        <v>4.9000000000000004</v>
      </c>
      <c r="AE630" s="12">
        <v>2.1</v>
      </c>
      <c r="AF630" s="12">
        <v>7</v>
      </c>
      <c r="AG630" s="12">
        <v>31.4</v>
      </c>
      <c r="AH630" s="12">
        <v>38.299999999999997</v>
      </c>
      <c r="AI630" s="12">
        <v>6</v>
      </c>
      <c r="AJ630" s="12">
        <v>44.3</v>
      </c>
      <c r="AK630" s="12">
        <v>1.2</v>
      </c>
      <c r="AL630" s="12">
        <v>0.5</v>
      </c>
      <c r="AM630" s="12">
        <v>1.7</v>
      </c>
      <c r="AN630" s="12">
        <v>10.8</v>
      </c>
      <c r="AO630" s="12">
        <v>12.5</v>
      </c>
      <c r="AP630" s="12">
        <v>2.8</v>
      </c>
      <c r="AQ630" s="12">
        <v>15.3</v>
      </c>
      <c r="AR630" s="12">
        <v>0.5</v>
      </c>
      <c r="AS630" s="12">
        <v>0.4</v>
      </c>
      <c r="AT630" s="12">
        <v>0.9</v>
      </c>
      <c r="AU630" s="12">
        <v>4.3</v>
      </c>
      <c r="AV630" s="12">
        <v>5.2</v>
      </c>
      <c r="AW630" s="12">
        <v>1.8</v>
      </c>
      <c r="AX630" s="12">
        <v>6.9</v>
      </c>
      <c r="AY630" s="10" t="s">
        <v>23</v>
      </c>
      <c r="AZ630" s="10" t="s">
        <v>23</v>
      </c>
      <c r="BA630" s="10" t="s">
        <v>23</v>
      </c>
      <c r="BB630" s="10" t="s">
        <v>23</v>
      </c>
      <c r="BC630" s="10" t="s">
        <v>23</v>
      </c>
      <c r="BD630" s="12">
        <v>1.2</v>
      </c>
      <c r="BE630" s="12">
        <v>1.2</v>
      </c>
      <c r="BF630" s="12">
        <f t="shared" si="114"/>
        <v>2003</v>
      </c>
      <c r="BG630" s="26">
        <v>37712</v>
      </c>
      <c r="BH630">
        <f t="shared" si="115"/>
        <v>0.16528925619834711</v>
      </c>
      <c r="BI630">
        <f t="shared" si="116"/>
        <v>0.23246492985971945</v>
      </c>
      <c r="BJ630">
        <f t="shared" si="117"/>
        <v>0.20170940170940171</v>
      </c>
      <c r="BK630">
        <f t="shared" si="118"/>
        <v>0.24889867841409694</v>
      </c>
      <c r="BL630">
        <f t="shared" si="119"/>
        <v>0.1580135440180587</v>
      </c>
      <c r="BM630">
        <f t="shared" si="120"/>
        <v>0.1111111111111111</v>
      </c>
      <c r="BN630">
        <f t="shared" si="121"/>
        <v>0.13043478260869565</v>
      </c>
      <c r="BO630" t="e">
        <f t="shared" si="122"/>
        <v>#VALUE!</v>
      </c>
    </row>
    <row r="631" spans="1:67" x14ac:dyDescent="0.2">
      <c r="A631" s="8" t="s">
        <v>90</v>
      </c>
      <c r="B631" s="12">
        <v>3.1</v>
      </c>
      <c r="C631" s="12">
        <v>6.4</v>
      </c>
      <c r="D631" s="12">
        <v>9.5</v>
      </c>
      <c r="E631" s="12">
        <v>28.3</v>
      </c>
      <c r="F631" s="12">
        <v>37.700000000000003</v>
      </c>
      <c r="G631" s="12">
        <v>13.9</v>
      </c>
      <c r="H631" s="12">
        <v>51.6</v>
      </c>
      <c r="I631" s="12">
        <v>6.6</v>
      </c>
      <c r="J631" s="12">
        <v>7</v>
      </c>
      <c r="K631" s="12">
        <v>13.7</v>
      </c>
      <c r="L631" s="12">
        <v>31</v>
      </c>
      <c r="M631" s="12">
        <v>44.7</v>
      </c>
      <c r="N631" s="12">
        <v>6.8</v>
      </c>
      <c r="O631" s="12">
        <v>51.5</v>
      </c>
      <c r="P631" s="12">
        <v>6.8</v>
      </c>
      <c r="Q631" s="12">
        <v>6.5</v>
      </c>
      <c r="R631" s="12">
        <v>13.3</v>
      </c>
      <c r="S631" s="12">
        <v>37.5</v>
      </c>
      <c r="T631" s="12">
        <v>50.8</v>
      </c>
      <c r="U631" s="12">
        <v>8.8000000000000007</v>
      </c>
      <c r="V631" s="12">
        <v>59.7</v>
      </c>
      <c r="W631" s="12">
        <v>5.5</v>
      </c>
      <c r="X631" s="12">
        <v>3.2</v>
      </c>
      <c r="Y631" s="12">
        <v>8.6999999999999993</v>
      </c>
      <c r="Z631" s="12">
        <v>26.3</v>
      </c>
      <c r="AA631" s="12">
        <v>35.1</v>
      </c>
      <c r="AB631" s="12">
        <v>7</v>
      </c>
      <c r="AC631" s="12">
        <v>42.1</v>
      </c>
      <c r="AD631" s="12">
        <v>5.4</v>
      </c>
      <c r="AE631" s="12">
        <v>2.9</v>
      </c>
      <c r="AF631" s="12">
        <v>8.3000000000000007</v>
      </c>
      <c r="AG631" s="12">
        <v>27.7</v>
      </c>
      <c r="AH631" s="12">
        <v>36</v>
      </c>
      <c r="AI631" s="12">
        <v>5.7</v>
      </c>
      <c r="AJ631" s="12">
        <v>41.7</v>
      </c>
      <c r="AK631" s="12">
        <v>0.4</v>
      </c>
      <c r="AL631" s="12">
        <v>1.4</v>
      </c>
      <c r="AM631" s="12">
        <v>1.8</v>
      </c>
      <c r="AN631" s="12">
        <v>9.6999999999999993</v>
      </c>
      <c r="AO631" s="12">
        <v>11.5</v>
      </c>
      <c r="AP631" s="12">
        <v>3.6</v>
      </c>
      <c r="AQ631" s="12">
        <v>15.1</v>
      </c>
      <c r="AR631" s="12">
        <v>0.7</v>
      </c>
      <c r="AS631" s="10" t="s">
        <v>23</v>
      </c>
      <c r="AT631" s="12">
        <v>0.7</v>
      </c>
      <c r="AU631" s="12">
        <v>2.2000000000000002</v>
      </c>
      <c r="AV631" s="12">
        <v>2.9</v>
      </c>
      <c r="AW631" s="12">
        <v>2.5</v>
      </c>
      <c r="AX631" s="12">
        <v>5.4</v>
      </c>
      <c r="AY631" s="10" t="s">
        <v>23</v>
      </c>
      <c r="AZ631" s="10" t="s">
        <v>23</v>
      </c>
      <c r="BA631" s="10" t="s">
        <v>23</v>
      </c>
      <c r="BB631" s="10" t="s">
        <v>23</v>
      </c>
      <c r="BC631" s="10" t="s">
        <v>23</v>
      </c>
      <c r="BD631" s="12">
        <v>0.6</v>
      </c>
      <c r="BE631" s="12">
        <v>0.6</v>
      </c>
      <c r="BF631" s="12">
        <f t="shared" si="114"/>
        <v>2003</v>
      </c>
      <c r="BG631" s="26">
        <v>37742</v>
      </c>
      <c r="BH631">
        <f t="shared" si="115"/>
        <v>0.18410852713178294</v>
      </c>
      <c r="BI631">
        <f t="shared" si="116"/>
        <v>0.26601941747572816</v>
      </c>
      <c r="BJ631">
        <f t="shared" si="117"/>
        <v>0.22278056951423786</v>
      </c>
      <c r="BK631">
        <f t="shared" si="118"/>
        <v>0.20665083135391921</v>
      </c>
      <c r="BL631">
        <f t="shared" si="119"/>
        <v>0.19904076738609114</v>
      </c>
      <c r="BM631">
        <f t="shared" si="120"/>
        <v>0.11920529801324505</v>
      </c>
      <c r="BN631">
        <f t="shared" si="121"/>
        <v>0.12962962962962962</v>
      </c>
      <c r="BO631" t="e">
        <f t="shared" si="122"/>
        <v>#VALUE!</v>
      </c>
    </row>
    <row r="632" spans="1:67" x14ac:dyDescent="0.2">
      <c r="A632" s="8" t="s">
        <v>91</v>
      </c>
      <c r="B632" s="12">
        <v>3.8</v>
      </c>
      <c r="C632" s="12">
        <v>7</v>
      </c>
      <c r="D632" s="12">
        <v>10.8</v>
      </c>
      <c r="E632" s="12">
        <v>28.8</v>
      </c>
      <c r="F632" s="12">
        <v>39.6</v>
      </c>
      <c r="G632" s="12">
        <v>17.7</v>
      </c>
      <c r="H632" s="12">
        <v>57.3</v>
      </c>
      <c r="I632" s="12">
        <v>4.8</v>
      </c>
      <c r="J632" s="12">
        <v>5.9</v>
      </c>
      <c r="K632" s="12">
        <v>10.6</v>
      </c>
      <c r="L632" s="12">
        <v>28.7</v>
      </c>
      <c r="M632" s="12">
        <v>39.299999999999997</v>
      </c>
      <c r="N632" s="12">
        <v>6.2</v>
      </c>
      <c r="O632" s="12">
        <v>45.6</v>
      </c>
      <c r="P632" s="12">
        <v>10.6</v>
      </c>
      <c r="Q632" s="12">
        <v>5.0999999999999996</v>
      </c>
      <c r="R632" s="12">
        <v>15.8</v>
      </c>
      <c r="S632" s="12">
        <v>38</v>
      </c>
      <c r="T632" s="12">
        <v>53.8</v>
      </c>
      <c r="U632" s="12">
        <v>7.6</v>
      </c>
      <c r="V632" s="12">
        <v>61.4</v>
      </c>
      <c r="W632" s="12">
        <v>3.6</v>
      </c>
      <c r="X632" s="12">
        <v>2.5</v>
      </c>
      <c r="Y632" s="12">
        <v>6.2</v>
      </c>
      <c r="Z632" s="12">
        <v>30.2</v>
      </c>
      <c r="AA632" s="12">
        <v>36.4</v>
      </c>
      <c r="AB632" s="12">
        <v>5.9</v>
      </c>
      <c r="AC632" s="12">
        <v>42.3</v>
      </c>
      <c r="AD632" s="12">
        <v>3.1</v>
      </c>
      <c r="AE632" s="12">
        <v>3.2</v>
      </c>
      <c r="AF632" s="12">
        <v>6.3</v>
      </c>
      <c r="AG632" s="12">
        <v>28.2</v>
      </c>
      <c r="AH632" s="12">
        <v>34.4</v>
      </c>
      <c r="AI632" s="12">
        <v>5.0999999999999996</v>
      </c>
      <c r="AJ632" s="12">
        <v>39.5</v>
      </c>
      <c r="AK632" s="12">
        <v>1</v>
      </c>
      <c r="AL632" s="12">
        <v>0.5</v>
      </c>
      <c r="AM632" s="12">
        <v>1.5</v>
      </c>
      <c r="AN632" s="12">
        <v>7.3</v>
      </c>
      <c r="AO632" s="12">
        <v>8.8000000000000007</v>
      </c>
      <c r="AP632" s="12">
        <v>3.6</v>
      </c>
      <c r="AQ632" s="12">
        <v>12.4</v>
      </c>
      <c r="AR632" s="10" t="s">
        <v>23</v>
      </c>
      <c r="AS632" s="12">
        <v>0.6</v>
      </c>
      <c r="AT632" s="12">
        <v>0.6</v>
      </c>
      <c r="AU632" s="12">
        <v>2.6</v>
      </c>
      <c r="AV632" s="12">
        <v>3.2</v>
      </c>
      <c r="AW632" s="12">
        <v>2.6</v>
      </c>
      <c r="AX632" s="12">
        <v>5.8</v>
      </c>
      <c r="AY632" s="10" t="s">
        <v>23</v>
      </c>
      <c r="AZ632" s="10" t="s">
        <v>23</v>
      </c>
      <c r="BA632" s="10" t="s">
        <v>23</v>
      </c>
      <c r="BB632" s="12">
        <v>0.7</v>
      </c>
      <c r="BC632" s="12">
        <v>0.7</v>
      </c>
      <c r="BD632" s="10" t="s">
        <v>23</v>
      </c>
      <c r="BE632" s="12">
        <v>0.7</v>
      </c>
      <c r="BF632" s="12">
        <f t="shared" si="114"/>
        <v>2003</v>
      </c>
      <c r="BG632" s="26">
        <v>37773</v>
      </c>
      <c r="BH632">
        <f t="shared" si="115"/>
        <v>0.18848167539267019</v>
      </c>
      <c r="BI632">
        <f t="shared" si="116"/>
        <v>0.23245614035087717</v>
      </c>
      <c r="BJ632">
        <f t="shared" si="117"/>
        <v>0.25732899022801303</v>
      </c>
      <c r="BK632">
        <f t="shared" si="118"/>
        <v>0.14657210401891255</v>
      </c>
      <c r="BL632">
        <f t="shared" si="119"/>
        <v>0.15949367088607594</v>
      </c>
      <c r="BM632">
        <f t="shared" si="120"/>
        <v>0.12096774193548386</v>
      </c>
      <c r="BN632">
        <f t="shared" si="121"/>
        <v>0.10344827586206896</v>
      </c>
      <c r="BO632" t="e">
        <f t="shared" si="122"/>
        <v>#VALUE!</v>
      </c>
    </row>
    <row r="633" spans="1:67" x14ac:dyDescent="0.2">
      <c r="A633" s="8" t="s">
        <v>92</v>
      </c>
      <c r="B633" s="12">
        <v>1.9</v>
      </c>
      <c r="C633" s="12">
        <v>7.3</v>
      </c>
      <c r="D633" s="12">
        <v>9.1999999999999993</v>
      </c>
      <c r="E633" s="12">
        <v>25.5</v>
      </c>
      <c r="F633" s="12">
        <v>34.700000000000003</v>
      </c>
      <c r="G633" s="12">
        <v>16.600000000000001</v>
      </c>
      <c r="H633" s="12">
        <v>51.3</v>
      </c>
      <c r="I633" s="12">
        <v>7.9</v>
      </c>
      <c r="J633" s="12">
        <v>5</v>
      </c>
      <c r="K633" s="12">
        <v>12.8</v>
      </c>
      <c r="L633" s="12">
        <v>26.2</v>
      </c>
      <c r="M633" s="12">
        <v>39</v>
      </c>
      <c r="N633" s="12">
        <v>8.1999999999999993</v>
      </c>
      <c r="O633" s="12">
        <v>47.2</v>
      </c>
      <c r="P633" s="12">
        <v>8.9</v>
      </c>
      <c r="Q633" s="12">
        <v>5</v>
      </c>
      <c r="R633" s="12">
        <v>13.9</v>
      </c>
      <c r="S633" s="12">
        <v>36.700000000000003</v>
      </c>
      <c r="T633" s="12">
        <v>50.6</v>
      </c>
      <c r="U633" s="12">
        <v>6.9</v>
      </c>
      <c r="V633" s="12">
        <v>57.5</v>
      </c>
      <c r="W633" s="12">
        <v>4</v>
      </c>
      <c r="X633" s="12">
        <v>3.1</v>
      </c>
      <c r="Y633" s="12">
        <v>7.1</v>
      </c>
      <c r="Z633" s="12">
        <v>28.1</v>
      </c>
      <c r="AA633" s="12">
        <v>35.200000000000003</v>
      </c>
      <c r="AB633" s="12">
        <v>5.7</v>
      </c>
      <c r="AC633" s="12">
        <v>41</v>
      </c>
      <c r="AD633" s="12">
        <v>4.4000000000000004</v>
      </c>
      <c r="AE633" s="12">
        <v>2.8</v>
      </c>
      <c r="AF633" s="12">
        <v>7.2</v>
      </c>
      <c r="AG633" s="12">
        <v>29.7</v>
      </c>
      <c r="AH633" s="12">
        <v>36.799999999999997</v>
      </c>
      <c r="AI633" s="12">
        <v>6.6</v>
      </c>
      <c r="AJ633" s="12">
        <v>43.4</v>
      </c>
      <c r="AK633" s="12">
        <v>1.2</v>
      </c>
      <c r="AL633" s="12">
        <v>2.2999999999999998</v>
      </c>
      <c r="AM633" s="12">
        <v>3.5</v>
      </c>
      <c r="AN633" s="12">
        <v>7.5</v>
      </c>
      <c r="AO633" s="12">
        <v>10.9</v>
      </c>
      <c r="AP633" s="12">
        <v>3.6</v>
      </c>
      <c r="AQ633" s="12">
        <v>14.5</v>
      </c>
      <c r="AR633" s="12">
        <v>0.4</v>
      </c>
      <c r="AS633" s="12">
        <v>0.4</v>
      </c>
      <c r="AT633" s="12">
        <v>0.8</v>
      </c>
      <c r="AU633" s="12">
        <v>4.5</v>
      </c>
      <c r="AV633" s="12">
        <v>5.3</v>
      </c>
      <c r="AW633" s="12">
        <v>2.1</v>
      </c>
      <c r="AX633" s="12">
        <v>7.3</v>
      </c>
      <c r="AY633" s="12">
        <v>0.1</v>
      </c>
      <c r="AZ633" s="10" t="s">
        <v>23</v>
      </c>
      <c r="BA633" s="12">
        <v>0.1</v>
      </c>
      <c r="BB633" s="12">
        <v>0.3</v>
      </c>
      <c r="BC633" s="12">
        <v>0.4</v>
      </c>
      <c r="BD633" s="12">
        <v>0.6</v>
      </c>
      <c r="BE633" s="12">
        <v>1</v>
      </c>
      <c r="BF633" s="12">
        <f t="shared" si="114"/>
        <v>2003</v>
      </c>
      <c r="BG633" s="26">
        <v>37803</v>
      </c>
      <c r="BH633">
        <f t="shared" si="115"/>
        <v>0.17933723196881091</v>
      </c>
      <c r="BI633">
        <f t="shared" si="116"/>
        <v>0.2711864406779661</v>
      </c>
      <c r="BJ633">
        <f t="shared" si="117"/>
        <v>0.24173913043478262</v>
      </c>
      <c r="BK633">
        <f t="shared" si="118"/>
        <v>0.17317073170731706</v>
      </c>
      <c r="BL633">
        <f t="shared" si="119"/>
        <v>0.16589861751152074</v>
      </c>
      <c r="BM633">
        <f t="shared" si="120"/>
        <v>0.2413793103448276</v>
      </c>
      <c r="BN633">
        <f t="shared" si="121"/>
        <v>0.10958904109589042</v>
      </c>
      <c r="BO633">
        <f t="shared" si="122"/>
        <v>0.1</v>
      </c>
    </row>
    <row r="634" spans="1:67" x14ac:dyDescent="0.2">
      <c r="A634" s="8" t="s">
        <v>93</v>
      </c>
      <c r="B634" s="12">
        <v>2.2999999999999998</v>
      </c>
      <c r="C634" s="12">
        <v>7</v>
      </c>
      <c r="D634" s="12">
        <v>9.3000000000000007</v>
      </c>
      <c r="E634" s="12">
        <v>21.9</v>
      </c>
      <c r="F634" s="12">
        <v>31.2</v>
      </c>
      <c r="G634" s="12">
        <v>14.5</v>
      </c>
      <c r="H634" s="12">
        <v>45.7</v>
      </c>
      <c r="I634" s="12">
        <v>3.7</v>
      </c>
      <c r="J634" s="12">
        <v>3.1</v>
      </c>
      <c r="K634" s="12">
        <v>6.8</v>
      </c>
      <c r="L634" s="12">
        <v>23.8</v>
      </c>
      <c r="M634" s="12">
        <v>30.6</v>
      </c>
      <c r="N634" s="12">
        <v>11.8</v>
      </c>
      <c r="O634" s="12">
        <v>42.4</v>
      </c>
      <c r="P634" s="12">
        <v>9.6</v>
      </c>
      <c r="Q634" s="12">
        <v>5.2</v>
      </c>
      <c r="R634" s="12">
        <v>14.8</v>
      </c>
      <c r="S634" s="12">
        <v>31.6</v>
      </c>
      <c r="T634" s="12">
        <v>46.3</v>
      </c>
      <c r="U634" s="12">
        <v>8.1999999999999993</v>
      </c>
      <c r="V634" s="12">
        <v>54.6</v>
      </c>
      <c r="W634" s="12">
        <v>7.9</v>
      </c>
      <c r="X634" s="12">
        <v>1.4</v>
      </c>
      <c r="Y634" s="12">
        <v>9.3000000000000007</v>
      </c>
      <c r="Z634" s="12">
        <v>24.4</v>
      </c>
      <c r="AA634" s="12">
        <v>33.700000000000003</v>
      </c>
      <c r="AB634" s="12">
        <v>7.4</v>
      </c>
      <c r="AC634" s="12">
        <v>41.1</v>
      </c>
      <c r="AD634" s="12">
        <v>3.2</v>
      </c>
      <c r="AE634" s="12">
        <v>2.9</v>
      </c>
      <c r="AF634" s="12">
        <v>6.2</v>
      </c>
      <c r="AG634" s="12">
        <v>24.7</v>
      </c>
      <c r="AH634" s="12">
        <v>30.9</v>
      </c>
      <c r="AI634" s="12">
        <v>4.5</v>
      </c>
      <c r="AJ634" s="12">
        <v>35.4</v>
      </c>
      <c r="AK634" s="12">
        <v>1.3</v>
      </c>
      <c r="AL634" s="12">
        <v>1.2</v>
      </c>
      <c r="AM634" s="12">
        <v>2.5</v>
      </c>
      <c r="AN634" s="12">
        <v>9.6</v>
      </c>
      <c r="AO634" s="12">
        <v>12.1</v>
      </c>
      <c r="AP634" s="12">
        <v>2.2000000000000002</v>
      </c>
      <c r="AQ634" s="12">
        <v>14.3</v>
      </c>
      <c r="AR634" s="12">
        <v>1.1000000000000001</v>
      </c>
      <c r="AS634" s="12">
        <v>0.7</v>
      </c>
      <c r="AT634" s="12">
        <v>1.8</v>
      </c>
      <c r="AU634" s="12">
        <v>2.2000000000000002</v>
      </c>
      <c r="AV634" s="12">
        <v>4</v>
      </c>
      <c r="AW634" s="12">
        <v>2.1</v>
      </c>
      <c r="AX634" s="12">
        <v>6.1</v>
      </c>
      <c r="AY634" s="10" t="s">
        <v>23</v>
      </c>
      <c r="AZ634" s="10" t="s">
        <v>23</v>
      </c>
      <c r="BA634" s="10" t="s">
        <v>23</v>
      </c>
      <c r="BB634" s="10" t="s">
        <v>23</v>
      </c>
      <c r="BC634" s="10" t="s">
        <v>23</v>
      </c>
      <c r="BD634" s="12">
        <v>0.6</v>
      </c>
      <c r="BE634" s="12">
        <v>0.6</v>
      </c>
      <c r="BF634" s="12">
        <f t="shared" si="114"/>
        <v>2003</v>
      </c>
      <c r="BG634" s="26">
        <v>37834</v>
      </c>
      <c r="BH634">
        <f t="shared" si="115"/>
        <v>0.20350109409190373</v>
      </c>
      <c r="BI634">
        <f t="shared" si="116"/>
        <v>0.16037735849056603</v>
      </c>
      <c r="BJ634">
        <f t="shared" si="117"/>
        <v>0.27106227106227104</v>
      </c>
      <c r="BK634">
        <f t="shared" si="118"/>
        <v>0.22627737226277372</v>
      </c>
      <c r="BL634">
        <f t="shared" si="119"/>
        <v>0.17514124293785313</v>
      </c>
      <c r="BM634">
        <f t="shared" si="120"/>
        <v>0.17482517482517482</v>
      </c>
      <c r="BN634">
        <f t="shared" si="121"/>
        <v>0.2950819672131148</v>
      </c>
      <c r="BO634" t="e">
        <f t="shared" si="122"/>
        <v>#VALUE!</v>
      </c>
    </row>
    <row r="635" spans="1:67" x14ac:dyDescent="0.2">
      <c r="A635" s="8" t="s">
        <v>94</v>
      </c>
      <c r="B635" s="12">
        <v>4.4000000000000004</v>
      </c>
      <c r="C635" s="12">
        <v>6.8</v>
      </c>
      <c r="D635" s="12">
        <v>11.2</v>
      </c>
      <c r="E635" s="12">
        <v>27.6</v>
      </c>
      <c r="F635" s="12">
        <v>38.700000000000003</v>
      </c>
      <c r="G635" s="12">
        <v>9.6</v>
      </c>
      <c r="H635" s="12">
        <v>48.3</v>
      </c>
      <c r="I635" s="12">
        <v>5.4</v>
      </c>
      <c r="J635" s="12">
        <v>5.8</v>
      </c>
      <c r="K635" s="12">
        <v>11.2</v>
      </c>
      <c r="L635" s="12">
        <v>25.5</v>
      </c>
      <c r="M635" s="12">
        <v>36.700000000000003</v>
      </c>
      <c r="N635" s="12">
        <v>3.7</v>
      </c>
      <c r="O635" s="12">
        <v>40.4</v>
      </c>
      <c r="P635" s="12">
        <v>7.6</v>
      </c>
      <c r="Q635" s="12">
        <v>2.7</v>
      </c>
      <c r="R635" s="12">
        <v>10.199999999999999</v>
      </c>
      <c r="S635" s="12">
        <v>34.799999999999997</v>
      </c>
      <c r="T635" s="12">
        <v>45</v>
      </c>
      <c r="U635" s="12">
        <v>6.2</v>
      </c>
      <c r="V635" s="12">
        <v>51.2</v>
      </c>
      <c r="W635" s="12">
        <v>6.2</v>
      </c>
      <c r="X635" s="12">
        <v>3.3</v>
      </c>
      <c r="Y635" s="12">
        <v>9.5</v>
      </c>
      <c r="Z635" s="12">
        <v>28.5</v>
      </c>
      <c r="AA635" s="12">
        <v>38</v>
      </c>
      <c r="AB635" s="12">
        <v>3.9</v>
      </c>
      <c r="AC635" s="12">
        <v>41.9</v>
      </c>
      <c r="AD635" s="12">
        <v>5.9</v>
      </c>
      <c r="AE635" s="12">
        <v>3.1</v>
      </c>
      <c r="AF635" s="12">
        <v>9</v>
      </c>
      <c r="AG635" s="12">
        <v>21.6</v>
      </c>
      <c r="AH635" s="12">
        <v>30.6</v>
      </c>
      <c r="AI635" s="12">
        <v>4.7</v>
      </c>
      <c r="AJ635" s="12">
        <v>35.4</v>
      </c>
      <c r="AK635" s="12">
        <v>0.6</v>
      </c>
      <c r="AL635" s="12">
        <v>0.5</v>
      </c>
      <c r="AM635" s="12">
        <v>1</v>
      </c>
      <c r="AN635" s="12">
        <v>11.8</v>
      </c>
      <c r="AO635" s="12">
        <v>12.9</v>
      </c>
      <c r="AP635" s="12">
        <v>3</v>
      </c>
      <c r="AQ635" s="12">
        <v>15.9</v>
      </c>
      <c r="AR635" s="12">
        <v>0.5</v>
      </c>
      <c r="AS635" s="12">
        <v>0.7</v>
      </c>
      <c r="AT635" s="12">
        <v>1.2</v>
      </c>
      <c r="AU635" s="12">
        <v>3.1</v>
      </c>
      <c r="AV635" s="12">
        <v>4.3</v>
      </c>
      <c r="AW635" s="12">
        <v>1.1000000000000001</v>
      </c>
      <c r="AX635" s="12">
        <v>5.4</v>
      </c>
      <c r="AY635" s="10" t="s">
        <v>23</v>
      </c>
      <c r="AZ635" s="10" t="s">
        <v>23</v>
      </c>
      <c r="BA635" s="10" t="s">
        <v>23</v>
      </c>
      <c r="BB635" s="12">
        <v>0.2</v>
      </c>
      <c r="BC635" s="12">
        <v>0.2</v>
      </c>
      <c r="BD635" s="12">
        <v>0.9</v>
      </c>
      <c r="BE635" s="12">
        <v>1</v>
      </c>
      <c r="BF635" s="12">
        <f t="shared" si="114"/>
        <v>2003</v>
      </c>
      <c r="BG635" s="26">
        <v>37865</v>
      </c>
      <c r="BH635">
        <f t="shared" si="115"/>
        <v>0.2318840579710145</v>
      </c>
      <c r="BI635">
        <f t="shared" si="116"/>
        <v>0.2772277227722772</v>
      </c>
      <c r="BJ635">
        <f t="shared" si="117"/>
        <v>0.19921874999999997</v>
      </c>
      <c r="BK635">
        <f t="shared" si="118"/>
        <v>0.22673031026252985</v>
      </c>
      <c r="BL635">
        <f t="shared" si="119"/>
        <v>0.25423728813559321</v>
      </c>
      <c r="BM635">
        <f t="shared" si="120"/>
        <v>6.2893081761006289E-2</v>
      </c>
      <c r="BN635">
        <f t="shared" si="121"/>
        <v>0.22222222222222221</v>
      </c>
      <c r="BO635" t="e">
        <f t="shared" si="122"/>
        <v>#VALUE!</v>
      </c>
    </row>
    <row r="636" spans="1:67" x14ac:dyDescent="0.2">
      <c r="A636" s="8" t="s">
        <v>95</v>
      </c>
      <c r="B636" s="12">
        <v>4.5</v>
      </c>
      <c r="C636" s="12">
        <v>9.6</v>
      </c>
      <c r="D636" s="12">
        <v>14.1</v>
      </c>
      <c r="E636" s="12">
        <v>27.8</v>
      </c>
      <c r="F636" s="12">
        <v>41.9</v>
      </c>
      <c r="G636" s="12">
        <v>16</v>
      </c>
      <c r="H636" s="12">
        <v>57.9</v>
      </c>
      <c r="I636" s="12">
        <v>3.4</v>
      </c>
      <c r="J636" s="12">
        <v>4.4000000000000004</v>
      </c>
      <c r="K636" s="12">
        <v>7.8</v>
      </c>
      <c r="L636" s="12">
        <v>26.1</v>
      </c>
      <c r="M636" s="12">
        <v>33.9</v>
      </c>
      <c r="N636" s="12">
        <v>5.3</v>
      </c>
      <c r="O636" s="12">
        <v>39.200000000000003</v>
      </c>
      <c r="P636" s="12">
        <v>9.6999999999999993</v>
      </c>
      <c r="Q636" s="12">
        <v>4.5</v>
      </c>
      <c r="R636" s="12">
        <v>14.1</v>
      </c>
      <c r="S636" s="12">
        <v>33</v>
      </c>
      <c r="T636" s="12">
        <v>47.2</v>
      </c>
      <c r="U636" s="12">
        <v>9</v>
      </c>
      <c r="V636" s="12">
        <v>56.2</v>
      </c>
      <c r="W636" s="12">
        <v>3.5</v>
      </c>
      <c r="X636" s="12">
        <v>3.5</v>
      </c>
      <c r="Y636" s="12">
        <v>6.9</v>
      </c>
      <c r="Z636" s="12">
        <v>28.7</v>
      </c>
      <c r="AA636" s="12">
        <v>35.700000000000003</v>
      </c>
      <c r="AB636" s="12">
        <v>4.5999999999999996</v>
      </c>
      <c r="AC636" s="12">
        <v>40.299999999999997</v>
      </c>
      <c r="AD636" s="12">
        <v>2.7</v>
      </c>
      <c r="AE636" s="12">
        <v>3.5</v>
      </c>
      <c r="AF636" s="12">
        <v>6.1</v>
      </c>
      <c r="AG636" s="12">
        <v>21.7</v>
      </c>
      <c r="AH636" s="12">
        <v>27.8</v>
      </c>
      <c r="AI636" s="12">
        <v>5.0999999999999996</v>
      </c>
      <c r="AJ636" s="12">
        <v>32.9</v>
      </c>
      <c r="AK636" s="12">
        <v>1</v>
      </c>
      <c r="AL636" s="12">
        <v>0.3</v>
      </c>
      <c r="AM636" s="12">
        <v>1.3</v>
      </c>
      <c r="AN636" s="12">
        <v>10.7</v>
      </c>
      <c r="AO636" s="12">
        <v>12</v>
      </c>
      <c r="AP636" s="12">
        <v>3.5</v>
      </c>
      <c r="AQ636" s="12">
        <v>15.5</v>
      </c>
      <c r="AR636" s="12">
        <v>0.6</v>
      </c>
      <c r="AS636" s="12">
        <v>1</v>
      </c>
      <c r="AT636" s="12">
        <v>1.6</v>
      </c>
      <c r="AU636" s="12">
        <v>2.9</v>
      </c>
      <c r="AV636" s="12">
        <v>4.5</v>
      </c>
      <c r="AW636" s="12">
        <v>2.1</v>
      </c>
      <c r="AX636" s="12">
        <v>6.6</v>
      </c>
      <c r="AY636" s="12">
        <v>0.5</v>
      </c>
      <c r="AZ636" s="12">
        <v>0.3</v>
      </c>
      <c r="BA636" s="12">
        <v>0.8</v>
      </c>
      <c r="BB636" s="12">
        <v>0.1</v>
      </c>
      <c r="BC636" s="12">
        <v>0.9</v>
      </c>
      <c r="BD636" s="12">
        <v>0.9</v>
      </c>
      <c r="BE636" s="12">
        <v>1.8</v>
      </c>
      <c r="BF636" s="12">
        <f t="shared" si="114"/>
        <v>2003</v>
      </c>
      <c r="BG636" s="26">
        <v>37895</v>
      </c>
      <c r="BH636">
        <f t="shared" si="115"/>
        <v>0.24352331606217617</v>
      </c>
      <c r="BI636">
        <f t="shared" si="116"/>
        <v>0.19897959183673466</v>
      </c>
      <c r="BJ636">
        <f t="shared" si="117"/>
        <v>0.25088967971530246</v>
      </c>
      <c r="BK636">
        <f t="shared" si="118"/>
        <v>0.17121588089330028</v>
      </c>
      <c r="BL636">
        <f t="shared" si="119"/>
        <v>0.18541033434650456</v>
      </c>
      <c r="BM636">
        <f t="shared" si="120"/>
        <v>8.387096774193549E-2</v>
      </c>
      <c r="BN636">
        <f t="shared" si="121"/>
        <v>0.24242424242424246</v>
      </c>
      <c r="BO636">
        <f t="shared" si="122"/>
        <v>0.44444444444444448</v>
      </c>
    </row>
    <row r="637" spans="1:67" x14ac:dyDescent="0.2">
      <c r="A637" s="8" t="s">
        <v>96</v>
      </c>
      <c r="B637" s="12">
        <v>4</v>
      </c>
      <c r="C637" s="12">
        <v>7.5</v>
      </c>
      <c r="D637" s="12">
        <v>11.5</v>
      </c>
      <c r="E637" s="12">
        <v>21.3</v>
      </c>
      <c r="F637" s="12">
        <v>32.799999999999997</v>
      </c>
      <c r="G637" s="12">
        <v>14.2</v>
      </c>
      <c r="H637" s="12">
        <v>46.9</v>
      </c>
      <c r="I637" s="12">
        <v>4.0999999999999996</v>
      </c>
      <c r="J637" s="12">
        <v>4.0999999999999996</v>
      </c>
      <c r="K637" s="12">
        <v>8.1999999999999993</v>
      </c>
      <c r="L637" s="12">
        <v>17.399999999999999</v>
      </c>
      <c r="M637" s="12">
        <v>25.6</v>
      </c>
      <c r="N637" s="12">
        <v>8</v>
      </c>
      <c r="O637" s="12">
        <v>33.6</v>
      </c>
      <c r="P637" s="12">
        <v>8.6</v>
      </c>
      <c r="Q637" s="12">
        <v>4.5999999999999996</v>
      </c>
      <c r="R637" s="12">
        <v>13.3</v>
      </c>
      <c r="S637" s="12">
        <v>27.3</v>
      </c>
      <c r="T637" s="12">
        <v>40.6</v>
      </c>
      <c r="U637" s="12">
        <v>10.7</v>
      </c>
      <c r="V637" s="12">
        <v>51.3</v>
      </c>
      <c r="W637" s="12">
        <v>7.6</v>
      </c>
      <c r="X637" s="12">
        <v>4.0999999999999996</v>
      </c>
      <c r="Y637" s="12">
        <v>11.7</v>
      </c>
      <c r="Z637" s="12">
        <v>28.5</v>
      </c>
      <c r="AA637" s="12">
        <v>40.200000000000003</v>
      </c>
      <c r="AB637" s="12">
        <v>6.4</v>
      </c>
      <c r="AC637" s="12">
        <v>46.6</v>
      </c>
      <c r="AD637" s="12">
        <v>5.2</v>
      </c>
      <c r="AE637" s="12">
        <v>3.1</v>
      </c>
      <c r="AF637" s="12">
        <v>8.3000000000000007</v>
      </c>
      <c r="AG637" s="12">
        <v>20</v>
      </c>
      <c r="AH637" s="12">
        <v>28.3</v>
      </c>
      <c r="AI637" s="12">
        <v>4.2</v>
      </c>
      <c r="AJ637" s="12">
        <v>32.5</v>
      </c>
      <c r="AK637" s="12">
        <v>1</v>
      </c>
      <c r="AL637" s="12">
        <v>2</v>
      </c>
      <c r="AM637" s="12">
        <v>3.1</v>
      </c>
      <c r="AN637" s="12">
        <v>9.1</v>
      </c>
      <c r="AO637" s="12">
        <v>12.2</v>
      </c>
      <c r="AP637" s="12">
        <v>4.5</v>
      </c>
      <c r="AQ637" s="12">
        <v>16.600000000000001</v>
      </c>
      <c r="AR637" s="12">
        <v>0.5</v>
      </c>
      <c r="AS637" s="12">
        <v>0.2</v>
      </c>
      <c r="AT637" s="12">
        <v>0.7</v>
      </c>
      <c r="AU637" s="12">
        <v>3.5</v>
      </c>
      <c r="AV637" s="12">
        <v>4.3</v>
      </c>
      <c r="AW637" s="12">
        <v>3.6</v>
      </c>
      <c r="AX637" s="12">
        <v>7.9</v>
      </c>
      <c r="AY637" s="10" t="s">
        <v>23</v>
      </c>
      <c r="AZ637" s="12">
        <v>0.3</v>
      </c>
      <c r="BA637" s="12">
        <v>0.3</v>
      </c>
      <c r="BB637" s="12">
        <v>0.1</v>
      </c>
      <c r="BC637" s="12">
        <v>0.4</v>
      </c>
      <c r="BD637" s="10" t="s">
        <v>23</v>
      </c>
      <c r="BE637" s="12">
        <v>0.4</v>
      </c>
      <c r="BF637" s="12">
        <f t="shared" si="114"/>
        <v>2003</v>
      </c>
      <c r="BG637" s="26">
        <v>37926</v>
      </c>
      <c r="BH637">
        <f t="shared" si="115"/>
        <v>0.24520255863539447</v>
      </c>
      <c r="BI637">
        <f t="shared" si="116"/>
        <v>0.24404761904761901</v>
      </c>
      <c r="BJ637">
        <f t="shared" si="117"/>
        <v>0.2592592592592593</v>
      </c>
      <c r="BK637">
        <f t="shared" si="118"/>
        <v>0.25107296137339052</v>
      </c>
      <c r="BL637">
        <f t="shared" si="119"/>
        <v>0.25538461538461543</v>
      </c>
      <c r="BM637">
        <f t="shared" si="120"/>
        <v>0.18674698795180722</v>
      </c>
      <c r="BN637">
        <f t="shared" si="121"/>
        <v>8.8607594936708847E-2</v>
      </c>
      <c r="BO637">
        <f t="shared" si="122"/>
        <v>0.74999999999999989</v>
      </c>
    </row>
    <row r="638" spans="1:67" x14ac:dyDescent="0.2">
      <c r="A638" s="8" t="s">
        <v>97</v>
      </c>
      <c r="B638" s="12">
        <v>4.5999999999999996</v>
      </c>
      <c r="C638" s="12">
        <v>8.1999999999999993</v>
      </c>
      <c r="D638" s="12">
        <v>12.7</v>
      </c>
      <c r="E638" s="12">
        <v>23.3</v>
      </c>
      <c r="F638" s="12">
        <v>36</v>
      </c>
      <c r="G638" s="12">
        <v>9.9</v>
      </c>
      <c r="H638" s="12">
        <v>45.9</v>
      </c>
      <c r="I638" s="12">
        <v>1.7</v>
      </c>
      <c r="J638" s="12">
        <v>4.5999999999999996</v>
      </c>
      <c r="K638" s="12">
        <v>6.3</v>
      </c>
      <c r="L638" s="12">
        <v>20.399999999999999</v>
      </c>
      <c r="M638" s="12">
        <v>26.7</v>
      </c>
      <c r="N638" s="12">
        <v>5.0999999999999996</v>
      </c>
      <c r="O638" s="12">
        <v>31.8</v>
      </c>
      <c r="P638" s="12">
        <v>9.1999999999999993</v>
      </c>
      <c r="Q638" s="12">
        <v>2.2999999999999998</v>
      </c>
      <c r="R638" s="12">
        <v>11.5</v>
      </c>
      <c r="S638" s="12">
        <v>28.7</v>
      </c>
      <c r="T638" s="12">
        <v>40.200000000000003</v>
      </c>
      <c r="U638" s="12">
        <v>6.2</v>
      </c>
      <c r="V638" s="12">
        <v>46.4</v>
      </c>
      <c r="W638" s="12">
        <v>6.1</v>
      </c>
      <c r="X638" s="12">
        <v>4.8</v>
      </c>
      <c r="Y638" s="12">
        <v>10.9</v>
      </c>
      <c r="Z638" s="12">
        <v>28.1</v>
      </c>
      <c r="AA638" s="12">
        <v>39</v>
      </c>
      <c r="AB638" s="12">
        <v>6.6</v>
      </c>
      <c r="AC638" s="12">
        <v>45.6</v>
      </c>
      <c r="AD638" s="12">
        <v>3.8</v>
      </c>
      <c r="AE638" s="12">
        <v>2.9</v>
      </c>
      <c r="AF638" s="12">
        <v>6.7</v>
      </c>
      <c r="AG638" s="12">
        <v>19.5</v>
      </c>
      <c r="AH638" s="12">
        <v>26.2</v>
      </c>
      <c r="AI638" s="12">
        <v>6</v>
      </c>
      <c r="AJ638" s="12">
        <v>32.299999999999997</v>
      </c>
      <c r="AK638" s="12">
        <v>1</v>
      </c>
      <c r="AL638" s="12">
        <v>2</v>
      </c>
      <c r="AM638" s="12">
        <v>3</v>
      </c>
      <c r="AN638" s="12">
        <v>10.1</v>
      </c>
      <c r="AO638" s="12">
        <v>13.1</v>
      </c>
      <c r="AP638" s="12">
        <v>1.6</v>
      </c>
      <c r="AQ638" s="12">
        <v>14.7</v>
      </c>
      <c r="AR638" s="10" t="s">
        <v>23</v>
      </c>
      <c r="AS638" s="12">
        <v>0.5</v>
      </c>
      <c r="AT638" s="12">
        <v>0.5</v>
      </c>
      <c r="AU638" s="12">
        <v>2.8</v>
      </c>
      <c r="AV638" s="12">
        <v>3.2</v>
      </c>
      <c r="AW638" s="12">
        <v>2.6</v>
      </c>
      <c r="AX638" s="12">
        <v>5.9</v>
      </c>
      <c r="AY638" s="10" t="s">
        <v>23</v>
      </c>
      <c r="AZ638" s="10" t="s">
        <v>23</v>
      </c>
      <c r="BA638" s="10" t="s">
        <v>23</v>
      </c>
      <c r="BB638" s="12">
        <v>0.8</v>
      </c>
      <c r="BC638" s="12">
        <v>0.8</v>
      </c>
      <c r="BD638" s="12">
        <v>0.2</v>
      </c>
      <c r="BE638" s="12">
        <v>1</v>
      </c>
      <c r="BF638" s="12">
        <f t="shared" si="114"/>
        <v>2003</v>
      </c>
      <c r="BG638" s="26">
        <v>37956</v>
      </c>
      <c r="BH638">
        <f t="shared" si="115"/>
        <v>0.27668845315904139</v>
      </c>
      <c r="BI638">
        <f t="shared" si="116"/>
        <v>0.1981132075471698</v>
      </c>
      <c r="BJ638">
        <f t="shared" si="117"/>
        <v>0.24784482758620691</v>
      </c>
      <c r="BK638">
        <f t="shared" si="118"/>
        <v>0.23903508771929824</v>
      </c>
      <c r="BL638">
        <f t="shared" si="119"/>
        <v>0.20743034055727558</v>
      </c>
      <c r="BM638">
        <f t="shared" si="120"/>
        <v>0.20408163265306123</v>
      </c>
      <c r="BN638">
        <f t="shared" si="121"/>
        <v>8.4745762711864403E-2</v>
      </c>
      <c r="BO638" t="e">
        <f t="shared" si="122"/>
        <v>#VALUE!</v>
      </c>
    </row>
    <row r="639" spans="1:67" x14ac:dyDescent="0.2">
      <c r="A639" s="8" t="s">
        <v>98</v>
      </c>
      <c r="B639" s="12">
        <v>4.8</v>
      </c>
      <c r="C639" s="12">
        <v>6.5</v>
      </c>
      <c r="D639" s="12">
        <v>11.3</v>
      </c>
      <c r="E639" s="12">
        <v>26.9</v>
      </c>
      <c r="F639" s="12">
        <v>38.299999999999997</v>
      </c>
      <c r="G639" s="12">
        <v>17.7</v>
      </c>
      <c r="H639" s="12">
        <v>55.9</v>
      </c>
      <c r="I639" s="12">
        <v>3</v>
      </c>
      <c r="J639" s="12">
        <v>2.9</v>
      </c>
      <c r="K639" s="12">
        <v>5.9</v>
      </c>
      <c r="L639" s="12">
        <v>26.9</v>
      </c>
      <c r="M639" s="12">
        <v>32.799999999999997</v>
      </c>
      <c r="N639" s="12">
        <v>7.3</v>
      </c>
      <c r="O639" s="12">
        <v>40.1</v>
      </c>
      <c r="P639" s="12">
        <v>4.3</v>
      </c>
      <c r="Q639" s="12">
        <v>3.2</v>
      </c>
      <c r="R639" s="12">
        <v>7.6</v>
      </c>
      <c r="S639" s="12">
        <v>29.1</v>
      </c>
      <c r="T639" s="12">
        <v>36.6</v>
      </c>
      <c r="U639" s="12">
        <v>7.9</v>
      </c>
      <c r="V639" s="12">
        <v>44.5</v>
      </c>
      <c r="W639" s="12">
        <v>3</v>
      </c>
      <c r="X639" s="12">
        <v>4.2</v>
      </c>
      <c r="Y639" s="12">
        <v>7.2</v>
      </c>
      <c r="Z639" s="12">
        <v>24.7</v>
      </c>
      <c r="AA639" s="12">
        <v>31.9</v>
      </c>
      <c r="AB639" s="12">
        <v>9.5</v>
      </c>
      <c r="AC639" s="12">
        <v>41.4</v>
      </c>
      <c r="AD639" s="12">
        <v>5.2</v>
      </c>
      <c r="AE639" s="12">
        <v>1</v>
      </c>
      <c r="AF639" s="12">
        <v>6.2</v>
      </c>
      <c r="AG639" s="12">
        <v>18.7</v>
      </c>
      <c r="AH639" s="12">
        <v>24.9</v>
      </c>
      <c r="AI639" s="12">
        <v>3.5</v>
      </c>
      <c r="AJ639" s="12">
        <v>28.4</v>
      </c>
      <c r="AK639" s="12">
        <v>1.7</v>
      </c>
      <c r="AL639" s="12">
        <v>0.6</v>
      </c>
      <c r="AM639" s="12">
        <v>2.2999999999999998</v>
      </c>
      <c r="AN639" s="12">
        <v>9.8000000000000007</v>
      </c>
      <c r="AO639" s="12">
        <v>12</v>
      </c>
      <c r="AP639" s="12">
        <v>2.2999999999999998</v>
      </c>
      <c r="AQ639" s="12">
        <v>14.3</v>
      </c>
      <c r="AR639" s="10" t="s">
        <v>23</v>
      </c>
      <c r="AS639" s="12">
        <v>0.5</v>
      </c>
      <c r="AT639" s="12">
        <v>0.5</v>
      </c>
      <c r="AU639" s="12">
        <v>4</v>
      </c>
      <c r="AV639" s="12">
        <v>4.5</v>
      </c>
      <c r="AW639" s="12">
        <v>1.9</v>
      </c>
      <c r="AX639" s="12">
        <v>6.4</v>
      </c>
      <c r="AY639" s="10" t="s">
        <v>23</v>
      </c>
      <c r="AZ639" s="12">
        <v>0.2</v>
      </c>
      <c r="BA639" s="12">
        <v>0.2</v>
      </c>
      <c r="BB639" s="12">
        <v>0.4</v>
      </c>
      <c r="BC639" s="12">
        <v>0.6</v>
      </c>
      <c r="BD639" s="12">
        <v>0.4</v>
      </c>
      <c r="BE639" s="12">
        <v>1</v>
      </c>
      <c r="BF639" s="12">
        <f t="shared" si="114"/>
        <v>2004</v>
      </c>
      <c r="BG639" s="26">
        <v>37987</v>
      </c>
      <c r="BH639">
        <f t="shared" si="115"/>
        <v>0.20214669051878356</v>
      </c>
      <c r="BI639">
        <f t="shared" si="116"/>
        <v>0.14713216957605985</v>
      </c>
      <c r="BJ639">
        <f t="shared" si="117"/>
        <v>0.17078651685393256</v>
      </c>
      <c r="BK639">
        <f t="shared" si="118"/>
        <v>0.17391304347826089</v>
      </c>
      <c r="BL639">
        <f t="shared" si="119"/>
        <v>0.21830985915492959</v>
      </c>
      <c r="BM639">
        <f t="shared" si="120"/>
        <v>0.16083916083916081</v>
      </c>
      <c r="BN639">
        <f t="shared" si="121"/>
        <v>7.8125E-2</v>
      </c>
      <c r="BO639">
        <f t="shared" si="122"/>
        <v>0.2</v>
      </c>
    </row>
    <row r="640" spans="1:67" x14ac:dyDescent="0.2">
      <c r="A640" s="8" t="s">
        <v>99</v>
      </c>
      <c r="B640" s="12">
        <v>7.8</v>
      </c>
      <c r="C640" s="12">
        <v>7.3</v>
      </c>
      <c r="D640" s="12">
        <v>15.1</v>
      </c>
      <c r="E640" s="12">
        <v>29.3</v>
      </c>
      <c r="F640" s="12">
        <v>44.5</v>
      </c>
      <c r="G640" s="12">
        <v>15.3</v>
      </c>
      <c r="H640" s="12">
        <v>59.7</v>
      </c>
      <c r="I640" s="12">
        <v>8.8000000000000007</v>
      </c>
      <c r="J640" s="12">
        <v>5.9</v>
      </c>
      <c r="K640" s="12">
        <v>14.7</v>
      </c>
      <c r="L640" s="12">
        <v>26.4</v>
      </c>
      <c r="M640" s="12">
        <v>41.1</v>
      </c>
      <c r="N640" s="12">
        <v>6.6</v>
      </c>
      <c r="O640" s="12">
        <v>47.7</v>
      </c>
      <c r="P640" s="12">
        <v>10.6</v>
      </c>
      <c r="Q640" s="12">
        <v>6</v>
      </c>
      <c r="R640" s="12">
        <v>16.600000000000001</v>
      </c>
      <c r="S640" s="12">
        <v>31.2</v>
      </c>
      <c r="T640" s="12">
        <v>47.9</v>
      </c>
      <c r="U640" s="12">
        <v>9.8000000000000007</v>
      </c>
      <c r="V640" s="12">
        <v>57.7</v>
      </c>
      <c r="W640" s="12">
        <v>7.1</v>
      </c>
      <c r="X640" s="12">
        <v>1.8</v>
      </c>
      <c r="Y640" s="12">
        <v>8.9</v>
      </c>
      <c r="Z640" s="12">
        <v>28.7</v>
      </c>
      <c r="AA640" s="12">
        <v>37.700000000000003</v>
      </c>
      <c r="AB640" s="12">
        <v>5.9</v>
      </c>
      <c r="AC640" s="12">
        <v>43.6</v>
      </c>
      <c r="AD640" s="12">
        <v>4.5</v>
      </c>
      <c r="AE640" s="12">
        <v>3</v>
      </c>
      <c r="AF640" s="12">
        <v>7.5</v>
      </c>
      <c r="AG640" s="12">
        <v>19.600000000000001</v>
      </c>
      <c r="AH640" s="12">
        <v>27.2</v>
      </c>
      <c r="AI640" s="12">
        <v>3.1</v>
      </c>
      <c r="AJ640" s="12">
        <v>30.3</v>
      </c>
      <c r="AK640" s="12">
        <v>1.6</v>
      </c>
      <c r="AL640" s="12">
        <v>1.3</v>
      </c>
      <c r="AM640" s="12">
        <v>2.8</v>
      </c>
      <c r="AN640" s="12">
        <v>9.3000000000000007</v>
      </c>
      <c r="AO640" s="12">
        <v>12.1</v>
      </c>
      <c r="AP640" s="12">
        <v>3.3</v>
      </c>
      <c r="AQ640" s="12">
        <v>15.4</v>
      </c>
      <c r="AR640" s="12">
        <v>0.3</v>
      </c>
      <c r="AS640" s="12">
        <v>0.5</v>
      </c>
      <c r="AT640" s="12">
        <v>0.7</v>
      </c>
      <c r="AU640" s="12">
        <v>4.7</v>
      </c>
      <c r="AV640" s="12">
        <v>5.4</v>
      </c>
      <c r="AW640" s="12">
        <v>2.2999999999999998</v>
      </c>
      <c r="AX640" s="12">
        <v>7.7</v>
      </c>
      <c r="AY640" s="10" t="s">
        <v>23</v>
      </c>
      <c r="AZ640" s="12">
        <v>0.3</v>
      </c>
      <c r="BA640" s="12">
        <v>0.3</v>
      </c>
      <c r="BB640" s="12">
        <v>0.2</v>
      </c>
      <c r="BC640" s="12">
        <v>0.5</v>
      </c>
      <c r="BD640" s="12">
        <v>0.2</v>
      </c>
      <c r="BE640" s="12">
        <v>0.8</v>
      </c>
      <c r="BF640" s="12">
        <f t="shared" si="114"/>
        <v>2004</v>
      </c>
      <c r="BG640" s="26">
        <v>38018</v>
      </c>
      <c r="BH640">
        <f t="shared" si="115"/>
        <v>0.25293132328308204</v>
      </c>
      <c r="BI640">
        <f t="shared" si="116"/>
        <v>0.3081761006289308</v>
      </c>
      <c r="BJ640">
        <f t="shared" si="117"/>
        <v>0.28769497400346622</v>
      </c>
      <c r="BK640">
        <f t="shared" si="118"/>
        <v>0.20412844036697247</v>
      </c>
      <c r="BL640">
        <f t="shared" si="119"/>
        <v>0.24752475247524752</v>
      </c>
      <c r="BM640">
        <f t="shared" si="120"/>
        <v>0.1818181818181818</v>
      </c>
      <c r="BN640">
        <f t="shared" si="121"/>
        <v>9.0909090909090898E-2</v>
      </c>
      <c r="BO640">
        <f t="shared" si="122"/>
        <v>0.37499999999999994</v>
      </c>
    </row>
    <row r="641" spans="1:67" x14ac:dyDescent="0.2">
      <c r="A641" s="8" t="s">
        <v>100</v>
      </c>
      <c r="B641" s="12">
        <v>2.9</v>
      </c>
      <c r="C641" s="12">
        <v>7</v>
      </c>
      <c r="D641" s="12">
        <v>9.9</v>
      </c>
      <c r="E641" s="12">
        <v>31.3</v>
      </c>
      <c r="F641" s="12">
        <v>41.2</v>
      </c>
      <c r="G641" s="12">
        <v>15</v>
      </c>
      <c r="H641" s="12">
        <v>56.2</v>
      </c>
      <c r="I641" s="12">
        <v>6.5</v>
      </c>
      <c r="J641" s="12">
        <v>6.8</v>
      </c>
      <c r="K641" s="12">
        <v>13.3</v>
      </c>
      <c r="L641" s="12">
        <v>24.9</v>
      </c>
      <c r="M641" s="12">
        <v>38.200000000000003</v>
      </c>
      <c r="N641" s="12">
        <v>10.199999999999999</v>
      </c>
      <c r="O641" s="12">
        <v>48.4</v>
      </c>
      <c r="P641" s="12">
        <v>9.9</v>
      </c>
      <c r="Q641" s="12">
        <v>5.7</v>
      </c>
      <c r="R641" s="12">
        <v>15.6</v>
      </c>
      <c r="S641" s="12">
        <v>32.1</v>
      </c>
      <c r="T641" s="12">
        <v>47.7</v>
      </c>
      <c r="U641" s="12">
        <v>6.1</v>
      </c>
      <c r="V641" s="12">
        <v>53.8</v>
      </c>
      <c r="W641" s="12">
        <v>8</v>
      </c>
      <c r="X641" s="12">
        <v>2.4</v>
      </c>
      <c r="Y641" s="12">
        <v>10.4</v>
      </c>
      <c r="Z641" s="12">
        <v>26.9</v>
      </c>
      <c r="AA641" s="12">
        <v>37.299999999999997</v>
      </c>
      <c r="AB641" s="12">
        <v>10.3</v>
      </c>
      <c r="AC641" s="12">
        <v>47.6</v>
      </c>
      <c r="AD641" s="12">
        <v>5.0999999999999996</v>
      </c>
      <c r="AE641" s="12">
        <v>3.7</v>
      </c>
      <c r="AF641" s="12">
        <v>8.9</v>
      </c>
      <c r="AG641" s="12">
        <v>22.3</v>
      </c>
      <c r="AH641" s="12">
        <v>31.2</v>
      </c>
      <c r="AI641" s="12">
        <v>5.5</v>
      </c>
      <c r="AJ641" s="12">
        <v>36.700000000000003</v>
      </c>
      <c r="AK641" s="12">
        <v>0.6</v>
      </c>
      <c r="AL641" s="12">
        <v>2.2999999999999998</v>
      </c>
      <c r="AM641" s="12">
        <v>2.9</v>
      </c>
      <c r="AN641" s="12">
        <v>6.1</v>
      </c>
      <c r="AO641" s="12">
        <v>9</v>
      </c>
      <c r="AP641" s="12">
        <v>5.4</v>
      </c>
      <c r="AQ641" s="12">
        <v>14.4</v>
      </c>
      <c r="AR641" s="12">
        <v>1.5</v>
      </c>
      <c r="AS641" s="12">
        <v>1.2</v>
      </c>
      <c r="AT641" s="12">
        <v>2.6</v>
      </c>
      <c r="AU641" s="12">
        <v>5.3</v>
      </c>
      <c r="AV641" s="12">
        <v>8</v>
      </c>
      <c r="AW641" s="12">
        <v>1.1000000000000001</v>
      </c>
      <c r="AX641" s="12">
        <v>9</v>
      </c>
      <c r="AY641" s="12">
        <v>0.2</v>
      </c>
      <c r="AZ641" s="12">
        <v>0.3</v>
      </c>
      <c r="BA641" s="12">
        <v>0.5</v>
      </c>
      <c r="BB641" s="12">
        <v>0.2</v>
      </c>
      <c r="BC641" s="12">
        <v>0.7</v>
      </c>
      <c r="BD641" s="12">
        <v>0.8</v>
      </c>
      <c r="BE641" s="12">
        <v>1.6</v>
      </c>
      <c r="BF641" s="12">
        <f t="shared" si="114"/>
        <v>2004</v>
      </c>
      <c r="BG641" s="26">
        <v>38047</v>
      </c>
      <c r="BH641">
        <f t="shared" si="115"/>
        <v>0.17615658362989323</v>
      </c>
      <c r="BI641">
        <f t="shared" si="116"/>
        <v>0.27479338842975209</v>
      </c>
      <c r="BJ641">
        <f t="shared" si="117"/>
        <v>0.2899628252788104</v>
      </c>
      <c r="BK641">
        <f t="shared" si="118"/>
        <v>0.21848739495798319</v>
      </c>
      <c r="BL641">
        <f t="shared" si="119"/>
        <v>0.24250681198910082</v>
      </c>
      <c r="BM641">
        <f t="shared" si="120"/>
        <v>0.20138888888888887</v>
      </c>
      <c r="BN641">
        <f t="shared" si="121"/>
        <v>0.28888888888888892</v>
      </c>
      <c r="BO641">
        <f t="shared" si="122"/>
        <v>0.3125</v>
      </c>
    </row>
    <row r="642" spans="1:67" x14ac:dyDescent="0.2">
      <c r="A642" s="8" t="s">
        <v>101</v>
      </c>
      <c r="B642" s="12">
        <v>5.9</v>
      </c>
      <c r="C642" s="12">
        <v>9</v>
      </c>
      <c r="D642" s="12">
        <v>14.9</v>
      </c>
      <c r="E642" s="12">
        <v>27</v>
      </c>
      <c r="F642" s="12">
        <v>42</v>
      </c>
      <c r="G642" s="12">
        <v>14.5</v>
      </c>
      <c r="H642" s="12">
        <v>56.4</v>
      </c>
      <c r="I642" s="12">
        <v>7.5</v>
      </c>
      <c r="J642" s="12">
        <v>6.5</v>
      </c>
      <c r="K642" s="12">
        <v>14</v>
      </c>
      <c r="L642" s="12">
        <v>22.3</v>
      </c>
      <c r="M642" s="12">
        <v>36.299999999999997</v>
      </c>
      <c r="N642" s="12">
        <v>5.3</v>
      </c>
      <c r="O642" s="12">
        <v>41.6</v>
      </c>
      <c r="P642" s="12">
        <v>8.6</v>
      </c>
      <c r="Q642" s="12">
        <v>4.5</v>
      </c>
      <c r="R642" s="12">
        <v>13.2</v>
      </c>
      <c r="S642" s="12">
        <v>28.5</v>
      </c>
      <c r="T642" s="12">
        <v>41.7</v>
      </c>
      <c r="U642" s="12">
        <v>5.7</v>
      </c>
      <c r="V642" s="12">
        <v>47.4</v>
      </c>
      <c r="W642" s="12">
        <v>5.7</v>
      </c>
      <c r="X642" s="12">
        <v>2.4</v>
      </c>
      <c r="Y642" s="12">
        <v>8.1</v>
      </c>
      <c r="Z642" s="12">
        <v>23.1</v>
      </c>
      <c r="AA642" s="12">
        <v>31.2</v>
      </c>
      <c r="AB642" s="12">
        <v>7.6</v>
      </c>
      <c r="AC642" s="12">
        <v>38.799999999999997</v>
      </c>
      <c r="AD642" s="12">
        <v>2.8</v>
      </c>
      <c r="AE642" s="12">
        <v>4.3</v>
      </c>
      <c r="AF642" s="12">
        <v>7.1</v>
      </c>
      <c r="AG642" s="12">
        <v>21.8</v>
      </c>
      <c r="AH642" s="12">
        <v>29</v>
      </c>
      <c r="AI642" s="12">
        <v>4.0999999999999996</v>
      </c>
      <c r="AJ642" s="12">
        <v>33</v>
      </c>
      <c r="AK642" s="12">
        <v>0.5</v>
      </c>
      <c r="AL642" s="12">
        <v>0.3</v>
      </c>
      <c r="AM642" s="12">
        <v>0.7</v>
      </c>
      <c r="AN642" s="12">
        <v>9.3000000000000007</v>
      </c>
      <c r="AO642" s="12">
        <v>10</v>
      </c>
      <c r="AP642" s="12">
        <v>2.2000000000000002</v>
      </c>
      <c r="AQ642" s="12">
        <v>12.2</v>
      </c>
      <c r="AR642" s="12">
        <v>0.4</v>
      </c>
      <c r="AS642" s="12">
        <v>0.3</v>
      </c>
      <c r="AT642" s="12">
        <v>0.7</v>
      </c>
      <c r="AU642" s="12">
        <v>4.7</v>
      </c>
      <c r="AV642" s="12">
        <v>5.4</v>
      </c>
      <c r="AW642" s="12">
        <v>1.4</v>
      </c>
      <c r="AX642" s="12">
        <v>6.8</v>
      </c>
      <c r="AY642" s="10" t="s">
        <v>23</v>
      </c>
      <c r="AZ642" s="12">
        <v>0.2</v>
      </c>
      <c r="BA642" s="12">
        <v>0.2</v>
      </c>
      <c r="BB642" s="12">
        <v>0.4</v>
      </c>
      <c r="BC642" s="12">
        <v>0.7</v>
      </c>
      <c r="BD642" s="12">
        <v>0.5</v>
      </c>
      <c r="BE642" s="12">
        <v>1.2</v>
      </c>
      <c r="BF642" s="12">
        <f t="shared" si="114"/>
        <v>2004</v>
      </c>
      <c r="BG642" s="26">
        <v>38078</v>
      </c>
      <c r="BH642">
        <f t="shared" si="115"/>
        <v>0.26418439716312059</v>
      </c>
      <c r="BI642">
        <f t="shared" si="116"/>
        <v>0.33653846153846151</v>
      </c>
      <c r="BJ642">
        <f t="shared" si="117"/>
        <v>0.27848101265822783</v>
      </c>
      <c r="BK642">
        <f t="shared" si="118"/>
        <v>0.20876288659793815</v>
      </c>
      <c r="BL642">
        <f t="shared" si="119"/>
        <v>0.21515151515151515</v>
      </c>
      <c r="BM642">
        <f t="shared" si="120"/>
        <v>5.737704918032787E-2</v>
      </c>
      <c r="BN642">
        <f t="shared" si="121"/>
        <v>0.10294117647058823</v>
      </c>
      <c r="BO642">
        <f t="shared" si="122"/>
        <v>0.16666666666666669</v>
      </c>
    </row>
    <row r="643" spans="1:67" x14ac:dyDescent="0.2">
      <c r="A643" s="8" t="s">
        <v>102</v>
      </c>
      <c r="B643" s="12">
        <v>4.3</v>
      </c>
      <c r="C643" s="12">
        <v>7.5</v>
      </c>
      <c r="D643" s="12">
        <v>11.7</v>
      </c>
      <c r="E643" s="12">
        <v>23.4</v>
      </c>
      <c r="F643" s="12">
        <v>35.200000000000003</v>
      </c>
      <c r="G643" s="12">
        <v>14.4</v>
      </c>
      <c r="H643" s="12">
        <v>49.6</v>
      </c>
      <c r="I643" s="12">
        <v>4.8</v>
      </c>
      <c r="J643" s="12">
        <v>6.1</v>
      </c>
      <c r="K643" s="12">
        <v>10.9</v>
      </c>
      <c r="L643" s="12">
        <v>21.6</v>
      </c>
      <c r="M643" s="12">
        <v>32.6</v>
      </c>
      <c r="N643" s="12">
        <v>8.9</v>
      </c>
      <c r="O643" s="12">
        <v>41.4</v>
      </c>
      <c r="P643" s="12">
        <v>6.5</v>
      </c>
      <c r="Q643" s="12">
        <v>5.5</v>
      </c>
      <c r="R643" s="12">
        <v>12</v>
      </c>
      <c r="S643" s="12">
        <v>30.5</v>
      </c>
      <c r="T643" s="12">
        <v>42.4</v>
      </c>
      <c r="U643" s="12">
        <v>5.9</v>
      </c>
      <c r="V643" s="12">
        <v>48.4</v>
      </c>
      <c r="W643" s="12">
        <v>5.8</v>
      </c>
      <c r="X643" s="12">
        <v>4</v>
      </c>
      <c r="Y643" s="12">
        <v>9.9</v>
      </c>
      <c r="Z643" s="12">
        <v>25.9</v>
      </c>
      <c r="AA643" s="12">
        <v>35.799999999999997</v>
      </c>
      <c r="AB643" s="12">
        <v>5.7</v>
      </c>
      <c r="AC643" s="12">
        <v>41.5</v>
      </c>
      <c r="AD643" s="12">
        <v>4.4000000000000004</v>
      </c>
      <c r="AE643" s="12">
        <v>2.5</v>
      </c>
      <c r="AF643" s="12">
        <v>6.8</v>
      </c>
      <c r="AG643" s="12">
        <v>21.1</v>
      </c>
      <c r="AH643" s="12">
        <v>28</v>
      </c>
      <c r="AI643" s="12">
        <v>6.7</v>
      </c>
      <c r="AJ643" s="12">
        <v>34.700000000000003</v>
      </c>
      <c r="AK643" s="12">
        <v>1.4</v>
      </c>
      <c r="AL643" s="12">
        <v>0.7</v>
      </c>
      <c r="AM643" s="12">
        <v>2.1</v>
      </c>
      <c r="AN643" s="12">
        <v>8.6999999999999993</v>
      </c>
      <c r="AO643" s="12">
        <v>10.8</v>
      </c>
      <c r="AP643" s="12">
        <v>3.1</v>
      </c>
      <c r="AQ643" s="12">
        <v>13.9</v>
      </c>
      <c r="AR643" s="12">
        <v>0.5</v>
      </c>
      <c r="AS643" s="12">
        <v>0.6</v>
      </c>
      <c r="AT643" s="12">
        <v>1.1000000000000001</v>
      </c>
      <c r="AU643" s="12">
        <v>6</v>
      </c>
      <c r="AV643" s="12">
        <v>7.1</v>
      </c>
      <c r="AW643" s="12">
        <v>1</v>
      </c>
      <c r="AX643" s="12">
        <v>8.1</v>
      </c>
      <c r="AY643" s="10" t="s">
        <v>23</v>
      </c>
      <c r="AZ643" s="10" t="s">
        <v>23</v>
      </c>
      <c r="BA643" s="10" t="s">
        <v>23</v>
      </c>
      <c r="BB643" s="10" t="s">
        <v>23</v>
      </c>
      <c r="BC643" s="10" t="s">
        <v>23</v>
      </c>
      <c r="BD643" s="12">
        <v>0.7</v>
      </c>
      <c r="BE643" s="12">
        <v>0.7</v>
      </c>
      <c r="BF643" s="12">
        <f t="shared" si="114"/>
        <v>2004</v>
      </c>
      <c r="BG643" s="26">
        <v>38108</v>
      </c>
      <c r="BH643">
        <f t="shared" si="115"/>
        <v>0.23588709677419353</v>
      </c>
      <c r="BI643">
        <f t="shared" si="116"/>
        <v>0.26328502415458938</v>
      </c>
      <c r="BJ643">
        <f t="shared" si="117"/>
        <v>0.24793388429752067</v>
      </c>
      <c r="BK643">
        <f t="shared" si="118"/>
        <v>0.23855421686746989</v>
      </c>
      <c r="BL643">
        <f t="shared" si="119"/>
        <v>0.19596541786743513</v>
      </c>
      <c r="BM643">
        <f t="shared" si="120"/>
        <v>0.15107913669064749</v>
      </c>
      <c r="BN643">
        <f t="shared" si="121"/>
        <v>0.13580246913580249</v>
      </c>
      <c r="BO643" t="e">
        <f t="shared" si="122"/>
        <v>#VALUE!</v>
      </c>
    </row>
    <row r="644" spans="1:67" x14ac:dyDescent="0.2">
      <c r="A644" s="8" t="s">
        <v>103</v>
      </c>
      <c r="B644" s="12">
        <v>3.5</v>
      </c>
      <c r="C644" s="12">
        <v>6.9</v>
      </c>
      <c r="D644" s="12">
        <v>10.4</v>
      </c>
      <c r="E644" s="12">
        <v>27.9</v>
      </c>
      <c r="F644" s="12">
        <v>38.200000000000003</v>
      </c>
      <c r="G644" s="12">
        <v>12.9</v>
      </c>
      <c r="H644" s="12">
        <v>51.1</v>
      </c>
      <c r="I644" s="12">
        <v>5.4</v>
      </c>
      <c r="J644" s="12">
        <v>4.2</v>
      </c>
      <c r="K644" s="12">
        <v>9.5</v>
      </c>
      <c r="L644" s="12">
        <v>22.5</v>
      </c>
      <c r="M644" s="12">
        <v>32</v>
      </c>
      <c r="N644" s="12">
        <v>6.8</v>
      </c>
      <c r="O644" s="12">
        <v>38.799999999999997</v>
      </c>
      <c r="P644" s="12">
        <v>7.8</v>
      </c>
      <c r="Q644" s="12">
        <v>5.7</v>
      </c>
      <c r="R644" s="12">
        <v>13.5</v>
      </c>
      <c r="S644" s="12">
        <v>27.5</v>
      </c>
      <c r="T644" s="12">
        <v>41</v>
      </c>
      <c r="U644" s="12">
        <v>6.8</v>
      </c>
      <c r="V644" s="12">
        <v>47.9</v>
      </c>
      <c r="W644" s="12">
        <v>5.7</v>
      </c>
      <c r="X644" s="12">
        <v>2.9</v>
      </c>
      <c r="Y644" s="12">
        <v>8.6</v>
      </c>
      <c r="Z644" s="12">
        <v>27.2</v>
      </c>
      <c r="AA644" s="12">
        <v>35.799999999999997</v>
      </c>
      <c r="AB644" s="12">
        <v>4.2</v>
      </c>
      <c r="AC644" s="12">
        <v>40</v>
      </c>
      <c r="AD644" s="12">
        <v>3.9</v>
      </c>
      <c r="AE644" s="12">
        <v>2.9</v>
      </c>
      <c r="AF644" s="12">
        <v>6.8</v>
      </c>
      <c r="AG644" s="12">
        <v>19.8</v>
      </c>
      <c r="AH644" s="12">
        <v>26.7</v>
      </c>
      <c r="AI644" s="12">
        <v>6.9</v>
      </c>
      <c r="AJ644" s="12">
        <v>33.5</v>
      </c>
      <c r="AK644" s="12">
        <v>1.7</v>
      </c>
      <c r="AL644" s="12">
        <v>0.6</v>
      </c>
      <c r="AM644" s="12">
        <v>2.2999999999999998</v>
      </c>
      <c r="AN644" s="12">
        <v>8.6999999999999993</v>
      </c>
      <c r="AO644" s="12">
        <v>11</v>
      </c>
      <c r="AP644" s="12">
        <v>2.2999999999999998</v>
      </c>
      <c r="AQ644" s="12">
        <v>13.2</v>
      </c>
      <c r="AR644" s="12">
        <v>1.1000000000000001</v>
      </c>
      <c r="AS644" s="12">
        <v>0.3</v>
      </c>
      <c r="AT644" s="12">
        <v>1.4</v>
      </c>
      <c r="AU644" s="12">
        <v>4.5</v>
      </c>
      <c r="AV644" s="12">
        <v>5.9</v>
      </c>
      <c r="AW644" s="12">
        <v>3.2</v>
      </c>
      <c r="AX644" s="12">
        <v>9.1</v>
      </c>
      <c r="AY644" s="10" t="s">
        <v>23</v>
      </c>
      <c r="AZ644" s="12">
        <v>0.7</v>
      </c>
      <c r="BA644" s="12">
        <v>0.7</v>
      </c>
      <c r="BB644" s="12">
        <v>0.1</v>
      </c>
      <c r="BC644" s="12">
        <v>0.8</v>
      </c>
      <c r="BD644" s="12">
        <v>0.3</v>
      </c>
      <c r="BE644" s="12">
        <v>1.1000000000000001</v>
      </c>
      <c r="BF644" s="12">
        <f t="shared" si="114"/>
        <v>2004</v>
      </c>
      <c r="BG644" s="26">
        <v>38139</v>
      </c>
      <c r="BH644">
        <f t="shared" si="115"/>
        <v>0.20352250489236789</v>
      </c>
      <c r="BI644">
        <f t="shared" si="116"/>
        <v>0.24484536082474229</v>
      </c>
      <c r="BJ644">
        <f t="shared" si="117"/>
        <v>0.28183716075156579</v>
      </c>
      <c r="BK644">
        <f t="shared" si="118"/>
        <v>0.215</v>
      </c>
      <c r="BL644">
        <f t="shared" si="119"/>
        <v>0.20298507462686566</v>
      </c>
      <c r="BM644">
        <f t="shared" si="120"/>
        <v>0.17424242424242423</v>
      </c>
      <c r="BN644">
        <f t="shared" si="121"/>
        <v>0.15384615384615385</v>
      </c>
      <c r="BO644">
        <f t="shared" si="122"/>
        <v>0.63636363636363624</v>
      </c>
    </row>
    <row r="645" spans="1:67" x14ac:dyDescent="0.2">
      <c r="A645" s="8" t="s">
        <v>104</v>
      </c>
      <c r="B645" s="12">
        <v>6.4</v>
      </c>
      <c r="C645" s="12">
        <v>5.7</v>
      </c>
      <c r="D645" s="12">
        <v>12.1</v>
      </c>
      <c r="E645" s="12">
        <v>21.5</v>
      </c>
      <c r="F645" s="12">
        <v>33.6</v>
      </c>
      <c r="G645" s="12">
        <v>17.2</v>
      </c>
      <c r="H645" s="12">
        <v>50.8</v>
      </c>
      <c r="I645" s="12">
        <v>6.2</v>
      </c>
      <c r="J645" s="12">
        <v>4</v>
      </c>
      <c r="K645" s="12">
        <v>10.199999999999999</v>
      </c>
      <c r="L645" s="12">
        <v>24.8</v>
      </c>
      <c r="M645" s="12">
        <v>35</v>
      </c>
      <c r="N645" s="12">
        <v>5.2</v>
      </c>
      <c r="O645" s="12">
        <v>40.200000000000003</v>
      </c>
      <c r="P645" s="12">
        <v>10.9</v>
      </c>
      <c r="Q645" s="12">
        <v>3.5</v>
      </c>
      <c r="R645" s="12">
        <v>14.4</v>
      </c>
      <c r="S645" s="12">
        <v>28.2</v>
      </c>
      <c r="T645" s="12">
        <v>42.5</v>
      </c>
      <c r="U645" s="12">
        <v>4.4000000000000004</v>
      </c>
      <c r="V645" s="12">
        <v>46.9</v>
      </c>
      <c r="W645" s="12">
        <v>4.2</v>
      </c>
      <c r="X645" s="12">
        <v>3</v>
      </c>
      <c r="Y645" s="12">
        <v>7.3</v>
      </c>
      <c r="Z645" s="12">
        <v>24.9</v>
      </c>
      <c r="AA645" s="12">
        <v>32.200000000000003</v>
      </c>
      <c r="AB645" s="12">
        <v>5.8</v>
      </c>
      <c r="AC645" s="12">
        <v>38</v>
      </c>
      <c r="AD645" s="12">
        <v>5</v>
      </c>
      <c r="AE645" s="12">
        <v>4.3</v>
      </c>
      <c r="AF645" s="12">
        <v>9.3000000000000007</v>
      </c>
      <c r="AG645" s="12">
        <v>17.8</v>
      </c>
      <c r="AH645" s="12">
        <v>27.1</v>
      </c>
      <c r="AI645" s="12">
        <v>4.0999999999999996</v>
      </c>
      <c r="AJ645" s="12">
        <v>31.2</v>
      </c>
      <c r="AK645" s="12">
        <v>1.4</v>
      </c>
      <c r="AL645" s="12">
        <v>0.7</v>
      </c>
      <c r="AM645" s="12">
        <v>2.2000000000000002</v>
      </c>
      <c r="AN645" s="12">
        <v>11.5</v>
      </c>
      <c r="AO645" s="12">
        <v>13.7</v>
      </c>
      <c r="AP645" s="12">
        <v>2.5</v>
      </c>
      <c r="AQ645" s="12">
        <v>16.2</v>
      </c>
      <c r="AR645" s="12">
        <v>1.1000000000000001</v>
      </c>
      <c r="AS645" s="12">
        <v>0.5</v>
      </c>
      <c r="AT645" s="12">
        <v>1.6</v>
      </c>
      <c r="AU645" s="12">
        <v>3.6</v>
      </c>
      <c r="AV645" s="12">
        <v>5.2</v>
      </c>
      <c r="AW645" s="12">
        <v>1.8</v>
      </c>
      <c r="AX645" s="12">
        <v>7</v>
      </c>
      <c r="AY645" s="12">
        <v>0.1</v>
      </c>
      <c r="AZ645" s="12">
        <v>0.1</v>
      </c>
      <c r="BA645" s="12">
        <v>0.2</v>
      </c>
      <c r="BB645" s="12">
        <v>0.1</v>
      </c>
      <c r="BC645" s="12">
        <v>0.3</v>
      </c>
      <c r="BD645" s="12">
        <v>0.4</v>
      </c>
      <c r="BE645" s="12">
        <v>0.7</v>
      </c>
      <c r="BF645" s="12">
        <f t="shared" si="114"/>
        <v>2004</v>
      </c>
      <c r="BG645" s="26">
        <v>38169</v>
      </c>
      <c r="BH645">
        <f t="shared" si="115"/>
        <v>0.23818897637795275</v>
      </c>
      <c r="BI645">
        <f t="shared" si="116"/>
        <v>0.25373134328358204</v>
      </c>
      <c r="BJ645">
        <f t="shared" si="117"/>
        <v>0.30703624733475482</v>
      </c>
      <c r="BK645">
        <f t="shared" si="118"/>
        <v>0.19210526315789472</v>
      </c>
      <c r="BL645">
        <f t="shared" si="119"/>
        <v>0.29807692307692313</v>
      </c>
      <c r="BM645">
        <f t="shared" si="120"/>
        <v>0.13580246913580249</v>
      </c>
      <c r="BN645">
        <f t="shared" si="121"/>
        <v>0.22857142857142859</v>
      </c>
      <c r="BO645">
        <f t="shared" si="122"/>
        <v>0.28571428571428575</v>
      </c>
    </row>
    <row r="646" spans="1:67" x14ac:dyDescent="0.2">
      <c r="A646" s="8" t="s">
        <v>105</v>
      </c>
      <c r="B646" s="12">
        <v>2.2000000000000002</v>
      </c>
      <c r="C646" s="12">
        <v>4.4000000000000004</v>
      </c>
      <c r="D646" s="12">
        <v>6.6</v>
      </c>
      <c r="E646" s="12">
        <v>18.600000000000001</v>
      </c>
      <c r="F646" s="12">
        <v>25.3</v>
      </c>
      <c r="G646" s="12">
        <v>13</v>
      </c>
      <c r="H646" s="12">
        <v>38.200000000000003</v>
      </c>
      <c r="I646" s="12">
        <v>5.7</v>
      </c>
      <c r="J646" s="12">
        <v>4.0999999999999996</v>
      </c>
      <c r="K646" s="12">
        <v>9.8000000000000007</v>
      </c>
      <c r="L646" s="12">
        <v>24.9</v>
      </c>
      <c r="M646" s="12">
        <v>34.700000000000003</v>
      </c>
      <c r="N646" s="12">
        <v>6.5</v>
      </c>
      <c r="O646" s="12">
        <v>41.2</v>
      </c>
      <c r="P646" s="12">
        <v>6.1</v>
      </c>
      <c r="Q646" s="12">
        <v>4.0999999999999996</v>
      </c>
      <c r="R646" s="12">
        <v>10.3</v>
      </c>
      <c r="S646" s="12">
        <v>28.7</v>
      </c>
      <c r="T646" s="12">
        <v>38.9</v>
      </c>
      <c r="U646" s="12">
        <v>8.1999999999999993</v>
      </c>
      <c r="V646" s="12">
        <v>47.1</v>
      </c>
      <c r="W646" s="12">
        <v>6.5</v>
      </c>
      <c r="X646" s="12">
        <v>2.9</v>
      </c>
      <c r="Y646" s="12">
        <v>9.4</v>
      </c>
      <c r="Z646" s="12">
        <v>24.3</v>
      </c>
      <c r="AA646" s="12">
        <v>33.700000000000003</v>
      </c>
      <c r="AB646" s="12">
        <v>4.5</v>
      </c>
      <c r="AC646" s="12">
        <v>38.200000000000003</v>
      </c>
      <c r="AD646" s="12">
        <v>2.1</v>
      </c>
      <c r="AE646" s="12">
        <v>2.7</v>
      </c>
      <c r="AF646" s="12">
        <v>4.9000000000000004</v>
      </c>
      <c r="AG646" s="12">
        <v>20</v>
      </c>
      <c r="AH646" s="12">
        <v>24.9</v>
      </c>
      <c r="AI646" s="12">
        <v>5.6</v>
      </c>
      <c r="AJ646" s="12">
        <v>30.4</v>
      </c>
      <c r="AK646" s="12">
        <v>0.3</v>
      </c>
      <c r="AL646" s="12">
        <v>0.5</v>
      </c>
      <c r="AM646" s="12">
        <v>0.8</v>
      </c>
      <c r="AN646" s="12">
        <v>11.7</v>
      </c>
      <c r="AO646" s="12">
        <v>12.5</v>
      </c>
      <c r="AP646" s="12">
        <v>1.8</v>
      </c>
      <c r="AQ646" s="12">
        <v>14.2</v>
      </c>
      <c r="AR646" s="10" t="s">
        <v>23</v>
      </c>
      <c r="AS646" s="10" t="s">
        <v>23</v>
      </c>
      <c r="AT646" s="10" t="s">
        <v>23</v>
      </c>
      <c r="AU646" s="12">
        <v>3.5</v>
      </c>
      <c r="AV646" s="12">
        <v>3.5</v>
      </c>
      <c r="AW646" s="12">
        <v>1.4</v>
      </c>
      <c r="AX646" s="12">
        <v>4.9000000000000004</v>
      </c>
      <c r="AY646" s="10" t="s">
        <v>23</v>
      </c>
      <c r="AZ646" s="10" t="s">
        <v>23</v>
      </c>
      <c r="BA646" s="10" t="s">
        <v>23</v>
      </c>
      <c r="BB646" s="12">
        <v>0.5</v>
      </c>
      <c r="BC646" s="12">
        <v>0.5</v>
      </c>
      <c r="BD646" s="12">
        <v>0.5</v>
      </c>
      <c r="BE646" s="12">
        <v>0.9</v>
      </c>
      <c r="BF646" s="12">
        <f t="shared" si="114"/>
        <v>2004</v>
      </c>
      <c r="BG646" s="26">
        <v>38200</v>
      </c>
      <c r="BH646">
        <f t="shared" si="115"/>
        <v>0.17277486910994763</v>
      </c>
      <c r="BI646">
        <f t="shared" si="116"/>
        <v>0.23786407766990292</v>
      </c>
      <c r="BJ646">
        <f t="shared" si="117"/>
        <v>0.21868365180467092</v>
      </c>
      <c r="BK646">
        <f t="shared" si="118"/>
        <v>0.24607329842931935</v>
      </c>
      <c r="BL646">
        <f t="shared" si="119"/>
        <v>0.16118421052631582</v>
      </c>
      <c r="BM646">
        <f t="shared" si="120"/>
        <v>5.6338028169014093E-2</v>
      </c>
      <c r="BN646" t="e">
        <f t="shared" si="121"/>
        <v>#VALUE!</v>
      </c>
      <c r="BO646" t="e">
        <f t="shared" si="122"/>
        <v>#VALUE!</v>
      </c>
    </row>
    <row r="647" spans="1:67" x14ac:dyDescent="0.2">
      <c r="A647" s="8" t="s">
        <v>106</v>
      </c>
      <c r="B647" s="12">
        <v>3.3</v>
      </c>
      <c r="C647" s="12">
        <v>5.8</v>
      </c>
      <c r="D647" s="12">
        <v>9.1</v>
      </c>
      <c r="E647" s="12">
        <v>26.2</v>
      </c>
      <c r="F647" s="12">
        <v>35.299999999999997</v>
      </c>
      <c r="G647" s="12">
        <v>13.6</v>
      </c>
      <c r="H647" s="12">
        <v>48.9</v>
      </c>
      <c r="I647" s="12">
        <v>4.8</v>
      </c>
      <c r="J647" s="12">
        <v>4.2</v>
      </c>
      <c r="K647" s="12">
        <v>9</v>
      </c>
      <c r="L647" s="12">
        <v>28.1</v>
      </c>
      <c r="M647" s="12">
        <v>37.1</v>
      </c>
      <c r="N647" s="12">
        <v>4.4000000000000004</v>
      </c>
      <c r="O647" s="12">
        <v>41.5</v>
      </c>
      <c r="P647" s="12">
        <v>7.8</v>
      </c>
      <c r="Q647" s="12">
        <v>6</v>
      </c>
      <c r="R647" s="12">
        <v>13.8</v>
      </c>
      <c r="S647" s="12">
        <v>24.6</v>
      </c>
      <c r="T647" s="12">
        <v>38.4</v>
      </c>
      <c r="U647" s="12">
        <v>5.4</v>
      </c>
      <c r="V647" s="12">
        <v>43.8</v>
      </c>
      <c r="W647" s="12">
        <v>6.8</v>
      </c>
      <c r="X647" s="12">
        <v>4.5999999999999996</v>
      </c>
      <c r="Y647" s="12">
        <v>11.4</v>
      </c>
      <c r="Z647" s="12">
        <v>23.3</v>
      </c>
      <c r="AA647" s="12">
        <v>34.700000000000003</v>
      </c>
      <c r="AB647" s="12">
        <v>4.3</v>
      </c>
      <c r="AC647" s="12">
        <v>39.1</v>
      </c>
      <c r="AD647" s="12">
        <v>3</v>
      </c>
      <c r="AE647" s="12">
        <v>1.6</v>
      </c>
      <c r="AF647" s="12">
        <v>4.5999999999999996</v>
      </c>
      <c r="AG647" s="12">
        <v>20.5</v>
      </c>
      <c r="AH647" s="12">
        <v>25.1</v>
      </c>
      <c r="AI647" s="12">
        <v>3.8</v>
      </c>
      <c r="AJ647" s="12">
        <v>28.9</v>
      </c>
      <c r="AK647" s="12">
        <v>1.2</v>
      </c>
      <c r="AL647" s="12">
        <v>1.4</v>
      </c>
      <c r="AM647" s="12">
        <v>2.7</v>
      </c>
      <c r="AN647" s="12">
        <v>12</v>
      </c>
      <c r="AO647" s="12">
        <v>14.7</v>
      </c>
      <c r="AP647" s="12">
        <v>2</v>
      </c>
      <c r="AQ647" s="12">
        <v>16.600000000000001</v>
      </c>
      <c r="AR647" s="12">
        <v>0.8</v>
      </c>
      <c r="AS647" s="12">
        <v>0.3</v>
      </c>
      <c r="AT647" s="12">
        <v>1.1000000000000001</v>
      </c>
      <c r="AU647" s="12">
        <v>3.9</v>
      </c>
      <c r="AV647" s="12">
        <v>5.0999999999999996</v>
      </c>
      <c r="AW647" s="12">
        <v>1.6</v>
      </c>
      <c r="AX647" s="12">
        <v>6.6</v>
      </c>
      <c r="AY647" s="12">
        <v>0.6</v>
      </c>
      <c r="AZ647" s="12">
        <v>0.2</v>
      </c>
      <c r="BA647" s="12">
        <v>0.8</v>
      </c>
      <c r="BB647" s="12">
        <v>0.4</v>
      </c>
      <c r="BC647" s="12">
        <v>1.1000000000000001</v>
      </c>
      <c r="BD647" s="12">
        <v>0.4</v>
      </c>
      <c r="BE647" s="12">
        <v>1.5</v>
      </c>
      <c r="BF647" s="12">
        <f t="shared" si="114"/>
        <v>2004</v>
      </c>
      <c r="BG647" s="26">
        <v>38231</v>
      </c>
      <c r="BH647">
        <f t="shared" si="115"/>
        <v>0.18609406952965235</v>
      </c>
      <c r="BI647">
        <f t="shared" si="116"/>
        <v>0.21686746987951808</v>
      </c>
      <c r="BJ647">
        <f t="shared" si="117"/>
        <v>0.31506849315068497</v>
      </c>
      <c r="BK647">
        <f t="shared" si="118"/>
        <v>0.2915601023017903</v>
      </c>
      <c r="BL647">
        <f t="shared" si="119"/>
        <v>0.15916955017301038</v>
      </c>
      <c r="BM647">
        <f t="shared" si="120"/>
        <v>0.16265060240963855</v>
      </c>
      <c r="BN647">
        <f t="shared" si="121"/>
        <v>0.16666666666666669</v>
      </c>
      <c r="BO647">
        <f t="shared" si="122"/>
        <v>0.53333333333333333</v>
      </c>
    </row>
    <row r="648" spans="1:67" x14ac:dyDescent="0.2">
      <c r="A648" s="8" t="s">
        <v>107</v>
      </c>
      <c r="B648" s="12">
        <v>6.7</v>
      </c>
      <c r="C648" s="12">
        <v>6.4</v>
      </c>
      <c r="D648" s="12">
        <v>13.1</v>
      </c>
      <c r="E648" s="12">
        <v>23.1</v>
      </c>
      <c r="F648" s="12">
        <v>36.200000000000003</v>
      </c>
      <c r="G648" s="12">
        <v>20.399999999999999</v>
      </c>
      <c r="H648" s="12">
        <v>56.6</v>
      </c>
      <c r="I648" s="12">
        <v>7.1</v>
      </c>
      <c r="J648" s="12">
        <v>5.3</v>
      </c>
      <c r="K648" s="12">
        <v>12.5</v>
      </c>
      <c r="L648" s="12">
        <v>21.2</v>
      </c>
      <c r="M648" s="12">
        <v>33.700000000000003</v>
      </c>
      <c r="N648" s="12">
        <v>6.5</v>
      </c>
      <c r="O648" s="12">
        <v>40.200000000000003</v>
      </c>
      <c r="P648" s="12">
        <v>7.3</v>
      </c>
      <c r="Q648" s="12">
        <v>8.9</v>
      </c>
      <c r="R648" s="12">
        <v>16.2</v>
      </c>
      <c r="S648" s="12">
        <v>24.7</v>
      </c>
      <c r="T648" s="12">
        <v>40.9</v>
      </c>
      <c r="U648" s="12">
        <v>6.7</v>
      </c>
      <c r="V648" s="12">
        <v>47.5</v>
      </c>
      <c r="W648" s="12">
        <v>5.9</v>
      </c>
      <c r="X648" s="12">
        <v>2.4</v>
      </c>
      <c r="Y648" s="12">
        <v>8.3000000000000007</v>
      </c>
      <c r="Z648" s="12">
        <v>22.8</v>
      </c>
      <c r="AA648" s="12">
        <v>31</v>
      </c>
      <c r="AB648" s="12">
        <v>6.9</v>
      </c>
      <c r="AC648" s="12">
        <v>38</v>
      </c>
      <c r="AD648" s="12">
        <v>5.5</v>
      </c>
      <c r="AE648" s="12">
        <v>2.2000000000000002</v>
      </c>
      <c r="AF648" s="12">
        <v>7.7</v>
      </c>
      <c r="AG648" s="12">
        <v>18.8</v>
      </c>
      <c r="AH648" s="12">
        <v>26.5</v>
      </c>
      <c r="AI648" s="12">
        <v>8.1999999999999993</v>
      </c>
      <c r="AJ648" s="12">
        <v>34.700000000000003</v>
      </c>
      <c r="AK648" s="12">
        <v>2.4</v>
      </c>
      <c r="AL648" s="12">
        <v>1</v>
      </c>
      <c r="AM648" s="12">
        <v>3.4</v>
      </c>
      <c r="AN648" s="12">
        <v>10.5</v>
      </c>
      <c r="AO648" s="12">
        <v>13.8</v>
      </c>
      <c r="AP648" s="12">
        <v>4</v>
      </c>
      <c r="AQ648" s="12">
        <v>17.8</v>
      </c>
      <c r="AR648" s="12">
        <v>0.6</v>
      </c>
      <c r="AS648" s="12">
        <v>0.3</v>
      </c>
      <c r="AT648" s="12">
        <v>0.9</v>
      </c>
      <c r="AU648" s="12">
        <v>4.8</v>
      </c>
      <c r="AV648" s="12">
        <v>5.7</v>
      </c>
      <c r="AW648" s="12">
        <v>2.4</v>
      </c>
      <c r="AX648" s="12">
        <v>8.1</v>
      </c>
      <c r="AY648" s="10" t="s">
        <v>23</v>
      </c>
      <c r="AZ648" s="10" t="s">
        <v>23</v>
      </c>
      <c r="BA648" s="10" t="s">
        <v>23</v>
      </c>
      <c r="BB648" s="12">
        <v>0.2</v>
      </c>
      <c r="BC648" s="12">
        <v>0.2</v>
      </c>
      <c r="BD648" s="12">
        <v>0.9</v>
      </c>
      <c r="BE648" s="12">
        <v>1.1000000000000001</v>
      </c>
      <c r="BF648" s="12">
        <f t="shared" si="114"/>
        <v>2004</v>
      </c>
      <c r="BG648" s="26">
        <v>38261</v>
      </c>
      <c r="BH648">
        <f t="shared" si="115"/>
        <v>0.23144876325088337</v>
      </c>
      <c r="BI648">
        <f t="shared" si="116"/>
        <v>0.31094527363184077</v>
      </c>
      <c r="BJ648">
        <f t="shared" si="117"/>
        <v>0.34105263157894733</v>
      </c>
      <c r="BK648">
        <f t="shared" si="118"/>
        <v>0.21842105263157896</v>
      </c>
      <c r="BL648">
        <f t="shared" si="119"/>
        <v>0.22190201729106626</v>
      </c>
      <c r="BM648">
        <f t="shared" si="120"/>
        <v>0.19101123595505617</v>
      </c>
      <c r="BN648">
        <f t="shared" si="121"/>
        <v>0.11111111111111112</v>
      </c>
      <c r="BO648" t="e">
        <f t="shared" si="122"/>
        <v>#VALUE!</v>
      </c>
    </row>
    <row r="649" spans="1:67" x14ac:dyDescent="0.2">
      <c r="A649" s="8" t="s">
        <v>108</v>
      </c>
      <c r="B649" s="12">
        <v>2.7</v>
      </c>
      <c r="C649" s="12">
        <v>6.6</v>
      </c>
      <c r="D649" s="12">
        <v>9.1999999999999993</v>
      </c>
      <c r="E649" s="12">
        <v>21.4</v>
      </c>
      <c r="F649" s="12">
        <v>30.6</v>
      </c>
      <c r="G649" s="12">
        <v>17.2</v>
      </c>
      <c r="H649" s="12">
        <v>47.9</v>
      </c>
      <c r="I649" s="12">
        <v>3</v>
      </c>
      <c r="J649" s="12">
        <v>5.6</v>
      </c>
      <c r="K649" s="12">
        <v>8.6</v>
      </c>
      <c r="L649" s="12">
        <v>17.8</v>
      </c>
      <c r="M649" s="12">
        <v>26.4</v>
      </c>
      <c r="N649" s="12">
        <v>6.8</v>
      </c>
      <c r="O649" s="12">
        <v>33.200000000000003</v>
      </c>
      <c r="P649" s="12">
        <v>7.7</v>
      </c>
      <c r="Q649" s="12">
        <v>4</v>
      </c>
      <c r="R649" s="12">
        <v>11.7</v>
      </c>
      <c r="S649" s="12">
        <v>23.5</v>
      </c>
      <c r="T649" s="12">
        <v>35.200000000000003</v>
      </c>
      <c r="U649" s="12">
        <v>6.2</v>
      </c>
      <c r="V649" s="12">
        <v>41.4</v>
      </c>
      <c r="W649" s="12">
        <v>4.2</v>
      </c>
      <c r="X649" s="12">
        <v>2</v>
      </c>
      <c r="Y649" s="12">
        <v>6.2</v>
      </c>
      <c r="Z649" s="12">
        <v>23.9</v>
      </c>
      <c r="AA649" s="12">
        <v>30.2</v>
      </c>
      <c r="AB649" s="12">
        <v>5.5</v>
      </c>
      <c r="AC649" s="12">
        <v>35.700000000000003</v>
      </c>
      <c r="AD649" s="12">
        <v>4.5</v>
      </c>
      <c r="AE649" s="12">
        <v>2.2999999999999998</v>
      </c>
      <c r="AF649" s="12">
        <v>6.8</v>
      </c>
      <c r="AG649" s="12">
        <v>20</v>
      </c>
      <c r="AH649" s="12">
        <v>26.9</v>
      </c>
      <c r="AI649" s="12">
        <v>4.3</v>
      </c>
      <c r="AJ649" s="12">
        <v>31.1</v>
      </c>
      <c r="AK649" s="12">
        <v>1.4</v>
      </c>
      <c r="AL649" s="12">
        <v>1.4</v>
      </c>
      <c r="AM649" s="12">
        <v>2.8</v>
      </c>
      <c r="AN649" s="12">
        <v>6.4</v>
      </c>
      <c r="AO649" s="12">
        <v>9.1999999999999993</v>
      </c>
      <c r="AP649" s="12">
        <v>4.0999999999999996</v>
      </c>
      <c r="AQ649" s="12">
        <v>13.3</v>
      </c>
      <c r="AR649" s="12">
        <v>0.2</v>
      </c>
      <c r="AS649" s="12">
        <v>0.5</v>
      </c>
      <c r="AT649" s="12">
        <v>0.7</v>
      </c>
      <c r="AU649" s="12">
        <v>4.5999999999999996</v>
      </c>
      <c r="AV649" s="12">
        <v>5.3</v>
      </c>
      <c r="AW649" s="12">
        <v>3</v>
      </c>
      <c r="AX649" s="12">
        <v>8.3000000000000007</v>
      </c>
      <c r="AY649" s="10" t="s">
        <v>23</v>
      </c>
      <c r="AZ649" s="12">
        <v>0.3</v>
      </c>
      <c r="BA649" s="12">
        <v>0.3</v>
      </c>
      <c r="BB649" s="12">
        <v>0.2</v>
      </c>
      <c r="BC649" s="12">
        <v>0.5</v>
      </c>
      <c r="BD649" s="12">
        <v>0.8</v>
      </c>
      <c r="BE649" s="12">
        <v>1.3</v>
      </c>
      <c r="BF649" s="12">
        <f t="shared" si="114"/>
        <v>2004</v>
      </c>
      <c r="BG649" s="26">
        <v>38292</v>
      </c>
      <c r="BH649">
        <f t="shared" si="115"/>
        <v>0.19206680584551147</v>
      </c>
      <c r="BI649">
        <f t="shared" si="116"/>
        <v>0.2590361445783132</v>
      </c>
      <c r="BJ649">
        <f t="shared" si="117"/>
        <v>0.28260869565217389</v>
      </c>
      <c r="BK649">
        <f t="shared" si="118"/>
        <v>0.17366946778711484</v>
      </c>
      <c r="BL649">
        <f t="shared" si="119"/>
        <v>0.21864951768488744</v>
      </c>
      <c r="BM649">
        <f t="shared" si="120"/>
        <v>0.21052631578947367</v>
      </c>
      <c r="BN649">
        <f t="shared" si="121"/>
        <v>8.4337349397590355E-2</v>
      </c>
      <c r="BO649">
        <f t="shared" si="122"/>
        <v>0.23076923076923075</v>
      </c>
    </row>
    <row r="650" spans="1:67" x14ac:dyDescent="0.2">
      <c r="A650" s="8" t="s">
        <v>109</v>
      </c>
      <c r="B650" s="12">
        <v>3.3</v>
      </c>
      <c r="C650" s="12">
        <v>8.6999999999999993</v>
      </c>
      <c r="D650" s="12">
        <v>11.9</v>
      </c>
      <c r="E650" s="12">
        <v>25.6</v>
      </c>
      <c r="F650" s="12">
        <v>37.5</v>
      </c>
      <c r="G650" s="12">
        <v>11.7</v>
      </c>
      <c r="H650" s="12">
        <v>49.2</v>
      </c>
      <c r="I650" s="12">
        <v>3.5</v>
      </c>
      <c r="J650" s="12">
        <v>7.2</v>
      </c>
      <c r="K650" s="12">
        <v>10.7</v>
      </c>
      <c r="L650" s="12">
        <v>15.6</v>
      </c>
      <c r="M650" s="12">
        <v>26.4</v>
      </c>
      <c r="N650" s="12">
        <v>6.9</v>
      </c>
      <c r="O650" s="12">
        <v>33.299999999999997</v>
      </c>
      <c r="P650" s="12">
        <v>9.9</v>
      </c>
      <c r="Q650" s="12">
        <v>4.3</v>
      </c>
      <c r="R650" s="12">
        <v>14.2</v>
      </c>
      <c r="S650" s="12">
        <v>22.9</v>
      </c>
      <c r="T650" s="12">
        <v>37.200000000000003</v>
      </c>
      <c r="U650" s="12">
        <v>5.5</v>
      </c>
      <c r="V650" s="12">
        <v>42.7</v>
      </c>
      <c r="W650" s="12">
        <v>4.8</v>
      </c>
      <c r="X650" s="12">
        <v>3.4</v>
      </c>
      <c r="Y650" s="12">
        <v>8.1999999999999993</v>
      </c>
      <c r="Z650" s="12">
        <v>20.8</v>
      </c>
      <c r="AA650" s="12">
        <v>29</v>
      </c>
      <c r="AB650" s="12">
        <v>6.7</v>
      </c>
      <c r="AC650" s="12">
        <v>35.700000000000003</v>
      </c>
      <c r="AD650" s="12">
        <v>3.1</v>
      </c>
      <c r="AE650" s="12">
        <v>1.1000000000000001</v>
      </c>
      <c r="AF650" s="12">
        <v>4.2</v>
      </c>
      <c r="AG650" s="12">
        <v>20.9</v>
      </c>
      <c r="AH650" s="12">
        <v>25.1</v>
      </c>
      <c r="AI650" s="12">
        <v>2.8</v>
      </c>
      <c r="AJ650" s="12">
        <v>27.9</v>
      </c>
      <c r="AK650" s="12">
        <v>0.9</v>
      </c>
      <c r="AL650" s="12">
        <v>0.6</v>
      </c>
      <c r="AM650" s="12">
        <v>1.5</v>
      </c>
      <c r="AN650" s="12">
        <v>7</v>
      </c>
      <c r="AO650" s="12">
        <v>8.5</v>
      </c>
      <c r="AP650" s="12">
        <v>1.9</v>
      </c>
      <c r="AQ650" s="12">
        <v>10.4</v>
      </c>
      <c r="AR650" s="12">
        <v>0.4</v>
      </c>
      <c r="AS650" s="12">
        <v>1.1000000000000001</v>
      </c>
      <c r="AT650" s="12">
        <v>1.5</v>
      </c>
      <c r="AU650" s="12">
        <v>6.2</v>
      </c>
      <c r="AV650" s="12">
        <v>7.7</v>
      </c>
      <c r="AW650" s="12">
        <v>3</v>
      </c>
      <c r="AX650" s="12">
        <v>10.8</v>
      </c>
      <c r="AY650" s="10" t="s">
        <v>23</v>
      </c>
      <c r="AZ650" s="12">
        <v>0.3</v>
      </c>
      <c r="BA650" s="12">
        <v>0.3</v>
      </c>
      <c r="BB650" s="12">
        <v>0.2</v>
      </c>
      <c r="BC650" s="12">
        <v>0.5</v>
      </c>
      <c r="BD650" s="12">
        <v>0.6</v>
      </c>
      <c r="BE650" s="12">
        <v>1.1000000000000001</v>
      </c>
      <c r="BF650" s="12">
        <f t="shared" si="114"/>
        <v>2004</v>
      </c>
      <c r="BG650" s="26">
        <v>38322</v>
      </c>
      <c r="BH650">
        <f t="shared" si="115"/>
        <v>0.24186991869918698</v>
      </c>
      <c r="BI650">
        <f t="shared" si="116"/>
        <v>0.32132132132132135</v>
      </c>
      <c r="BJ650">
        <f t="shared" si="117"/>
        <v>0.33255269320843089</v>
      </c>
      <c r="BK650">
        <f t="shared" si="118"/>
        <v>0.22969187675070024</v>
      </c>
      <c r="BL650">
        <f t="shared" si="119"/>
        <v>0.15053763440860216</v>
      </c>
      <c r="BM650">
        <f t="shared" si="120"/>
        <v>0.14423076923076922</v>
      </c>
      <c r="BN650">
        <f t="shared" si="121"/>
        <v>0.13888888888888887</v>
      </c>
      <c r="BO650">
        <f t="shared" si="122"/>
        <v>0.27272727272727271</v>
      </c>
    </row>
    <row r="651" spans="1:67" x14ac:dyDescent="0.2">
      <c r="A651" s="8" t="s">
        <v>110</v>
      </c>
      <c r="B651" s="12">
        <v>5.0999999999999996</v>
      </c>
      <c r="C651" s="12">
        <v>5.8</v>
      </c>
      <c r="D651" s="12">
        <v>10.8</v>
      </c>
      <c r="E651" s="12">
        <v>28.7</v>
      </c>
      <c r="F651" s="12">
        <v>39.6</v>
      </c>
      <c r="G651" s="12">
        <v>17.8</v>
      </c>
      <c r="H651" s="12">
        <v>57.4</v>
      </c>
      <c r="I651" s="12">
        <v>3.5</v>
      </c>
      <c r="J651" s="12">
        <v>4.7</v>
      </c>
      <c r="K651" s="12">
        <v>8.1999999999999993</v>
      </c>
      <c r="L651" s="12">
        <v>20.5</v>
      </c>
      <c r="M651" s="12">
        <v>28.7</v>
      </c>
      <c r="N651" s="12">
        <v>9.4</v>
      </c>
      <c r="O651" s="12">
        <v>38.200000000000003</v>
      </c>
      <c r="P651" s="12">
        <v>5.2</v>
      </c>
      <c r="Q651" s="12">
        <v>4.2</v>
      </c>
      <c r="R651" s="12">
        <v>9.4</v>
      </c>
      <c r="S651" s="12">
        <v>24.8</v>
      </c>
      <c r="T651" s="12">
        <v>34.200000000000003</v>
      </c>
      <c r="U651" s="12">
        <v>7.1</v>
      </c>
      <c r="V651" s="12">
        <v>41.2</v>
      </c>
      <c r="W651" s="12">
        <v>3.3</v>
      </c>
      <c r="X651" s="12">
        <v>1.7</v>
      </c>
      <c r="Y651" s="12">
        <v>5.0999999999999996</v>
      </c>
      <c r="Z651" s="12">
        <v>17.5</v>
      </c>
      <c r="AA651" s="12">
        <v>22.6</v>
      </c>
      <c r="AB651" s="12">
        <v>5.9</v>
      </c>
      <c r="AC651" s="12">
        <v>28.5</v>
      </c>
      <c r="AD651" s="12">
        <v>2</v>
      </c>
      <c r="AE651" s="12">
        <v>0.6</v>
      </c>
      <c r="AF651" s="12">
        <v>2.7</v>
      </c>
      <c r="AG651" s="12">
        <v>18.899999999999999</v>
      </c>
      <c r="AH651" s="12">
        <v>21.5</v>
      </c>
      <c r="AI651" s="12">
        <v>7</v>
      </c>
      <c r="AJ651" s="12">
        <v>28.5</v>
      </c>
      <c r="AK651" s="12">
        <v>0.7</v>
      </c>
      <c r="AL651" s="12">
        <v>0.1</v>
      </c>
      <c r="AM651" s="12">
        <v>0.8</v>
      </c>
      <c r="AN651" s="12">
        <v>7.6</v>
      </c>
      <c r="AO651" s="12">
        <v>8.4</v>
      </c>
      <c r="AP651" s="12">
        <v>2.2999999999999998</v>
      </c>
      <c r="AQ651" s="12">
        <v>10.7</v>
      </c>
      <c r="AR651" s="10" t="s">
        <v>23</v>
      </c>
      <c r="AS651" s="12">
        <v>0.8</v>
      </c>
      <c r="AT651" s="12">
        <v>0.8</v>
      </c>
      <c r="AU651" s="12">
        <v>5.2</v>
      </c>
      <c r="AV651" s="12">
        <v>6</v>
      </c>
      <c r="AW651" s="12">
        <v>2.6</v>
      </c>
      <c r="AX651" s="12">
        <v>8.6</v>
      </c>
      <c r="AY651" s="10" t="s">
        <v>23</v>
      </c>
      <c r="AZ651" s="12">
        <v>0.5</v>
      </c>
      <c r="BA651" s="12">
        <v>0.5</v>
      </c>
      <c r="BB651" s="10" t="s">
        <v>23</v>
      </c>
      <c r="BC651" s="12">
        <v>0.5</v>
      </c>
      <c r="BD651" s="12">
        <v>0.4</v>
      </c>
      <c r="BE651" s="12">
        <v>0.9</v>
      </c>
      <c r="BF651" s="12">
        <f t="shared" si="114"/>
        <v>2005</v>
      </c>
      <c r="BG651" s="26">
        <v>38353</v>
      </c>
      <c r="BH651">
        <f t="shared" si="115"/>
        <v>0.18815331010452963</v>
      </c>
      <c r="BI651">
        <f t="shared" si="116"/>
        <v>0.21465968586387432</v>
      </c>
      <c r="BJ651">
        <f t="shared" si="117"/>
        <v>0.22815533980582522</v>
      </c>
      <c r="BK651">
        <f t="shared" si="118"/>
        <v>0.17894736842105263</v>
      </c>
      <c r="BL651">
        <f t="shared" si="119"/>
        <v>9.4736842105263161E-2</v>
      </c>
      <c r="BM651">
        <f t="shared" si="120"/>
        <v>7.4766355140186924E-2</v>
      </c>
      <c r="BN651">
        <f t="shared" si="121"/>
        <v>9.3023255813953501E-2</v>
      </c>
      <c r="BO651">
        <f t="shared" si="122"/>
        <v>0.55555555555555558</v>
      </c>
    </row>
    <row r="652" spans="1:67" x14ac:dyDescent="0.2">
      <c r="A652" s="8" t="s">
        <v>111</v>
      </c>
      <c r="B652" s="12">
        <v>8.6999999999999993</v>
      </c>
      <c r="C652" s="12">
        <v>8.1999999999999993</v>
      </c>
      <c r="D652" s="12">
        <v>16.899999999999999</v>
      </c>
      <c r="E652" s="12">
        <v>23.7</v>
      </c>
      <c r="F652" s="12">
        <v>40.5</v>
      </c>
      <c r="G652" s="12">
        <v>15.4</v>
      </c>
      <c r="H652" s="12">
        <v>55.9</v>
      </c>
      <c r="I652" s="12">
        <v>7.6</v>
      </c>
      <c r="J652" s="12">
        <v>6.5</v>
      </c>
      <c r="K652" s="12">
        <v>14</v>
      </c>
      <c r="L652" s="12">
        <v>20.399999999999999</v>
      </c>
      <c r="M652" s="12">
        <v>34.4</v>
      </c>
      <c r="N652" s="12">
        <v>7.4</v>
      </c>
      <c r="O652" s="12">
        <v>41.8</v>
      </c>
      <c r="P652" s="12">
        <v>10</v>
      </c>
      <c r="Q652" s="12">
        <v>5.8</v>
      </c>
      <c r="R652" s="12">
        <v>15.8</v>
      </c>
      <c r="S652" s="12">
        <v>25.2</v>
      </c>
      <c r="T652" s="12">
        <v>41</v>
      </c>
      <c r="U652" s="12">
        <v>4.5999999999999996</v>
      </c>
      <c r="V652" s="12">
        <v>45.6</v>
      </c>
      <c r="W652" s="12">
        <v>6.4</v>
      </c>
      <c r="X652" s="12">
        <v>3.5</v>
      </c>
      <c r="Y652" s="12">
        <v>9.9</v>
      </c>
      <c r="Z652" s="12">
        <v>22.2</v>
      </c>
      <c r="AA652" s="12">
        <v>32.1</v>
      </c>
      <c r="AB652" s="12">
        <v>3.2</v>
      </c>
      <c r="AC652" s="12">
        <v>35.299999999999997</v>
      </c>
      <c r="AD652" s="12">
        <v>3.3</v>
      </c>
      <c r="AE652" s="12">
        <v>4</v>
      </c>
      <c r="AF652" s="12">
        <v>7.4</v>
      </c>
      <c r="AG652" s="12">
        <v>20</v>
      </c>
      <c r="AH652" s="12">
        <v>27.3</v>
      </c>
      <c r="AI652" s="12">
        <v>3.6</v>
      </c>
      <c r="AJ652" s="12">
        <v>30.9</v>
      </c>
      <c r="AK652" s="12">
        <v>0.7</v>
      </c>
      <c r="AL652" s="12">
        <v>1.2</v>
      </c>
      <c r="AM652" s="12">
        <v>2</v>
      </c>
      <c r="AN652" s="12">
        <v>8.4</v>
      </c>
      <c r="AO652" s="12">
        <v>10.3</v>
      </c>
      <c r="AP652" s="12">
        <v>1.8</v>
      </c>
      <c r="AQ652" s="12">
        <v>12.1</v>
      </c>
      <c r="AR652" s="12">
        <v>0.4</v>
      </c>
      <c r="AS652" s="12">
        <v>0.3</v>
      </c>
      <c r="AT652" s="12">
        <v>0.7</v>
      </c>
      <c r="AU652" s="12">
        <v>6.1</v>
      </c>
      <c r="AV652" s="12">
        <v>6.8</v>
      </c>
      <c r="AW652" s="12">
        <v>1.2</v>
      </c>
      <c r="AX652" s="12">
        <v>8</v>
      </c>
      <c r="AY652" s="10" t="s">
        <v>23</v>
      </c>
      <c r="AZ652" s="12">
        <v>0.2</v>
      </c>
      <c r="BA652" s="12">
        <v>0.2</v>
      </c>
      <c r="BB652" s="10" t="s">
        <v>23</v>
      </c>
      <c r="BC652" s="12">
        <v>0.2</v>
      </c>
      <c r="BD652" s="12">
        <v>0.5</v>
      </c>
      <c r="BE652" s="12">
        <v>0.7</v>
      </c>
      <c r="BF652" s="12">
        <f t="shared" si="114"/>
        <v>2005</v>
      </c>
      <c r="BG652" s="26">
        <v>38384</v>
      </c>
      <c r="BH652">
        <f t="shared" si="115"/>
        <v>0.30232558139534882</v>
      </c>
      <c r="BI652">
        <f t="shared" si="116"/>
        <v>0.3349282296650718</v>
      </c>
      <c r="BJ652">
        <f t="shared" si="117"/>
        <v>0.34649122807017546</v>
      </c>
      <c r="BK652">
        <f t="shared" si="118"/>
        <v>0.28045325779036828</v>
      </c>
      <c r="BL652">
        <f t="shared" si="119"/>
        <v>0.2394822006472492</v>
      </c>
      <c r="BM652">
        <f t="shared" si="120"/>
        <v>0.16528925619834711</v>
      </c>
      <c r="BN652">
        <f t="shared" si="121"/>
        <v>8.7499999999999994E-2</v>
      </c>
      <c r="BO652">
        <f t="shared" si="122"/>
        <v>0.28571428571428575</v>
      </c>
    </row>
    <row r="653" spans="1:67" x14ac:dyDescent="0.2">
      <c r="A653" s="8" t="s">
        <v>112</v>
      </c>
      <c r="B653" s="12">
        <v>4</v>
      </c>
      <c r="C653" s="12">
        <v>12.6</v>
      </c>
      <c r="D653" s="12">
        <v>16.600000000000001</v>
      </c>
      <c r="E653" s="12">
        <v>27.8</v>
      </c>
      <c r="F653" s="12">
        <v>44.4</v>
      </c>
      <c r="G653" s="12">
        <v>18.8</v>
      </c>
      <c r="H653" s="12">
        <v>63.1</v>
      </c>
      <c r="I653" s="12">
        <v>6.3</v>
      </c>
      <c r="J653" s="12">
        <v>6.5</v>
      </c>
      <c r="K653" s="12">
        <v>12.9</v>
      </c>
      <c r="L653" s="12">
        <v>19.899999999999999</v>
      </c>
      <c r="M653" s="12">
        <v>32.799999999999997</v>
      </c>
      <c r="N653" s="12">
        <v>6.4</v>
      </c>
      <c r="O653" s="12">
        <v>39.200000000000003</v>
      </c>
      <c r="P653" s="12">
        <v>6.3</v>
      </c>
      <c r="Q653" s="12">
        <v>6.9</v>
      </c>
      <c r="R653" s="12">
        <v>13.2</v>
      </c>
      <c r="S653" s="12">
        <v>24.6</v>
      </c>
      <c r="T653" s="12">
        <v>37.799999999999997</v>
      </c>
      <c r="U653" s="12">
        <v>9.1</v>
      </c>
      <c r="V653" s="12">
        <v>46.9</v>
      </c>
      <c r="W653" s="12">
        <v>5.8</v>
      </c>
      <c r="X653" s="12">
        <v>5.4</v>
      </c>
      <c r="Y653" s="12">
        <v>11.1</v>
      </c>
      <c r="Z653" s="12">
        <v>21.3</v>
      </c>
      <c r="AA653" s="12">
        <v>32.4</v>
      </c>
      <c r="AB653" s="12">
        <v>4.9000000000000004</v>
      </c>
      <c r="AC653" s="12">
        <v>37.200000000000003</v>
      </c>
      <c r="AD653" s="12">
        <v>2.5</v>
      </c>
      <c r="AE653" s="12">
        <v>3.1</v>
      </c>
      <c r="AF653" s="12">
        <v>5.6</v>
      </c>
      <c r="AG653" s="12">
        <v>21.9</v>
      </c>
      <c r="AH653" s="12">
        <v>27.5</v>
      </c>
      <c r="AI653" s="12">
        <v>2.7</v>
      </c>
      <c r="AJ653" s="12">
        <v>30.2</v>
      </c>
      <c r="AK653" s="12">
        <v>2</v>
      </c>
      <c r="AL653" s="12">
        <v>1.8</v>
      </c>
      <c r="AM653" s="12">
        <v>3.8</v>
      </c>
      <c r="AN653" s="12">
        <v>10.1</v>
      </c>
      <c r="AO653" s="12">
        <v>13.9</v>
      </c>
      <c r="AP653" s="12">
        <v>1.1000000000000001</v>
      </c>
      <c r="AQ653" s="12">
        <v>15</v>
      </c>
      <c r="AR653" s="12">
        <v>0.7</v>
      </c>
      <c r="AS653" s="12">
        <v>2</v>
      </c>
      <c r="AT653" s="12">
        <v>2.8</v>
      </c>
      <c r="AU653" s="12">
        <v>6</v>
      </c>
      <c r="AV653" s="12">
        <v>8.8000000000000007</v>
      </c>
      <c r="AW653" s="12">
        <v>1.5</v>
      </c>
      <c r="AX653" s="12">
        <v>10.3</v>
      </c>
      <c r="AY653" s="10" t="s">
        <v>23</v>
      </c>
      <c r="AZ653" s="12">
        <v>0.4</v>
      </c>
      <c r="BA653" s="12">
        <v>0.4</v>
      </c>
      <c r="BB653" s="12">
        <v>0.3</v>
      </c>
      <c r="BC653" s="12">
        <v>0.7</v>
      </c>
      <c r="BD653" s="12">
        <v>0.8</v>
      </c>
      <c r="BE653" s="12">
        <v>1.5</v>
      </c>
      <c r="BF653" s="12">
        <f t="shared" si="114"/>
        <v>2005</v>
      </c>
      <c r="BG653" s="26">
        <v>38412</v>
      </c>
      <c r="BH653">
        <f t="shared" si="115"/>
        <v>0.26307448494453251</v>
      </c>
      <c r="BI653">
        <f t="shared" si="116"/>
        <v>0.32908163265306123</v>
      </c>
      <c r="BJ653">
        <f t="shared" si="117"/>
        <v>0.28144989339019189</v>
      </c>
      <c r="BK653">
        <f t="shared" si="118"/>
        <v>0.29838709677419351</v>
      </c>
      <c r="BL653">
        <f t="shared" si="119"/>
        <v>0.18543046357615894</v>
      </c>
      <c r="BM653">
        <f t="shared" si="120"/>
        <v>0.2533333333333333</v>
      </c>
      <c r="BN653">
        <f t="shared" si="121"/>
        <v>0.27184466019417475</v>
      </c>
      <c r="BO653">
        <f t="shared" si="122"/>
        <v>0.26666666666666666</v>
      </c>
    </row>
    <row r="654" spans="1:67" x14ac:dyDescent="0.2">
      <c r="A654" s="8" t="s">
        <v>113</v>
      </c>
      <c r="B654" s="12">
        <v>2.6</v>
      </c>
      <c r="C654" s="12">
        <v>9.1</v>
      </c>
      <c r="D654" s="12">
        <v>11.7</v>
      </c>
      <c r="E654" s="12">
        <v>24.5</v>
      </c>
      <c r="F654" s="12">
        <v>36.299999999999997</v>
      </c>
      <c r="G654" s="12">
        <v>14.2</v>
      </c>
      <c r="H654" s="12">
        <v>50.4</v>
      </c>
      <c r="I654" s="12">
        <v>4.9000000000000004</v>
      </c>
      <c r="J654" s="12">
        <v>7.6</v>
      </c>
      <c r="K654" s="12">
        <v>12.6</v>
      </c>
      <c r="L654" s="12">
        <v>19.2</v>
      </c>
      <c r="M654" s="12">
        <v>31.8</v>
      </c>
      <c r="N654" s="12">
        <v>5.4</v>
      </c>
      <c r="O654" s="12">
        <v>37.200000000000003</v>
      </c>
      <c r="P654" s="12">
        <v>8.5</v>
      </c>
      <c r="Q654" s="12">
        <v>5.0999999999999996</v>
      </c>
      <c r="R654" s="12">
        <v>13.6</v>
      </c>
      <c r="S654" s="12">
        <v>25.6</v>
      </c>
      <c r="T654" s="12">
        <v>39.200000000000003</v>
      </c>
      <c r="U654" s="12">
        <v>4.5</v>
      </c>
      <c r="V654" s="12">
        <v>43.6</v>
      </c>
      <c r="W654" s="12">
        <v>4.8</v>
      </c>
      <c r="X654" s="12">
        <v>3.8</v>
      </c>
      <c r="Y654" s="12">
        <v>8.6</v>
      </c>
      <c r="Z654" s="12">
        <v>19.5</v>
      </c>
      <c r="AA654" s="12">
        <v>28.1</v>
      </c>
      <c r="AB654" s="12">
        <v>7.1</v>
      </c>
      <c r="AC654" s="12">
        <v>35.200000000000003</v>
      </c>
      <c r="AD654" s="12">
        <v>4.8</v>
      </c>
      <c r="AE654" s="12">
        <v>3.8</v>
      </c>
      <c r="AF654" s="12">
        <v>8.6</v>
      </c>
      <c r="AG654" s="12">
        <v>19.600000000000001</v>
      </c>
      <c r="AH654" s="12">
        <v>28.2</v>
      </c>
      <c r="AI654" s="12">
        <v>4.3</v>
      </c>
      <c r="AJ654" s="12">
        <v>32.4</v>
      </c>
      <c r="AK654" s="12">
        <v>0.7</v>
      </c>
      <c r="AL654" s="12">
        <v>0.6</v>
      </c>
      <c r="AM654" s="12">
        <v>1.2</v>
      </c>
      <c r="AN654" s="12">
        <v>9.5</v>
      </c>
      <c r="AO654" s="12">
        <v>10.7</v>
      </c>
      <c r="AP654" s="12">
        <v>2.4</v>
      </c>
      <c r="AQ654" s="12">
        <v>13.1</v>
      </c>
      <c r="AR654" s="12">
        <v>0.3</v>
      </c>
      <c r="AS654" s="12">
        <v>0.2</v>
      </c>
      <c r="AT654" s="12">
        <v>0.4</v>
      </c>
      <c r="AU654" s="12">
        <v>5.5</v>
      </c>
      <c r="AV654" s="12">
        <v>5.9</v>
      </c>
      <c r="AW654" s="12">
        <v>1.2</v>
      </c>
      <c r="AX654" s="12">
        <v>7.1</v>
      </c>
      <c r="AY654" s="10" t="s">
        <v>23</v>
      </c>
      <c r="AZ654" s="12">
        <v>0.7</v>
      </c>
      <c r="BA654" s="12">
        <v>0.7</v>
      </c>
      <c r="BB654" s="12">
        <v>0.2</v>
      </c>
      <c r="BC654" s="12">
        <v>0.9</v>
      </c>
      <c r="BD654" s="12">
        <v>1.3</v>
      </c>
      <c r="BE654" s="12">
        <v>2.2000000000000002</v>
      </c>
      <c r="BF654" s="12">
        <f t="shared" si="114"/>
        <v>2005</v>
      </c>
      <c r="BG654" s="26">
        <v>38443</v>
      </c>
      <c r="BH654">
        <f t="shared" si="115"/>
        <v>0.23214285714285712</v>
      </c>
      <c r="BI654">
        <f t="shared" si="116"/>
        <v>0.33870967741935482</v>
      </c>
      <c r="BJ654">
        <f t="shared" si="117"/>
        <v>0.31192660550458712</v>
      </c>
      <c r="BK654">
        <f t="shared" si="118"/>
        <v>0.2443181818181818</v>
      </c>
      <c r="BL654">
        <f t="shared" si="119"/>
        <v>0.26543209876543211</v>
      </c>
      <c r="BM654">
        <f t="shared" si="120"/>
        <v>9.1603053435114504E-2</v>
      </c>
      <c r="BN654">
        <f t="shared" si="121"/>
        <v>5.6338028169014093E-2</v>
      </c>
      <c r="BO654">
        <f t="shared" si="122"/>
        <v>0.31818181818181812</v>
      </c>
    </row>
    <row r="655" spans="1:67" x14ac:dyDescent="0.2">
      <c r="A655" s="8" t="s">
        <v>114</v>
      </c>
      <c r="B655" s="12">
        <v>3.8</v>
      </c>
      <c r="C655" s="12">
        <v>7.6</v>
      </c>
      <c r="D655" s="12">
        <v>11.3</v>
      </c>
      <c r="E655" s="12">
        <v>25</v>
      </c>
      <c r="F655" s="12">
        <v>36.299999999999997</v>
      </c>
      <c r="G655" s="12">
        <v>14</v>
      </c>
      <c r="H655" s="12">
        <v>50.3</v>
      </c>
      <c r="I655" s="12">
        <v>5.7</v>
      </c>
      <c r="J655" s="12">
        <v>4.7</v>
      </c>
      <c r="K655" s="12">
        <v>10.4</v>
      </c>
      <c r="L655" s="12">
        <v>18.600000000000001</v>
      </c>
      <c r="M655" s="12">
        <v>29</v>
      </c>
      <c r="N655" s="12">
        <v>6</v>
      </c>
      <c r="O655" s="12">
        <v>34.9</v>
      </c>
      <c r="P655" s="12">
        <v>6.9</v>
      </c>
      <c r="Q655" s="12">
        <v>4.3</v>
      </c>
      <c r="R655" s="12">
        <v>11.2</v>
      </c>
      <c r="S655" s="12">
        <v>29.6</v>
      </c>
      <c r="T655" s="12">
        <v>40.799999999999997</v>
      </c>
      <c r="U655" s="12">
        <v>6.7</v>
      </c>
      <c r="V655" s="12">
        <v>47.5</v>
      </c>
      <c r="W655" s="12">
        <v>3.2</v>
      </c>
      <c r="X655" s="12">
        <v>4.2</v>
      </c>
      <c r="Y655" s="12">
        <v>7.4</v>
      </c>
      <c r="Z655" s="12">
        <v>25.2</v>
      </c>
      <c r="AA655" s="12">
        <v>32.6</v>
      </c>
      <c r="AB655" s="12">
        <v>4.5999999999999996</v>
      </c>
      <c r="AC655" s="12">
        <v>37.200000000000003</v>
      </c>
      <c r="AD655" s="12">
        <v>5.7</v>
      </c>
      <c r="AE655" s="12">
        <v>1.5</v>
      </c>
      <c r="AF655" s="12">
        <v>7.3</v>
      </c>
      <c r="AG655" s="12">
        <v>21</v>
      </c>
      <c r="AH655" s="12">
        <v>28.3</v>
      </c>
      <c r="AI655" s="12">
        <v>3.9</v>
      </c>
      <c r="AJ655" s="12">
        <v>32.1</v>
      </c>
      <c r="AK655" s="12">
        <v>1.6</v>
      </c>
      <c r="AL655" s="12">
        <v>1</v>
      </c>
      <c r="AM655" s="12">
        <v>2.6</v>
      </c>
      <c r="AN655" s="12">
        <v>7.8</v>
      </c>
      <c r="AO655" s="12">
        <v>10.5</v>
      </c>
      <c r="AP655" s="12">
        <v>3.7</v>
      </c>
      <c r="AQ655" s="12">
        <v>14.1</v>
      </c>
      <c r="AR655" s="12">
        <v>0.3</v>
      </c>
      <c r="AS655" s="12">
        <v>0.6</v>
      </c>
      <c r="AT655" s="12">
        <v>0.9</v>
      </c>
      <c r="AU655" s="12">
        <v>4.4000000000000004</v>
      </c>
      <c r="AV655" s="12">
        <v>5.3</v>
      </c>
      <c r="AW655" s="12">
        <v>2.8</v>
      </c>
      <c r="AX655" s="12">
        <v>8.1</v>
      </c>
      <c r="AY655" s="10" t="s">
        <v>23</v>
      </c>
      <c r="AZ655" s="12">
        <v>0.1</v>
      </c>
      <c r="BA655" s="12">
        <v>0.1</v>
      </c>
      <c r="BB655" s="12">
        <v>0.4</v>
      </c>
      <c r="BC655" s="12">
        <v>0.5</v>
      </c>
      <c r="BD655" s="12">
        <v>1.1000000000000001</v>
      </c>
      <c r="BE655" s="12">
        <v>1.6</v>
      </c>
      <c r="BF655" s="12">
        <f t="shared" si="114"/>
        <v>2005</v>
      </c>
      <c r="BG655" s="26">
        <v>38473</v>
      </c>
      <c r="BH655">
        <f t="shared" si="115"/>
        <v>0.22465208747514914</v>
      </c>
      <c r="BI655">
        <f t="shared" si="116"/>
        <v>0.29799426934097423</v>
      </c>
      <c r="BJ655">
        <f t="shared" si="117"/>
        <v>0.23578947368421052</v>
      </c>
      <c r="BK655">
        <f t="shared" si="118"/>
        <v>0.19892473118279569</v>
      </c>
      <c r="BL655">
        <f t="shared" si="119"/>
        <v>0.22741433021806853</v>
      </c>
      <c r="BM655">
        <f t="shared" si="120"/>
        <v>0.18439716312056739</v>
      </c>
      <c r="BN655">
        <f t="shared" si="121"/>
        <v>0.11111111111111112</v>
      </c>
      <c r="BO655">
        <f t="shared" si="122"/>
        <v>6.25E-2</v>
      </c>
    </row>
    <row r="656" spans="1:67" x14ac:dyDescent="0.2">
      <c r="A656" s="8" t="s">
        <v>115</v>
      </c>
      <c r="B656" s="12">
        <v>3</v>
      </c>
      <c r="C656" s="12">
        <v>7.5</v>
      </c>
      <c r="D656" s="12">
        <v>10.4</v>
      </c>
      <c r="E656" s="12">
        <v>24.2</v>
      </c>
      <c r="F656" s="12">
        <v>34.700000000000003</v>
      </c>
      <c r="G656" s="12">
        <v>21.2</v>
      </c>
      <c r="H656" s="12">
        <v>55.9</v>
      </c>
      <c r="I656" s="12">
        <v>5.2</v>
      </c>
      <c r="J656" s="12">
        <v>3.8</v>
      </c>
      <c r="K656" s="12">
        <v>9.1</v>
      </c>
      <c r="L656" s="12">
        <v>23.2</v>
      </c>
      <c r="M656" s="12">
        <v>32.299999999999997</v>
      </c>
      <c r="N656" s="12">
        <v>8</v>
      </c>
      <c r="O656" s="12">
        <v>40.299999999999997</v>
      </c>
      <c r="P656" s="12">
        <v>5.3</v>
      </c>
      <c r="Q656" s="12">
        <v>6.2</v>
      </c>
      <c r="R656" s="12">
        <v>11.5</v>
      </c>
      <c r="S656" s="12">
        <v>28.4</v>
      </c>
      <c r="T656" s="12">
        <v>40</v>
      </c>
      <c r="U656" s="12">
        <v>7.2</v>
      </c>
      <c r="V656" s="12">
        <v>47.2</v>
      </c>
      <c r="W656" s="12">
        <v>7.6</v>
      </c>
      <c r="X656" s="12">
        <v>2.7</v>
      </c>
      <c r="Y656" s="12">
        <v>10.3</v>
      </c>
      <c r="Z656" s="12">
        <v>23.9</v>
      </c>
      <c r="AA656" s="12">
        <v>34.200000000000003</v>
      </c>
      <c r="AB656" s="12">
        <v>3.8</v>
      </c>
      <c r="AC656" s="12">
        <v>38.1</v>
      </c>
      <c r="AD656" s="12">
        <v>2.5</v>
      </c>
      <c r="AE656" s="12">
        <v>2.5</v>
      </c>
      <c r="AF656" s="12">
        <v>5</v>
      </c>
      <c r="AG656" s="12">
        <v>19.399999999999999</v>
      </c>
      <c r="AH656" s="12">
        <v>24.3</v>
      </c>
      <c r="AI656" s="12">
        <v>2.9</v>
      </c>
      <c r="AJ656" s="12">
        <v>27.3</v>
      </c>
      <c r="AK656" s="12">
        <v>1</v>
      </c>
      <c r="AL656" s="12">
        <v>0.5</v>
      </c>
      <c r="AM656" s="12">
        <v>1.6</v>
      </c>
      <c r="AN656" s="12">
        <v>8.1</v>
      </c>
      <c r="AO656" s="12">
        <v>9.6999999999999993</v>
      </c>
      <c r="AP656" s="12">
        <v>3.7</v>
      </c>
      <c r="AQ656" s="12">
        <v>13.3</v>
      </c>
      <c r="AR656" s="12">
        <v>1.6</v>
      </c>
      <c r="AS656" s="12">
        <v>0.3</v>
      </c>
      <c r="AT656" s="12">
        <v>1.9</v>
      </c>
      <c r="AU656" s="12">
        <v>3.9</v>
      </c>
      <c r="AV656" s="12">
        <v>5.8</v>
      </c>
      <c r="AW656" s="12">
        <v>3</v>
      </c>
      <c r="AX656" s="12">
        <v>8.8000000000000007</v>
      </c>
      <c r="AY656" s="10" t="s">
        <v>23</v>
      </c>
      <c r="AZ656" s="12">
        <v>0.2</v>
      </c>
      <c r="BA656" s="12">
        <v>0.2</v>
      </c>
      <c r="BB656" s="12">
        <v>0.2</v>
      </c>
      <c r="BC656" s="12">
        <v>0.4</v>
      </c>
      <c r="BD656" s="10" t="s">
        <v>23</v>
      </c>
      <c r="BE656" s="12">
        <v>0.4</v>
      </c>
      <c r="BF656" s="12">
        <f t="shared" si="114"/>
        <v>2005</v>
      </c>
      <c r="BG656" s="26">
        <v>38504</v>
      </c>
      <c r="BH656">
        <f t="shared" si="115"/>
        <v>0.18604651162790697</v>
      </c>
      <c r="BI656">
        <f t="shared" si="116"/>
        <v>0.22580645161290322</v>
      </c>
      <c r="BJ656">
        <f t="shared" si="117"/>
        <v>0.24364406779661016</v>
      </c>
      <c r="BK656">
        <f t="shared" si="118"/>
        <v>0.27034120734908135</v>
      </c>
      <c r="BL656">
        <f t="shared" si="119"/>
        <v>0.18315018315018314</v>
      </c>
      <c r="BM656">
        <f t="shared" si="120"/>
        <v>0.12030075187969924</v>
      </c>
      <c r="BN656">
        <f t="shared" si="121"/>
        <v>0.21590909090909088</v>
      </c>
      <c r="BO656">
        <f t="shared" si="122"/>
        <v>0.5</v>
      </c>
    </row>
    <row r="657" spans="1:67" x14ac:dyDescent="0.2">
      <c r="A657" s="8" t="s">
        <v>116</v>
      </c>
      <c r="B657" s="12">
        <v>4</v>
      </c>
      <c r="C657" s="12">
        <v>4.5</v>
      </c>
      <c r="D657" s="12">
        <v>8.5</v>
      </c>
      <c r="E657" s="12">
        <v>21.8</v>
      </c>
      <c r="F657" s="12">
        <v>30.3</v>
      </c>
      <c r="G657" s="12">
        <v>11.4</v>
      </c>
      <c r="H657" s="12">
        <v>41.7</v>
      </c>
      <c r="I657" s="12">
        <v>6.3</v>
      </c>
      <c r="J657" s="12">
        <v>6</v>
      </c>
      <c r="K657" s="12">
        <v>12.3</v>
      </c>
      <c r="L657" s="12">
        <v>17.8</v>
      </c>
      <c r="M657" s="12">
        <v>30.2</v>
      </c>
      <c r="N657" s="12">
        <v>6.5</v>
      </c>
      <c r="O657" s="12">
        <v>36.700000000000003</v>
      </c>
      <c r="P657" s="12">
        <v>7.8</v>
      </c>
      <c r="Q657" s="12">
        <v>3.9</v>
      </c>
      <c r="R657" s="12">
        <v>11.8</v>
      </c>
      <c r="S657" s="12">
        <v>26.6</v>
      </c>
      <c r="T657" s="12">
        <v>38.299999999999997</v>
      </c>
      <c r="U657" s="12">
        <v>5.6</v>
      </c>
      <c r="V657" s="12">
        <v>43.9</v>
      </c>
      <c r="W657" s="12">
        <v>6.9</v>
      </c>
      <c r="X657" s="12">
        <v>4.2</v>
      </c>
      <c r="Y657" s="12">
        <v>11.1</v>
      </c>
      <c r="Z657" s="12">
        <v>17.8</v>
      </c>
      <c r="AA657" s="12">
        <v>28.9</v>
      </c>
      <c r="AB657" s="12">
        <v>8.3000000000000007</v>
      </c>
      <c r="AC657" s="12">
        <v>37.200000000000003</v>
      </c>
      <c r="AD657" s="12">
        <v>4.0999999999999996</v>
      </c>
      <c r="AE657" s="12">
        <v>1.7</v>
      </c>
      <c r="AF657" s="12">
        <v>5.8</v>
      </c>
      <c r="AG657" s="12">
        <v>18.7</v>
      </c>
      <c r="AH657" s="12">
        <v>24.5</v>
      </c>
      <c r="AI657" s="12">
        <v>6.5</v>
      </c>
      <c r="AJ657" s="12">
        <v>31</v>
      </c>
      <c r="AK657" s="12">
        <v>1.3</v>
      </c>
      <c r="AL657" s="12">
        <v>1.1000000000000001</v>
      </c>
      <c r="AM657" s="12">
        <v>2.4</v>
      </c>
      <c r="AN657" s="12">
        <v>6.1</v>
      </c>
      <c r="AO657" s="12">
        <v>8.5</v>
      </c>
      <c r="AP657" s="12">
        <v>1.9</v>
      </c>
      <c r="AQ657" s="12">
        <v>10.4</v>
      </c>
      <c r="AR657" s="12">
        <v>0.8</v>
      </c>
      <c r="AS657" s="12">
        <v>0.1</v>
      </c>
      <c r="AT657" s="12">
        <v>0.9</v>
      </c>
      <c r="AU657" s="12">
        <v>4</v>
      </c>
      <c r="AV657" s="12">
        <v>4.9000000000000004</v>
      </c>
      <c r="AW657" s="12">
        <v>2.1</v>
      </c>
      <c r="AX657" s="12">
        <v>6.9</v>
      </c>
      <c r="AY657" s="10" t="s">
        <v>23</v>
      </c>
      <c r="AZ657" s="10" t="s">
        <v>23</v>
      </c>
      <c r="BA657" s="10" t="s">
        <v>23</v>
      </c>
      <c r="BB657" s="12">
        <v>0.4</v>
      </c>
      <c r="BC657" s="12">
        <v>0.4</v>
      </c>
      <c r="BD657" s="12">
        <v>0.2</v>
      </c>
      <c r="BE657" s="12">
        <v>0.6</v>
      </c>
      <c r="BF657" s="12">
        <f t="shared" si="114"/>
        <v>2005</v>
      </c>
      <c r="BG657" s="26">
        <v>38534</v>
      </c>
      <c r="BH657">
        <f t="shared" si="115"/>
        <v>0.20383693045563547</v>
      </c>
      <c r="BI657">
        <f t="shared" si="116"/>
        <v>0.33514986376021799</v>
      </c>
      <c r="BJ657">
        <f t="shared" si="117"/>
        <v>0.26879271070615035</v>
      </c>
      <c r="BK657">
        <f t="shared" si="118"/>
        <v>0.29838709677419351</v>
      </c>
      <c r="BL657">
        <f t="shared" si="119"/>
        <v>0.18709677419354839</v>
      </c>
      <c r="BM657">
        <f t="shared" si="120"/>
        <v>0.23076923076923075</v>
      </c>
      <c r="BN657">
        <f t="shared" si="121"/>
        <v>0.13043478260869565</v>
      </c>
      <c r="BO657" t="e">
        <f t="shared" si="122"/>
        <v>#VALUE!</v>
      </c>
    </row>
    <row r="658" spans="1:67" x14ac:dyDescent="0.2">
      <c r="A658" s="8" t="s">
        <v>117</v>
      </c>
      <c r="B658" s="12">
        <v>2.5</v>
      </c>
      <c r="C658" s="12">
        <v>5.0999999999999996</v>
      </c>
      <c r="D658" s="12">
        <v>7.6</v>
      </c>
      <c r="E658" s="12">
        <v>18</v>
      </c>
      <c r="F658" s="12">
        <v>25.6</v>
      </c>
      <c r="G658" s="12">
        <v>15.8</v>
      </c>
      <c r="H658" s="12">
        <v>41.4</v>
      </c>
      <c r="I658" s="12">
        <v>5.7</v>
      </c>
      <c r="J658" s="12">
        <v>2.4</v>
      </c>
      <c r="K658" s="12">
        <v>8.1999999999999993</v>
      </c>
      <c r="L658" s="12">
        <v>18.600000000000001</v>
      </c>
      <c r="M658" s="12">
        <v>26.8</v>
      </c>
      <c r="N658" s="12">
        <v>5.6</v>
      </c>
      <c r="O658" s="12">
        <v>32.4</v>
      </c>
      <c r="P658" s="12">
        <v>5.3</v>
      </c>
      <c r="Q658" s="12">
        <v>3.1</v>
      </c>
      <c r="R658" s="12">
        <v>8.4</v>
      </c>
      <c r="S658" s="12">
        <v>24.8</v>
      </c>
      <c r="T658" s="12">
        <v>33.200000000000003</v>
      </c>
      <c r="U658" s="12">
        <v>8.4</v>
      </c>
      <c r="V658" s="12">
        <v>41.6</v>
      </c>
      <c r="W658" s="12">
        <v>3.9</v>
      </c>
      <c r="X658" s="12">
        <v>2.2000000000000002</v>
      </c>
      <c r="Y658" s="12">
        <v>6.1</v>
      </c>
      <c r="Z658" s="12">
        <v>16</v>
      </c>
      <c r="AA658" s="12">
        <v>22.2</v>
      </c>
      <c r="AB658" s="12">
        <v>5.7</v>
      </c>
      <c r="AC658" s="12">
        <v>27.9</v>
      </c>
      <c r="AD658" s="12">
        <v>2.2999999999999998</v>
      </c>
      <c r="AE658" s="12">
        <v>3.2</v>
      </c>
      <c r="AF658" s="12">
        <v>5.5</v>
      </c>
      <c r="AG658" s="12">
        <v>16.3</v>
      </c>
      <c r="AH658" s="12">
        <v>21.8</v>
      </c>
      <c r="AI658" s="12">
        <v>4.2</v>
      </c>
      <c r="AJ658" s="12">
        <v>26</v>
      </c>
      <c r="AK658" s="12">
        <v>0.3</v>
      </c>
      <c r="AL658" s="12">
        <v>0.6</v>
      </c>
      <c r="AM658" s="12">
        <v>1</v>
      </c>
      <c r="AN658" s="12">
        <v>7.2</v>
      </c>
      <c r="AO658" s="12">
        <v>8.1999999999999993</v>
      </c>
      <c r="AP658" s="12">
        <v>2.5</v>
      </c>
      <c r="AQ658" s="12">
        <v>10.8</v>
      </c>
      <c r="AR658" s="12">
        <v>0.5</v>
      </c>
      <c r="AS658" s="12">
        <v>1.1000000000000001</v>
      </c>
      <c r="AT658" s="12">
        <v>1.7</v>
      </c>
      <c r="AU658" s="12">
        <v>4.5</v>
      </c>
      <c r="AV658" s="12">
        <v>6.2</v>
      </c>
      <c r="AW658" s="12">
        <v>1.6</v>
      </c>
      <c r="AX658" s="12">
        <v>7.8</v>
      </c>
      <c r="AY658" s="10" t="s">
        <v>23</v>
      </c>
      <c r="AZ658" s="12">
        <v>0.2</v>
      </c>
      <c r="BA658" s="12">
        <v>0.2</v>
      </c>
      <c r="BB658" s="10" t="s">
        <v>23</v>
      </c>
      <c r="BC658" s="12">
        <v>0.2</v>
      </c>
      <c r="BD658" s="12">
        <v>0.2</v>
      </c>
      <c r="BE658" s="12">
        <v>0.4</v>
      </c>
      <c r="BF658" s="12">
        <f t="shared" si="114"/>
        <v>2005</v>
      </c>
      <c r="BG658" s="26">
        <v>38565</v>
      </c>
      <c r="BH658">
        <f t="shared" si="115"/>
        <v>0.18357487922705315</v>
      </c>
      <c r="BI658">
        <f t="shared" si="116"/>
        <v>0.25308641975308643</v>
      </c>
      <c r="BJ658">
        <f t="shared" si="117"/>
        <v>0.20192307692307693</v>
      </c>
      <c r="BK658">
        <f t="shared" si="118"/>
        <v>0.21863799283154123</v>
      </c>
      <c r="BL658">
        <f t="shared" si="119"/>
        <v>0.21153846153846154</v>
      </c>
      <c r="BM658">
        <f t="shared" si="120"/>
        <v>9.2592592592592587E-2</v>
      </c>
      <c r="BN658">
        <f t="shared" si="121"/>
        <v>0.21794871794871795</v>
      </c>
      <c r="BO658">
        <f t="shared" si="122"/>
        <v>0.5</v>
      </c>
    </row>
    <row r="659" spans="1:67" x14ac:dyDescent="0.2">
      <c r="A659" s="8" t="s">
        <v>118</v>
      </c>
      <c r="B659" s="12">
        <v>4.8</v>
      </c>
      <c r="C659" s="12">
        <v>4.5999999999999996</v>
      </c>
      <c r="D659" s="12">
        <v>9.4</v>
      </c>
      <c r="E659" s="12">
        <v>24.3</v>
      </c>
      <c r="F659" s="12">
        <v>33.700000000000003</v>
      </c>
      <c r="G659" s="12">
        <v>11</v>
      </c>
      <c r="H659" s="12">
        <v>44.7</v>
      </c>
      <c r="I659" s="12">
        <v>4.8</v>
      </c>
      <c r="J659" s="12">
        <v>5.4</v>
      </c>
      <c r="K659" s="12">
        <v>10.1</v>
      </c>
      <c r="L659" s="12">
        <v>17</v>
      </c>
      <c r="M659" s="12">
        <v>27.1</v>
      </c>
      <c r="N659" s="12">
        <v>4.5999999999999996</v>
      </c>
      <c r="O659" s="12">
        <v>31.7</v>
      </c>
      <c r="P659" s="12">
        <v>9.6999999999999993</v>
      </c>
      <c r="Q659" s="12">
        <v>3.7</v>
      </c>
      <c r="R659" s="12">
        <v>13.3</v>
      </c>
      <c r="S659" s="12">
        <v>29.2</v>
      </c>
      <c r="T659" s="12">
        <v>42.6</v>
      </c>
      <c r="U659" s="12">
        <v>3.9</v>
      </c>
      <c r="V659" s="12">
        <v>46.5</v>
      </c>
      <c r="W659" s="12">
        <v>7.7</v>
      </c>
      <c r="X659" s="12">
        <v>3.7</v>
      </c>
      <c r="Y659" s="12">
        <v>11.5</v>
      </c>
      <c r="Z659" s="12">
        <v>18.2</v>
      </c>
      <c r="AA659" s="12">
        <v>29.6</v>
      </c>
      <c r="AB659" s="12">
        <v>4.8</v>
      </c>
      <c r="AC659" s="12">
        <v>34.5</v>
      </c>
      <c r="AD659" s="12">
        <v>6.3</v>
      </c>
      <c r="AE659" s="12">
        <v>2.8</v>
      </c>
      <c r="AF659" s="12">
        <v>9.1</v>
      </c>
      <c r="AG659" s="12">
        <v>19</v>
      </c>
      <c r="AH659" s="12">
        <v>28</v>
      </c>
      <c r="AI659" s="12">
        <v>5.6</v>
      </c>
      <c r="AJ659" s="12">
        <v>33.6</v>
      </c>
      <c r="AK659" s="12">
        <v>0.8</v>
      </c>
      <c r="AL659" s="12">
        <v>0.6</v>
      </c>
      <c r="AM659" s="12">
        <v>1.5</v>
      </c>
      <c r="AN659" s="12">
        <v>8.1999999999999993</v>
      </c>
      <c r="AO659" s="12">
        <v>9.6999999999999993</v>
      </c>
      <c r="AP659" s="12">
        <v>1.9</v>
      </c>
      <c r="AQ659" s="12">
        <v>11.5</v>
      </c>
      <c r="AR659" s="12">
        <v>0.7</v>
      </c>
      <c r="AS659" s="12">
        <v>0.6</v>
      </c>
      <c r="AT659" s="12">
        <v>1.2</v>
      </c>
      <c r="AU659" s="12">
        <v>5.2</v>
      </c>
      <c r="AV659" s="12">
        <v>6.4</v>
      </c>
      <c r="AW659" s="12">
        <v>1.2</v>
      </c>
      <c r="AX659" s="12">
        <v>7.6</v>
      </c>
      <c r="AY659" s="10" t="s">
        <v>23</v>
      </c>
      <c r="AZ659" s="12">
        <v>0.6</v>
      </c>
      <c r="BA659" s="12">
        <v>0.6</v>
      </c>
      <c r="BB659" s="10" t="s">
        <v>23</v>
      </c>
      <c r="BC659" s="12">
        <v>0.6</v>
      </c>
      <c r="BD659" s="12">
        <v>0.6</v>
      </c>
      <c r="BE659" s="12">
        <v>1.2</v>
      </c>
      <c r="BF659" s="12">
        <f t="shared" si="114"/>
        <v>2005</v>
      </c>
      <c r="BG659" s="26">
        <v>38596</v>
      </c>
      <c r="BH659">
        <f t="shared" si="115"/>
        <v>0.21029082774049215</v>
      </c>
      <c r="BI659">
        <f t="shared" si="116"/>
        <v>0.31861198738170349</v>
      </c>
      <c r="BJ659">
        <f t="shared" si="117"/>
        <v>0.28602150537634408</v>
      </c>
      <c r="BK659">
        <f t="shared" si="118"/>
        <v>0.33333333333333331</v>
      </c>
      <c r="BL659">
        <f t="shared" si="119"/>
        <v>0.27083333333333331</v>
      </c>
      <c r="BM659">
        <f t="shared" si="120"/>
        <v>0.13043478260869565</v>
      </c>
      <c r="BN659">
        <f t="shared" si="121"/>
        <v>0.15789473684210525</v>
      </c>
      <c r="BO659">
        <f t="shared" si="122"/>
        <v>0.5</v>
      </c>
    </row>
    <row r="660" spans="1:67" x14ac:dyDescent="0.2">
      <c r="A660" s="8" t="s">
        <v>119</v>
      </c>
      <c r="B660" s="12">
        <v>2.7</v>
      </c>
      <c r="C660" s="12">
        <v>7.5</v>
      </c>
      <c r="D660" s="12">
        <v>10.1</v>
      </c>
      <c r="E660" s="12">
        <v>26.7</v>
      </c>
      <c r="F660" s="12">
        <v>36.9</v>
      </c>
      <c r="G660" s="12">
        <v>17</v>
      </c>
      <c r="H660" s="12">
        <v>53.9</v>
      </c>
      <c r="I660" s="12">
        <v>6.1</v>
      </c>
      <c r="J660" s="12">
        <v>5.4</v>
      </c>
      <c r="K660" s="12">
        <v>11.4</v>
      </c>
      <c r="L660" s="12">
        <v>19.3</v>
      </c>
      <c r="M660" s="12">
        <v>30.7</v>
      </c>
      <c r="N660" s="12">
        <v>7.9</v>
      </c>
      <c r="O660" s="12">
        <v>38.6</v>
      </c>
      <c r="P660" s="12">
        <v>8.3000000000000007</v>
      </c>
      <c r="Q660" s="12">
        <v>3.7</v>
      </c>
      <c r="R660" s="12">
        <v>12</v>
      </c>
      <c r="S660" s="12">
        <v>28.5</v>
      </c>
      <c r="T660" s="12">
        <v>40.4</v>
      </c>
      <c r="U660" s="12">
        <v>7.2</v>
      </c>
      <c r="V660" s="12">
        <v>47.6</v>
      </c>
      <c r="W660" s="12">
        <v>7</v>
      </c>
      <c r="X660" s="12">
        <v>2.5</v>
      </c>
      <c r="Y660" s="12">
        <v>9.5</v>
      </c>
      <c r="Z660" s="12">
        <v>17.8</v>
      </c>
      <c r="AA660" s="12">
        <v>27.3</v>
      </c>
      <c r="AB660" s="12">
        <v>5.0999999999999996</v>
      </c>
      <c r="AC660" s="12">
        <v>32.4</v>
      </c>
      <c r="AD660" s="12">
        <v>3</v>
      </c>
      <c r="AE660" s="12">
        <v>2.8</v>
      </c>
      <c r="AF660" s="12">
        <v>5.8</v>
      </c>
      <c r="AG660" s="12">
        <v>19.100000000000001</v>
      </c>
      <c r="AH660" s="12">
        <v>24.9</v>
      </c>
      <c r="AI660" s="12">
        <v>7.1</v>
      </c>
      <c r="AJ660" s="12">
        <v>32</v>
      </c>
      <c r="AK660" s="12">
        <v>0.6</v>
      </c>
      <c r="AL660" s="12">
        <v>2.2999999999999998</v>
      </c>
      <c r="AM660" s="12">
        <v>2.8</v>
      </c>
      <c r="AN660" s="12">
        <v>7.9</v>
      </c>
      <c r="AO660" s="12">
        <v>10.8</v>
      </c>
      <c r="AP660" s="12">
        <v>3.1</v>
      </c>
      <c r="AQ660" s="12">
        <v>13.8</v>
      </c>
      <c r="AR660" s="12">
        <v>0.5</v>
      </c>
      <c r="AS660" s="12">
        <v>0.8</v>
      </c>
      <c r="AT660" s="12">
        <v>1.3</v>
      </c>
      <c r="AU660" s="12">
        <v>5.2</v>
      </c>
      <c r="AV660" s="12">
        <v>6.5</v>
      </c>
      <c r="AW660" s="12">
        <v>2</v>
      </c>
      <c r="AX660" s="12">
        <v>8.5</v>
      </c>
      <c r="AY660" s="10" t="s">
        <v>23</v>
      </c>
      <c r="AZ660" s="12">
        <v>0.3</v>
      </c>
      <c r="BA660" s="12">
        <v>0.3</v>
      </c>
      <c r="BB660" s="10" t="s">
        <v>23</v>
      </c>
      <c r="BC660" s="12">
        <v>0.3</v>
      </c>
      <c r="BD660" s="10" t="s">
        <v>23</v>
      </c>
      <c r="BE660" s="12">
        <v>0.3</v>
      </c>
      <c r="BF660" s="12">
        <f t="shared" si="114"/>
        <v>2005</v>
      </c>
      <c r="BG660" s="26">
        <v>38626</v>
      </c>
      <c r="BH660">
        <f t="shared" si="115"/>
        <v>0.18738404452690166</v>
      </c>
      <c r="BI660">
        <f t="shared" si="116"/>
        <v>0.29533678756476683</v>
      </c>
      <c r="BJ660">
        <f t="shared" si="117"/>
        <v>0.25210084033613445</v>
      </c>
      <c r="BK660">
        <f t="shared" si="118"/>
        <v>0.2932098765432099</v>
      </c>
      <c r="BL660">
        <f t="shared" si="119"/>
        <v>0.18124999999999999</v>
      </c>
      <c r="BM660">
        <f t="shared" si="120"/>
        <v>0.20289855072463767</v>
      </c>
      <c r="BN660">
        <f t="shared" si="121"/>
        <v>0.15294117647058825</v>
      </c>
      <c r="BO660">
        <f t="shared" si="122"/>
        <v>1</v>
      </c>
    </row>
    <row r="661" spans="1:67" x14ac:dyDescent="0.2">
      <c r="A661" s="8" t="s">
        <v>120</v>
      </c>
      <c r="B661" s="12">
        <v>4.5999999999999996</v>
      </c>
      <c r="C661" s="12">
        <v>9.4</v>
      </c>
      <c r="D661" s="12">
        <v>14</v>
      </c>
      <c r="E661" s="12">
        <v>23.6</v>
      </c>
      <c r="F661" s="12">
        <v>37.700000000000003</v>
      </c>
      <c r="G661" s="12">
        <v>18.899999999999999</v>
      </c>
      <c r="H661" s="12">
        <v>56.6</v>
      </c>
      <c r="I661" s="12">
        <v>2.9</v>
      </c>
      <c r="J661" s="12">
        <v>4.5</v>
      </c>
      <c r="K661" s="12">
        <v>7.4</v>
      </c>
      <c r="L661" s="12">
        <v>20.399999999999999</v>
      </c>
      <c r="M661" s="12">
        <v>27.8</v>
      </c>
      <c r="N661" s="12">
        <v>6.4</v>
      </c>
      <c r="O661" s="12">
        <v>34.200000000000003</v>
      </c>
      <c r="P661" s="12">
        <v>6.7</v>
      </c>
      <c r="Q661" s="12">
        <v>5</v>
      </c>
      <c r="R661" s="12">
        <v>11.7</v>
      </c>
      <c r="S661" s="12">
        <v>27.2</v>
      </c>
      <c r="T661" s="12">
        <v>38.9</v>
      </c>
      <c r="U661" s="12">
        <v>5</v>
      </c>
      <c r="V661" s="12">
        <v>43.9</v>
      </c>
      <c r="W661" s="12">
        <v>7.9</v>
      </c>
      <c r="X661" s="12">
        <v>3.7</v>
      </c>
      <c r="Y661" s="12">
        <v>11.5</v>
      </c>
      <c r="Z661" s="12">
        <v>16.600000000000001</v>
      </c>
      <c r="AA661" s="12">
        <v>28.2</v>
      </c>
      <c r="AB661" s="12">
        <v>6.2</v>
      </c>
      <c r="AC661" s="12">
        <v>34.299999999999997</v>
      </c>
      <c r="AD661" s="12">
        <v>3.2</v>
      </c>
      <c r="AE661" s="12">
        <v>1.8</v>
      </c>
      <c r="AF661" s="12">
        <v>5</v>
      </c>
      <c r="AG661" s="12">
        <v>19.5</v>
      </c>
      <c r="AH661" s="12">
        <v>24.4</v>
      </c>
      <c r="AI661" s="12">
        <v>5.8</v>
      </c>
      <c r="AJ661" s="12">
        <v>30.3</v>
      </c>
      <c r="AK661" s="12">
        <v>1.2</v>
      </c>
      <c r="AL661" s="12">
        <v>1</v>
      </c>
      <c r="AM661" s="12">
        <v>2.2000000000000002</v>
      </c>
      <c r="AN661" s="12">
        <v>10.1</v>
      </c>
      <c r="AO661" s="12">
        <v>12.3</v>
      </c>
      <c r="AP661" s="12">
        <v>1.2</v>
      </c>
      <c r="AQ661" s="12">
        <v>13.6</v>
      </c>
      <c r="AR661" s="12">
        <v>0.4</v>
      </c>
      <c r="AS661" s="12">
        <v>0.3</v>
      </c>
      <c r="AT661" s="12">
        <v>0.6</v>
      </c>
      <c r="AU661" s="12">
        <v>5.3</v>
      </c>
      <c r="AV661" s="12">
        <v>6</v>
      </c>
      <c r="AW661" s="12">
        <v>1.6</v>
      </c>
      <c r="AX661" s="12">
        <v>7.5</v>
      </c>
      <c r="AY661" s="10" t="s">
        <v>23</v>
      </c>
      <c r="AZ661" s="10" t="s">
        <v>23</v>
      </c>
      <c r="BA661" s="10" t="s">
        <v>23</v>
      </c>
      <c r="BB661" s="12">
        <v>0.2</v>
      </c>
      <c r="BC661" s="12">
        <v>0.2</v>
      </c>
      <c r="BD661" s="12">
        <v>0.2</v>
      </c>
      <c r="BE661" s="12">
        <v>0.4</v>
      </c>
      <c r="BF661" s="12">
        <f t="shared" si="114"/>
        <v>2005</v>
      </c>
      <c r="BG661" s="26">
        <v>38657</v>
      </c>
      <c r="BH661">
        <f t="shared" si="115"/>
        <v>0.24734982332155475</v>
      </c>
      <c r="BI661">
        <f t="shared" si="116"/>
        <v>0.21637426900584794</v>
      </c>
      <c r="BJ661">
        <f t="shared" si="117"/>
        <v>0.26651480637813213</v>
      </c>
      <c r="BK661">
        <f t="shared" si="118"/>
        <v>0.3352769679300292</v>
      </c>
      <c r="BL661">
        <f t="shared" si="119"/>
        <v>0.16501650165016502</v>
      </c>
      <c r="BM661">
        <f t="shared" si="120"/>
        <v>0.16176470588235295</v>
      </c>
      <c r="BN661">
        <f t="shared" si="121"/>
        <v>0.08</v>
      </c>
      <c r="BO661" t="e">
        <f t="shared" si="122"/>
        <v>#VALUE!</v>
      </c>
    </row>
    <row r="662" spans="1:67" x14ac:dyDescent="0.2">
      <c r="A662" s="8" t="s">
        <v>121</v>
      </c>
      <c r="B662" s="12">
        <v>3.1</v>
      </c>
      <c r="C662" s="12">
        <v>7.3</v>
      </c>
      <c r="D662" s="12">
        <v>10.4</v>
      </c>
      <c r="E662" s="12">
        <v>22.2</v>
      </c>
      <c r="F662" s="12">
        <v>32.5</v>
      </c>
      <c r="G662" s="12">
        <v>14.8</v>
      </c>
      <c r="H662" s="12">
        <v>47.3</v>
      </c>
      <c r="I662" s="12">
        <v>4.3</v>
      </c>
      <c r="J662" s="12">
        <v>4.5</v>
      </c>
      <c r="K662" s="12">
        <v>8.8000000000000007</v>
      </c>
      <c r="L662" s="12">
        <v>20.2</v>
      </c>
      <c r="M662" s="12">
        <v>29.1</v>
      </c>
      <c r="N662" s="12">
        <v>3.2</v>
      </c>
      <c r="O662" s="12">
        <v>32.200000000000003</v>
      </c>
      <c r="P662" s="12">
        <v>9.9</v>
      </c>
      <c r="Q662" s="12">
        <v>2</v>
      </c>
      <c r="R662" s="12">
        <v>11.9</v>
      </c>
      <c r="S662" s="12">
        <v>25.5</v>
      </c>
      <c r="T662" s="12">
        <v>37.4</v>
      </c>
      <c r="U662" s="12">
        <v>5.3</v>
      </c>
      <c r="V662" s="12">
        <v>42.7</v>
      </c>
      <c r="W662" s="12">
        <v>4.5999999999999996</v>
      </c>
      <c r="X662" s="12">
        <v>3.8</v>
      </c>
      <c r="Y662" s="12">
        <v>8.5</v>
      </c>
      <c r="Z662" s="12">
        <v>20.100000000000001</v>
      </c>
      <c r="AA662" s="12">
        <v>28.6</v>
      </c>
      <c r="AB662" s="12">
        <v>5</v>
      </c>
      <c r="AC662" s="12">
        <v>33.6</v>
      </c>
      <c r="AD662" s="12">
        <v>3.3</v>
      </c>
      <c r="AE662" s="12">
        <v>2.4</v>
      </c>
      <c r="AF662" s="12">
        <v>5.7</v>
      </c>
      <c r="AG662" s="12">
        <v>17.8</v>
      </c>
      <c r="AH662" s="12">
        <v>23.5</v>
      </c>
      <c r="AI662" s="12">
        <v>6.3</v>
      </c>
      <c r="AJ662" s="12">
        <v>29.8</v>
      </c>
      <c r="AK662" s="12">
        <v>2.4</v>
      </c>
      <c r="AL662" s="12">
        <v>0.4</v>
      </c>
      <c r="AM662" s="12">
        <v>2.8</v>
      </c>
      <c r="AN662" s="12">
        <v>8.6999999999999993</v>
      </c>
      <c r="AO662" s="12">
        <v>11.5</v>
      </c>
      <c r="AP662" s="12">
        <v>2.9</v>
      </c>
      <c r="AQ662" s="12">
        <v>14.4</v>
      </c>
      <c r="AR662" s="12">
        <v>0.2</v>
      </c>
      <c r="AS662" s="12">
        <v>0.3</v>
      </c>
      <c r="AT662" s="12">
        <v>0.5</v>
      </c>
      <c r="AU662" s="12">
        <v>5.2</v>
      </c>
      <c r="AV662" s="12">
        <v>5.8</v>
      </c>
      <c r="AW662" s="12">
        <v>2.5</v>
      </c>
      <c r="AX662" s="12">
        <v>8.3000000000000007</v>
      </c>
      <c r="AY662" s="10" t="s">
        <v>23</v>
      </c>
      <c r="AZ662" s="10" t="s">
        <v>23</v>
      </c>
      <c r="BA662" s="10" t="s">
        <v>23</v>
      </c>
      <c r="BB662" s="12">
        <v>0.3</v>
      </c>
      <c r="BC662" s="12">
        <v>0.3</v>
      </c>
      <c r="BD662" s="12">
        <v>0.5</v>
      </c>
      <c r="BE662" s="12">
        <v>0.8</v>
      </c>
      <c r="BF662" s="12">
        <f t="shared" si="114"/>
        <v>2005</v>
      </c>
      <c r="BG662" s="26">
        <v>38687</v>
      </c>
      <c r="BH662">
        <f t="shared" si="115"/>
        <v>0.21987315010570826</v>
      </c>
      <c r="BI662">
        <f t="shared" si="116"/>
        <v>0.27329192546583853</v>
      </c>
      <c r="BJ662">
        <f t="shared" si="117"/>
        <v>0.27868852459016391</v>
      </c>
      <c r="BK662">
        <f t="shared" si="118"/>
        <v>0.25297619047619047</v>
      </c>
      <c r="BL662">
        <f t="shared" si="119"/>
        <v>0.1912751677852349</v>
      </c>
      <c r="BM662">
        <f t="shared" si="120"/>
        <v>0.19444444444444442</v>
      </c>
      <c r="BN662">
        <f t="shared" si="121"/>
        <v>6.0240963855421679E-2</v>
      </c>
      <c r="BO662" t="e">
        <f t="shared" si="122"/>
        <v>#VALUE!</v>
      </c>
    </row>
    <row r="663" spans="1:67" x14ac:dyDescent="0.2">
      <c r="A663" s="8" t="s">
        <v>122</v>
      </c>
      <c r="B663" s="12">
        <v>4.2</v>
      </c>
      <c r="C663" s="12">
        <v>6.8</v>
      </c>
      <c r="D663" s="12">
        <v>11.1</v>
      </c>
      <c r="E663" s="12">
        <v>29.2</v>
      </c>
      <c r="F663" s="12">
        <v>40.299999999999997</v>
      </c>
      <c r="G663" s="12">
        <v>19.600000000000001</v>
      </c>
      <c r="H663" s="12">
        <v>59.9</v>
      </c>
      <c r="I663" s="12">
        <v>4.5</v>
      </c>
      <c r="J663" s="12">
        <v>3.8</v>
      </c>
      <c r="K663" s="12">
        <v>8.4</v>
      </c>
      <c r="L663" s="12">
        <v>22.2</v>
      </c>
      <c r="M663" s="12">
        <v>30.6</v>
      </c>
      <c r="N663" s="12">
        <v>8.8000000000000007</v>
      </c>
      <c r="O663" s="12">
        <v>39.299999999999997</v>
      </c>
      <c r="P663" s="12">
        <v>5.3</v>
      </c>
      <c r="Q663" s="12">
        <v>2.2000000000000002</v>
      </c>
      <c r="R663" s="12">
        <v>7.5</v>
      </c>
      <c r="S663" s="12">
        <v>24.8</v>
      </c>
      <c r="T663" s="12">
        <v>32.299999999999997</v>
      </c>
      <c r="U663" s="12">
        <v>8</v>
      </c>
      <c r="V663" s="12">
        <v>40.200000000000003</v>
      </c>
      <c r="W663" s="12">
        <v>5.0999999999999996</v>
      </c>
      <c r="X663" s="12">
        <v>1.8</v>
      </c>
      <c r="Y663" s="12">
        <v>6.9</v>
      </c>
      <c r="Z663" s="12">
        <v>21</v>
      </c>
      <c r="AA663" s="12">
        <v>27.9</v>
      </c>
      <c r="AB663" s="12">
        <v>7.5</v>
      </c>
      <c r="AC663" s="12">
        <v>35.4</v>
      </c>
      <c r="AD663" s="12">
        <v>3.3</v>
      </c>
      <c r="AE663" s="12">
        <v>0.7</v>
      </c>
      <c r="AF663" s="12">
        <v>4.0999999999999996</v>
      </c>
      <c r="AG663" s="12">
        <v>18.5</v>
      </c>
      <c r="AH663" s="12">
        <v>22.6</v>
      </c>
      <c r="AI663" s="12">
        <v>6.7</v>
      </c>
      <c r="AJ663" s="12">
        <v>29.2</v>
      </c>
      <c r="AK663" s="12">
        <v>0.6</v>
      </c>
      <c r="AL663" s="12">
        <v>0.2</v>
      </c>
      <c r="AM663" s="12">
        <v>0.8</v>
      </c>
      <c r="AN663" s="12">
        <v>8</v>
      </c>
      <c r="AO663" s="12">
        <v>8.8000000000000007</v>
      </c>
      <c r="AP663" s="12">
        <v>4.5999999999999996</v>
      </c>
      <c r="AQ663" s="12">
        <v>13.4</v>
      </c>
      <c r="AR663" s="12">
        <v>0.3</v>
      </c>
      <c r="AS663" s="12">
        <v>0.4</v>
      </c>
      <c r="AT663" s="12">
        <v>0.7</v>
      </c>
      <c r="AU663" s="12">
        <v>5</v>
      </c>
      <c r="AV663" s="12">
        <v>5.7</v>
      </c>
      <c r="AW663" s="12">
        <v>2.7</v>
      </c>
      <c r="AX663" s="12">
        <v>8.4</v>
      </c>
      <c r="AY663" s="10" t="s">
        <v>23</v>
      </c>
      <c r="AZ663" s="10" t="s">
        <v>23</v>
      </c>
      <c r="BA663" s="10" t="s">
        <v>23</v>
      </c>
      <c r="BB663" s="12">
        <v>0.8</v>
      </c>
      <c r="BC663" s="12">
        <v>0.8</v>
      </c>
      <c r="BD663" s="12">
        <v>0.5</v>
      </c>
      <c r="BE663" s="12">
        <v>1.3</v>
      </c>
      <c r="BF663" s="12">
        <f t="shared" si="114"/>
        <v>2006</v>
      </c>
      <c r="BG663" s="26">
        <v>38718</v>
      </c>
      <c r="BH663">
        <f t="shared" si="115"/>
        <v>0.18530884808013356</v>
      </c>
      <c r="BI663">
        <f t="shared" si="116"/>
        <v>0.2137404580152672</v>
      </c>
      <c r="BJ663">
        <f t="shared" si="117"/>
        <v>0.18656716417910446</v>
      </c>
      <c r="BK663">
        <f t="shared" si="118"/>
        <v>0.19491525423728814</v>
      </c>
      <c r="BL663">
        <f t="shared" si="119"/>
        <v>0.14041095890410957</v>
      </c>
      <c r="BM663">
        <f t="shared" si="120"/>
        <v>5.9701492537313432E-2</v>
      </c>
      <c r="BN663">
        <f t="shared" si="121"/>
        <v>8.3333333333333329E-2</v>
      </c>
      <c r="BO663" t="e">
        <f t="shared" si="122"/>
        <v>#VALUE!</v>
      </c>
    </row>
    <row r="664" spans="1:67" x14ac:dyDescent="0.2">
      <c r="A664" s="8" t="s">
        <v>123</v>
      </c>
      <c r="B664" s="12">
        <v>8.4</v>
      </c>
      <c r="C664" s="12">
        <v>7.6</v>
      </c>
      <c r="D664" s="12">
        <v>16</v>
      </c>
      <c r="E664" s="12">
        <v>31.1</v>
      </c>
      <c r="F664" s="12">
        <v>47.1</v>
      </c>
      <c r="G664" s="12">
        <v>22.5</v>
      </c>
      <c r="H664" s="12">
        <v>69.7</v>
      </c>
      <c r="I664" s="12">
        <v>4.9000000000000004</v>
      </c>
      <c r="J664" s="12">
        <v>5.4</v>
      </c>
      <c r="K664" s="12">
        <v>10.3</v>
      </c>
      <c r="L664" s="12">
        <v>22.4</v>
      </c>
      <c r="M664" s="12">
        <v>32.700000000000003</v>
      </c>
      <c r="N664" s="12">
        <v>7.3</v>
      </c>
      <c r="O664" s="12">
        <v>40</v>
      </c>
      <c r="P664" s="12">
        <v>12.4</v>
      </c>
      <c r="Q664" s="12">
        <v>6.5</v>
      </c>
      <c r="R664" s="12">
        <v>19</v>
      </c>
      <c r="S664" s="12">
        <v>30.3</v>
      </c>
      <c r="T664" s="12">
        <v>49.2</v>
      </c>
      <c r="U664" s="12">
        <v>9.6999999999999993</v>
      </c>
      <c r="V664" s="12">
        <v>58.9</v>
      </c>
      <c r="W664" s="12">
        <v>6.8</v>
      </c>
      <c r="X664" s="12">
        <v>2.7</v>
      </c>
      <c r="Y664" s="12">
        <v>9.5</v>
      </c>
      <c r="Z664" s="12">
        <v>23.6</v>
      </c>
      <c r="AA664" s="12">
        <v>33.200000000000003</v>
      </c>
      <c r="AB664" s="12">
        <v>3.8</v>
      </c>
      <c r="AC664" s="12">
        <v>37</v>
      </c>
      <c r="AD664" s="12">
        <v>4.7</v>
      </c>
      <c r="AE664" s="12">
        <v>3</v>
      </c>
      <c r="AF664" s="12">
        <v>7.7</v>
      </c>
      <c r="AG664" s="12">
        <v>20.3</v>
      </c>
      <c r="AH664" s="12">
        <v>28.1</v>
      </c>
      <c r="AI664" s="12">
        <v>6.5</v>
      </c>
      <c r="AJ664" s="12">
        <v>34.6</v>
      </c>
      <c r="AK664" s="12">
        <v>0.8</v>
      </c>
      <c r="AL664" s="12">
        <v>1.6</v>
      </c>
      <c r="AM664" s="12">
        <v>2.4</v>
      </c>
      <c r="AN664" s="12">
        <v>8</v>
      </c>
      <c r="AO664" s="12">
        <v>10.4</v>
      </c>
      <c r="AP664" s="12">
        <v>0.5</v>
      </c>
      <c r="AQ664" s="12">
        <v>10.9</v>
      </c>
      <c r="AR664" s="12">
        <v>1</v>
      </c>
      <c r="AS664" s="12">
        <v>1</v>
      </c>
      <c r="AT664" s="12">
        <v>2</v>
      </c>
      <c r="AU664" s="12">
        <v>3.8</v>
      </c>
      <c r="AV664" s="12">
        <v>5.8</v>
      </c>
      <c r="AW664" s="12">
        <v>2.7</v>
      </c>
      <c r="AX664" s="12">
        <v>8.5</v>
      </c>
      <c r="AY664" s="10" t="s">
        <v>23</v>
      </c>
      <c r="AZ664" s="10" t="s">
        <v>23</v>
      </c>
      <c r="BA664" s="10" t="s">
        <v>23</v>
      </c>
      <c r="BB664" s="12">
        <v>0.3</v>
      </c>
      <c r="BC664" s="12">
        <v>0.3</v>
      </c>
      <c r="BD664" s="12">
        <v>0.5</v>
      </c>
      <c r="BE664" s="12">
        <v>0.8</v>
      </c>
      <c r="BF664" s="12">
        <f t="shared" si="114"/>
        <v>2006</v>
      </c>
      <c r="BG664" s="26">
        <v>38749</v>
      </c>
      <c r="BH664">
        <f t="shared" si="115"/>
        <v>0.22955523672883787</v>
      </c>
      <c r="BI664">
        <f t="shared" si="116"/>
        <v>0.25750000000000001</v>
      </c>
      <c r="BJ664">
        <f t="shared" si="117"/>
        <v>0.32258064516129031</v>
      </c>
      <c r="BK664">
        <f t="shared" si="118"/>
        <v>0.25675675675675674</v>
      </c>
      <c r="BL664">
        <f t="shared" si="119"/>
        <v>0.22254335260115607</v>
      </c>
      <c r="BM664">
        <f t="shared" si="120"/>
        <v>0.22018348623853209</v>
      </c>
      <c r="BN664">
        <f t="shared" si="121"/>
        <v>0.23529411764705882</v>
      </c>
      <c r="BO664" t="e">
        <f t="shared" si="122"/>
        <v>#VALUE!</v>
      </c>
    </row>
    <row r="665" spans="1:67" x14ac:dyDescent="0.2">
      <c r="A665" s="8" t="s">
        <v>124</v>
      </c>
      <c r="B665" s="12">
        <v>4.5</v>
      </c>
      <c r="C665" s="12">
        <v>8.6</v>
      </c>
      <c r="D665" s="12">
        <v>13</v>
      </c>
      <c r="E665" s="12">
        <v>28.3</v>
      </c>
      <c r="F665" s="12">
        <v>41.3</v>
      </c>
      <c r="G665" s="12">
        <v>19</v>
      </c>
      <c r="H665" s="12">
        <v>60.3</v>
      </c>
      <c r="I665" s="12">
        <v>10.8</v>
      </c>
      <c r="J665" s="12">
        <v>5.2</v>
      </c>
      <c r="K665" s="12">
        <v>16</v>
      </c>
      <c r="L665" s="12">
        <v>22.3</v>
      </c>
      <c r="M665" s="12">
        <v>38.299999999999997</v>
      </c>
      <c r="N665" s="12">
        <v>8</v>
      </c>
      <c r="O665" s="12">
        <v>46.3</v>
      </c>
      <c r="P665" s="12">
        <v>8.6999999999999993</v>
      </c>
      <c r="Q665" s="12">
        <v>5.8</v>
      </c>
      <c r="R665" s="12">
        <v>14.5</v>
      </c>
      <c r="S665" s="12">
        <v>27.6</v>
      </c>
      <c r="T665" s="12">
        <v>42</v>
      </c>
      <c r="U665" s="12">
        <v>8.6999999999999993</v>
      </c>
      <c r="V665" s="12">
        <v>50.8</v>
      </c>
      <c r="W665" s="12">
        <v>7.7</v>
      </c>
      <c r="X665" s="12">
        <v>7.1</v>
      </c>
      <c r="Y665" s="12">
        <v>14.8</v>
      </c>
      <c r="Z665" s="12">
        <v>18.8</v>
      </c>
      <c r="AA665" s="12">
        <v>33.6</v>
      </c>
      <c r="AB665" s="12">
        <v>8.9</v>
      </c>
      <c r="AC665" s="12">
        <v>42.5</v>
      </c>
      <c r="AD665" s="12">
        <v>5.3</v>
      </c>
      <c r="AE665" s="12">
        <v>3.5</v>
      </c>
      <c r="AF665" s="12">
        <v>8.9</v>
      </c>
      <c r="AG665" s="12">
        <v>18.8</v>
      </c>
      <c r="AH665" s="12">
        <v>27.6</v>
      </c>
      <c r="AI665" s="12">
        <v>4.8</v>
      </c>
      <c r="AJ665" s="12">
        <v>32.5</v>
      </c>
      <c r="AK665" s="12">
        <v>1.6</v>
      </c>
      <c r="AL665" s="12">
        <v>0.9</v>
      </c>
      <c r="AM665" s="12">
        <v>2.5</v>
      </c>
      <c r="AN665" s="12">
        <v>9.6</v>
      </c>
      <c r="AO665" s="12">
        <v>12.1</v>
      </c>
      <c r="AP665" s="12">
        <v>3.4</v>
      </c>
      <c r="AQ665" s="12">
        <v>15.4</v>
      </c>
      <c r="AR665" s="12">
        <v>0.6</v>
      </c>
      <c r="AS665" s="12">
        <v>1.3</v>
      </c>
      <c r="AT665" s="12">
        <v>1.9</v>
      </c>
      <c r="AU665" s="12">
        <v>4.9000000000000004</v>
      </c>
      <c r="AV665" s="12">
        <v>6.8</v>
      </c>
      <c r="AW665" s="12">
        <v>3.6</v>
      </c>
      <c r="AX665" s="12">
        <v>10.5</v>
      </c>
      <c r="AY665" s="12">
        <v>0.3</v>
      </c>
      <c r="AZ665" s="12">
        <v>0.1</v>
      </c>
      <c r="BA665" s="12">
        <v>0.4</v>
      </c>
      <c r="BB665" s="12">
        <v>0.3</v>
      </c>
      <c r="BC665" s="12">
        <v>0.7</v>
      </c>
      <c r="BD665" s="12">
        <v>1.3</v>
      </c>
      <c r="BE665" s="12">
        <v>1.9</v>
      </c>
      <c r="BF665" s="12">
        <f t="shared" si="114"/>
        <v>2006</v>
      </c>
      <c r="BG665" s="26">
        <v>38777</v>
      </c>
      <c r="BH665">
        <f t="shared" si="115"/>
        <v>0.21558872305140964</v>
      </c>
      <c r="BI665">
        <f t="shared" si="116"/>
        <v>0.3455723542116631</v>
      </c>
      <c r="BJ665">
        <f t="shared" si="117"/>
        <v>0.28543307086614172</v>
      </c>
      <c r="BK665">
        <f t="shared" si="118"/>
        <v>0.34823529411764709</v>
      </c>
      <c r="BL665">
        <f t="shared" si="119"/>
        <v>0.27384615384615385</v>
      </c>
      <c r="BM665">
        <f t="shared" si="120"/>
        <v>0.16233766233766234</v>
      </c>
      <c r="BN665">
        <f t="shared" si="121"/>
        <v>0.18095238095238095</v>
      </c>
      <c r="BO665">
        <f t="shared" si="122"/>
        <v>0.2105263157894737</v>
      </c>
    </row>
    <row r="666" spans="1:67" x14ac:dyDescent="0.2">
      <c r="A666" s="8" t="s">
        <v>125</v>
      </c>
      <c r="B666" s="12">
        <v>5.6</v>
      </c>
      <c r="C666" s="12">
        <v>8.6999999999999993</v>
      </c>
      <c r="D666" s="12">
        <v>14.3</v>
      </c>
      <c r="E666" s="12">
        <v>27.4</v>
      </c>
      <c r="F666" s="12">
        <v>41.7</v>
      </c>
      <c r="G666" s="12">
        <v>15.9</v>
      </c>
      <c r="H666" s="12">
        <v>57.6</v>
      </c>
      <c r="I666" s="12">
        <v>5.8</v>
      </c>
      <c r="J666" s="12">
        <v>5.5</v>
      </c>
      <c r="K666" s="12">
        <v>11.3</v>
      </c>
      <c r="L666" s="12">
        <v>22.5</v>
      </c>
      <c r="M666" s="12">
        <v>33.799999999999997</v>
      </c>
      <c r="N666" s="12">
        <v>8.1999999999999993</v>
      </c>
      <c r="O666" s="12">
        <v>42</v>
      </c>
      <c r="P666" s="12">
        <v>8.8000000000000007</v>
      </c>
      <c r="Q666" s="12">
        <v>5</v>
      </c>
      <c r="R666" s="12">
        <v>13.8</v>
      </c>
      <c r="S666" s="12">
        <v>24.9</v>
      </c>
      <c r="T666" s="12">
        <v>38.700000000000003</v>
      </c>
      <c r="U666" s="12">
        <v>8.1</v>
      </c>
      <c r="V666" s="12">
        <v>46.8</v>
      </c>
      <c r="W666" s="12">
        <v>6.3</v>
      </c>
      <c r="X666" s="12">
        <v>2.7</v>
      </c>
      <c r="Y666" s="12">
        <v>9.1</v>
      </c>
      <c r="Z666" s="12">
        <v>19.2</v>
      </c>
      <c r="AA666" s="12">
        <v>28.3</v>
      </c>
      <c r="AB666" s="12">
        <v>3.8</v>
      </c>
      <c r="AC666" s="12">
        <v>32.1</v>
      </c>
      <c r="AD666" s="12">
        <v>5</v>
      </c>
      <c r="AE666" s="12">
        <v>0.4</v>
      </c>
      <c r="AF666" s="12">
        <v>5.4</v>
      </c>
      <c r="AG666" s="12">
        <v>19.600000000000001</v>
      </c>
      <c r="AH666" s="12">
        <v>24.9</v>
      </c>
      <c r="AI666" s="12">
        <v>7.7</v>
      </c>
      <c r="AJ666" s="12">
        <v>32.700000000000003</v>
      </c>
      <c r="AK666" s="12">
        <v>0.9</v>
      </c>
      <c r="AL666" s="12">
        <v>1.3</v>
      </c>
      <c r="AM666" s="12">
        <v>2.2000000000000002</v>
      </c>
      <c r="AN666" s="12">
        <v>7.2</v>
      </c>
      <c r="AO666" s="12">
        <v>9.4</v>
      </c>
      <c r="AP666" s="12">
        <v>3.3</v>
      </c>
      <c r="AQ666" s="12">
        <v>12.6</v>
      </c>
      <c r="AR666" s="12">
        <v>0.3</v>
      </c>
      <c r="AS666" s="12">
        <v>0.4</v>
      </c>
      <c r="AT666" s="12">
        <v>0.7</v>
      </c>
      <c r="AU666" s="12">
        <v>3.9</v>
      </c>
      <c r="AV666" s="12">
        <v>4.5999999999999996</v>
      </c>
      <c r="AW666" s="12">
        <v>3.5</v>
      </c>
      <c r="AX666" s="12">
        <v>8.1</v>
      </c>
      <c r="AY666" s="10" t="s">
        <v>23</v>
      </c>
      <c r="AZ666" s="12">
        <v>0.7</v>
      </c>
      <c r="BA666" s="12">
        <v>0.7</v>
      </c>
      <c r="BB666" s="12">
        <v>0.3</v>
      </c>
      <c r="BC666" s="12">
        <v>1</v>
      </c>
      <c r="BD666" s="12">
        <v>0.3</v>
      </c>
      <c r="BE666" s="12">
        <v>1.3</v>
      </c>
      <c r="BF666" s="12">
        <f t="shared" si="114"/>
        <v>2006</v>
      </c>
      <c r="BG666" s="26">
        <v>38808</v>
      </c>
      <c r="BH666">
        <f t="shared" si="115"/>
        <v>0.2482638888888889</v>
      </c>
      <c r="BI666">
        <f t="shared" si="116"/>
        <v>0.26904761904761909</v>
      </c>
      <c r="BJ666">
        <f t="shared" si="117"/>
        <v>0.29487179487179488</v>
      </c>
      <c r="BK666">
        <f t="shared" si="118"/>
        <v>0.2834890965732087</v>
      </c>
      <c r="BL666">
        <f t="shared" si="119"/>
        <v>0.16513761467889909</v>
      </c>
      <c r="BM666">
        <f t="shared" si="120"/>
        <v>0.17460317460317462</v>
      </c>
      <c r="BN666">
        <f t="shared" si="121"/>
        <v>8.6419753086419748E-2</v>
      </c>
      <c r="BO666">
        <f t="shared" si="122"/>
        <v>0.53846153846153844</v>
      </c>
    </row>
    <row r="667" spans="1:67" x14ac:dyDescent="0.2">
      <c r="A667" s="8" t="s">
        <v>126</v>
      </c>
      <c r="B667" s="12">
        <v>4.0999999999999996</v>
      </c>
      <c r="C667" s="12">
        <v>7.7</v>
      </c>
      <c r="D667" s="12">
        <v>11.8</v>
      </c>
      <c r="E667" s="12">
        <v>28.6</v>
      </c>
      <c r="F667" s="12">
        <v>40.4</v>
      </c>
      <c r="G667" s="12">
        <v>16.5</v>
      </c>
      <c r="H667" s="12">
        <v>56.9</v>
      </c>
      <c r="I667" s="12">
        <v>3.7</v>
      </c>
      <c r="J667" s="12">
        <v>6.7</v>
      </c>
      <c r="K667" s="12">
        <v>10.3</v>
      </c>
      <c r="L667" s="12">
        <v>21.5</v>
      </c>
      <c r="M667" s="12">
        <v>31.8</v>
      </c>
      <c r="N667" s="12">
        <v>8.1999999999999993</v>
      </c>
      <c r="O667" s="12">
        <v>40</v>
      </c>
      <c r="P667" s="12">
        <v>7.1</v>
      </c>
      <c r="Q667" s="12">
        <v>5.9</v>
      </c>
      <c r="R667" s="12">
        <v>13</v>
      </c>
      <c r="S667" s="12">
        <v>27.5</v>
      </c>
      <c r="T667" s="12">
        <v>40.5</v>
      </c>
      <c r="U667" s="12">
        <v>6</v>
      </c>
      <c r="V667" s="12">
        <v>46.5</v>
      </c>
      <c r="W667" s="12">
        <v>5.0999999999999996</v>
      </c>
      <c r="X667" s="12">
        <v>3.3</v>
      </c>
      <c r="Y667" s="12">
        <v>8.5</v>
      </c>
      <c r="Z667" s="12">
        <v>20.2</v>
      </c>
      <c r="AA667" s="12">
        <v>28.7</v>
      </c>
      <c r="AB667" s="12">
        <v>3.8</v>
      </c>
      <c r="AC667" s="12">
        <v>32.5</v>
      </c>
      <c r="AD667" s="12">
        <v>4.5999999999999996</v>
      </c>
      <c r="AE667" s="12">
        <v>3.2</v>
      </c>
      <c r="AF667" s="12">
        <v>7.8</v>
      </c>
      <c r="AG667" s="12">
        <v>17.5</v>
      </c>
      <c r="AH667" s="12">
        <v>25.2</v>
      </c>
      <c r="AI667" s="12">
        <v>4.5999999999999996</v>
      </c>
      <c r="AJ667" s="12">
        <v>29.8</v>
      </c>
      <c r="AK667" s="12">
        <v>0.8</v>
      </c>
      <c r="AL667" s="12">
        <v>0.7</v>
      </c>
      <c r="AM667" s="12">
        <v>1.5</v>
      </c>
      <c r="AN667" s="12">
        <v>7.8</v>
      </c>
      <c r="AO667" s="12">
        <v>9.3000000000000007</v>
      </c>
      <c r="AP667" s="12">
        <v>3.1</v>
      </c>
      <c r="AQ667" s="12">
        <v>12.4</v>
      </c>
      <c r="AR667" s="12">
        <v>0.5</v>
      </c>
      <c r="AS667" s="12">
        <v>0.9</v>
      </c>
      <c r="AT667" s="12">
        <v>1.4</v>
      </c>
      <c r="AU667" s="12">
        <v>5.4</v>
      </c>
      <c r="AV667" s="12">
        <v>6.8</v>
      </c>
      <c r="AW667" s="12">
        <v>2.6</v>
      </c>
      <c r="AX667" s="12">
        <v>9.4</v>
      </c>
      <c r="AY667" s="12">
        <v>0.3</v>
      </c>
      <c r="AZ667" s="10" t="s">
        <v>23</v>
      </c>
      <c r="BA667" s="12">
        <v>0.3</v>
      </c>
      <c r="BB667" s="12">
        <v>0.6</v>
      </c>
      <c r="BC667" s="12">
        <v>0.9</v>
      </c>
      <c r="BD667" s="12">
        <v>0.4</v>
      </c>
      <c r="BE667" s="12">
        <v>1.3</v>
      </c>
      <c r="BF667" s="12">
        <f t="shared" si="114"/>
        <v>2006</v>
      </c>
      <c r="BG667" s="26">
        <v>38838</v>
      </c>
      <c r="BH667">
        <f t="shared" si="115"/>
        <v>0.20738137082601057</v>
      </c>
      <c r="BI667">
        <f t="shared" si="116"/>
        <v>0.25750000000000001</v>
      </c>
      <c r="BJ667">
        <f t="shared" si="117"/>
        <v>0.27956989247311825</v>
      </c>
      <c r="BK667">
        <f t="shared" si="118"/>
        <v>0.26153846153846155</v>
      </c>
      <c r="BL667">
        <f t="shared" si="119"/>
        <v>0.26174496644295303</v>
      </c>
      <c r="BM667">
        <f t="shared" si="120"/>
        <v>0.12096774193548386</v>
      </c>
      <c r="BN667">
        <f t="shared" si="121"/>
        <v>0.14893617021276595</v>
      </c>
      <c r="BO667">
        <f t="shared" si="122"/>
        <v>0.23076923076923075</v>
      </c>
    </row>
    <row r="668" spans="1:67" x14ac:dyDescent="0.2">
      <c r="A668" s="8" t="s">
        <v>127</v>
      </c>
      <c r="B668" s="12">
        <v>4.7</v>
      </c>
      <c r="C668" s="12">
        <v>6.1</v>
      </c>
      <c r="D668" s="12">
        <v>10.8</v>
      </c>
      <c r="E668" s="12">
        <v>24.6</v>
      </c>
      <c r="F668" s="12">
        <v>35.4</v>
      </c>
      <c r="G668" s="12">
        <v>16.399999999999999</v>
      </c>
      <c r="H668" s="12">
        <v>51.8</v>
      </c>
      <c r="I668" s="12">
        <v>5.2</v>
      </c>
      <c r="J668" s="12">
        <v>5.2</v>
      </c>
      <c r="K668" s="12">
        <v>10.4</v>
      </c>
      <c r="L668" s="12">
        <v>18.5</v>
      </c>
      <c r="M668" s="12">
        <v>28.9</v>
      </c>
      <c r="N668" s="12">
        <v>8</v>
      </c>
      <c r="O668" s="12">
        <v>36.9</v>
      </c>
      <c r="P668" s="12">
        <v>5.6</v>
      </c>
      <c r="Q668" s="12">
        <v>7.1</v>
      </c>
      <c r="R668" s="12">
        <v>12.7</v>
      </c>
      <c r="S668" s="12">
        <v>19.399999999999999</v>
      </c>
      <c r="T668" s="12">
        <v>32.1</v>
      </c>
      <c r="U668" s="12">
        <v>7</v>
      </c>
      <c r="V668" s="12">
        <v>39.1</v>
      </c>
      <c r="W668" s="12">
        <v>5.6</v>
      </c>
      <c r="X668" s="12">
        <v>3.2</v>
      </c>
      <c r="Y668" s="12">
        <v>8.8000000000000007</v>
      </c>
      <c r="Z668" s="12">
        <v>18.600000000000001</v>
      </c>
      <c r="AA668" s="12">
        <v>27.4</v>
      </c>
      <c r="AB668" s="12">
        <v>3.7</v>
      </c>
      <c r="AC668" s="12">
        <v>31.1</v>
      </c>
      <c r="AD668" s="12">
        <v>5</v>
      </c>
      <c r="AE668" s="12">
        <v>2.6</v>
      </c>
      <c r="AF668" s="12">
        <v>7.5</v>
      </c>
      <c r="AG668" s="12">
        <v>19.399999999999999</v>
      </c>
      <c r="AH668" s="12">
        <v>26.9</v>
      </c>
      <c r="AI668" s="12">
        <v>4.5</v>
      </c>
      <c r="AJ668" s="12">
        <v>31.4</v>
      </c>
      <c r="AK668" s="12">
        <v>1.5</v>
      </c>
      <c r="AL668" s="12">
        <v>1.1000000000000001</v>
      </c>
      <c r="AM668" s="12">
        <v>2.6</v>
      </c>
      <c r="AN668" s="12">
        <v>10.4</v>
      </c>
      <c r="AO668" s="12">
        <v>13</v>
      </c>
      <c r="AP668" s="12">
        <v>3.3</v>
      </c>
      <c r="AQ668" s="12">
        <v>16.2</v>
      </c>
      <c r="AR668" s="12">
        <v>1.3</v>
      </c>
      <c r="AS668" s="12">
        <v>0.3</v>
      </c>
      <c r="AT668" s="12">
        <v>1.6</v>
      </c>
      <c r="AU668" s="12">
        <v>4.2</v>
      </c>
      <c r="AV668" s="12">
        <v>5.8</v>
      </c>
      <c r="AW668" s="12">
        <v>2.2000000000000002</v>
      </c>
      <c r="AX668" s="12">
        <v>8</v>
      </c>
      <c r="AY668" s="10" t="s">
        <v>23</v>
      </c>
      <c r="AZ668" s="12">
        <v>0.3</v>
      </c>
      <c r="BA668" s="12">
        <v>0.3</v>
      </c>
      <c r="BB668" s="12">
        <v>0.5</v>
      </c>
      <c r="BC668" s="12">
        <v>0.8</v>
      </c>
      <c r="BD668" s="12">
        <v>1</v>
      </c>
      <c r="BE668" s="12">
        <v>1.8</v>
      </c>
      <c r="BF668" s="12">
        <f t="shared" si="114"/>
        <v>2006</v>
      </c>
      <c r="BG668" s="26">
        <v>38869</v>
      </c>
      <c r="BH668">
        <f t="shared" si="115"/>
        <v>0.20849420849420852</v>
      </c>
      <c r="BI668">
        <f t="shared" si="116"/>
        <v>0.28184281842818432</v>
      </c>
      <c r="BJ668">
        <f t="shared" si="117"/>
        <v>0.32480818414322249</v>
      </c>
      <c r="BK668">
        <f t="shared" si="118"/>
        <v>0.28295819935691319</v>
      </c>
      <c r="BL668">
        <f t="shared" si="119"/>
        <v>0.23885350318471338</v>
      </c>
      <c r="BM668">
        <f t="shared" si="120"/>
        <v>0.16049382716049385</v>
      </c>
      <c r="BN668">
        <f t="shared" si="121"/>
        <v>0.2</v>
      </c>
      <c r="BO668">
        <f t="shared" si="122"/>
        <v>0.16666666666666666</v>
      </c>
    </row>
    <row r="669" spans="1:67" x14ac:dyDescent="0.2">
      <c r="A669" s="8" t="s">
        <v>128</v>
      </c>
      <c r="B669" s="12">
        <v>1.7</v>
      </c>
      <c r="C669" s="12">
        <v>7.2</v>
      </c>
      <c r="D669" s="12">
        <v>8.9</v>
      </c>
      <c r="E669" s="12">
        <v>22.3</v>
      </c>
      <c r="F669" s="12">
        <v>31.2</v>
      </c>
      <c r="G669" s="12">
        <v>19.399999999999999</v>
      </c>
      <c r="H669" s="12">
        <v>50.6</v>
      </c>
      <c r="I669" s="12">
        <v>3.1</v>
      </c>
      <c r="J669" s="12">
        <v>5.0999999999999996</v>
      </c>
      <c r="K669" s="12">
        <v>8.1999999999999993</v>
      </c>
      <c r="L669" s="12">
        <v>18.399999999999999</v>
      </c>
      <c r="M669" s="12">
        <v>26.6</v>
      </c>
      <c r="N669" s="12">
        <v>3.4</v>
      </c>
      <c r="O669" s="12">
        <v>30.1</v>
      </c>
      <c r="P669" s="12">
        <v>5.8</v>
      </c>
      <c r="Q669" s="12">
        <v>5</v>
      </c>
      <c r="R669" s="12">
        <v>10.8</v>
      </c>
      <c r="S669" s="12">
        <v>24</v>
      </c>
      <c r="T669" s="12">
        <v>34.799999999999997</v>
      </c>
      <c r="U669" s="12">
        <v>4.0999999999999996</v>
      </c>
      <c r="V669" s="12">
        <v>38.9</v>
      </c>
      <c r="W669" s="12">
        <v>5.5</v>
      </c>
      <c r="X669" s="12">
        <v>2.9</v>
      </c>
      <c r="Y669" s="12">
        <v>8.4</v>
      </c>
      <c r="Z669" s="12">
        <v>19.2</v>
      </c>
      <c r="AA669" s="12">
        <v>27.6</v>
      </c>
      <c r="AB669" s="12">
        <v>3.5</v>
      </c>
      <c r="AC669" s="12">
        <v>31.1</v>
      </c>
      <c r="AD669" s="12">
        <v>4.2</v>
      </c>
      <c r="AE669" s="12">
        <v>2.4</v>
      </c>
      <c r="AF669" s="12">
        <v>6.7</v>
      </c>
      <c r="AG669" s="12">
        <v>21</v>
      </c>
      <c r="AH669" s="12">
        <v>27.7</v>
      </c>
      <c r="AI669" s="12">
        <v>5.0999999999999996</v>
      </c>
      <c r="AJ669" s="12">
        <v>32.799999999999997</v>
      </c>
      <c r="AK669" s="12">
        <v>1.9</v>
      </c>
      <c r="AL669" s="12">
        <v>2.2999999999999998</v>
      </c>
      <c r="AM669" s="12">
        <v>4.2</v>
      </c>
      <c r="AN669" s="12">
        <v>10.8</v>
      </c>
      <c r="AO669" s="12">
        <v>15</v>
      </c>
      <c r="AP669" s="12">
        <v>2.6</v>
      </c>
      <c r="AQ669" s="12">
        <v>17.600000000000001</v>
      </c>
      <c r="AR669" s="12">
        <v>0.1</v>
      </c>
      <c r="AS669" s="12">
        <v>0.4</v>
      </c>
      <c r="AT669" s="12">
        <v>0.5</v>
      </c>
      <c r="AU669" s="12">
        <v>5.5</v>
      </c>
      <c r="AV669" s="12">
        <v>6</v>
      </c>
      <c r="AW669" s="12">
        <v>3.4</v>
      </c>
      <c r="AX669" s="12">
        <v>9.4</v>
      </c>
      <c r="AY669" s="12">
        <v>0.2</v>
      </c>
      <c r="AZ669" s="12">
        <v>0.4</v>
      </c>
      <c r="BA669" s="12">
        <v>0.7</v>
      </c>
      <c r="BB669" s="12">
        <v>0.8</v>
      </c>
      <c r="BC669" s="12">
        <v>1.5</v>
      </c>
      <c r="BD669" s="12">
        <v>1</v>
      </c>
      <c r="BE669" s="12">
        <v>2.5</v>
      </c>
      <c r="BF669" s="12">
        <f t="shared" si="114"/>
        <v>2006</v>
      </c>
      <c r="BG669" s="26">
        <v>38899</v>
      </c>
      <c r="BH669">
        <f t="shared" si="115"/>
        <v>0.17588932806324112</v>
      </c>
      <c r="BI669">
        <f t="shared" si="116"/>
        <v>0.27242524916943517</v>
      </c>
      <c r="BJ669">
        <f t="shared" si="117"/>
        <v>0.27763496143958871</v>
      </c>
      <c r="BK669">
        <f t="shared" si="118"/>
        <v>0.27009646302250806</v>
      </c>
      <c r="BL669">
        <f t="shared" si="119"/>
        <v>0.20426829268292684</v>
      </c>
      <c r="BM669">
        <f t="shared" si="120"/>
        <v>0.23863636363636362</v>
      </c>
      <c r="BN669">
        <f t="shared" si="121"/>
        <v>5.3191489361702128E-2</v>
      </c>
      <c r="BO669">
        <f t="shared" si="122"/>
        <v>0.27999999999999997</v>
      </c>
    </row>
    <row r="670" spans="1:67" x14ac:dyDescent="0.2">
      <c r="A670" s="8" t="s">
        <v>129</v>
      </c>
      <c r="B670" s="12">
        <v>2.2000000000000002</v>
      </c>
      <c r="C670" s="12">
        <v>3.7</v>
      </c>
      <c r="D670" s="12">
        <v>5.9</v>
      </c>
      <c r="E670" s="12">
        <v>21.2</v>
      </c>
      <c r="F670" s="12">
        <v>27.1</v>
      </c>
      <c r="G670" s="12">
        <v>15.8</v>
      </c>
      <c r="H670" s="12">
        <v>42.9</v>
      </c>
      <c r="I670" s="12">
        <v>4.4000000000000004</v>
      </c>
      <c r="J670" s="12">
        <v>2.9</v>
      </c>
      <c r="K670" s="12">
        <v>7.4</v>
      </c>
      <c r="L670" s="12">
        <v>16</v>
      </c>
      <c r="M670" s="12">
        <v>23.4</v>
      </c>
      <c r="N670" s="12">
        <v>7.7</v>
      </c>
      <c r="O670" s="12">
        <v>31.1</v>
      </c>
      <c r="P670" s="12">
        <v>5.8</v>
      </c>
      <c r="Q670" s="12">
        <v>4.0999999999999996</v>
      </c>
      <c r="R670" s="12">
        <v>9.9</v>
      </c>
      <c r="S670" s="12">
        <v>22.8</v>
      </c>
      <c r="T670" s="12">
        <v>32.700000000000003</v>
      </c>
      <c r="U670" s="12">
        <v>4.5</v>
      </c>
      <c r="V670" s="12">
        <v>37.1</v>
      </c>
      <c r="W670" s="12">
        <v>3.8</v>
      </c>
      <c r="X670" s="12">
        <v>2.2999999999999998</v>
      </c>
      <c r="Y670" s="12">
        <v>6.2</v>
      </c>
      <c r="Z670" s="12">
        <v>18.8</v>
      </c>
      <c r="AA670" s="12">
        <v>24.9</v>
      </c>
      <c r="AB670" s="12">
        <v>7.1</v>
      </c>
      <c r="AC670" s="12">
        <v>32</v>
      </c>
      <c r="AD670" s="12">
        <v>3.8</v>
      </c>
      <c r="AE670" s="12">
        <v>2.8</v>
      </c>
      <c r="AF670" s="12">
        <v>6.6</v>
      </c>
      <c r="AG670" s="12">
        <v>19.399999999999999</v>
      </c>
      <c r="AH670" s="12">
        <v>26</v>
      </c>
      <c r="AI670" s="12">
        <v>4.0999999999999996</v>
      </c>
      <c r="AJ670" s="12">
        <v>30.1</v>
      </c>
      <c r="AK670" s="12">
        <v>1.1000000000000001</v>
      </c>
      <c r="AL670" s="12">
        <v>1.4</v>
      </c>
      <c r="AM670" s="12">
        <v>2.4</v>
      </c>
      <c r="AN670" s="12">
        <v>8.1</v>
      </c>
      <c r="AO670" s="12">
        <v>10.5</v>
      </c>
      <c r="AP670" s="12">
        <v>2.8</v>
      </c>
      <c r="AQ670" s="12">
        <v>13.3</v>
      </c>
      <c r="AR670" s="12">
        <v>0.7</v>
      </c>
      <c r="AS670" s="12">
        <v>0.6</v>
      </c>
      <c r="AT670" s="12">
        <v>1.3</v>
      </c>
      <c r="AU670" s="12">
        <v>5.7</v>
      </c>
      <c r="AV670" s="12">
        <v>7</v>
      </c>
      <c r="AW670" s="12">
        <v>2.1</v>
      </c>
      <c r="AX670" s="12">
        <v>9.1</v>
      </c>
      <c r="AY670" s="10" t="s">
        <v>23</v>
      </c>
      <c r="AZ670" s="12">
        <v>0.3</v>
      </c>
      <c r="BA670" s="12">
        <v>0.3</v>
      </c>
      <c r="BB670" s="12">
        <v>1.3</v>
      </c>
      <c r="BC670" s="12">
        <v>1.6</v>
      </c>
      <c r="BD670" s="12">
        <v>0.5</v>
      </c>
      <c r="BE670" s="12">
        <v>2.1</v>
      </c>
      <c r="BF670" s="12">
        <f t="shared" si="114"/>
        <v>2006</v>
      </c>
      <c r="BG670" s="26">
        <v>38930</v>
      </c>
      <c r="BH670">
        <f t="shared" si="115"/>
        <v>0.13752913752913754</v>
      </c>
      <c r="BI670">
        <f t="shared" si="116"/>
        <v>0.23794212218649519</v>
      </c>
      <c r="BJ670">
        <f t="shared" si="117"/>
        <v>0.26684636118598382</v>
      </c>
      <c r="BK670">
        <f t="shared" si="118"/>
        <v>0.19375000000000001</v>
      </c>
      <c r="BL670">
        <f t="shared" si="119"/>
        <v>0.21926910299003319</v>
      </c>
      <c r="BM670">
        <f t="shared" si="120"/>
        <v>0.18045112781954886</v>
      </c>
      <c r="BN670">
        <f t="shared" si="121"/>
        <v>0.14285714285714288</v>
      </c>
      <c r="BO670">
        <f t="shared" si="122"/>
        <v>0.14285714285714285</v>
      </c>
    </row>
    <row r="671" spans="1:67" x14ac:dyDescent="0.2">
      <c r="A671" s="8" t="s">
        <v>130</v>
      </c>
      <c r="B671" s="12">
        <v>4.3</v>
      </c>
      <c r="C671" s="12">
        <v>5</v>
      </c>
      <c r="D671" s="12">
        <v>9.1999999999999993</v>
      </c>
      <c r="E671" s="12">
        <v>24.5</v>
      </c>
      <c r="F671" s="12">
        <v>33.700000000000003</v>
      </c>
      <c r="G671" s="12">
        <v>13</v>
      </c>
      <c r="H671" s="12">
        <v>46.7</v>
      </c>
      <c r="I671" s="12">
        <v>4.8</v>
      </c>
      <c r="J671" s="12">
        <v>3.5</v>
      </c>
      <c r="K671" s="12">
        <v>8.3000000000000007</v>
      </c>
      <c r="L671" s="12">
        <v>15.8</v>
      </c>
      <c r="M671" s="12">
        <v>24</v>
      </c>
      <c r="N671" s="12">
        <v>4</v>
      </c>
      <c r="O671" s="12">
        <v>28</v>
      </c>
      <c r="P671" s="12">
        <v>10.3</v>
      </c>
      <c r="Q671" s="12">
        <v>5.4</v>
      </c>
      <c r="R671" s="12">
        <v>15.7</v>
      </c>
      <c r="S671" s="12">
        <v>23.7</v>
      </c>
      <c r="T671" s="12">
        <v>39.4</v>
      </c>
      <c r="U671" s="12">
        <v>4.5</v>
      </c>
      <c r="V671" s="12">
        <v>43.9</v>
      </c>
      <c r="W671" s="12">
        <v>6.7</v>
      </c>
      <c r="X671" s="12">
        <v>2.2999999999999998</v>
      </c>
      <c r="Y671" s="12">
        <v>9.1</v>
      </c>
      <c r="Z671" s="12">
        <v>17.2</v>
      </c>
      <c r="AA671" s="12">
        <v>26.3</v>
      </c>
      <c r="AB671" s="12">
        <v>3.2</v>
      </c>
      <c r="AC671" s="12">
        <v>29.5</v>
      </c>
      <c r="AD671" s="12">
        <v>4.5</v>
      </c>
      <c r="AE671" s="12">
        <v>4</v>
      </c>
      <c r="AF671" s="12">
        <v>8.5</v>
      </c>
      <c r="AG671" s="12">
        <v>19.8</v>
      </c>
      <c r="AH671" s="12">
        <v>28.3</v>
      </c>
      <c r="AI671" s="12">
        <v>4.5999999999999996</v>
      </c>
      <c r="AJ671" s="12">
        <v>32.9</v>
      </c>
      <c r="AK671" s="12">
        <v>1.6</v>
      </c>
      <c r="AL671" s="12">
        <v>0.1</v>
      </c>
      <c r="AM671" s="12">
        <v>1.7</v>
      </c>
      <c r="AN671" s="12">
        <v>7.7</v>
      </c>
      <c r="AO671" s="12">
        <v>9.3000000000000007</v>
      </c>
      <c r="AP671" s="12">
        <v>1.5</v>
      </c>
      <c r="AQ671" s="12">
        <v>10.8</v>
      </c>
      <c r="AR671" s="12">
        <v>0.8</v>
      </c>
      <c r="AS671" s="12">
        <v>0.4</v>
      </c>
      <c r="AT671" s="12">
        <v>1.2</v>
      </c>
      <c r="AU671" s="12">
        <v>7.5</v>
      </c>
      <c r="AV671" s="12">
        <v>8.6999999999999993</v>
      </c>
      <c r="AW671" s="12">
        <v>1.5</v>
      </c>
      <c r="AX671" s="12">
        <v>10.199999999999999</v>
      </c>
      <c r="AY671" s="12">
        <v>0.4</v>
      </c>
      <c r="AZ671" s="10" t="s">
        <v>23</v>
      </c>
      <c r="BA671" s="12">
        <v>0.4</v>
      </c>
      <c r="BB671" s="12">
        <v>0.9</v>
      </c>
      <c r="BC671" s="12">
        <v>1.3</v>
      </c>
      <c r="BD671" s="12">
        <v>0.5</v>
      </c>
      <c r="BE671" s="12">
        <v>1.8</v>
      </c>
      <c r="BF671" s="12">
        <f t="shared" si="114"/>
        <v>2006</v>
      </c>
      <c r="BG671" s="26">
        <v>38961</v>
      </c>
      <c r="BH671">
        <f t="shared" si="115"/>
        <v>0.19700214132762309</v>
      </c>
      <c r="BI671">
        <f t="shared" si="116"/>
        <v>0.29642857142857143</v>
      </c>
      <c r="BJ671">
        <f t="shared" si="117"/>
        <v>0.35763097949886102</v>
      </c>
      <c r="BK671">
        <f t="shared" si="118"/>
        <v>0.30847457627118641</v>
      </c>
      <c r="BL671">
        <f t="shared" si="119"/>
        <v>0.25835866261398177</v>
      </c>
      <c r="BM671">
        <f t="shared" si="120"/>
        <v>0.15740740740740738</v>
      </c>
      <c r="BN671">
        <f t="shared" si="121"/>
        <v>0.11764705882352941</v>
      </c>
      <c r="BO671">
        <f t="shared" si="122"/>
        <v>0.22222222222222224</v>
      </c>
    </row>
    <row r="672" spans="1:67" x14ac:dyDescent="0.2">
      <c r="A672" s="8" t="s">
        <v>131</v>
      </c>
      <c r="B672" s="12">
        <v>3</v>
      </c>
      <c r="C672" s="12">
        <v>11.2</v>
      </c>
      <c r="D672" s="12">
        <v>14.2</v>
      </c>
      <c r="E672" s="12">
        <v>24.9</v>
      </c>
      <c r="F672" s="12">
        <v>39.200000000000003</v>
      </c>
      <c r="G672" s="12">
        <v>19.5</v>
      </c>
      <c r="H672" s="12">
        <v>58.7</v>
      </c>
      <c r="I672" s="12">
        <v>4.4000000000000004</v>
      </c>
      <c r="J672" s="12">
        <v>6</v>
      </c>
      <c r="K672" s="12">
        <v>10.4</v>
      </c>
      <c r="L672" s="12">
        <v>15.8</v>
      </c>
      <c r="M672" s="12">
        <v>26.3</v>
      </c>
      <c r="N672" s="12">
        <v>8.6999999999999993</v>
      </c>
      <c r="O672" s="12">
        <v>35</v>
      </c>
      <c r="P672" s="12">
        <v>9.8000000000000007</v>
      </c>
      <c r="Q672" s="12">
        <v>3.9</v>
      </c>
      <c r="R672" s="12">
        <v>13.7</v>
      </c>
      <c r="S672" s="12">
        <v>21.6</v>
      </c>
      <c r="T672" s="12">
        <v>35.4</v>
      </c>
      <c r="U672" s="12">
        <v>6.5</v>
      </c>
      <c r="V672" s="12">
        <v>41.8</v>
      </c>
      <c r="W672" s="12">
        <v>6.5</v>
      </c>
      <c r="X672" s="12">
        <v>2.9</v>
      </c>
      <c r="Y672" s="12">
        <v>9.4</v>
      </c>
      <c r="Z672" s="12">
        <v>15</v>
      </c>
      <c r="AA672" s="12">
        <v>24.5</v>
      </c>
      <c r="AB672" s="12">
        <v>6.6</v>
      </c>
      <c r="AC672" s="12">
        <v>31.1</v>
      </c>
      <c r="AD672" s="12">
        <v>4.2</v>
      </c>
      <c r="AE672" s="12">
        <v>2.7</v>
      </c>
      <c r="AF672" s="12">
        <v>7</v>
      </c>
      <c r="AG672" s="12">
        <v>21.6</v>
      </c>
      <c r="AH672" s="12">
        <v>28.6</v>
      </c>
      <c r="AI672" s="12">
        <v>5</v>
      </c>
      <c r="AJ672" s="12">
        <v>33.6</v>
      </c>
      <c r="AK672" s="12">
        <v>1.2</v>
      </c>
      <c r="AL672" s="12">
        <v>1.4</v>
      </c>
      <c r="AM672" s="12">
        <v>2.5</v>
      </c>
      <c r="AN672" s="12">
        <v>7.5</v>
      </c>
      <c r="AO672" s="12">
        <v>10.1</v>
      </c>
      <c r="AP672" s="12">
        <v>2</v>
      </c>
      <c r="AQ672" s="12">
        <v>12.1</v>
      </c>
      <c r="AR672" s="12">
        <v>1.8</v>
      </c>
      <c r="AS672" s="12">
        <v>0.9</v>
      </c>
      <c r="AT672" s="12">
        <v>2.7</v>
      </c>
      <c r="AU672" s="12">
        <v>6.6</v>
      </c>
      <c r="AV672" s="12">
        <v>9.3000000000000007</v>
      </c>
      <c r="AW672" s="12">
        <v>3.3</v>
      </c>
      <c r="AX672" s="12">
        <v>12.6</v>
      </c>
      <c r="AY672" s="10" t="s">
        <v>23</v>
      </c>
      <c r="AZ672" s="10" t="s">
        <v>23</v>
      </c>
      <c r="BA672" s="10" t="s">
        <v>23</v>
      </c>
      <c r="BB672" s="10" t="s">
        <v>23</v>
      </c>
      <c r="BC672" s="10" t="s">
        <v>23</v>
      </c>
      <c r="BD672" s="12">
        <v>1.3</v>
      </c>
      <c r="BE672" s="12">
        <v>1.3</v>
      </c>
      <c r="BF672" s="12">
        <f t="shared" si="114"/>
        <v>2006</v>
      </c>
      <c r="BG672" s="26">
        <v>38991</v>
      </c>
      <c r="BH672">
        <f t="shared" si="115"/>
        <v>0.24190800681431002</v>
      </c>
      <c r="BI672">
        <f t="shared" si="116"/>
        <v>0.29714285714285715</v>
      </c>
      <c r="BJ672">
        <f t="shared" si="117"/>
        <v>0.32775119617224879</v>
      </c>
      <c r="BK672">
        <f t="shared" si="118"/>
        <v>0.30225080385852088</v>
      </c>
      <c r="BL672">
        <f t="shared" si="119"/>
        <v>0.20833333333333331</v>
      </c>
      <c r="BM672">
        <f t="shared" si="120"/>
        <v>0.20661157024793389</v>
      </c>
      <c r="BN672">
        <f t="shared" si="121"/>
        <v>0.2142857142857143</v>
      </c>
      <c r="BO672" t="e">
        <f t="shared" si="122"/>
        <v>#VALUE!</v>
      </c>
    </row>
    <row r="673" spans="1:67" x14ac:dyDescent="0.2">
      <c r="A673" s="8" t="s">
        <v>132</v>
      </c>
      <c r="B673" s="12">
        <v>4.3</v>
      </c>
      <c r="C673" s="12">
        <v>8.1</v>
      </c>
      <c r="D673" s="12">
        <v>12.4</v>
      </c>
      <c r="E673" s="12">
        <v>19.3</v>
      </c>
      <c r="F673" s="12">
        <v>31.7</v>
      </c>
      <c r="G673" s="12">
        <v>12.5</v>
      </c>
      <c r="H673" s="12">
        <v>44.2</v>
      </c>
      <c r="I673" s="12">
        <v>5</v>
      </c>
      <c r="J673" s="12">
        <v>3.8</v>
      </c>
      <c r="K673" s="12">
        <v>8.8000000000000007</v>
      </c>
      <c r="L673" s="12">
        <v>16.600000000000001</v>
      </c>
      <c r="M673" s="12">
        <v>25.4</v>
      </c>
      <c r="N673" s="12">
        <v>7.3</v>
      </c>
      <c r="O673" s="12">
        <v>32.6</v>
      </c>
      <c r="P673" s="12">
        <v>7.9</v>
      </c>
      <c r="Q673" s="12">
        <v>4</v>
      </c>
      <c r="R673" s="12">
        <v>11.9</v>
      </c>
      <c r="S673" s="12">
        <v>22.7</v>
      </c>
      <c r="T673" s="12">
        <v>34.6</v>
      </c>
      <c r="U673" s="12">
        <v>7.9</v>
      </c>
      <c r="V673" s="12">
        <v>42.5</v>
      </c>
      <c r="W673" s="12">
        <v>5</v>
      </c>
      <c r="X673" s="12">
        <v>3.9</v>
      </c>
      <c r="Y673" s="12">
        <v>8.9</v>
      </c>
      <c r="Z673" s="12">
        <v>15.9</v>
      </c>
      <c r="AA673" s="12">
        <v>24.8</v>
      </c>
      <c r="AB673" s="12">
        <v>6.1</v>
      </c>
      <c r="AC673" s="12">
        <v>30.8</v>
      </c>
      <c r="AD673" s="12">
        <v>4.5</v>
      </c>
      <c r="AE673" s="12">
        <v>3.6</v>
      </c>
      <c r="AF673" s="12">
        <v>8.1999999999999993</v>
      </c>
      <c r="AG673" s="12">
        <v>17.5</v>
      </c>
      <c r="AH673" s="12">
        <v>25.6</v>
      </c>
      <c r="AI673" s="12">
        <v>5.0999999999999996</v>
      </c>
      <c r="AJ673" s="12">
        <v>30.7</v>
      </c>
      <c r="AK673" s="12">
        <v>0.5</v>
      </c>
      <c r="AL673" s="12">
        <v>1.1000000000000001</v>
      </c>
      <c r="AM673" s="12">
        <v>1.7</v>
      </c>
      <c r="AN673" s="12">
        <v>4.2</v>
      </c>
      <c r="AO673" s="12">
        <v>5.9</v>
      </c>
      <c r="AP673" s="12">
        <v>1.3</v>
      </c>
      <c r="AQ673" s="12">
        <v>7.2</v>
      </c>
      <c r="AR673" s="12">
        <v>0.7</v>
      </c>
      <c r="AS673" s="12">
        <v>0.7</v>
      </c>
      <c r="AT673" s="12">
        <v>1.3</v>
      </c>
      <c r="AU673" s="12">
        <v>5.7</v>
      </c>
      <c r="AV673" s="12">
        <v>7.1</v>
      </c>
      <c r="AW673" s="12">
        <v>2.6</v>
      </c>
      <c r="AX673" s="12">
        <v>9.6</v>
      </c>
      <c r="AY673" s="12">
        <v>0.3</v>
      </c>
      <c r="AZ673" s="10" t="s">
        <v>23</v>
      </c>
      <c r="BA673" s="12">
        <v>0.3</v>
      </c>
      <c r="BB673" s="12">
        <v>0.5</v>
      </c>
      <c r="BC673" s="12">
        <v>0.7</v>
      </c>
      <c r="BD673" s="12">
        <v>0.9</v>
      </c>
      <c r="BE673" s="12">
        <v>1.7</v>
      </c>
      <c r="BF673" s="12">
        <f t="shared" si="114"/>
        <v>2006</v>
      </c>
      <c r="BG673" s="26">
        <v>39022</v>
      </c>
      <c r="BH673">
        <f t="shared" si="115"/>
        <v>0.28054298642533937</v>
      </c>
      <c r="BI673">
        <f t="shared" si="116"/>
        <v>0.26993865030674846</v>
      </c>
      <c r="BJ673">
        <f t="shared" si="117"/>
        <v>0.28000000000000003</v>
      </c>
      <c r="BK673">
        <f t="shared" si="118"/>
        <v>0.28896103896103897</v>
      </c>
      <c r="BL673">
        <f t="shared" si="119"/>
        <v>0.26710097719869708</v>
      </c>
      <c r="BM673">
        <f t="shared" si="120"/>
        <v>0.2361111111111111</v>
      </c>
      <c r="BN673">
        <f t="shared" si="121"/>
        <v>0.13541666666666669</v>
      </c>
      <c r="BO673">
        <f t="shared" si="122"/>
        <v>0.17647058823529413</v>
      </c>
    </row>
    <row r="674" spans="1:67" x14ac:dyDescent="0.2">
      <c r="A674" s="8" t="s">
        <v>133</v>
      </c>
      <c r="B674" s="12">
        <v>5.7</v>
      </c>
      <c r="C674" s="12">
        <v>9</v>
      </c>
      <c r="D674" s="12">
        <v>14.7</v>
      </c>
      <c r="E674" s="12">
        <v>18</v>
      </c>
      <c r="F674" s="12">
        <v>32.6</v>
      </c>
      <c r="G674" s="12">
        <v>14.2</v>
      </c>
      <c r="H674" s="12">
        <v>46.8</v>
      </c>
      <c r="I674" s="12">
        <v>5</v>
      </c>
      <c r="J674" s="12">
        <v>3.2</v>
      </c>
      <c r="K674" s="12">
        <v>8.1999999999999993</v>
      </c>
      <c r="L674" s="12">
        <v>17</v>
      </c>
      <c r="M674" s="12">
        <v>25.2</v>
      </c>
      <c r="N674" s="12">
        <v>6.2</v>
      </c>
      <c r="O674" s="12">
        <v>31.4</v>
      </c>
      <c r="P674" s="12">
        <v>8.3000000000000007</v>
      </c>
      <c r="Q674" s="12">
        <v>4.5999999999999996</v>
      </c>
      <c r="R674" s="12">
        <v>12.9</v>
      </c>
      <c r="S674" s="12">
        <v>18.899999999999999</v>
      </c>
      <c r="T674" s="12">
        <v>31.8</v>
      </c>
      <c r="U674" s="12">
        <v>6.6</v>
      </c>
      <c r="V674" s="12">
        <v>38.4</v>
      </c>
      <c r="W674" s="12">
        <v>4.3</v>
      </c>
      <c r="X674" s="12">
        <v>2.2000000000000002</v>
      </c>
      <c r="Y674" s="12">
        <v>6.6</v>
      </c>
      <c r="Z674" s="12">
        <v>16.5</v>
      </c>
      <c r="AA674" s="12">
        <v>23</v>
      </c>
      <c r="AB674" s="12">
        <v>4.4000000000000004</v>
      </c>
      <c r="AC674" s="12">
        <v>27.4</v>
      </c>
      <c r="AD674" s="12">
        <v>4.4000000000000004</v>
      </c>
      <c r="AE674" s="12">
        <v>3.1</v>
      </c>
      <c r="AF674" s="12">
        <v>7.4</v>
      </c>
      <c r="AG674" s="12">
        <v>16.2</v>
      </c>
      <c r="AH674" s="12">
        <v>23.6</v>
      </c>
      <c r="AI674" s="12">
        <v>5.5</v>
      </c>
      <c r="AJ674" s="12">
        <v>29.1</v>
      </c>
      <c r="AK674" s="12">
        <v>1</v>
      </c>
      <c r="AL674" s="12">
        <v>0.9</v>
      </c>
      <c r="AM674" s="12">
        <v>1.9</v>
      </c>
      <c r="AN674" s="12">
        <v>6.9</v>
      </c>
      <c r="AO674" s="12">
        <v>8.8000000000000007</v>
      </c>
      <c r="AP674" s="12">
        <v>2.5</v>
      </c>
      <c r="AQ674" s="12">
        <v>11.3</v>
      </c>
      <c r="AR674" s="12">
        <v>0.1</v>
      </c>
      <c r="AS674" s="12">
        <v>1</v>
      </c>
      <c r="AT674" s="12">
        <v>1.1000000000000001</v>
      </c>
      <c r="AU674" s="12">
        <v>5.2</v>
      </c>
      <c r="AV674" s="12">
        <v>6.2</v>
      </c>
      <c r="AW674" s="12">
        <v>2.8</v>
      </c>
      <c r="AX674" s="12">
        <v>9</v>
      </c>
      <c r="AY674" s="10" t="s">
        <v>23</v>
      </c>
      <c r="AZ674" s="12">
        <v>0.7</v>
      </c>
      <c r="BA674" s="12">
        <v>0.7</v>
      </c>
      <c r="BB674" s="12">
        <v>0.5</v>
      </c>
      <c r="BC674" s="12">
        <v>1.3</v>
      </c>
      <c r="BD674" s="12">
        <v>0.5</v>
      </c>
      <c r="BE674" s="12">
        <v>1.7</v>
      </c>
      <c r="BF674" s="12">
        <f t="shared" si="114"/>
        <v>2006</v>
      </c>
      <c r="BG674" s="26">
        <v>39052</v>
      </c>
      <c r="BH674">
        <f t="shared" si="115"/>
        <v>0.3141025641025641</v>
      </c>
      <c r="BI674">
        <f t="shared" si="116"/>
        <v>0.26114649681528662</v>
      </c>
      <c r="BJ674">
        <f t="shared" si="117"/>
        <v>0.3359375</v>
      </c>
      <c r="BK674">
        <f t="shared" si="118"/>
        <v>0.24087591240875914</v>
      </c>
      <c r="BL674">
        <f t="shared" si="119"/>
        <v>0.25429553264604809</v>
      </c>
      <c r="BM674">
        <f t="shared" si="120"/>
        <v>0.16814159292035397</v>
      </c>
      <c r="BN674">
        <f t="shared" si="121"/>
        <v>0.12222222222222223</v>
      </c>
      <c r="BO674">
        <f t="shared" si="122"/>
        <v>0.41176470588235292</v>
      </c>
    </row>
    <row r="675" spans="1:67" x14ac:dyDescent="0.2">
      <c r="A675" s="8" t="s">
        <v>134</v>
      </c>
      <c r="B675" s="12">
        <v>5.4</v>
      </c>
      <c r="C675" s="12">
        <v>10.4</v>
      </c>
      <c r="D675" s="12">
        <v>15.8</v>
      </c>
      <c r="E675" s="12">
        <v>23.3</v>
      </c>
      <c r="F675" s="12">
        <v>39.1</v>
      </c>
      <c r="G675" s="12">
        <v>17</v>
      </c>
      <c r="H675" s="12">
        <v>56.1</v>
      </c>
      <c r="I675" s="12">
        <v>5.4</v>
      </c>
      <c r="J675" s="12">
        <v>1.9</v>
      </c>
      <c r="K675" s="12">
        <v>7.2</v>
      </c>
      <c r="L675" s="12">
        <v>17.100000000000001</v>
      </c>
      <c r="M675" s="12">
        <v>24.3</v>
      </c>
      <c r="N675" s="12">
        <v>7.8</v>
      </c>
      <c r="O675" s="12">
        <v>32.1</v>
      </c>
      <c r="P675" s="12">
        <v>5.5</v>
      </c>
      <c r="Q675" s="12">
        <v>3.4</v>
      </c>
      <c r="R675" s="12">
        <v>8.9</v>
      </c>
      <c r="S675" s="12">
        <v>24.8</v>
      </c>
      <c r="T675" s="12">
        <v>33.700000000000003</v>
      </c>
      <c r="U675" s="12">
        <v>6.5</v>
      </c>
      <c r="V675" s="12">
        <v>40.200000000000003</v>
      </c>
      <c r="W675" s="12">
        <v>3.9</v>
      </c>
      <c r="X675" s="12">
        <v>1.9</v>
      </c>
      <c r="Y675" s="12">
        <v>5.9</v>
      </c>
      <c r="Z675" s="12">
        <v>13</v>
      </c>
      <c r="AA675" s="12">
        <v>18.899999999999999</v>
      </c>
      <c r="AB675" s="12">
        <v>7</v>
      </c>
      <c r="AC675" s="12">
        <v>25.9</v>
      </c>
      <c r="AD675" s="12">
        <v>2.2000000000000002</v>
      </c>
      <c r="AE675" s="12">
        <v>1.9</v>
      </c>
      <c r="AF675" s="12">
        <v>4.2</v>
      </c>
      <c r="AG675" s="12">
        <v>16.600000000000001</v>
      </c>
      <c r="AH675" s="12">
        <v>20.7</v>
      </c>
      <c r="AI675" s="12">
        <v>6.2</v>
      </c>
      <c r="AJ675" s="12">
        <v>26.9</v>
      </c>
      <c r="AK675" s="12">
        <v>0.7</v>
      </c>
      <c r="AL675" s="12">
        <v>0.4</v>
      </c>
      <c r="AM675" s="12">
        <v>1.1000000000000001</v>
      </c>
      <c r="AN675" s="12">
        <v>6.4</v>
      </c>
      <c r="AO675" s="12">
        <v>7.5</v>
      </c>
      <c r="AP675" s="12">
        <v>1.1000000000000001</v>
      </c>
      <c r="AQ675" s="12">
        <v>8.6</v>
      </c>
      <c r="AR675" s="12">
        <v>1</v>
      </c>
      <c r="AS675" s="10" t="s">
        <v>23</v>
      </c>
      <c r="AT675" s="12">
        <v>1</v>
      </c>
      <c r="AU675" s="12">
        <v>4.3</v>
      </c>
      <c r="AV675" s="12">
        <v>5.2</v>
      </c>
      <c r="AW675" s="12">
        <v>3.2</v>
      </c>
      <c r="AX675" s="12">
        <v>8.5</v>
      </c>
      <c r="AY675" s="10" t="s">
        <v>23</v>
      </c>
      <c r="AZ675" s="12">
        <v>0.4</v>
      </c>
      <c r="BA675" s="12">
        <v>0.4</v>
      </c>
      <c r="BB675" s="12">
        <v>0.3</v>
      </c>
      <c r="BC675" s="12">
        <v>0.6</v>
      </c>
      <c r="BD675" s="12">
        <v>1.5</v>
      </c>
      <c r="BE675" s="12">
        <v>2.1</v>
      </c>
      <c r="BF675" s="12">
        <f t="shared" si="114"/>
        <v>2007</v>
      </c>
      <c r="BG675" s="26">
        <v>39083</v>
      </c>
      <c r="BH675">
        <f t="shared" si="115"/>
        <v>0.28163992869875221</v>
      </c>
      <c r="BI675">
        <f t="shared" si="116"/>
        <v>0.22429906542056074</v>
      </c>
      <c r="BJ675">
        <f t="shared" si="117"/>
        <v>0.22139303482587064</v>
      </c>
      <c r="BK675">
        <f t="shared" si="118"/>
        <v>0.22779922779922782</v>
      </c>
      <c r="BL675">
        <f t="shared" si="119"/>
        <v>0.15613382899628253</v>
      </c>
      <c r="BM675">
        <f t="shared" si="120"/>
        <v>0.12790697674418605</v>
      </c>
      <c r="BN675">
        <f t="shared" si="121"/>
        <v>0.11764705882352941</v>
      </c>
      <c r="BO675">
        <f t="shared" si="122"/>
        <v>0.19047619047619047</v>
      </c>
    </row>
    <row r="676" spans="1:67" x14ac:dyDescent="0.2">
      <c r="A676" s="8" t="s">
        <v>135</v>
      </c>
      <c r="B676" s="12">
        <v>8.1</v>
      </c>
      <c r="C676" s="12">
        <v>5</v>
      </c>
      <c r="D676" s="12">
        <v>13.2</v>
      </c>
      <c r="E676" s="12">
        <v>23.4</v>
      </c>
      <c r="F676" s="12">
        <v>36.5</v>
      </c>
      <c r="G676" s="12">
        <v>17.100000000000001</v>
      </c>
      <c r="H676" s="12">
        <v>53.6</v>
      </c>
      <c r="I676" s="12">
        <v>9.1999999999999993</v>
      </c>
      <c r="J676" s="12">
        <v>3.4</v>
      </c>
      <c r="K676" s="12">
        <v>12.7</v>
      </c>
      <c r="L676" s="12">
        <v>19.399999999999999</v>
      </c>
      <c r="M676" s="12">
        <v>32</v>
      </c>
      <c r="N676" s="12">
        <v>4.5</v>
      </c>
      <c r="O676" s="12">
        <v>36.6</v>
      </c>
      <c r="P676" s="12">
        <v>12.2</v>
      </c>
      <c r="Q676" s="12">
        <v>6.8</v>
      </c>
      <c r="R676" s="12">
        <v>18.899999999999999</v>
      </c>
      <c r="S676" s="12">
        <v>17.600000000000001</v>
      </c>
      <c r="T676" s="12">
        <v>36.5</v>
      </c>
      <c r="U676" s="12">
        <v>7.8</v>
      </c>
      <c r="V676" s="12">
        <v>44.3</v>
      </c>
      <c r="W676" s="12">
        <v>8.6999999999999993</v>
      </c>
      <c r="X676" s="12">
        <v>2</v>
      </c>
      <c r="Y676" s="12">
        <v>10.7</v>
      </c>
      <c r="Z676" s="12">
        <v>12.5</v>
      </c>
      <c r="AA676" s="12">
        <v>23.1</v>
      </c>
      <c r="AB676" s="12">
        <v>5</v>
      </c>
      <c r="AC676" s="12">
        <v>28.1</v>
      </c>
      <c r="AD676" s="12">
        <v>5</v>
      </c>
      <c r="AE676" s="12">
        <v>5.3</v>
      </c>
      <c r="AF676" s="12">
        <v>10.4</v>
      </c>
      <c r="AG676" s="12">
        <v>17.7</v>
      </c>
      <c r="AH676" s="12">
        <v>28.1</v>
      </c>
      <c r="AI676" s="12">
        <v>4</v>
      </c>
      <c r="AJ676" s="12">
        <v>32.1</v>
      </c>
      <c r="AK676" s="12">
        <v>2</v>
      </c>
      <c r="AL676" s="12">
        <v>1.4</v>
      </c>
      <c r="AM676" s="12">
        <v>3.4</v>
      </c>
      <c r="AN676" s="12">
        <v>8</v>
      </c>
      <c r="AO676" s="12">
        <v>11.4</v>
      </c>
      <c r="AP676" s="12">
        <v>0.5</v>
      </c>
      <c r="AQ676" s="12">
        <v>11.8</v>
      </c>
      <c r="AR676" s="12">
        <v>0.9</v>
      </c>
      <c r="AS676" s="12">
        <v>1</v>
      </c>
      <c r="AT676" s="12">
        <v>1.9</v>
      </c>
      <c r="AU676" s="12">
        <v>5.9</v>
      </c>
      <c r="AV676" s="12">
        <v>7.7</v>
      </c>
      <c r="AW676" s="12">
        <v>1.8</v>
      </c>
      <c r="AX676" s="12">
        <v>9.5</v>
      </c>
      <c r="AY676" s="12">
        <v>0.2</v>
      </c>
      <c r="AZ676" s="10" t="s">
        <v>23</v>
      </c>
      <c r="BA676" s="12">
        <v>0.2</v>
      </c>
      <c r="BB676" s="12">
        <v>0.8</v>
      </c>
      <c r="BC676" s="12">
        <v>1</v>
      </c>
      <c r="BD676" s="12">
        <v>0.7</v>
      </c>
      <c r="BE676" s="12">
        <v>1.7</v>
      </c>
      <c r="BF676" s="12">
        <f t="shared" si="114"/>
        <v>2007</v>
      </c>
      <c r="BG676" s="26">
        <v>39114</v>
      </c>
      <c r="BH676">
        <f t="shared" si="115"/>
        <v>0.2462686567164179</v>
      </c>
      <c r="BI676">
        <f t="shared" si="116"/>
        <v>0.34699453551912562</v>
      </c>
      <c r="BJ676">
        <f t="shared" si="117"/>
        <v>0.42663656884875845</v>
      </c>
      <c r="BK676">
        <f t="shared" si="118"/>
        <v>0.38078291814946613</v>
      </c>
      <c r="BL676">
        <f t="shared" si="119"/>
        <v>0.32398753894080995</v>
      </c>
      <c r="BM676">
        <f t="shared" si="120"/>
        <v>0.28813559322033894</v>
      </c>
      <c r="BN676">
        <f t="shared" si="121"/>
        <v>0.19999999999999998</v>
      </c>
      <c r="BO676">
        <f t="shared" si="122"/>
        <v>0.11764705882352942</v>
      </c>
    </row>
    <row r="677" spans="1:67" x14ac:dyDescent="0.2">
      <c r="A677" s="8" t="s">
        <v>136</v>
      </c>
      <c r="B677" s="12">
        <v>8.4</v>
      </c>
      <c r="C677" s="12">
        <v>5.9</v>
      </c>
      <c r="D677" s="12">
        <v>14.2</v>
      </c>
      <c r="E677" s="12">
        <v>26.1</v>
      </c>
      <c r="F677" s="12">
        <v>40.299999999999997</v>
      </c>
      <c r="G677" s="12">
        <v>13.2</v>
      </c>
      <c r="H677" s="12">
        <v>53.6</v>
      </c>
      <c r="I677" s="12">
        <v>7.8</v>
      </c>
      <c r="J677" s="12">
        <v>3.5</v>
      </c>
      <c r="K677" s="12">
        <v>11.3</v>
      </c>
      <c r="L677" s="12">
        <v>20</v>
      </c>
      <c r="M677" s="12">
        <v>31.4</v>
      </c>
      <c r="N677" s="12">
        <v>7.7</v>
      </c>
      <c r="O677" s="12">
        <v>39</v>
      </c>
      <c r="P677" s="12">
        <v>8.6</v>
      </c>
      <c r="Q677" s="12">
        <v>6.2</v>
      </c>
      <c r="R677" s="12">
        <v>14.9</v>
      </c>
      <c r="S677" s="12">
        <v>23.2</v>
      </c>
      <c r="T677" s="12">
        <v>38.1</v>
      </c>
      <c r="U677" s="12">
        <v>8.4</v>
      </c>
      <c r="V677" s="12">
        <v>46.4</v>
      </c>
      <c r="W677" s="12">
        <v>6.8</v>
      </c>
      <c r="X677" s="12">
        <v>3.1</v>
      </c>
      <c r="Y677" s="12">
        <v>9.9</v>
      </c>
      <c r="Z677" s="12">
        <v>15.4</v>
      </c>
      <c r="AA677" s="12">
        <v>25.2</v>
      </c>
      <c r="AB677" s="12">
        <v>3.5</v>
      </c>
      <c r="AC677" s="12">
        <v>28.7</v>
      </c>
      <c r="AD677" s="12">
        <v>4.3</v>
      </c>
      <c r="AE677" s="12">
        <v>5.5</v>
      </c>
      <c r="AF677" s="12">
        <v>9.9</v>
      </c>
      <c r="AG677" s="12">
        <v>18.3</v>
      </c>
      <c r="AH677" s="12">
        <v>28.2</v>
      </c>
      <c r="AI677" s="12">
        <v>6</v>
      </c>
      <c r="AJ677" s="12">
        <v>34.200000000000003</v>
      </c>
      <c r="AK677" s="12">
        <v>1.4</v>
      </c>
      <c r="AL677" s="12">
        <v>1.1000000000000001</v>
      </c>
      <c r="AM677" s="12">
        <v>2.5</v>
      </c>
      <c r="AN677" s="12">
        <v>7.4</v>
      </c>
      <c r="AO677" s="12">
        <v>9.9</v>
      </c>
      <c r="AP677" s="12">
        <v>3</v>
      </c>
      <c r="AQ677" s="12">
        <v>12.9</v>
      </c>
      <c r="AR677" s="12">
        <v>1.3</v>
      </c>
      <c r="AS677" s="12">
        <v>0.6</v>
      </c>
      <c r="AT677" s="12">
        <v>1.9</v>
      </c>
      <c r="AU677" s="12">
        <v>4.9000000000000004</v>
      </c>
      <c r="AV677" s="12">
        <v>6.8</v>
      </c>
      <c r="AW677" s="12">
        <v>2.2000000000000002</v>
      </c>
      <c r="AX677" s="12">
        <v>9</v>
      </c>
      <c r="AY677" s="10" t="s">
        <v>23</v>
      </c>
      <c r="AZ677" s="12">
        <v>0.4</v>
      </c>
      <c r="BA677" s="12">
        <v>0.4</v>
      </c>
      <c r="BB677" s="12">
        <v>0.5</v>
      </c>
      <c r="BC677" s="12">
        <v>0.9</v>
      </c>
      <c r="BD677" s="12">
        <v>0.3</v>
      </c>
      <c r="BE677" s="12">
        <v>1.2</v>
      </c>
      <c r="BF677" s="12">
        <f t="shared" si="114"/>
        <v>2007</v>
      </c>
      <c r="BG677" s="26">
        <v>39142</v>
      </c>
      <c r="BH677">
        <f t="shared" si="115"/>
        <v>0.26492537313432835</v>
      </c>
      <c r="BI677">
        <f t="shared" si="116"/>
        <v>0.28974358974358977</v>
      </c>
      <c r="BJ677">
        <f t="shared" si="117"/>
        <v>0.32112068965517243</v>
      </c>
      <c r="BK677">
        <f t="shared" si="118"/>
        <v>0.34494773519163763</v>
      </c>
      <c r="BL677">
        <f t="shared" si="119"/>
        <v>0.28947368421052633</v>
      </c>
      <c r="BM677">
        <f t="shared" si="120"/>
        <v>0.19379844961240308</v>
      </c>
      <c r="BN677">
        <f t="shared" si="121"/>
        <v>0.21111111111111111</v>
      </c>
      <c r="BO677">
        <f t="shared" si="122"/>
        <v>0.33333333333333337</v>
      </c>
    </row>
    <row r="678" spans="1:67" x14ac:dyDescent="0.2">
      <c r="A678" s="8" t="s">
        <v>137</v>
      </c>
      <c r="B678" s="12">
        <v>3.7</v>
      </c>
      <c r="C678" s="12">
        <v>7</v>
      </c>
      <c r="D678" s="12">
        <v>10.7</v>
      </c>
      <c r="E678" s="12">
        <v>22.5</v>
      </c>
      <c r="F678" s="12">
        <v>33.299999999999997</v>
      </c>
      <c r="G678" s="12">
        <v>16.2</v>
      </c>
      <c r="H678" s="12">
        <v>49.5</v>
      </c>
      <c r="I678" s="12">
        <v>6.9</v>
      </c>
      <c r="J678" s="12">
        <v>3.6</v>
      </c>
      <c r="K678" s="12">
        <v>10.5</v>
      </c>
      <c r="L678" s="12">
        <v>18</v>
      </c>
      <c r="M678" s="12">
        <v>28.6</v>
      </c>
      <c r="N678" s="12">
        <v>7</v>
      </c>
      <c r="O678" s="12">
        <v>35.6</v>
      </c>
      <c r="P678" s="12">
        <v>9.6</v>
      </c>
      <c r="Q678" s="12">
        <v>2.8</v>
      </c>
      <c r="R678" s="12">
        <v>12.4</v>
      </c>
      <c r="S678" s="12">
        <v>24</v>
      </c>
      <c r="T678" s="12">
        <v>36.4</v>
      </c>
      <c r="U678" s="12">
        <v>7.5</v>
      </c>
      <c r="V678" s="12">
        <v>43.9</v>
      </c>
      <c r="W678" s="12">
        <v>4.9000000000000004</v>
      </c>
      <c r="X678" s="12">
        <v>3.4</v>
      </c>
      <c r="Y678" s="12">
        <v>8.3000000000000007</v>
      </c>
      <c r="Z678" s="12">
        <v>16.5</v>
      </c>
      <c r="AA678" s="12">
        <v>24.8</v>
      </c>
      <c r="AB678" s="12">
        <v>3.9</v>
      </c>
      <c r="AC678" s="12">
        <v>28.7</v>
      </c>
      <c r="AD678" s="12">
        <v>6.5</v>
      </c>
      <c r="AE678" s="12">
        <v>2.1</v>
      </c>
      <c r="AF678" s="12">
        <v>8.6</v>
      </c>
      <c r="AG678" s="12">
        <v>16.8</v>
      </c>
      <c r="AH678" s="12">
        <v>25.4</v>
      </c>
      <c r="AI678" s="12">
        <v>3.8</v>
      </c>
      <c r="AJ678" s="12">
        <v>29.2</v>
      </c>
      <c r="AK678" s="12">
        <v>1.1000000000000001</v>
      </c>
      <c r="AL678" s="12">
        <v>1.2</v>
      </c>
      <c r="AM678" s="12">
        <v>2.2999999999999998</v>
      </c>
      <c r="AN678" s="12">
        <v>7</v>
      </c>
      <c r="AO678" s="12">
        <v>9.3000000000000007</v>
      </c>
      <c r="AP678" s="12">
        <v>0.6</v>
      </c>
      <c r="AQ678" s="12">
        <v>10</v>
      </c>
      <c r="AR678" s="12">
        <v>0.6</v>
      </c>
      <c r="AS678" s="12">
        <v>0.3</v>
      </c>
      <c r="AT678" s="12">
        <v>1</v>
      </c>
      <c r="AU678" s="12">
        <v>3.4</v>
      </c>
      <c r="AV678" s="12">
        <v>4.4000000000000004</v>
      </c>
      <c r="AW678" s="12">
        <v>2.8</v>
      </c>
      <c r="AX678" s="12">
        <v>7.2</v>
      </c>
      <c r="AY678" s="10" t="s">
        <v>23</v>
      </c>
      <c r="AZ678" s="12">
        <v>0.3</v>
      </c>
      <c r="BA678" s="12">
        <v>0.3</v>
      </c>
      <c r="BB678" s="12">
        <v>0.3</v>
      </c>
      <c r="BC678" s="12">
        <v>0.6</v>
      </c>
      <c r="BD678" s="12">
        <v>1.4</v>
      </c>
      <c r="BE678" s="12">
        <v>1.9</v>
      </c>
      <c r="BF678" s="12">
        <f t="shared" si="114"/>
        <v>2007</v>
      </c>
      <c r="BG678" s="26">
        <v>39173</v>
      </c>
      <c r="BH678">
        <f t="shared" si="115"/>
        <v>0.21616161616161614</v>
      </c>
      <c r="BI678">
        <f t="shared" si="116"/>
        <v>0.2949438202247191</v>
      </c>
      <c r="BJ678">
        <f t="shared" si="117"/>
        <v>0.28246013667425968</v>
      </c>
      <c r="BK678">
        <f t="shared" si="118"/>
        <v>0.28919860627177701</v>
      </c>
      <c r="BL678">
        <f t="shared" si="119"/>
        <v>0.29452054794520549</v>
      </c>
      <c r="BM678">
        <f t="shared" si="120"/>
        <v>0.22999999999999998</v>
      </c>
      <c r="BN678">
        <f t="shared" si="121"/>
        <v>0.1388888888888889</v>
      </c>
      <c r="BO678">
        <f t="shared" si="122"/>
        <v>0.15789473684210525</v>
      </c>
    </row>
    <row r="679" spans="1:67" x14ac:dyDescent="0.2">
      <c r="A679" s="8" t="s">
        <v>138</v>
      </c>
      <c r="B679" s="12">
        <v>4.3</v>
      </c>
      <c r="C679" s="12">
        <v>5.3</v>
      </c>
      <c r="D679" s="12">
        <v>9.6</v>
      </c>
      <c r="E679" s="12">
        <v>21.4</v>
      </c>
      <c r="F679" s="12">
        <v>31</v>
      </c>
      <c r="G679" s="12">
        <v>11.9</v>
      </c>
      <c r="H679" s="12">
        <v>42.9</v>
      </c>
      <c r="I679" s="12">
        <v>6.5</v>
      </c>
      <c r="J679" s="12">
        <v>3.6</v>
      </c>
      <c r="K679" s="12">
        <v>10.1</v>
      </c>
      <c r="L679" s="12">
        <v>15.6</v>
      </c>
      <c r="M679" s="12">
        <v>25.6</v>
      </c>
      <c r="N679" s="12">
        <v>5.7</v>
      </c>
      <c r="O679" s="12">
        <v>31.3</v>
      </c>
      <c r="P679" s="12">
        <v>8.1</v>
      </c>
      <c r="Q679" s="12">
        <v>2.5</v>
      </c>
      <c r="R679" s="12">
        <v>10.6</v>
      </c>
      <c r="S679" s="12">
        <v>25</v>
      </c>
      <c r="T679" s="12">
        <v>35.6</v>
      </c>
      <c r="U679" s="12">
        <v>4.7</v>
      </c>
      <c r="V679" s="12">
        <v>40.299999999999997</v>
      </c>
      <c r="W679" s="12">
        <v>6.2</v>
      </c>
      <c r="X679" s="12">
        <v>2.1</v>
      </c>
      <c r="Y679" s="12">
        <v>8.3000000000000007</v>
      </c>
      <c r="Z679" s="12">
        <v>18.100000000000001</v>
      </c>
      <c r="AA679" s="12">
        <v>26.4</v>
      </c>
      <c r="AB679" s="12">
        <v>5.9</v>
      </c>
      <c r="AC679" s="12">
        <v>32.299999999999997</v>
      </c>
      <c r="AD679" s="12">
        <v>3.2</v>
      </c>
      <c r="AE679" s="12">
        <v>2.9</v>
      </c>
      <c r="AF679" s="12">
        <v>6.1</v>
      </c>
      <c r="AG679" s="12">
        <v>11.8</v>
      </c>
      <c r="AH679" s="12">
        <v>17.899999999999999</v>
      </c>
      <c r="AI679" s="12">
        <v>5</v>
      </c>
      <c r="AJ679" s="12">
        <v>22.9</v>
      </c>
      <c r="AK679" s="12">
        <v>1.6</v>
      </c>
      <c r="AL679" s="12">
        <v>0.6</v>
      </c>
      <c r="AM679" s="12">
        <v>2.2000000000000002</v>
      </c>
      <c r="AN679" s="12">
        <v>8.6</v>
      </c>
      <c r="AO679" s="12">
        <v>10.7</v>
      </c>
      <c r="AP679" s="12">
        <v>2.1</v>
      </c>
      <c r="AQ679" s="12">
        <v>12.8</v>
      </c>
      <c r="AR679" s="12">
        <v>0.6</v>
      </c>
      <c r="AS679" s="12">
        <v>0.8</v>
      </c>
      <c r="AT679" s="12">
        <v>1.4</v>
      </c>
      <c r="AU679" s="12">
        <v>3.6</v>
      </c>
      <c r="AV679" s="12">
        <v>5</v>
      </c>
      <c r="AW679" s="12">
        <v>1.8</v>
      </c>
      <c r="AX679" s="12">
        <v>6.8</v>
      </c>
      <c r="AY679" s="10" t="s">
        <v>23</v>
      </c>
      <c r="AZ679" s="12">
        <v>0.2</v>
      </c>
      <c r="BA679" s="12">
        <v>0.2</v>
      </c>
      <c r="BB679" s="12">
        <v>0.9</v>
      </c>
      <c r="BC679" s="12">
        <v>1.1000000000000001</v>
      </c>
      <c r="BD679" s="12">
        <v>0.9</v>
      </c>
      <c r="BE679" s="12">
        <v>2</v>
      </c>
      <c r="BF679" s="12">
        <f t="shared" si="114"/>
        <v>2007</v>
      </c>
      <c r="BG679" s="26">
        <v>39203</v>
      </c>
      <c r="BH679">
        <f t="shared" si="115"/>
        <v>0.22377622377622378</v>
      </c>
      <c r="BI679">
        <f t="shared" si="116"/>
        <v>0.32268370607028751</v>
      </c>
      <c r="BJ679">
        <f t="shared" si="117"/>
        <v>0.26302729528535979</v>
      </c>
      <c r="BK679">
        <f t="shared" si="118"/>
        <v>0.25696594427244585</v>
      </c>
      <c r="BL679">
        <f t="shared" si="119"/>
        <v>0.26637554585152839</v>
      </c>
      <c r="BM679">
        <f t="shared" si="120"/>
        <v>0.171875</v>
      </c>
      <c r="BN679">
        <f t="shared" si="121"/>
        <v>0.20588235294117646</v>
      </c>
      <c r="BO679">
        <f t="shared" si="122"/>
        <v>0.1</v>
      </c>
    </row>
    <row r="680" spans="1:67" x14ac:dyDescent="0.2">
      <c r="A680" s="8" t="s">
        <v>139</v>
      </c>
      <c r="B680" s="12">
        <v>4.7</v>
      </c>
      <c r="C680" s="12">
        <v>7.9</v>
      </c>
      <c r="D680" s="12">
        <v>12.6</v>
      </c>
      <c r="E680" s="12">
        <v>21.1</v>
      </c>
      <c r="F680" s="12">
        <v>33.700000000000003</v>
      </c>
      <c r="G680" s="12">
        <v>16.600000000000001</v>
      </c>
      <c r="H680" s="12">
        <v>50.3</v>
      </c>
      <c r="I680" s="12">
        <v>3.4</v>
      </c>
      <c r="J680" s="12">
        <v>4.4000000000000004</v>
      </c>
      <c r="K680" s="12">
        <v>7.8</v>
      </c>
      <c r="L680" s="12">
        <v>13.4</v>
      </c>
      <c r="M680" s="12">
        <v>21.2</v>
      </c>
      <c r="N680" s="12">
        <v>8.6999999999999993</v>
      </c>
      <c r="O680" s="12">
        <v>29.9</v>
      </c>
      <c r="P680" s="12">
        <v>11.3</v>
      </c>
      <c r="Q680" s="12">
        <v>4.8</v>
      </c>
      <c r="R680" s="12">
        <v>16.100000000000001</v>
      </c>
      <c r="S680" s="12">
        <v>18.3</v>
      </c>
      <c r="T680" s="12">
        <v>34.5</v>
      </c>
      <c r="U680" s="12">
        <v>7.6</v>
      </c>
      <c r="V680" s="12">
        <v>42</v>
      </c>
      <c r="W680" s="12">
        <v>5.0999999999999996</v>
      </c>
      <c r="X680" s="12">
        <v>1.6</v>
      </c>
      <c r="Y680" s="12">
        <v>6.7</v>
      </c>
      <c r="Z680" s="12">
        <v>17.899999999999999</v>
      </c>
      <c r="AA680" s="12">
        <v>24.6</v>
      </c>
      <c r="AB680" s="12">
        <v>4.9000000000000004</v>
      </c>
      <c r="AC680" s="12">
        <v>29.6</v>
      </c>
      <c r="AD680" s="12">
        <v>3.3</v>
      </c>
      <c r="AE680" s="12">
        <v>1.1000000000000001</v>
      </c>
      <c r="AF680" s="12">
        <v>4.5</v>
      </c>
      <c r="AG680" s="12">
        <v>13.5</v>
      </c>
      <c r="AH680" s="12">
        <v>18</v>
      </c>
      <c r="AI680" s="12">
        <v>3.5</v>
      </c>
      <c r="AJ680" s="12">
        <v>21.4</v>
      </c>
      <c r="AK680" s="12">
        <v>3</v>
      </c>
      <c r="AL680" s="12">
        <v>0.5</v>
      </c>
      <c r="AM680" s="12">
        <v>3.4</v>
      </c>
      <c r="AN680" s="12">
        <v>7.7</v>
      </c>
      <c r="AO680" s="12">
        <v>11.1</v>
      </c>
      <c r="AP680" s="12">
        <v>1.7</v>
      </c>
      <c r="AQ680" s="12">
        <v>12.8</v>
      </c>
      <c r="AR680" s="10" t="s">
        <v>23</v>
      </c>
      <c r="AS680" s="12">
        <v>0.7</v>
      </c>
      <c r="AT680" s="12">
        <v>0.7</v>
      </c>
      <c r="AU680" s="12">
        <v>2.1</v>
      </c>
      <c r="AV680" s="12">
        <v>2.8</v>
      </c>
      <c r="AW680" s="12">
        <v>1.5</v>
      </c>
      <c r="AX680" s="12">
        <v>4.3</v>
      </c>
      <c r="AY680" s="10" t="s">
        <v>23</v>
      </c>
      <c r="AZ680" s="12">
        <v>0.2</v>
      </c>
      <c r="BA680" s="12">
        <v>0.2</v>
      </c>
      <c r="BB680" s="12">
        <v>0.7</v>
      </c>
      <c r="BC680" s="12">
        <v>1</v>
      </c>
      <c r="BD680" s="12">
        <v>1.1000000000000001</v>
      </c>
      <c r="BE680" s="12">
        <v>2.1</v>
      </c>
      <c r="BF680" s="12">
        <f t="shared" si="114"/>
        <v>2007</v>
      </c>
      <c r="BG680" s="26">
        <v>39234</v>
      </c>
      <c r="BH680">
        <f t="shared" si="115"/>
        <v>0.25049701789264417</v>
      </c>
      <c r="BI680">
        <f t="shared" si="116"/>
        <v>0.2608695652173913</v>
      </c>
      <c r="BJ680">
        <f t="shared" si="117"/>
        <v>0.38333333333333336</v>
      </c>
      <c r="BK680">
        <f t="shared" si="118"/>
        <v>0.22635135135135134</v>
      </c>
      <c r="BL680">
        <f t="shared" si="119"/>
        <v>0.21028037383177572</v>
      </c>
      <c r="BM680">
        <f t="shared" si="120"/>
        <v>0.265625</v>
      </c>
      <c r="BN680">
        <f t="shared" si="121"/>
        <v>0.16279069767441859</v>
      </c>
      <c r="BO680">
        <f t="shared" si="122"/>
        <v>9.5238095238095233E-2</v>
      </c>
    </row>
    <row r="681" spans="1:67" x14ac:dyDescent="0.2">
      <c r="A681" s="8" t="s">
        <v>140</v>
      </c>
      <c r="B681" s="12">
        <v>3.2</v>
      </c>
      <c r="C681" s="12">
        <v>6.9</v>
      </c>
      <c r="D681" s="12">
        <v>10</v>
      </c>
      <c r="E681" s="12">
        <v>16.899999999999999</v>
      </c>
      <c r="F681" s="12">
        <v>26.9</v>
      </c>
      <c r="G681" s="12">
        <v>12.9</v>
      </c>
      <c r="H681" s="12">
        <v>39.9</v>
      </c>
      <c r="I681" s="12">
        <v>5.6</v>
      </c>
      <c r="J681" s="12">
        <v>5.5</v>
      </c>
      <c r="K681" s="12">
        <v>11.1</v>
      </c>
      <c r="L681" s="12">
        <v>14</v>
      </c>
      <c r="M681" s="12">
        <v>25.1</v>
      </c>
      <c r="N681" s="12">
        <v>5.3</v>
      </c>
      <c r="O681" s="12">
        <v>30.4</v>
      </c>
      <c r="P681" s="12">
        <v>7.7</v>
      </c>
      <c r="Q681" s="12">
        <v>4.2</v>
      </c>
      <c r="R681" s="12">
        <v>12</v>
      </c>
      <c r="S681" s="12">
        <v>17.100000000000001</v>
      </c>
      <c r="T681" s="12">
        <v>29.1</v>
      </c>
      <c r="U681" s="12">
        <v>6.4</v>
      </c>
      <c r="V681" s="12">
        <v>35.5</v>
      </c>
      <c r="W681" s="12">
        <v>4.5</v>
      </c>
      <c r="X681" s="12">
        <v>3.6</v>
      </c>
      <c r="Y681" s="12">
        <v>8.1999999999999993</v>
      </c>
      <c r="Z681" s="12">
        <v>19</v>
      </c>
      <c r="AA681" s="12">
        <v>27.1</v>
      </c>
      <c r="AB681" s="12">
        <v>5.8</v>
      </c>
      <c r="AC681" s="12">
        <v>32.9</v>
      </c>
      <c r="AD681" s="12">
        <v>3.8</v>
      </c>
      <c r="AE681" s="12">
        <v>2.8</v>
      </c>
      <c r="AF681" s="12">
        <v>6.6</v>
      </c>
      <c r="AG681" s="12">
        <v>15.4</v>
      </c>
      <c r="AH681" s="12">
        <v>22</v>
      </c>
      <c r="AI681" s="12">
        <v>4.5</v>
      </c>
      <c r="AJ681" s="12">
        <v>26.5</v>
      </c>
      <c r="AK681" s="12">
        <v>1.4</v>
      </c>
      <c r="AL681" s="12">
        <v>1.4</v>
      </c>
      <c r="AM681" s="12">
        <v>2.8</v>
      </c>
      <c r="AN681" s="12">
        <v>4.9000000000000004</v>
      </c>
      <c r="AO681" s="12">
        <v>7.8</v>
      </c>
      <c r="AP681" s="12">
        <v>3.7</v>
      </c>
      <c r="AQ681" s="12">
        <v>11.4</v>
      </c>
      <c r="AR681" s="12">
        <v>0.7</v>
      </c>
      <c r="AS681" s="12">
        <v>0.7</v>
      </c>
      <c r="AT681" s="12">
        <v>1.4</v>
      </c>
      <c r="AU681" s="12">
        <v>2.9</v>
      </c>
      <c r="AV681" s="12">
        <v>4.3</v>
      </c>
      <c r="AW681" s="12">
        <v>2</v>
      </c>
      <c r="AX681" s="12">
        <v>6.3</v>
      </c>
      <c r="AY681" s="10" t="s">
        <v>23</v>
      </c>
      <c r="AZ681" s="10" t="s">
        <v>23</v>
      </c>
      <c r="BA681" s="10" t="s">
        <v>23</v>
      </c>
      <c r="BB681" s="12">
        <v>0.9</v>
      </c>
      <c r="BC681" s="12">
        <v>0.9</v>
      </c>
      <c r="BD681" s="12">
        <v>0.6</v>
      </c>
      <c r="BE681" s="12">
        <v>1.4</v>
      </c>
      <c r="BF681" s="12">
        <f t="shared" si="114"/>
        <v>2007</v>
      </c>
      <c r="BG681" s="26">
        <v>39264</v>
      </c>
      <c r="BH681">
        <f t="shared" si="115"/>
        <v>0.25062656641604009</v>
      </c>
      <c r="BI681">
        <f t="shared" si="116"/>
        <v>0.36513157894736842</v>
      </c>
      <c r="BJ681">
        <f t="shared" si="117"/>
        <v>0.3380281690140845</v>
      </c>
      <c r="BK681">
        <f t="shared" si="118"/>
        <v>0.24924012158054709</v>
      </c>
      <c r="BL681">
        <f t="shared" si="119"/>
        <v>0.24905660377358491</v>
      </c>
      <c r="BM681">
        <f t="shared" si="120"/>
        <v>0.24561403508771928</v>
      </c>
      <c r="BN681">
        <f t="shared" si="121"/>
        <v>0.22222222222222221</v>
      </c>
      <c r="BO681" t="e">
        <f t="shared" si="122"/>
        <v>#VALUE!</v>
      </c>
    </row>
    <row r="682" spans="1:67" x14ac:dyDescent="0.2">
      <c r="A682" s="8" t="s">
        <v>141</v>
      </c>
      <c r="B682" s="12">
        <v>3.2</v>
      </c>
      <c r="C682" s="12">
        <v>5.6</v>
      </c>
      <c r="D682" s="12">
        <v>8.8000000000000007</v>
      </c>
      <c r="E682" s="12">
        <v>17.3</v>
      </c>
      <c r="F682" s="12">
        <v>26.1</v>
      </c>
      <c r="G682" s="12">
        <v>9.9</v>
      </c>
      <c r="H682" s="12">
        <v>36</v>
      </c>
      <c r="I682" s="12">
        <v>3.9</v>
      </c>
      <c r="J682" s="12">
        <v>4.4000000000000004</v>
      </c>
      <c r="K682" s="12">
        <v>8.1999999999999993</v>
      </c>
      <c r="L682" s="12">
        <v>14.5</v>
      </c>
      <c r="M682" s="12">
        <v>22.8</v>
      </c>
      <c r="N682" s="12">
        <v>7.3</v>
      </c>
      <c r="O682" s="12">
        <v>30.1</v>
      </c>
      <c r="P682" s="12">
        <v>7.5</v>
      </c>
      <c r="Q682" s="12">
        <v>2.8</v>
      </c>
      <c r="R682" s="12">
        <v>10.3</v>
      </c>
      <c r="S682" s="12">
        <v>15</v>
      </c>
      <c r="T682" s="12">
        <v>25.3</v>
      </c>
      <c r="U682" s="12">
        <v>6.7</v>
      </c>
      <c r="V682" s="12">
        <v>32</v>
      </c>
      <c r="W682" s="12">
        <v>5.9</v>
      </c>
      <c r="X682" s="12">
        <v>2.6</v>
      </c>
      <c r="Y682" s="12">
        <v>8.4</v>
      </c>
      <c r="Z682" s="12">
        <v>15.8</v>
      </c>
      <c r="AA682" s="12">
        <v>24.2</v>
      </c>
      <c r="AB682" s="12">
        <v>4.7</v>
      </c>
      <c r="AC682" s="12">
        <v>28.9</v>
      </c>
      <c r="AD682" s="12">
        <v>4.0999999999999996</v>
      </c>
      <c r="AE682" s="12">
        <v>2.8</v>
      </c>
      <c r="AF682" s="12">
        <v>6.9</v>
      </c>
      <c r="AG682" s="12">
        <v>14.1</v>
      </c>
      <c r="AH682" s="12">
        <v>21.1</v>
      </c>
      <c r="AI682" s="12">
        <v>4.0999999999999996</v>
      </c>
      <c r="AJ682" s="12">
        <v>25.1</v>
      </c>
      <c r="AK682" s="12">
        <v>2.2999999999999998</v>
      </c>
      <c r="AL682" s="12">
        <v>1.1000000000000001</v>
      </c>
      <c r="AM682" s="12">
        <v>3.4</v>
      </c>
      <c r="AN682" s="12">
        <v>4.5</v>
      </c>
      <c r="AO682" s="12">
        <v>7.9</v>
      </c>
      <c r="AP682" s="12">
        <v>1.2</v>
      </c>
      <c r="AQ682" s="12">
        <v>9.1</v>
      </c>
      <c r="AR682" s="10" t="s">
        <v>23</v>
      </c>
      <c r="AS682" s="12">
        <v>0.7</v>
      </c>
      <c r="AT682" s="12">
        <v>0.7</v>
      </c>
      <c r="AU682" s="12">
        <v>3.1</v>
      </c>
      <c r="AV682" s="12">
        <v>3.8</v>
      </c>
      <c r="AW682" s="12">
        <v>2.2000000000000002</v>
      </c>
      <c r="AX682" s="12">
        <v>6</v>
      </c>
      <c r="AY682" s="12">
        <v>0.3</v>
      </c>
      <c r="AZ682" s="10" t="s">
        <v>23</v>
      </c>
      <c r="BA682" s="12">
        <v>0.3</v>
      </c>
      <c r="BB682" s="12">
        <v>0.2</v>
      </c>
      <c r="BC682" s="12">
        <v>0.5</v>
      </c>
      <c r="BD682" s="12">
        <v>1</v>
      </c>
      <c r="BE682" s="12">
        <v>1.5</v>
      </c>
      <c r="BF682" s="12">
        <f t="shared" si="114"/>
        <v>2007</v>
      </c>
      <c r="BG682" s="26">
        <v>39295</v>
      </c>
      <c r="BH682">
        <f t="shared" si="115"/>
        <v>0.24444444444444446</v>
      </c>
      <c r="BI682">
        <f t="shared" si="116"/>
        <v>0.27242524916943517</v>
      </c>
      <c r="BJ682">
        <f t="shared" si="117"/>
        <v>0.32187500000000002</v>
      </c>
      <c r="BK682">
        <f t="shared" si="118"/>
        <v>0.29065743944636679</v>
      </c>
      <c r="BL682">
        <f t="shared" si="119"/>
        <v>0.27490039840637448</v>
      </c>
      <c r="BM682">
        <f t="shared" si="120"/>
        <v>0.37362637362637363</v>
      </c>
      <c r="BN682">
        <f t="shared" si="121"/>
        <v>0.11666666666666665</v>
      </c>
      <c r="BO682">
        <f t="shared" si="122"/>
        <v>0.19999999999999998</v>
      </c>
    </row>
    <row r="683" spans="1:67" x14ac:dyDescent="0.2">
      <c r="A683" s="8" t="s">
        <v>142</v>
      </c>
      <c r="B683" s="12">
        <v>5.4</v>
      </c>
      <c r="C683" s="12">
        <v>8</v>
      </c>
      <c r="D683" s="12">
        <v>13.4</v>
      </c>
      <c r="E683" s="12">
        <v>21.1</v>
      </c>
      <c r="F683" s="12">
        <v>34.6</v>
      </c>
      <c r="G683" s="12">
        <v>13.2</v>
      </c>
      <c r="H683" s="12">
        <v>47.8</v>
      </c>
      <c r="I683" s="12">
        <v>5.8</v>
      </c>
      <c r="J683" s="12">
        <v>4.9000000000000004</v>
      </c>
      <c r="K683" s="12">
        <v>10.7</v>
      </c>
      <c r="L683" s="12">
        <v>16.399999999999999</v>
      </c>
      <c r="M683" s="12">
        <v>27.1</v>
      </c>
      <c r="N683" s="12">
        <v>6.4</v>
      </c>
      <c r="O683" s="12">
        <v>33.5</v>
      </c>
      <c r="P683" s="12">
        <v>7.1</v>
      </c>
      <c r="Q683" s="12">
        <v>4</v>
      </c>
      <c r="R683" s="12">
        <v>11</v>
      </c>
      <c r="S683" s="12">
        <v>17</v>
      </c>
      <c r="T683" s="12">
        <v>28</v>
      </c>
      <c r="U683" s="12">
        <v>3.3</v>
      </c>
      <c r="V683" s="12">
        <v>31.3</v>
      </c>
      <c r="W683" s="12">
        <v>7.8</v>
      </c>
      <c r="X683" s="12">
        <v>3.3</v>
      </c>
      <c r="Y683" s="12">
        <v>11.1</v>
      </c>
      <c r="Z683" s="12">
        <v>14.3</v>
      </c>
      <c r="AA683" s="12">
        <v>25.3</v>
      </c>
      <c r="AB683" s="12">
        <v>2.6</v>
      </c>
      <c r="AC683" s="12">
        <v>27.9</v>
      </c>
      <c r="AD683" s="12">
        <v>4.2</v>
      </c>
      <c r="AE683" s="12">
        <v>1.2</v>
      </c>
      <c r="AF683" s="12">
        <v>5.5</v>
      </c>
      <c r="AG683" s="12">
        <v>16.5</v>
      </c>
      <c r="AH683" s="12">
        <v>22</v>
      </c>
      <c r="AI683" s="12">
        <v>2.7</v>
      </c>
      <c r="AJ683" s="12">
        <v>24.7</v>
      </c>
      <c r="AK683" s="12">
        <v>2.7</v>
      </c>
      <c r="AL683" s="12">
        <v>1.7</v>
      </c>
      <c r="AM683" s="12">
        <v>4.5</v>
      </c>
      <c r="AN683" s="12">
        <v>3.4</v>
      </c>
      <c r="AO683" s="12">
        <v>7.9</v>
      </c>
      <c r="AP683" s="12">
        <v>1.6</v>
      </c>
      <c r="AQ683" s="12">
        <v>9.5</v>
      </c>
      <c r="AR683" s="12">
        <v>0.4</v>
      </c>
      <c r="AS683" s="12">
        <v>0.2</v>
      </c>
      <c r="AT683" s="12">
        <v>0.6</v>
      </c>
      <c r="AU683" s="12">
        <v>3.3</v>
      </c>
      <c r="AV683" s="12">
        <v>3.9</v>
      </c>
      <c r="AW683" s="12">
        <v>1.1000000000000001</v>
      </c>
      <c r="AX683" s="12">
        <v>5</v>
      </c>
      <c r="AY683" s="10" t="s">
        <v>23</v>
      </c>
      <c r="AZ683" s="12">
        <v>0.6</v>
      </c>
      <c r="BA683" s="12">
        <v>0.6</v>
      </c>
      <c r="BB683" s="12">
        <v>1.1000000000000001</v>
      </c>
      <c r="BC683" s="12">
        <v>1.7</v>
      </c>
      <c r="BD683" s="12">
        <v>0.2</v>
      </c>
      <c r="BE683" s="12">
        <v>1.8</v>
      </c>
      <c r="BF683" s="12">
        <f t="shared" si="114"/>
        <v>2007</v>
      </c>
      <c r="BG683" s="26">
        <v>39326</v>
      </c>
      <c r="BH683">
        <f t="shared" si="115"/>
        <v>0.28033472803347281</v>
      </c>
      <c r="BI683">
        <f t="shared" si="116"/>
        <v>0.31940298507462683</v>
      </c>
      <c r="BJ683">
        <f t="shared" si="117"/>
        <v>0.3514376996805112</v>
      </c>
      <c r="BK683">
        <f t="shared" si="118"/>
        <v>0.39784946236559143</v>
      </c>
      <c r="BL683">
        <f t="shared" si="119"/>
        <v>0.22267206477732795</v>
      </c>
      <c r="BM683">
        <f t="shared" si="120"/>
        <v>0.47368421052631576</v>
      </c>
      <c r="BN683">
        <f t="shared" si="121"/>
        <v>0.12</v>
      </c>
      <c r="BO683">
        <f t="shared" si="122"/>
        <v>0.33333333333333331</v>
      </c>
    </row>
    <row r="684" spans="1:67" x14ac:dyDescent="0.2">
      <c r="A684" s="8" t="s">
        <v>143</v>
      </c>
      <c r="B684" s="12">
        <v>3.7</v>
      </c>
      <c r="C684" s="12">
        <v>8</v>
      </c>
      <c r="D684" s="12">
        <v>11.7</v>
      </c>
      <c r="E684" s="12">
        <v>26.7</v>
      </c>
      <c r="F684" s="12">
        <v>38.4</v>
      </c>
      <c r="G684" s="12">
        <v>8</v>
      </c>
      <c r="H684" s="12">
        <v>46.4</v>
      </c>
      <c r="I684" s="12">
        <v>4.4000000000000004</v>
      </c>
      <c r="J684" s="12">
        <v>4.9000000000000004</v>
      </c>
      <c r="K684" s="12">
        <v>9.3000000000000007</v>
      </c>
      <c r="L684" s="12">
        <v>14.8</v>
      </c>
      <c r="M684" s="12">
        <v>24.1</v>
      </c>
      <c r="N684" s="12">
        <v>8.4</v>
      </c>
      <c r="O684" s="12">
        <v>32.5</v>
      </c>
      <c r="P684" s="12">
        <v>9.1999999999999993</v>
      </c>
      <c r="Q684" s="12">
        <v>2</v>
      </c>
      <c r="R684" s="12">
        <v>11.2</v>
      </c>
      <c r="S684" s="12">
        <v>20.2</v>
      </c>
      <c r="T684" s="12">
        <v>31.3</v>
      </c>
      <c r="U684" s="12">
        <v>5.6</v>
      </c>
      <c r="V684" s="12">
        <v>37</v>
      </c>
      <c r="W684" s="12">
        <v>5.6</v>
      </c>
      <c r="X684" s="12">
        <v>1.3</v>
      </c>
      <c r="Y684" s="12">
        <v>6.9</v>
      </c>
      <c r="Z684" s="12">
        <v>14.1</v>
      </c>
      <c r="AA684" s="12">
        <v>21.1</v>
      </c>
      <c r="AB684" s="12">
        <v>6.9</v>
      </c>
      <c r="AC684" s="12">
        <v>28</v>
      </c>
      <c r="AD684" s="12">
        <v>4.0999999999999996</v>
      </c>
      <c r="AE684" s="12">
        <v>1.9</v>
      </c>
      <c r="AF684" s="12">
        <v>6</v>
      </c>
      <c r="AG684" s="12">
        <v>15.1</v>
      </c>
      <c r="AH684" s="12">
        <v>21.1</v>
      </c>
      <c r="AI684" s="12">
        <v>4.5</v>
      </c>
      <c r="AJ684" s="12">
        <v>25.6</v>
      </c>
      <c r="AK684" s="12">
        <v>1.1000000000000001</v>
      </c>
      <c r="AL684" s="12">
        <v>0.7</v>
      </c>
      <c r="AM684" s="12">
        <v>1.8</v>
      </c>
      <c r="AN684" s="12">
        <v>4.5999999999999996</v>
      </c>
      <c r="AO684" s="12">
        <v>6.4</v>
      </c>
      <c r="AP684" s="12">
        <v>1.5</v>
      </c>
      <c r="AQ684" s="12">
        <v>7.9</v>
      </c>
      <c r="AR684" s="12">
        <v>0.8</v>
      </c>
      <c r="AS684" s="12">
        <v>0.6</v>
      </c>
      <c r="AT684" s="12">
        <v>1.4</v>
      </c>
      <c r="AU684" s="12">
        <v>3.2</v>
      </c>
      <c r="AV684" s="12">
        <v>4.5999999999999996</v>
      </c>
      <c r="AW684" s="12">
        <v>2.6</v>
      </c>
      <c r="AX684" s="12">
        <v>7.2</v>
      </c>
      <c r="AY684" s="12">
        <v>0.4</v>
      </c>
      <c r="AZ684" s="12">
        <v>0.2</v>
      </c>
      <c r="BA684" s="12">
        <v>0.6</v>
      </c>
      <c r="BB684" s="10" t="s">
        <v>23</v>
      </c>
      <c r="BC684" s="12">
        <v>0.6</v>
      </c>
      <c r="BD684" s="12">
        <v>1.2</v>
      </c>
      <c r="BE684" s="12">
        <v>1.8</v>
      </c>
      <c r="BF684" s="12">
        <f t="shared" si="114"/>
        <v>2007</v>
      </c>
      <c r="BG684" s="26">
        <v>39356</v>
      </c>
      <c r="BH684">
        <f t="shared" si="115"/>
        <v>0.25215517241379309</v>
      </c>
      <c r="BI684">
        <f t="shared" si="116"/>
        <v>0.2861538461538462</v>
      </c>
      <c r="BJ684">
        <f t="shared" si="117"/>
        <v>0.30270270270270266</v>
      </c>
      <c r="BK684">
        <f t="shared" si="118"/>
        <v>0.24642857142857144</v>
      </c>
      <c r="BL684">
        <f t="shared" si="119"/>
        <v>0.234375</v>
      </c>
      <c r="BM684">
        <f t="shared" si="120"/>
        <v>0.22784810126582278</v>
      </c>
      <c r="BN684">
        <f t="shared" si="121"/>
        <v>0.19444444444444442</v>
      </c>
      <c r="BO684">
        <f t="shared" si="122"/>
        <v>0.33333333333333331</v>
      </c>
    </row>
    <row r="685" spans="1:67" x14ac:dyDescent="0.2">
      <c r="A685" s="8" t="s">
        <v>144</v>
      </c>
      <c r="B685" s="12">
        <v>2.4</v>
      </c>
      <c r="C685" s="12">
        <v>7.5</v>
      </c>
      <c r="D685" s="12">
        <v>9.8000000000000007</v>
      </c>
      <c r="E685" s="12">
        <v>23.2</v>
      </c>
      <c r="F685" s="12">
        <v>33</v>
      </c>
      <c r="G685" s="12">
        <v>16.399999999999999</v>
      </c>
      <c r="H685" s="12">
        <v>49.4</v>
      </c>
      <c r="I685" s="12">
        <v>4.3</v>
      </c>
      <c r="J685" s="12">
        <v>4.8</v>
      </c>
      <c r="K685" s="12">
        <v>9.1</v>
      </c>
      <c r="L685" s="12">
        <v>13.1</v>
      </c>
      <c r="M685" s="12">
        <v>22.2</v>
      </c>
      <c r="N685" s="12">
        <v>7.4</v>
      </c>
      <c r="O685" s="12">
        <v>29.6</v>
      </c>
      <c r="P685" s="12">
        <v>7.4</v>
      </c>
      <c r="Q685" s="12">
        <v>3.3</v>
      </c>
      <c r="R685" s="12">
        <v>10.7</v>
      </c>
      <c r="S685" s="12">
        <v>14.9</v>
      </c>
      <c r="T685" s="12">
        <v>25.5</v>
      </c>
      <c r="U685" s="12">
        <v>7.2</v>
      </c>
      <c r="V685" s="12">
        <v>32.799999999999997</v>
      </c>
      <c r="W685" s="12">
        <v>5.0999999999999996</v>
      </c>
      <c r="X685" s="12">
        <v>4</v>
      </c>
      <c r="Y685" s="12">
        <v>9</v>
      </c>
      <c r="Z685" s="12">
        <v>13.1</v>
      </c>
      <c r="AA685" s="12">
        <v>22.1</v>
      </c>
      <c r="AB685" s="12">
        <v>2.8</v>
      </c>
      <c r="AC685" s="12">
        <v>24.9</v>
      </c>
      <c r="AD685" s="12">
        <v>1.9</v>
      </c>
      <c r="AE685" s="12">
        <v>1.2</v>
      </c>
      <c r="AF685" s="12">
        <v>3.2</v>
      </c>
      <c r="AG685" s="12">
        <v>15.3</v>
      </c>
      <c r="AH685" s="12">
        <v>18.399999999999999</v>
      </c>
      <c r="AI685" s="12">
        <v>4.2</v>
      </c>
      <c r="AJ685" s="12">
        <v>22.6</v>
      </c>
      <c r="AK685" s="12">
        <v>1.3</v>
      </c>
      <c r="AL685" s="12">
        <v>1.5</v>
      </c>
      <c r="AM685" s="12">
        <v>2.8</v>
      </c>
      <c r="AN685" s="12">
        <v>4.5</v>
      </c>
      <c r="AO685" s="12">
        <v>7.3</v>
      </c>
      <c r="AP685" s="12">
        <v>3.8</v>
      </c>
      <c r="AQ685" s="12">
        <v>11.1</v>
      </c>
      <c r="AR685" s="12">
        <v>0.8</v>
      </c>
      <c r="AS685" s="12">
        <v>1.2</v>
      </c>
      <c r="AT685" s="12">
        <v>2</v>
      </c>
      <c r="AU685" s="12">
        <v>3</v>
      </c>
      <c r="AV685" s="12">
        <v>5</v>
      </c>
      <c r="AW685" s="12">
        <v>2.7</v>
      </c>
      <c r="AX685" s="12">
        <v>7.7</v>
      </c>
      <c r="AY685" s="12">
        <v>0.6</v>
      </c>
      <c r="AZ685" s="12">
        <v>0.1</v>
      </c>
      <c r="BA685" s="12">
        <v>0.7</v>
      </c>
      <c r="BB685" s="12">
        <v>0.6</v>
      </c>
      <c r="BC685" s="12">
        <v>1.3</v>
      </c>
      <c r="BD685" s="12">
        <v>0.5</v>
      </c>
      <c r="BE685" s="12">
        <v>1.8</v>
      </c>
      <c r="BF685" s="12">
        <f t="shared" si="114"/>
        <v>2007</v>
      </c>
      <c r="BG685" s="26">
        <v>39387</v>
      </c>
      <c r="BH685">
        <f t="shared" si="115"/>
        <v>0.19838056680161945</v>
      </c>
      <c r="BI685">
        <f t="shared" si="116"/>
        <v>0.3074324324324324</v>
      </c>
      <c r="BJ685">
        <f t="shared" si="117"/>
        <v>0.32621951219512196</v>
      </c>
      <c r="BK685">
        <f t="shared" si="118"/>
        <v>0.36144578313253012</v>
      </c>
      <c r="BL685">
        <f t="shared" si="119"/>
        <v>0.1415929203539823</v>
      </c>
      <c r="BM685">
        <f t="shared" si="120"/>
        <v>0.25225225225225223</v>
      </c>
      <c r="BN685">
        <f t="shared" si="121"/>
        <v>0.25974025974025972</v>
      </c>
      <c r="BO685">
        <f t="shared" si="122"/>
        <v>0.38888888888888884</v>
      </c>
    </row>
    <row r="686" spans="1:67" x14ac:dyDescent="0.2">
      <c r="A686" s="8" t="s">
        <v>145</v>
      </c>
      <c r="B686" s="12">
        <v>3.1</v>
      </c>
      <c r="C686" s="12">
        <v>8.5</v>
      </c>
      <c r="D686" s="12">
        <v>11.5</v>
      </c>
      <c r="E686" s="12">
        <v>24</v>
      </c>
      <c r="F686" s="12">
        <v>35.5</v>
      </c>
      <c r="G686" s="12">
        <v>14.4</v>
      </c>
      <c r="H686" s="12">
        <v>49.9</v>
      </c>
      <c r="I686" s="12">
        <v>4.4000000000000004</v>
      </c>
      <c r="J686" s="12">
        <v>3.8</v>
      </c>
      <c r="K686" s="12">
        <v>8.1999999999999993</v>
      </c>
      <c r="L686" s="12">
        <v>15.6</v>
      </c>
      <c r="M686" s="12">
        <v>23.9</v>
      </c>
      <c r="N686" s="12">
        <v>6.3</v>
      </c>
      <c r="O686" s="12">
        <v>30.2</v>
      </c>
      <c r="P686" s="12">
        <v>5.7</v>
      </c>
      <c r="Q686" s="12">
        <v>3.8</v>
      </c>
      <c r="R686" s="12">
        <v>9.5</v>
      </c>
      <c r="S686" s="12">
        <v>20.7</v>
      </c>
      <c r="T686" s="12">
        <v>30.2</v>
      </c>
      <c r="U686" s="12">
        <v>5.7</v>
      </c>
      <c r="V686" s="12">
        <v>35.799999999999997</v>
      </c>
      <c r="W686" s="12">
        <v>4.5</v>
      </c>
      <c r="X686" s="12">
        <v>3.1</v>
      </c>
      <c r="Y686" s="12">
        <v>7.6</v>
      </c>
      <c r="Z686" s="12">
        <v>15.2</v>
      </c>
      <c r="AA686" s="12">
        <v>22.8</v>
      </c>
      <c r="AB686" s="12">
        <v>7.1</v>
      </c>
      <c r="AC686" s="12">
        <v>29.9</v>
      </c>
      <c r="AD686" s="12">
        <v>4.5999999999999996</v>
      </c>
      <c r="AE686" s="12">
        <v>2.8</v>
      </c>
      <c r="AF686" s="12">
        <v>7.4</v>
      </c>
      <c r="AG686" s="12">
        <v>14.1</v>
      </c>
      <c r="AH686" s="12">
        <v>21.5</v>
      </c>
      <c r="AI686" s="12">
        <v>5.3</v>
      </c>
      <c r="AJ686" s="12">
        <v>26.8</v>
      </c>
      <c r="AK686" s="12">
        <v>1</v>
      </c>
      <c r="AL686" s="12">
        <v>0.8</v>
      </c>
      <c r="AM686" s="12">
        <v>1.8</v>
      </c>
      <c r="AN686" s="12">
        <v>6.1</v>
      </c>
      <c r="AO686" s="12">
        <v>7.9</v>
      </c>
      <c r="AP686" s="12">
        <v>1.8</v>
      </c>
      <c r="AQ686" s="12">
        <v>9.6999999999999993</v>
      </c>
      <c r="AR686" s="12">
        <v>0.6</v>
      </c>
      <c r="AS686" s="12">
        <v>0.4</v>
      </c>
      <c r="AT686" s="12">
        <v>1</v>
      </c>
      <c r="AU686" s="12">
        <v>3.5</v>
      </c>
      <c r="AV686" s="12">
        <v>4.4000000000000004</v>
      </c>
      <c r="AW686" s="12">
        <v>1.6</v>
      </c>
      <c r="AX686" s="12">
        <v>6.1</v>
      </c>
      <c r="AY686" s="10" t="s">
        <v>23</v>
      </c>
      <c r="AZ686" s="12">
        <v>0.3</v>
      </c>
      <c r="BA686" s="12">
        <v>0.3</v>
      </c>
      <c r="BB686" s="12">
        <v>0.9</v>
      </c>
      <c r="BC686" s="12">
        <v>1.2</v>
      </c>
      <c r="BD686" s="12">
        <v>0.3</v>
      </c>
      <c r="BE686" s="12">
        <v>1.5</v>
      </c>
      <c r="BF686" s="12">
        <f t="shared" si="114"/>
        <v>2007</v>
      </c>
      <c r="BG686" s="26">
        <v>39417</v>
      </c>
      <c r="BH686">
        <f t="shared" si="115"/>
        <v>0.23046092184368738</v>
      </c>
      <c r="BI686">
        <f t="shared" si="116"/>
        <v>0.27152317880794702</v>
      </c>
      <c r="BJ686">
        <f t="shared" si="117"/>
        <v>0.26536312849162014</v>
      </c>
      <c r="BK686">
        <f t="shared" si="118"/>
        <v>0.25418060200668896</v>
      </c>
      <c r="BL686">
        <f t="shared" si="119"/>
        <v>0.27611940298507465</v>
      </c>
      <c r="BM686">
        <f t="shared" si="120"/>
        <v>0.18556701030927836</v>
      </c>
      <c r="BN686">
        <f t="shared" si="121"/>
        <v>0.16393442622950821</v>
      </c>
      <c r="BO686">
        <f t="shared" si="122"/>
        <v>0.19999999999999998</v>
      </c>
    </row>
    <row r="687" spans="1:67" x14ac:dyDescent="0.2">
      <c r="A687" s="8" t="s">
        <v>146</v>
      </c>
      <c r="B687" s="12">
        <v>6.6</v>
      </c>
      <c r="C687" s="12">
        <v>8.4</v>
      </c>
      <c r="D687" s="12">
        <v>15.1</v>
      </c>
      <c r="E687" s="12">
        <v>25</v>
      </c>
      <c r="F687" s="12">
        <v>40</v>
      </c>
      <c r="G687" s="12">
        <v>19.5</v>
      </c>
      <c r="H687" s="12">
        <v>59.6</v>
      </c>
      <c r="I687" s="12">
        <v>6.4</v>
      </c>
      <c r="J687" s="12">
        <v>4.0999999999999996</v>
      </c>
      <c r="K687" s="12">
        <v>10.5</v>
      </c>
      <c r="L687" s="12">
        <v>19.3</v>
      </c>
      <c r="M687" s="12">
        <v>29.8</v>
      </c>
      <c r="N687" s="12">
        <v>7.5</v>
      </c>
      <c r="O687" s="12">
        <v>37.299999999999997</v>
      </c>
      <c r="P687" s="12">
        <v>6.3</v>
      </c>
      <c r="Q687" s="12">
        <v>6</v>
      </c>
      <c r="R687" s="12">
        <v>12.3</v>
      </c>
      <c r="S687" s="12">
        <v>20</v>
      </c>
      <c r="T687" s="12">
        <v>32.299999999999997</v>
      </c>
      <c r="U687" s="12">
        <v>6.6</v>
      </c>
      <c r="V687" s="12">
        <v>38.9</v>
      </c>
      <c r="W687" s="12">
        <v>5.2</v>
      </c>
      <c r="X687" s="12">
        <v>2.2999999999999998</v>
      </c>
      <c r="Y687" s="12">
        <v>7.5</v>
      </c>
      <c r="Z687" s="12">
        <v>12.9</v>
      </c>
      <c r="AA687" s="12">
        <v>20.399999999999999</v>
      </c>
      <c r="AB687" s="12">
        <v>5.0999999999999996</v>
      </c>
      <c r="AC687" s="12">
        <v>25.5</v>
      </c>
      <c r="AD687" s="12">
        <v>2.7</v>
      </c>
      <c r="AE687" s="12">
        <v>2.4</v>
      </c>
      <c r="AF687" s="12">
        <v>5.2</v>
      </c>
      <c r="AG687" s="12">
        <v>14</v>
      </c>
      <c r="AH687" s="12">
        <v>19.2</v>
      </c>
      <c r="AI687" s="12">
        <v>6.1</v>
      </c>
      <c r="AJ687" s="12">
        <v>25.3</v>
      </c>
      <c r="AK687" s="12">
        <v>1.4</v>
      </c>
      <c r="AL687" s="12">
        <v>0.3</v>
      </c>
      <c r="AM687" s="12">
        <v>1.7</v>
      </c>
      <c r="AN687" s="12">
        <v>7.1</v>
      </c>
      <c r="AO687" s="12">
        <v>8.8000000000000007</v>
      </c>
      <c r="AP687" s="12">
        <v>3.7</v>
      </c>
      <c r="AQ687" s="12">
        <v>12.4</v>
      </c>
      <c r="AR687" s="12">
        <v>0.8</v>
      </c>
      <c r="AS687" s="10" t="s">
        <v>23</v>
      </c>
      <c r="AT687" s="12">
        <v>0.8</v>
      </c>
      <c r="AU687" s="12">
        <v>2.2000000000000002</v>
      </c>
      <c r="AV687" s="12">
        <v>3.1</v>
      </c>
      <c r="AW687" s="12">
        <v>2.6</v>
      </c>
      <c r="AX687" s="12">
        <v>5.7</v>
      </c>
      <c r="AY687" s="10" t="s">
        <v>23</v>
      </c>
      <c r="AZ687" s="10" t="s">
        <v>23</v>
      </c>
      <c r="BA687" s="10" t="s">
        <v>23</v>
      </c>
      <c r="BB687" s="10" t="s">
        <v>23</v>
      </c>
      <c r="BC687" s="10" t="s">
        <v>23</v>
      </c>
      <c r="BD687" s="12">
        <v>1.1000000000000001</v>
      </c>
      <c r="BE687" s="12">
        <v>1.1000000000000001</v>
      </c>
      <c r="BF687" s="12">
        <f t="shared" si="114"/>
        <v>2008</v>
      </c>
      <c r="BG687" s="26">
        <v>39448</v>
      </c>
      <c r="BH687">
        <f t="shared" si="115"/>
        <v>0.25335570469798657</v>
      </c>
      <c r="BI687">
        <f t="shared" si="116"/>
        <v>0.28150134048257375</v>
      </c>
      <c r="BJ687">
        <f t="shared" si="117"/>
        <v>0.31619537275064269</v>
      </c>
      <c r="BK687">
        <f t="shared" si="118"/>
        <v>0.29411764705882354</v>
      </c>
      <c r="BL687">
        <f t="shared" si="119"/>
        <v>0.20553359683794467</v>
      </c>
      <c r="BM687">
        <f t="shared" si="120"/>
        <v>0.13709677419354838</v>
      </c>
      <c r="BN687">
        <f t="shared" si="121"/>
        <v>0.14035087719298245</v>
      </c>
      <c r="BO687" t="e">
        <f t="shared" si="122"/>
        <v>#VALUE!</v>
      </c>
    </row>
    <row r="688" spans="1:67" x14ac:dyDescent="0.2">
      <c r="A688" s="8" t="s">
        <v>147</v>
      </c>
      <c r="B688" s="12">
        <v>5</v>
      </c>
      <c r="C688" s="12">
        <v>8.6</v>
      </c>
      <c r="D688" s="12">
        <v>13.5</v>
      </c>
      <c r="E688" s="12">
        <v>17.399999999999999</v>
      </c>
      <c r="F688" s="12">
        <v>30.9</v>
      </c>
      <c r="G688" s="12">
        <v>16.899999999999999</v>
      </c>
      <c r="H688" s="12">
        <v>47.8</v>
      </c>
      <c r="I688" s="12">
        <v>8.3000000000000007</v>
      </c>
      <c r="J688" s="12">
        <v>4.5</v>
      </c>
      <c r="K688" s="12">
        <v>12.7</v>
      </c>
      <c r="L688" s="12">
        <v>18.8</v>
      </c>
      <c r="M688" s="12">
        <v>31.6</v>
      </c>
      <c r="N688" s="12">
        <v>8.5</v>
      </c>
      <c r="O688" s="12">
        <v>40</v>
      </c>
      <c r="P688" s="12">
        <v>9.4</v>
      </c>
      <c r="Q688" s="12">
        <v>5.8</v>
      </c>
      <c r="R688" s="12">
        <v>15.3</v>
      </c>
      <c r="S688" s="12">
        <v>19.8</v>
      </c>
      <c r="T688" s="12">
        <v>35</v>
      </c>
      <c r="U688" s="12">
        <v>5.5</v>
      </c>
      <c r="V688" s="12">
        <v>40.6</v>
      </c>
      <c r="W688" s="12">
        <v>4.5</v>
      </c>
      <c r="X688" s="12">
        <v>1.9</v>
      </c>
      <c r="Y688" s="12">
        <v>6.4</v>
      </c>
      <c r="Z688" s="12">
        <v>13.1</v>
      </c>
      <c r="AA688" s="12">
        <v>19.5</v>
      </c>
      <c r="AB688" s="12">
        <v>5.0999999999999996</v>
      </c>
      <c r="AC688" s="12">
        <v>24.7</v>
      </c>
      <c r="AD688" s="12">
        <v>3.3</v>
      </c>
      <c r="AE688" s="12">
        <v>1.5</v>
      </c>
      <c r="AF688" s="12">
        <v>4.8</v>
      </c>
      <c r="AG688" s="12">
        <v>13.2</v>
      </c>
      <c r="AH688" s="12">
        <v>18</v>
      </c>
      <c r="AI688" s="12">
        <v>6.8</v>
      </c>
      <c r="AJ688" s="12">
        <v>24.8</v>
      </c>
      <c r="AK688" s="12">
        <v>1.5</v>
      </c>
      <c r="AL688" s="12">
        <v>0.9</v>
      </c>
      <c r="AM688" s="12">
        <v>2.4</v>
      </c>
      <c r="AN688" s="12">
        <v>9</v>
      </c>
      <c r="AO688" s="12">
        <v>11.4</v>
      </c>
      <c r="AP688" s="12">
        <v>2</v>
      </c>
      <c r="AQ688" s="12">
        <v>13.5</v>
      </c>
      <c r="AR688" s="12">
        <v>0.8</v>
      </c>
      <c r="AS688" s="12">
        <v>0.8</v>
      </c>
      <c r="AT688" s="12">
        <v>1.6</v>
      </c>
      <c r="AU688" s="12">
        <v>4.3</v>
      </c>
      <c r="AV688" s="12">
        <v>5.9</v>
      </c>
      <c r="AW688" s="12">
        <v>0.3</v>
      </c>
      <c r="AX688" s="12">
        <v>6.2</v>
      </c>
      <c r="AY688" s="12">
        <v>0.7</v>
      </c>
      <c r="AZ688" s="10" t="s">
        <v>23</v>
      </c>
      <c r="BA688" s="12">
        <v>0.7</v>
      </c>
      <c r="BB688" s="12">
        <v>0.5</v>
      </c>
      <c r="BC688" s="12">
        <v>1.2</v>
      </c>
      <c r="BD688" s="12">
        <v>0.7</v>
      </c>
      <c r="BE688" s="12">
        <v>1.9</v>
      </c>
      <c r="BF688" s="12">
        <f t="shared" si="114"/>
        <v>2008</v>
      </c>
      <c r="BG688" s="26">
        <v>39479</v>
      </c>
      <c r="BH688">
        <f t="shared" si="115"/>
        <v>0.28242677824267787</v>
      </c>
      <c r="BI688">
        <f t="shared" si="116"/>
        <v>0.3175</v>
      </c>
      <c r="BJ688">
        <f t="shared" si="117"/>
        <v>0.37684729064039407</v>
      </c>
      <c r="BK688">
        <f t="shared" si="118"/>
        <v>0.25910931174089069</v>
      </c>
      <c r="BL688">
        <f t="shared" si="119"/>
        <v>0.19354838709677419</v>
      </c>
      <c r="BM688">
        <f t="shared" si="120"/>
        <v>0.17777777777777778</v>
      </c>
      <c r="BN688">
        <f t="shared" si="121"/>
        <v>0.25806451612903225</v>
      </c>
      <c r="BO688">
        <f t="shared" si="122"/>
        <v>0.36842105263157893</v>
      </c>
    </row>
    <row r="689" spans="1:67" x14ac:dyDescent="0.2">
      <c r="A689" s="8" t="s">
        <v>148</v>
      </c>
      <c r="B689" s="12">
        <v>5.4</v>
      </c>
      <c r="C689" s="12">
        <v>7</v>
      </c>
      <c r="D689" s="12">
        <v>12.3</v>
      </c>
      <c r="E689" s="12">
        <v>19.100000000000001</v>
      </c>
      <c r="F689" s="12">
        <v>31.4</v>
      </c>
      <c r="G689" s="12">
        <v>15</v>
      </c>
      <c r="H689" s="12">
        <v>46.5</v>
      </c>
      <c r="I689" s="12">
        <v>5.0999999999999996</v>
      </c>
      <c r="J689" s="12">
        <v>3.2</v>
      </c>
      <c r="K689" s="12">
        <v>8.3000000000000007</v>
      </c>
      <c r="L689" s="12">
        <v>17.899999999999999</v>
      </c>
      <c r="M689" s="12">
        <v>26.2</v>
      </c>
      <c r="N689" s="12">
        <v>5.5</v>
      </c>
      <c r="O689" s="12">
        <v>31.7</v>
      </c>
      <c r="P689" s="12">
        <v>8.9</v>
      </c>
      <c r="Q689" s="12">
        <v>2.5</v>
      </c>
      <c r="R689" s="12">
        <v>11.5</v>
      </c>
      <c r="S689" s="12">
        <v>17.399999999999999</v>
      </c>
      <c r="T689" s="12">
        <v>28.9</v>
      </c>
      <c r="U689" s="12">
        <v>7.1</v>
      </c>
      <c r="V689" s="12">
        <v>36</v>
      </c>
      <c r="W689" s="12">
        <v>6.2</v>
      </c>
      <c r="X689" s="12">
        <v>1.4</v>
      </c>
      <c r="Y689" s="12">
        <v>7.6</v>
      </c>
      <c r="Z689" s="12">
        <v>13.9</v>
      </c>
      <c r="AA689" s="12">
        <v>21.5</v>
      </c>
      <c r="AB689" s="12">
        <v>5.4</v>
      </c>
      <c r="AC689" s="12">
        <v>26.9</v>
      </c>
      <c r="AD689" s="12">
        <v>1.4</v>
      </c>
      <c r="AE689" s="12">
        <v>2.2000000000000002</v>
      </c>
      <c r="AF689" s="12">
        <v>3.6</v>
      </c>
      <c r="AG689" s="12">
        <v>15.1</v>
      </c>
      <c r="AH689" s="12">
        <v>18.7</v>
      </c>
      <c r="AI689" s="12">
        <v>4.0999999999999996</v>
      </c>
      <c r="AJ689" s="12">
        <v>22.8</v>
      </c>
      <c r="AK689" s="12">
        <v>0.4</v>
      </c>
      <c r="AL689" s="12">
        <v>1.2</v>
      </c>
      <c r="AM689" s="12">
        <v>1.6</v>
      </c>
      <c r="AN689" s="12">
        <v>10</v>
      </c>
      <c r="AO689" s="12">
        <v>11.6</v>
      </c>
      <c r="AP689" s="12">
        <v>1.7</v>
      </c>
      <c r="AQ689" s="12">
        <v>13.3</v>
      </c>
      <c r="AR689" s="10" t="s">
        <v>23</v>
      </c>
      <c r="AS689" s="12">
        <v>1.4</v>
      </c>
      <c r="AT689" s="12">
        <v>1.4</v>
      </c>
      <c r="AU689" s="12">
        <v>3.6</v>
      </c>
      <c r="AV689" s="12">
        <v>5</v>
      </c>
      <c r="AW689" s="12">
        <v>1</v>
      </c>
      <c r="AX689" s="12">
        <v>6</v>
      </c>
      <c r="AY689" s="10" t="s">
        <v>23</v>
      </c>
      <c r="AZ689" s="12">
        <v>0.5</v>
      </c>
      <c r="BA689" s="12">
        <v>0.5</v>
      </c>
      <c r="BB689" s="10" t="s">
        <v>23</v>
      </c>
      <c r="BC689" s="12">
        <v>0.5</v>
      </c>
      <c r="BD689" s="12">
        <v>1.4</v>
      </c>
      <c r="BE689" s="12">
        <v>1.9</v>
      </c>
      <c r="BF689" s="12">
        <f t="shared" si="114"/>
        <v>2008</v>
      </c>
      <c r="BG689" s="26">
        <v>39508</v>
      </c>
      <c r="BH689">
        <f t="shared" si="115"/>
        <v>0.26451612903225807</v>
      </c>
      <c r="BI689">
        <f t="shared" si="116"/>
        <v>0.26182965299684546</v>
      </c>
      <c r="BJ689">
        <f t="shared" si="117"/>
        <v>0.31944444444444442</v>
      </c>
      <c r="BK689">
        <f t="shared" si="118"/>
        <v>0.28252788104089221</v>
      </c>
      <c r="BL689">
        <f t="shared" si="119"/>
        <v>0.15789473684210525</v>
      </c>
      <c r="BM689">
        <f t="shared" si="120"/>
        <v>0.12030075187969924</v>
      </c>
      <c r="BN689">
        <f t="shared" si="121"/>
        <v>0.23333333333333331</v>
      </c>
      <c r="BO689">
        <f t="shared" si="122"/>
        <v>0.26315789473684209</v>
      </c>
    </row>
    <row r="690" spans="1:67" x14ac:dyDescent="0.2">
      <c r="A690" s="8" t="s">
        <v>149</v>
      </c>
      <c r="B690" s="12">
        <v>1.5</v>
      </c>
      <c r="C690" s="12">
        <v>7.8</v>
      </c>
      <c r="D690" s="12">
        <v>9.3000000000000007</v>
      </c>
      <c r="E690" s="12">
        <v>25.1</v>
      </c>
      <c r="F690" s="12">
        <v>34.4</v>
      </c>
      <c r="G690" s="12">
        <v>10.199999999999999</v>
      </c>
      <c r="H690" s="12">
        <v>44.6</v>
      </c>
      <c r="I690" s="12">
        <v>3</v>
      </c>
      <c r="J690" s="12">
        <v>3.8</v>
      </c>
      <c r="K690" s="12">
        <v>6.8</v>
      </c>
      <c r="L690" s="12">
        <v>25.5</v>
      </c>
      <c r="M690" s="12">
        <v>32.299999999999997</v>
      </c>
      <c r="N690" s="12">
        <v>6.2</v>
      </c>
      <c r="O690" s="12">
        <v>38.5</v>
      </c>
      <c r="P690" s="12">
        <v>6.6</v>
      </c>
      <c r="Q690" s="12">
        <v>4.7</v>
      </c>
      <c r="R690" s="12">
        <v>11.3</v>
      </c>
      <c r="S690" s="12">
        <v>21.1</v>
      </c>
      <c r="T690" s="12">
        <v>32.4</v>
      </c>
      <c r="U690" s="12">
        <v>5.0999999999999996</v>
      </c>
      <c r="V690" s="12">
        <v>37.5</v>
      </c>
      <c r="W690" s="12">
        <v>3.6</v>
      </c>
      <c r="X690" s="12">
        <v>3</v>
      </c>
      <c r="Y690" s="12">
        <v>6.7</v>
      </c>
      <c r="Z690" s="12">
        <v>15.2</v>
      </c>
      <c r="AA690" s="12">
        <v>21.9</v>
      </c>
      <c r="AB690" s="12">
        <v>4.5999999999999996</v>
      </c>
      <c r="AC690" s="12">
        <v>26.5</v>
      </c>
      <c r="AD690" s="12">
        <v>3.5</v>
      </c>
      <c r="AE690" s="12">
        <v>1.1000000000000001</v>
      </c>
      <c r="AF690" s="12">
        <v>4.5999999999999996</v>
      </c>
      <c r="AG690" s="12">
        <v>15</v>
      </c>
      <c r="AH690" s="12">
        <v>19.600000000000001</v>
      </c>
      <c r="AI690" s="12">
        <v>4.0999999999999996</v>
      </c>
      <c r="AJ690" s="12">
        <v>23.6</v>
      </c>
      <c r="AK690" s="12">
        <v>0.5</v>
      </c>
      <c r="AL690" s="12">
        <v>2.2999999999999998</v>
      </c>
      <c r="AM690" s="12">
        <v>2.8</v>
      </c>
      <c r="AN690" s="12">
        <v>7.6</v>
      </c>
      <c r="AO690" s="12">
        <v>10.4</v>
      </c>
      <c r="AP690" s="12">
        <v>3.2</v>
      </c>
      <c r="AQ690" s="12">
        <v>13.6</v>
      </c>
      <c r="AR690" s="12">
        <v>1.1000000000000001</v>
      </c>
      <c r="AS690" s="12">
        <v>1.1000000000000001</v>
      </c>
      <c r="AT690" s="12">
        <v>2.2000000000000002</v>
      </c>
      <c r="AU690" s="12">
        <v>5</v>
      </c>
      <c r="AV690" s="12">
        <v>7.2</v>
      </c>
      <c r="AW690" s="12">
        <v>1.8</v>
      </c>
      <c r="AX690" s="12">
        <v>8.9</v>
      </c>
      <c r="AY690" s="10" t="s">
        <v>23</v>
      </c>
      <c r="AZ690" s="12">
        <v>0.3</v>
      </c>
      <c r="BA690" s="12">
        <v>0.3</v>
      </c>
      <c r="BB690" s="10" t="s">
        <v>23</v>
      </c>
      <c r="BC690" s="12">
        <v>0.3</v>
      </c>
      <c r="BD690" s="12">
        <v>0.4</v>
      </c>
      <c r="BE690" s="12">
        <v>0.7</v>
      </c>
      <c r="BF690" s="12">
        <f t="shared" si="114"/>
        <v>2008</v>
      </c>
      <c r="BG690" s="26">
        <v>39539</v>
      </c>
      <c r="BH690">
        <f t="shared" si="115"/>
        <v>0.20852017937219733</v>
      </c>
      <c r="BI690">
        <f t="shared" si="116"/>
        <v>0.17662337662337663</v>
      </c>
      <c r="BJ690">
        <f t="shared" si="117"/>
        <v>0.30133333333333334</v>
      </c>
      <c r="BK690">
        <f t="shared" si="118"/>
        <v>0.25283018867924528</v>
      </c>
      <c r="BL690">
        <f t="shared" si="119"/>
        <v>0.19491525423728812</v>
      </c>
      <c r="BM690">
        <f t="shared" si="120"/>
        <v>0.20588235294117646</v>
      </c>
      <c r="BN690">
        <f t="shared" si="121"/>
        <v>0.24719101123595508</v>
      </c>
      <c r="BO690">
        <f t="shared" si="122"/>
        <v>0.4285714285714286</v>
      </c>
    </row>
    <row r="691" spans="1:67" x14ac:dyDescent="0.2">
      <c r="A691" s="8" t="s">
        <v>150</v>
      </c>
      <c r="B691" s="12">
        <v>2.6</v>
      </c>
      <c r="C691" s="12">
        <v>6.1</v>
      </c>
      <c r="D691" s="12">
        <v>8.6999999999999993</v>
      </c>
      <c r="E691" s="12">
        <v>18.399999999999999</v>
      </c>
      <c r="F691" s="12">
        <v>27.1</v>
      </c>
      <c r="G691" s="12">
        <v>12.1</v>
      </c>
      <c r="H691" s="12">
        <v>39.200000000000003</v>
      </c>
      <c r="I691" s="12">
        <v>6.2</v>
      </c>
      <c r="J691" s="12">
        <v>5.0999999999999996</v>
      </c>
      <c r="K691" s="12">
        <v>11.2</v>
      </c>
      <c r="L691" s="12">
        <v>18.399999999999999</v>
      </c>
      <c r="M691" s="12">
        <v>29.7</v>
      </c>
      <c r="N691" s="12">
        <v>5.7</v>
      </c>
      <c r="O691" s="12">
        <v>35.4</v>
      </c>
      <c r="P691" s="12">
        <v>6.5</v>
      </c>
      <c r="Q691" s="12">
        <v>6.6</v>
      </c>
      <c r="R691" s="12">
        <v>13</v>
      </c>
      <c r="S691" s="12">
        <v>18.899999999999999</v>
      </c>
      <c r="T691" s="12">
        <v>32</v>
      </c>
      <c r="U691" s="12">
        <v>7.9</v>
      </c>
      <c r="V691" s="12">
        <v>39.9</v>
      </c>
      <c r="W691" s="12">
        <v>5.6</v>
      </c>
      <c r="X691" s="12">
        <v>1.3</v>
      </c>
      <c r="Y691" s="12">
        <v>6.9</v>
      </c>
      <c r="Z691" s="12">
        <v>18.100000000000001</v>
      </c>
      <c r="AA691" s="12">
        <v>25</v>
      </c>
      <c r="AB691" s="12">
        <v>4.4000000000000004</v>
      </c>
      <c r="AC691" s="12">
        <v>29.4</v>
      </c>
      <c r="AD691" s="12">
        <v>6.6</v>
      </c>
      <c r="AE691" s="12">
        <v>1.6</v>
      </c>
      <c r="AF691" s="12">
        <v>8.1999999999999993</v>
      </c>
      <c r="AG691" s="12">
        <v>15.7</v>
      </c>
      <c r="AH691" s="12">
        <v>23.9</v>
      </c>
      <c r="AI691" s="12">
        <v>5.8</v>
      </c>
      <c r="AJ691" s="12">
        <v>29.7</v>
      </c>
      <c r="AK691" s="12">
        <v>1.7</v>
      </c>
      <c r="AL691" s="12">
        <v>2</v>
      </c>
      <c r="AM691" s="12">
        <v>3.7</v>
      </c>
      <c r="AN691" s="12">
        <v>6.7</v>
      </c>
      <c r="AO691" s="12">
        <v>10.5</v>
      </c>
      <c r="AP691" s="12">
        <v>2.2000000000000002</v>
      </c>
      <c r="AQ691" s="12">
        <v>12.7</v>
      </c>
      <c r="AR691" s="12">
        <v>0.8</v>
      </c>
      <c r="AS691" s="12">
        <v>1.6</v>
      </c>
      <c r="AT691" s="12">
        <v>2.4</v>
      </c>
      <c r="AU691" s="12">
        <v>5.8</v>
      </c>
      <c r="AV691" s="12">
        <v>8.1</v>
      </c>
      <c r="AW691" s="12">
        <v>1.8</v>
      </c>
      <c r="AX691" s="12">
        <v>9.9</v>
      </c>
      <c r="AY691" s="10" t="s">
        <v>23</v>
      </c>
      <c r="AZ691" s="10" t="s">
        <v>23</v>
      </c>
      <c r="BA691" s="10" t="s">
        <v>23</v>
      </c>
      <c r="BB691" s="12">
        <v>0.4</v>
      </c>
      <c r="BC691" s="12">
        <v>0.4</v>
      </c>
      <c r="BD691" s="12">
        <v>0.3</v>
      </c>
      <c r="BE691" s="12">
        <v>0.7</v>
      </c>
      <c r="BF691" s="12">
        <f t="shared" si="114"/>
        <v>2008</v>
      </c>
      <c r="BG691" s="26">
        <v>39569</v>
      </c>
      <c r="BH691">
        <f t="shared" si="115"/>
        <v>0.22193877551020405</v>
      </c>
      <c r="BI691">
        <f t="shared" si="116"/>
        <v>0.31638418079096042</v>
      </c>
      <c r="BJ691">
        <f t="shared" si="117"/>
        <v>0.32581453634085217</v>
      </c>
      <c r="BK691">
        <f t="shared" si="118"/>
        <v>0.23469387755102042</v>
      </c>
      <c r="BL691">
        <f t="shared" si="119"/>
        <v>0.27609427609427606</v>
      </c>
      <c r="BM691">
        <f t="shared" si="120"/>
        <v>0.29133858267716539</v>
      </c>
      <c r="BN691">
        <f t="shared" si="121"/>
        <v>0.2424242424242424</v>
      </c>
      <c r="BO691" t="e">
        <f t="shared" si="122"/>
        <v>#VALUE!</v>
      </c>
    </row>
    <row r="692" spans="1:67" x14ac:dyDescent="0.2">
      <c r="A692" s="8" t="s">
        <v>151</v>
      </c>
      <c r="B692" s="12">
        <v>2.9</v>
      </c>
      <c r="C692" s="12">
        <v>4.3</v>
      </c>
      <c r="D692" s="12">
        <v>7.3</v>
      </c>
      <c r="E692" s="12">
        <v>19</v>
      </c>
      <c r="F692" s="12">
        <v>26.3</v>
      </c>
      <c r="G692" s="12">
        <v>16.8</v>
      </c>
      <c r="H692" s="12">
        <v>43.1</v>
      </c>
      <c r="I692" s="12">
        <v>5.6</v>
      </c>
      <c r="J692" s="12">
        <v>5.4</v>
      </c>
      <c r="K692" s="12">
        <v>11.1</v>
      </c>
      <c r="L692" s="12">
        <v>19.899999999999999</v>
      </c>
      <c r="M692" s="12">
        <v>30.9</v>
      </c>
      <c r="N692" s="12">
        <v>7.3</v>
      </c>
      <c r="O692" s="12">
        <v>38.299999999999997</v>
      </c>
      <c r="P692" s="12">
        <v>6.7</v>
      </c>
      <c r="Q692" s="12">
        <v>4.5999999999999996</v>
      </c>
      <c r="R692" s="12">
        <v>11.3</v>
      </c>
      <c r="S692" s="12">
        <v>16.7</v>
      </c>
      <c r="T692" s="12">
        <v>27.9</v>
      </c>
      <c r="U692" s="12">
        <v>8.6999999999999993</v>
      </c>
      <c r="V692" s="12">
        <v>36.6</v>
      </c>
      <c r="W692" s="12">
        <v>6.5</v>
      </c>
      <c r="X692" s="12">
        <v>3.2</v>
      </c>
      <c r="Y692" s="12">
        <v>9.6999999999999993</v>
      </c>
      <c r="Z692" s="12">
        <v>16.600000000000001</v>
      </c>
      <c r="AA692" s="12">
        <v>26.3</v>
      </c>
      <c r="AB692" s="12">
        <v>6.1</v>
      </c>
      <c r="AC692" s="12">
        <v>32.4</v>
      </c>
      <c r="AD692" s="12">
        <v>4.5</v>
      </c>
      <c r="AE692" s="12">
        <v>3.1</v>
      </c>
      <c r="AF692" s="12">
        <v>7.6</v>
      </c>
      <c r="AG692" s="12">
        <v>17.3</v>
      </c>
      <c r="AH692" s="12">
        <v>24.9</v>
      </c>
      <c r="AI692" s="12">
        <v>4.9000000000000004</v>
      </c>
      <c r="AJ692" s="12">
        <v>29.8</v>
      </c>
      <c r="AK692" s="12">
        <v>0.8</v>
      </c>
      <c r="AL692" s="12">
        <v>1.8</v>
      </c>
      <c r="AM692" s="12">
        <v>2.6</v>
      </c>
      <c r="AN692" s="12">
        <v>5.4</v>
      </c>
      <c r="AO692" s="12">
        <v>8</v>
      </c>
      <c r="AP692" s="12">
        <v>2.2999999999999998</v>
      </c>
      <c r="AQ692" s="12">
        <v>10.3</v>
      </c>
      <c r="AR692" s="10" t="s">
        <v>23</v>
      </c>
      <c r="AS692" s="12">
        <v>0.4</v>
      </c>
      <c r="AT692" s="12">
        <v>0.4</v>
      </c>
      <c r="AU692" s="12">
        <v>8.1</v>
      </c>
      <c r="AV692" s="12">
        <v>8.5</v>
      </c>
      <c r="AW692" s="12">
        <v>2.2999999999999998</v>
      </c>
      <c r="AX692" s="12">
        <v>10.9</v>
      </c>
      <c r="AY692" s="10" t="s">
        <v>23</v>
      </c>
      <c r="AZ692" s="10" t="s">
        <v>23</v>
      </c>
      <c r="BA692" s="10" t="s">
        <v>23</v>
      </c>
      <c r="BB692" s="12">
        <v>0.5</v>
      </c>
      <c r="BC692" s="12">
        <v>0.5</v>
      </c>
      <c r="BD692" s="12">
        <v>0.3</v>
      </c>
      <c r="BE692" s="12">
        <v>0.8</v>
      </c>
      <c r="BF692" s="12">
        <f t="shared" si="114"/>
        <v>2008</v>
      </c>
      <c r="BG692" s="26">
        <v>39600</v>
      </c>
      <c r="BH692">
        <f t="shared" si="115"/>
        <v>0.1693735498839907</v>
      </c>
      <c r="BI692">
        <f t="shared" si="116"/>
        <v>0.28981723237597912</v>
      </c>
      <c r="BJ692">
        <f t="shared" si="117"/>
        <v>0.30874316939890711</v>
      </c>
      <c r="BK692">
        <f t="shared" si="118"/>
        <v>0.29938271604938271</v>
      </c>
      <c r="BL692">
        <f t="shared" si="119"/>
        <v>0.25503355704697983</v>
      </c>
      <c r="BM692">
        <f t="shared" si="120"/>
        <v>0.25242718446601942</v>
      </c>
      <c r="BN692">
        <f t="shared" si="121"/>
        <v>3.669724770642202E-2</v>
      </c>
      <c r="BO692" t="e">
        <f t="shared" si="122"/>
        <v>#VALUE!</v>
      </c>
    </row>
    <row r="693" spans="1:67" x14ac:dyDescent="0.2">
      <c r="A693" s="8" t="s">
        <v>152</v>
      </c>
      <c r="B693" s="12">
        <v>2.2000000000000002</v>
      </c>
      <c r="C693" s="12">
        <v>7.1</v>
      </c>
      <c r="D693" s="12">
        <v>9.3000000000000007</v>
      </c>
      <c r="E693" s="12">
        <v>17.8</v>
      </c>
      <c r="F693" s="12">
        <v>27.1</v>
      </c>
      <c r="G693" s="12">
        <v>15.5</v>
      </c>
      <c r="H693" s="12">
        <v>42.5</v>
      </c>
      <c r="I693" s="12">
        <v>2.9</v>
      </c>
      <c r="J693" s="12">
        <v>9.1999999999999993</v>
      </c>
      <c r="K693" s="12">
        <v>12.1</v>
      </c>
      <c r="L693" s="12">
        <v>15.7</v>
      </c>
      <c r="M693" s="12">
        <v>27.8</v>
      </c>
      <c r="N693" s="12">
        <v>6.7</v>
      </c>
      <c r="O693" s="12">
        <v>34.5</v>
      </c>
      <c r="P693" s="12">
        <v>8.6</v>
      </c>
      <c r="Q693" s="12">
        <v>5.5</v>
      </c>
      <c r="R693" s="12">
        <v>14.1</v>
      </c>
      <c r="S693" s="12">
        <v>20.3</v>
      </c>
      <c r="T693" s="12">
        <v>34.4</v>
      </c>
      <c r="U693" s="12">
        <v>5.4</v>
      </c>
      <c r="V693" s="12">
        <v>39.799999999999997</v>
      </c>
      <c r="W693" s="12">
        <v>5.5</v>
      </c>
      <c r="X693" s="12">
        <v>1.5</v>
      </c>
      <c r="Y693" s="12">
        <v>7</v>
      </c>
      <c r="Z693" s="12">
        <v>16.2</v>
      </c>
      <c r="AA693" s="12">
        <v>23.2</v>
      </c>
      <c r="AB693" s="12">
        <v>8.3000000000000007</v>
      </c>
      <c r="AC693" s="12">
        <v>31.5</v>
      </c>
      <c r="AD693" s="12">
        <v>2.1</v>
      </c>
      <c r="AE693" s="12">
        <v>3.5</v>
      </c>
      <c r="AF693" s="12">
        <v>5.6</v>
      </c>
      <c r="AG693" s="12">
        <v>13.5</v>
      </c>
      <c r="AH693" s="12">
        <v>19</v>
      </c>
      <c r="AI693" s="12">
        <v>5.3</v>
      </c>
      <c r="AJ693" s="12">
        <v>24.3</v>
      </c>
      <c r="AK693" s="12">
        <v>0.7</v>
      </c>
      <c r="AL693" s="12">
        <v>0.6</v>
      </c>
      <c r="AM693" s="12">
        <v>1.2</v>
      </c>
      <c r="AN693" s="12">
        <v>6.1</v>
      </c>
      <c r="AO693" s="12">
        <v>7.3</v>
      </c>
      <c r="AP693" s="12">
        <v>1.6</v>
      </c>
      <c r="AQ693" s="12">
        <v>8.9</v>
      </c>
      <c r="AR693" s="12">
        <v>0.6</v>
      </c>
      <c r="AS693" s="12">
        <v>0.2</v>
      </c>
      <c r="AT693" s="12">
        <v>0.8</v>
      </c>
      <c r="AU693" s="12">
        <v>4.5999999999999996</v>
      </c>
      <c r="AV693" s="12">
        <v>5.5</v>
      </c>
      <c r="AW693" s="12">
        <v>4.7</v>
      </c>
      <c r="AX693" s="12">
        <v>10.199999999999999</v>
      </c>
      <c r="AY693" s="10" t="s">
        <v>23</v>
      </c>
      <c r="AZ693" s="12">
        <v>0.9</v>
      </c>
      <c r="BA693" s="12">
        <v>0.9</v>
      </c>
      <c r="BB693" s="10" t="s">
        <v>23</v>
      </c>
      <c r="BC693" s="12">
        <v>0.9</v>
      </c>
      <c r="BD693" s="12">
        <v>0.4</v>
      </c>
      <c r="BE693" s="12">
        <v>1.3</v>
      </c>
      <c r="BF693" s="12">
        <f t="shared" ref="BF693:BF745" si="123">YEAR(BG693)</f>
        <v>2008</v>
      </c>
      <c r="BG693" s="26">
        <v>39630</v>
      </c>
      <c r="BH693">
        <f t="shared" ref="BH693:BH745" si="124">D693/H693</f>
        <v>0.21882352941176472</v>
      </c>
      <c r="BI693">
        <f t="shared" ref="BI693:BI745" si="125">K693/O693</f>
        <v>0.35072463768115941</v>
      </c>
      <c r="BJ693">
        <f t="shared" ref="BJ693:BJ745" si="126">R693/V693</f>
        <v>0.35427135678391963</v>
      </c>
      <c r="BK693">
        <f t="shared" ref="BK693:BK745" si="127">Y693/AC693</f>
        <v>0.22222222222222221</v>
      </c>
      <c r="BL693">
        <f t="shared" ref="BL693:BL745" si="128">AF693/AJ693</f>
        <v>0.23045267489711932</v>
      </c>
      <c r="BM693">
        <f t="shared" ref="BM693:BM745" si="129">AM693/AQ693</f>
        <v>0.1348314606741573</v>
      </c>
      <c r="BN693">
        <f t="shared" ref="BN693:BN745" si="130">AT693/AX693</f>
        <v>7.8431372549019621E-2</v>
      </c>
      <c r="BO693">
        <f t="shared" ref="BO693:BO745" si="131">BA693/BE693</f>
        <v>0.69230769230769229</v>
      </c>
    </row>
    <row r="694" spans="1:67" x14ac:dyDescent="0.2">
      <c r="A694" s="8" t="s">
        <v>153</v>
      </c>
      <c r="B694" s="12">
        <v>2.4</v>
      </c>
      <c r="C694" s="12">
        <v>5</v>
      </c>
      <c r="D694" s="12">
        <v>7.4</v>
      </c>
      <c r="E694" s="12">
        <v>13.9</v>
      </c>
      <c r="F694" s="12">
        <v>21.3</v>
      </c>
      <c r="G694" s="12">
        <v>12.9</v>
      </c>
      <c r="H694" s="12">
        <v>34.200000000000003</v>
      </c>
      <c r="I694" s="12">
        <v>3.2</v>
      </c>
      <c r="J694" s="12">
        <v>4.4000000000000004</v>
      </c>
      <c r="K694" s="12">
        <v>7.6</v>
      </c>
      <c r="L694" s="12">
        <v>10.5</v>
      </c>
      <c r="M694" s="12">
        <v>18.100000000000001</v>
      </c>
      <c r="N694" s="12">
        <v>4.7</v>
      </c>
      <c r="O694" s="12">
        <v>22.9</v>
      </c>
      <c r="P694" s="12">
        <v>6.5</v>
      </c>
      <c r="Q694" s="12">
        <v>5.3</v>
      </c>
      <c r="R694" s="12">
        <v>11.8</v>
      </c>
      <c r="S694" s="12">
        <v>14.7</v>
      </c>
      <c r="T694" s="12">
        <v>26.5</v>
      </c>
      <c r="U694" s="12">
        <v>6.3</v>
      </c>
      <c r="V694" s="12">
        <v>32.799999999999997</v>
      </c>
      <c r="W694" s="12">
        <v>5</v>
      </c>
      <c r="X694" s="12">
        <v>1.5</v>
      </c>
      <c r="Y694" s="12">
        <v>6.5</v>
      </c>
      <c r="Z694" s="12">
        <v>14.2</v>
      </c>
      <c r="AA694" s="12">
        <v>20.7</v>
      </c>
      <c r="AB694" s="12">
        <v>6.8</v>
      </c>
      <c r="AC694" s="12">
        <v>27.5</v>
      </c>
      <c r="AD694" s="12">
        <v>3.7</v>
      </c>
      <c r="AE694" s="12">
        <v>3.2</v>
      </c>
      <c r="AF694" s="12">
        <v>6.9</v>
      </c>
      <c r="AG694" s="12">
        <v>15.5</v>
      </c>
      <c r="AH694" s="12">
        <v>22.4</v>
      </c>
      <c r="AI694" s="12">
        <v>3.6</v>
      </c>
      <c r="AJ694" s="12">
        <v>26</v>
      </c>
      <c r="AK694" s="12">
        <v>2.8</v>
      </c>
      <c r="AL694" s="12">
        <v>2.1</v>
      </c>
      <c r="AM694" s="12">
        <v>4.9000000000000004</v>
      </c>
      <c r="AN694" s="12">
        <v>4.0999999999999996</v>
      </c>
      <c r="AO694" s="12">
        <v>9.1</v>
      </c>
      <c r="AP694" s="12">
        <v>2</v>
      </c>
      <c r="AQ694" s="12">
        <v>11.1</v>
      </c>
      <c r="AR694" s="12">
        <v>1.1000000000000001</v>
      </c>
      <c r="AS694" s="12">
        <v>1.3</v>
      </c>
      <c r="AT694" s="12">
        <v>2.4</v>
      </c>
      <c r="AU694" s="12">
        <v>4.5999999999999996</v>
      </c>
      <c r="AV694" s="12">
        <v>7</v>
      </c>
      <c r="AW694" s="12">
        <v>2.2000000000000002</v>
      </c>
      <c r="AX694" s="12">
        <v>9.1999999999999993</v>
      </c>
      <c r="AY694" s="10" t="s">
        <v>23</v>
      </c>
      <c r="AZ694" s="10" t="s">
        <v>23</v>
      </c>
      <c r="BA694" s="10" t="s">
        <v>23</v>
      </c>
      <c r="BB694" s="10" t="s">
        <v>23</v>
      </c>
      <c r="BC694" s="10" t="s">
        <v>23</v>
      </c>
      <c r="BD694" s="12">
        <v>0.2</v>
      </c>
      <c r="BE694" s="12">
        <v>0.2</v>
      </c>
      <c r="BF694" s="12">
        <f t="shared" si="123"/>
        <v>2008</v>
      </c>
      <c r="BG694" s="26">
        <v>39661</v>
      </c>
      <c r="BH694">
        <f t="shared" si="124"/>
        <v>0.21637426900584794</v>
      </c>
      <c r="BI694">
        <f t="shared" si="125"/>
        <v>0.33187772925764192</v>
      </c>
      <c r="BJ694">
        <f t="shared" si="126"/>
        <v>0.35975609756097565</v>
      </c>
      <c r="BK694">
        <f t="shared" si="127"/>
        <v>0.23636363636363636</v>
      </c>
      <c r="BL694">
        <f t="shared" si="128"/>
        <v>0.26538461538461539</v>
      </c>
      <c r="BM694">
        <f t="shared" si="129"/>
        <v>0.44144144144144148</v>
      </c>
      <c r="BN694">
        <f t="shared" si="130"/>
        <v>0.2608695652173913</v>
      </c>
      <c r="BO694" t="e">
        <f t="shared" si="131"/>
        <v>#VALUE!</v>
      </c>
    </row>
    <row r="695" spans="1:67" x14ac:dyDescent="0.2">
      <c r="A695" s="8" t="s">
        <v>154</v>
      </c>
      <c r="B695" s="12">
        <v>3.8</v>
      </c>
      <c r="C695" s="12">
        <v>5.5</v>
      </c>
      <c r="D695" s="12">
        <v>9.3000000000000007</v>
      </c>
      <c r="E695" s="12">
        <v>20.6</v>
      </c>
      <c r="F695" s="12">
        <v>29.9</v>
      </c>
      <c r="G695" s="12">
        <v>5.7</v>
      </c>
      <c r="H695" s="12">
        <v>35.6</v>
      </c>
      <c r="I695" s="12">
        <v>3.5</v>
      </c>
      <c r="J695" s="12">
        <v>2.4</v>
      </c>
      <c r="K695" s="12">
        <v>5.8</v>
      </c>
      <c r="L695" s="12">
        <v>16.5</v>
      </c>
      <c r="M695" s="12">
        <v>22.4</v>
      </c>
      <c r="N695" s="12">
        <v>4.2</v>
      </c>
      <c r="O695" s="12">
        <v>26.6</v>
      </c>
      <c r="P695" s="12">
        <v>8.6</v>
      </c>
      <c r="Q695" s="12">
        <v>4.3</v>
      </c>
      <c r="R695" s="12">
        <v>13</v>
      </c>
      <c r="S695" s="12">
        <v>18.8</v>
      </c>
      <c r="T695" s="12">
        <v>31.8</v>
      </c>
      <c r="U695" s="12">
        <v>5.3</v>
      </c>
      <c r="V695" s="12">
        <v>37.1</v>
      </c>
      <c r="W695" s="12">
        <v>8.6</v>
      </c>
      <c r="X695" s="12">
        <v>2</v>
      </c>
      <c r="Y695" s="12">
        <v>10.6</v>
      </c>
      <c r="Z695" s="12">
        <v>17.7</v>
      </c>
      <c r="AA695" s="12">
        <v>28.2</v>
      </c>
      <c r="AB695" s="12">
        <v>6.5</v>
      </c>
      <c r="AC695" s="12">
        <v>34.799999999999997</v>
      </c>
      <c r="AD695" s="12">
        <v>4</v>
      </c>
      <c r="AE695" s="12">
        <v>2</v>
      </c>
      <c r="AF695" s="12">
        <v>6</v>
      </c>
      <c r="AG695" s="12">
        <v>18.899999999999999</v>
      </c>
      <c r="AH695" s="12">
        <v>24.9</v>
      </c>
      <c r="AI695" s="12">
        <v>1.8</v>
      </c>
      <c r="AJ695" s="12">
        <v>26.8</v>
      </c>
      <c r="AK695" s="12">
        <v>0.7</v>
      </c>
      <c r="AL695" s="12">
        <v>1.5</v>
      </c>
      <c r="AM695" s="12">
        <v>2.2999999999999998</v>
      </c>
      <c r="AN695" s="12">
        <v>3.2</v>
      </c>
      <c r="AO695" s="12">
        <v>5.5</v>
      </c>
      <c r="AP695" s="12">
        <v>2</v>
      </c>
      <c r="AQ695" s="12">
        <v>7.4</v>
      </c>
      <c r="AR695" s="12">
        <v>0.5</v>
      </c>
      <c r="AS695" s="12">
        <v>0.1</v>
      </c>
      <c r="AT695" s="12">
        <v>0.6</v>
      </c>
      <c r="AU695" s="12">
        <v>6.5</v>
      </c>
      <c r="AV695" s="12">
        <v>7.2</v>
      </c>
      <c r="AW695" s="12">
        <v>0.9</v>
      </c>
      <c r="AX695" s="12">
        <v>8.1</v>
      </c>
      <c r="AY695" s="10" t="s">
        <v>23</v>
      </c>
      <c r="AZ695" s="12">
        <v>0.1</v>
      </c>
      <c r="BA695" s="12">
        <v>0.1</v>
      </c>
      <c r="BB695" s="10" t="s">
        <v>23</v>
      </c>
      <c r="BC695" s="12">
        <v>0.1</v>
      </c>
      <c r="BD695" s="12">
        <v>0.5</v>
      </c>
      <c r="BE695" s="12">
        <v>0.6</v>
      </c>
      <c r="BF695" s="12">
        <f t="shared" si="123"/>
        <v>2008</v>
      </c>
      <c r="BG695" s="26">
        <v>39692</v>
      </c>
      <c r="BH695">
        <f t="shared" si="124"/>
        <v>0.2612359550561798</v>
      </c>
      <c r="BI695">
        <f t="shared" si="125"/>
        <v>0.21804511278195488</v>
      </c>
      <c r="BJ695">
        <f t="shared" si="126"/>
        <v>0.35040431266846361</v>
      </c>
      <c r="BK695">
        <f t="shared" si="127"/>
        <v>0.3045977011494253</v>
      </c>
      <c r="BL695">
        <f t="shared" si="128"/>
        <v>0.22388059701492538</v>
      </c>
      <c r="BM695">
        <f t="shared" si="129"/>
        <v>0.31081081081081074</v>
      </c>
      <c r="BN695">
        <f t="shared" si="130"/>
        <v>7.407407407407407E-2</v>
      </c>
      <c r="BO695">
        <f t="shared" si="131"/>
        <v>0.16666666666666669</v>
      </c>
    </row>
    <row r="696" spans="1:67" x14ac:dyDescent="0.2">
      <c r="A696" s="8" t="s">
        <v>155</v>
      </c>
      <c r="B696" s="12">
        <v>2.6</v>
      </c>
      <c r="C696" s="12">
        <v>11.7</v>
      </c>
      <c r="D696" s="12">
        <v>14.4</v>
      </c>
      <c r="E696" s="12">
        <v>23.1</v>
      </c>
      <c r="F696" s="12">
        <v>37.5</v>
      </c>
      <c r="G696" s="12">
        <v>14.1</v>
      </c>
      <c r="H696" s="12">
        <v>51.6</v>
      </c>
      <c r="I696" s="12">
        <v>4.3</v>
      </c>
      <c r="J696" s="12">
        <v>4.3</v>
      </c>
      <c r="K696" s="12">
        <v>8.6999999999999993</v>
      </c>
      <c r="L696" s="12">
        <v>15.4</v>
      </c>
      <c r="M696" s="12">
        <v>24.1</v>
      </c>
      <c r="N696" s="12">
        <v>11.9</v>
      </c>
      <c r="O696" s="12">
        <v>36</v>
      </c>
      <c r="P696" s="12">
        <v>6.6</v>
      </c>
      <c r="Q696" s="12">
        <v>3.2</v>
      </c>
      <c r="R696" s="12">
        <v>9.9</v>
      </c>
      <c r="S696" s="12">
        <v>22.3</v>
      </c>
      <c r="T696" s="12">
        <v>32.200000000000003</v>
      </c>
      <c r="U696" s="12">
        <v>7.5</v>
      </c>
      <c r="V696" s="12">
        <v>39.700000000000003</v>
      </c>
      <c r="W696" s="12">
        <v>6</v>
      </c>
      <c r="X696" s="12">
        <v>3.1</v>
      </c>
      <c r="Y696" s="12">
        <v>9.1</v>
      </c>
      <c r="Z696" s="12">
        <v>14.6</v>
      </c>
      <c r="AA696" s="12">
        <v>23.7</v>
      </c>
      <c r="AB696" s="12">
        <v>5.3</v>
      </c>
      <c r="AC696" s="12">
        <v>29</v>
      </c>
      <c r="AD696" s="12">
        <v>5.4</v>
      </c>
      <c r="AE696" s="12">
        <v>2.6</v>
      </c>
      <c r="AF696" s="12">
        <v>8.1</v>
      </c>
      <c r="AG696" s="12">
        <v>16.2</v>
      </c>
      <c r="AH696" s="12">
        <v>24.2</v>
      </c>
      <c r="AI696" s="12">
        <v>8.8000000000000007</v>
      </c>
      <c r="AJ696" s="12">
        <v>33</v>
      </c>
      <c r="AK696" s="12">
        <v>0.6</v>
      </c>
      <c r="AL696" s="12">
        <v>0.4</v>
      </c>
      <c r="AM696" s="12">
        <v>1</v>
      </c>
      <c r="AN696" s="12">
        <v>7.8</v>
      </c>
      <c r="AO696" s="12">
        <v>8.8000000000000007</v>
      </c>
      <c r="AP696" s="12">
        <v>1.9</v>
      </c>
      <c r="AQ696" s="12">
        <v>10.7</v>
      </c>
      <c r="AR696" s="12">
        <v>0.3</v>
      </c>
      <c r="AS696" s="12">
        <v>0.9</v>
      </c>
      <c r="AT696" s="12">
        <v>1.2</v>
      </c>
      <c r="AU696" s="12">
        <v>6.1</v>
      </c>
      <c r="AV696" s="12">
        <v>7.4</v>
      </c>
      <c r="AW696" s="12">
        <v>3.5</v>
      </c>
      <c r="AX696" s="12">
        <v>10.8</v>
      </c>
      <c r="AY696" s="10" t="s">
        <v>23</v>
      </c>
      <c r="AZ696" s="10" t="s">
        <v>23</v>
      </c>
      <c r="BA696" s="10" t="s">
        <v>23</v>
      </c>
      <c r="BB696" s="12">
        <v>1.4</v>
      </c>
      <c r="BC696" s="12">
        <v>1.4</v>
      </c>
      <c r="BD696" s="12">
        <v>0.4</v>
      </c>
      <c r="BE696" s="12">
        <v>1.8</v>
      </c>
      <c r="BF696" s="12">
        <f t="shared" si="123"/>
        <v>2008</v>
      </c>
      <c r="BG696" s="26">
        <v>39722</v>
      </c>
      <c r="BH696">
        <f t="shared" si="124"/>
        <v>0.27906976744186046</v>
      </c>
      <c r="BI696">
        <f t="shared" si="125"/>
        <v>0.24166666666666664</v>
      </c>
      <c r="BJ696">
        <f t="shared" si="126"/>
        <v>0.24937027707808562</v>
      </c>
      <c r="BK696">
        <f t="shared" si="127"/>
        <v>0.31379310344827582</v>
      </c>
      <c r="BL696">
        <f t="shared" si="128"/>
        <v>0.24545454545454545</v>
      </c>
      <c r="BM696">
        <f t="shared" si="129"/>
        <v>9.3457943925233655E-2</v>
      </c>
      <c r="BN696">
        <f t="shared" si="130"/>
        <v>0.1111111111111111</v>
      </c>
      <c r="BO696" t="e">
        <f t="shared" si="131"/>
        <v>#VALUE!</v>
      </c>
    </row>
    <row r="697" spans="1:67" x14ac:dyDescent="0.2">
      <c r="A697" s="8" t="s">
        <v>156</v>
      </c>
      <c r="B697" s="12">
        <v>4.0999999999999996</v>
      </c>
      <c r="C697" s="12">
        <v>9.4</v>
      </c>
      <c r="D697" s="12">
        <v>13.5</v>
      </c>
      <c r="E697" s="12">
        <v>14.6</v>
      </c>
      <c r="F697" s="12">
        <v>28.1</v>
      </c>
      <c r="G697" s="12">
        <v>20.2</v>
      </c>
      <c r="H697" s="12">
        <v>48.3</v>
      </c>
      <c r="I697" s="12">
        <v>4.3</v>
      </c>
      <c r="J697" s="12">
        <v>4.9000000000000004</v>
      </c>
      <c r="K697" s="12">
        <v>9.1999999999999993</v>
      </c>
      <c r="L697" s="12">
        <v>12.9</v>
      </c>
      <c r="M697" s="12">
        <v>22</v>
      </c>
      <c r="N697" s="12">
        <v>4.2</v>
      </c>
      <c r="O697" s="12">
        <v>26.2</v>
      </c>
      <c r="P697" s="12">
        <v>8</v>
      </c>
      <c r="Q697" s="12">
        <v>5.0999999999999996</v>
      </c>
      <c r="R697" s="12">
        <v>13.1</v>
      </c>
      <c r="S697" s="12">
        <v>19.7</v>
      </c>
      <c r="T697" s="12">
        <v>32.799999999999997</v>
      </c>
      <c r="U697" s="12">
        <v>6.3</v>
      </c>
      <c r="V697" s="12">
        <v>39.1</v>
      </c>
      <c r="W697" s="12">
        <v>5.4</v>
      </c>
      <c r="X697" s="12">
        <v>3.5</v>
      </c>
      <c r="Y697" s="12">
        <v>8.9</v>
      </c>
      <c r="Z697" s="12">
        <v>13.2</v>
      </c>
      <c r="AA697" s="12">
        <v>22.1</v>
      </c>
      <c r="AB697" s="12">
        <v>8.8000000000000007</v>
      </c>
      <c r="AC697" s="12">
        <v>30.9</v>
      </c>
      <c r="AD697" s="12">
        <v>6</v>
      </c>
      <c r="AE697" s="12">
        <v>1.8</v>
      </c>
      <c r="AF697" s="12">
        <v>7.8</v>
      </c>
      <c r="AG697" s="12">
        <v>13</v>
      </c>
      <c r="AH697" s="12">
        <v>20.8</v>
      </c>
      <c r="AI697" s="12">
        <v>3.4</v>
      </c>
      <c r="AJ697" s="12">
        <v>24.2</v>
      </c>
      <c r="AK697" s="12">
        <v>1.7</v>
      </c>
      <c r="AL697" s="12">
        <v>1.4</v>
      </c>
      <c r="AM697" s="12">
        <v>3.1</v>
      </c>
      <c r="AN697" s="12">
        <v>5.5</v>
      </c>
      <c r="AO697" s="12">
        <v>8.6</v>
      </c>
      <c r="AP697" s="12">
        <v>2.1</v>
      </c>
      <c r="AQ697" s="12">
        <v>10.8</v>
      </c>
      <c r="AR697" s="12">
        <v>0.4</v>
      </c>
      <c r="AS697" s="12">
        <v>0.4</v>
      </c>
      <c r="AT697" s="12">
        <v>0.8</v>
      </c>
      <c r="AU697" s="12">
        <v>5</v>
      </c>
      <c r="AV697" s="12">
        <v>5.8</v>
      </c>
      <c r="AW697" s="12">
        <v>1.9</v>
      </c>
      <c r="AX697" s="12">
        <v>7.7</v>
      </c>
      <c r="AY697" s="12">
        <v>1.3</v>
      </c>
      <c r="AZ697" s="12">
        <v>0.4</v>
      </c>
      <c r="BA697" s="12">
        <v>1.7</v>
      </c>
      <c r="BB697" s="10" t="s">
        <v>23</v>
      </c>
      <c r="BC697" s="12">
        <v>1.7</v>
      </c>
      <c r="BD697" s="12">
        <v>0.8</v>
      </c>
      <c r="BE697" s="12">
        <v>2.5</v>
      </c>
      <c r="BF697" s="12">
        <f t="shared" si="123"/>
        <v>2008</v>
      </c>
      <c r="BG697" s="26">
        <v>39753</v>
      </c>
      <c r="BH697">
        <f t="shared" si="124"/>
        <v>0.27950310559006214</v>
      </c>
      <c r="BI697">
        <f t="shared" si="125"/>
        <v>0.35114503816793891</v>
      </c>
      <c r="BJ697">
        <f t="shared" si="126"/>
        <v>0.33503836317135549</v>
      </c>
      <c r="BK697">
        <f t="shared" si="127"/>
        <v>0.28802588996763756</v>
      </c>
      <c r="BL697">
        <f t="shared" si="128"/>
        <v>0.32231404958677684</v>
      </c>
      <c r="BM697">
        <f t="shared" si="129"/>
        <v>0.28703703703703703</v>
      </c>
      <c r="BN697">
        <f t="shared" si="130"/>
        <v>0.1038961038961039</v>
      </c>
      <c r="BO697">
        <f t="shared" si="131"/>
        <v>0.67999999999999994</v>
      </c>
    </row>
    <row r="698" spans="1:67" x14ac:dyDescent="0.2">
      <c r="A698" s="8" t="s">
        <v>157</v>
      </c>
      <c r="B698" s="12">
        <v>2.6</v>
      </c>
      <c r="C698" s="12">
        <v>10.6</v>
      </c>
      <c r="D698" s="12">
        <v>13.2</v>
      </c>
      <c r="E698" s="12">
        <v>25</v>
      </c>
      <c r="F698" s="12">
        <v>38.200000000000003</v>
      </c>
      <c r="G698" s="12">
        <v>8.6999999999999993</v>
      </c>
      <c r="H698" s="12">
        <v>46.9</v>
      </c>
      <c r="I698" s="12">
        <v>4.5</v>
      </c>
      <c r="J698" s="12">
        <v>5</v>
      </c>
      <c r="K698" s="12">
        <v>9.5</v>
      </c>
      <c r="L698" s="12">
        <v>18.3</v>
      </c>
      <c r="M698" s="12">
        <v>27.7</v>
      </c>
      <c r="N698" s="12">
        <v>8.8000000000000007</v>
      </c>
      <c r="O698" s="12">
        <v>36.5</v>
      </c>
      <c r="P698" s="12">
        <v>11.7</v>
      </c>
      <c r="Q698" s="12">
        <v>2.2999999999999998</v>
      </c>
      <c r="R698" s="12">
        <v>13.9</v>
      </c>
      <c r="S698" s="12">
        <v>19.3</v>
      </c>
      <c r="T698" s="12">
        <v>33.299999999999997</v>
      </c>
      <c r="U698" s="12">
        <v>9.4</v>
      </c>
      <c r="V698" s="12">
        <v>42.6</v>
      </c>
      <c r="W698" s="12">
        <v>4.5</v>
      </c>
      <c r="X698" s="12">
        <v>2.8</v>
      </c>
      <c r="Y698" s="12">
        <v>7.4</v>
      </c>
      <c r="Z698" s="12">
        <v>16.5</v>
      </c>
      <c r="AA698" s="12">
        <v>23.8</v>
      </c>
      <c r="AB698" s="12">
        <v>4.7</v>
      </c>
      <c r="AC698" s="12">
        <v>28.5</v>
      </c>
      <c r="AD698" s="12">
        <v>3.1</v>
      </c>
      <c r="AE698" s="12">
        <v>2</v>
      </c>
      <c r="AF698" s="12">
        <v>5.0999999999999996</v>
      </c>
      <c r="AG698" s="12">
        <v>14.1</v>
      </c>
      <c r="AH698" s="12">
        <v>19.100000000000001</v>
      </c>
      <c r="AI698" s="12">
        <v>5</v>
      </c>
      <c r="AJ698" s="12">
        <v>24.1</v>
      </c>
      <c r="AK698" s="12">
        <v>0.9</v>
      </c>
      <c r="AL698" s="12">
        <v>0.5</v>
      </c>
      <c r="AM698" s="12">
        <v>1.4</v>
      </c>
      <c r="AN698" s="12">
        <v>6.5</v>
      </c>
      <c r="AO698" s="12">
        <v>7.9</v>
      </c>
      <c r="AP698" s="12">
        <v>2.2000000000000002</v>
      </c>
      <c r="AQ698" s="12">
        <v>10.1</v>
      </c>
      <c r="AR698" s="12">
        <v>0.1</v>
      </c>
      <c r="AS698" s="10" t="s">
        <v>23</v>
      </c>
      <c r="AT698" s="12">
        <v>0.1</v>
      </c>
      <c r="AU698" s="12">
        <v>4.5</v>
      </c>
      <c r="AV698" s="12">
        <v>4.5999999999999996</v>
      </c>
      <c r="AW698" s="12">
        <v>2</v>
      </c>
      <c r="AX698" s="12">
        <v>6.6</v>
      </c>
      <c r="AY698" s="10" t="s">
        <v>23</v>
      </c>
      <c r="AZ698" s="10" t="s">
        <v>23</v>
      </c>
      <c r="BA698" s="10" t="s">
        <v>23</v>
      </c>
      <c r="BB698" s="10" t="s">
        <v>23</v>
      </c>
      <c r="BC698" s="10" t="s">
        <v>23</v>
      </c>
      <c r="BD698" s="12">
        <v>0.4</v>
      </c>
      <c r="BE698" s="12">
        <v>0.4</v>
      </c>
      <c r="BF698" s="12">
        <f t="shared" si="123"/>
        <v>2008</v>
      </c>
      <c r="BG698" s="26">
        <v>39783</v>
      </c>
      <c r="BH698">
        <f t="shared" si="124"/>
        <v>0.28144989339019189</v>
      </c>
      <c r="BI698">
        <f t="shared" si="125"/>
        <v>0.26027397260273971</v>
      </c>
      <c r="BJ698">
        <f t="shared" si="126"/>
        <v>0.32629107981220656</v>
      </c>
      <c r="BK698">
        <f t="shared" si="127"/>
        <v>0.25964912280701757</v>
      </c>
      <c r="BL698">
        <f t="shared" si="128"/>
        <v>0.21161825726141076</v>
      </c>
      <c r="BM698">
        <f t="shared" si="129"/>
        <v>0.1386138613861386</v>
      </c>
      <c r="BN698">
        <f t="shared" si="130"/>
        <v>1.5151515151515154E-2</v>
      </c>
      <c r="BO698" t="e">
        <f t="shared" si="131"/>
        <v>#VALUE!</v>
      </c>
    </row>
    <row r="699" spans="1:67" x14ac:dyDescent="0.2">
      <c r="A699" s="8" t="s">
        <v>158</v>
      </c>
      <c r="B699" s="12">
        <v>3.9</v>
      </c>
      <c r="C699" s="12">
        <v>9</v>
      </c>
      <c r="D699" s="12">
        <v>12.9</v>
      </c>
      <c r="E699" s="12">
        <v>28</v>
      </c>
      <c r="F699" s="12">
        <v>40.9</v>
      </c>
      <c r="G699" s="12">
        <v>21.2</v>
      </c>
      <c r="H699" s="12">
        <v>62.1</v>
      </c>
      <c r="I699" s="12">
        <v>6.4</v>
      </c>
      <c r="J699" s="12">
        <v>1.5</v>
      </c>
      <c r="K699" s="12">
        <v>7.9</v>
      </c>
      <c r="L699" s="12">
        <v>18.7</v>
      </c>
      <c r="M699" s="12">
        <v>26.6</v>
      </c>
      <c r="N699" s="12">
        <v>10.3</v>
      </c>
      <c r="O699" s="12">
        <v>36.9</v>
      </c>
      <c r="P699" s="12">
        <v>5</v>
      </c>
      <c r="Q699" s="12">
        <v>4.3</v>
      </c>
      <c r="R699" s="12">
        <v>9.3000000000000007</v>
      </c>
      <c r="S699" s="12">
        <v>23.6</v>
      </c>
      <c r="T699" s="12">
        <v>32.9</v>
      </c>
      <c r="U699" s="12">
        <v>5.5</v>
      </c>
      <c r="V699" s="12">
        <v>38.4</v>
      </c>
      <c r="W699" s="12">
        <v>3.3</v>
      </c>
      <c r="X699" s="12">
        <v>2.1</v>
      </c>
      <c r="Y699" s="12">
        <v>5.3</v>
      </c>
      <c r="Z699" s="12">
        <v>19.899999999999999</v>
      </c>
      <c r="AA699" s="12">
        <v>25.3</v>
      </c>
      <c r="AB699" s="12">
        <v>6</v>
      </c>
      <c r="AC699" s="12">
        <v>31.2</v>
      </c>
      <c r="AD699" s="12">
        <v>5.3</v>
      </c>
      <c r="AE699" s="12">
        <v>2.4</v>
      </c>
      <c r="AF699" s="12">
        <v>7.7</v>
      </c>
      <c r="AG699" s="12">
        <v>18.3</v>
      </c>
      <c r="AH699" s="12">
        <v>26</v>
      </c>
      <c r="AI699" s="12">
        <v>4.7</v>
      </c>
      <c r="AJ699" s="12">
        <v>30.7</v>
      </c>
      <c r="AK699" s="12">
        <v>1.6</v>
      </c>
      <c r="AL699" s="12">
        <v>2.1</v>
      </c>
      <c r="AM699" s="12">
        <v>3.7</v>
      </c>
      <c r="AN699" s="12">
        <v>8.3000000000000007</v>
      </c>
      <c r="AO699" s="12">
        <v>12.1</v>
      </c>
      <c r="AP699" s="12">
        <v>2.1</v>
      </c>
      <c r="AQ699" s="12">
        <v>14.2</v>
      </c>
      <c r="AR699" s="12">
        <v>1.1000000000000001</v>
      </c>
      <c r="AS699" s="10" t="s">
        <v>23</v>
      </c>
      <c r="AT699" s="12">
        <v>1.1000000000000001</v>
      </c>
      <c r="AU699" s="12">
        <v>6.6</v>
      </c>
      <c r="AV699" s="12">
        <v>7.7</v>
      </c>
      <c r="AW699" s="12">
        <v>3.7</v>
      </c>
      <c r="AX699" s="12">
        <v>11.4</v>
      </c>
      <c r="AY699" s="12">
        <v>1.1000000000000001</v>
      </c>
      <c r="AZ699" s="10" t="s">
        <v>23</v>
      </c>
      <c r="BA699" s="12">
        <v>1.1000000000000001</v>
      </c>
      <c r="BB699" s="12">
        <v>0.5</v>
      </c>
      <c r="BC699" s="12">
        <v>1.6</v>
      </c>
      <c r="BD699" s="12">
        <v>0.4</v>
      </c>
      <c r="BE699" s="12">
        <v>2</v>
      </c>
      <c r="BF699" s="12">
        <f t="shared" si="123"/>
        <v>2009</v>
      </c>
      <c r="BG699" s="26">
        <v>39814</v>
      </c>
      <c r="BH699">
        <f t="shared" si="124"/>
        <v>0.20772946859903382</v>
      </c>
      <c r="BI699">
        <f t="shared" si="125"/>
        <v>0.21409214092140924</v>
      </c>
      <c r="BJ699">
        <f t="shared" si="126"/>
        <v>0.24218750000000003</v>
      </c>
      <c r="BK699">
        <f t="shared" si="127"/>
        <v>0.16987179487179488</v>
      </c>
      <c r="BL699">
        <f t="shared" si="128"/>
        <v>0.250814332247557</v>
      </c>
      <c r="BM699">
        <f t="shared" si="129"/>
        <v>0.26056338028169018</v>
      </c>
      <c r="BN699">
        <f t="shared" si="130"/>
        <v>9.6491228070175447E-2</v>
      </c>
      <c r="BO699">
        <f t="shared" si="131"/>
        <v>0.55000000000000004</v>
      </c>
    </row>
    <row r="700" spans="1:67" x14ac:dyDescent="0.2">
      <c r="A700" s="8" t="s">
        <v>159</v>
      </c>
      <c r="B700" s="12">
        <v>4.3</v>
      </c>
      <c r="C700" s="12">
        <v>6.9</v>
      </c>
      <c r="D700" s="12">
        <v>11.3</v>
      </c>
      <c r="E700" s="12">
        <v>36.4</v>
      </c>
      <c r="F700" s="12">
        <v>47.7</v>
      </c>
      <c r="G700" s="12">
        <v>16.7</v>
      </c>
      <c r="H700" s="12">
        <v>64.400000000000006</v>
      </c>
      <c r="I700" s="12">
        <v>5.4</v>
      </c>
      <c r="J700" s="12">
        <v>5.3</v>
      </c>
      <c r="K700" s="12">
        <v>10.7</v>
      </c>
      <c r="L700" s="12">
        <v>21.2</v>
      </c>
      <c r="M700" s="12">
        <v>32</v>
      </c>
      <c r="N700" s="12">
        <v>6.7</v>
      </c>
      <c r="O700" s="12">
        <v>38.6</v>
      </c>
      <c r="P700" s="12">
        <v>7.3</v>
      </c>
      <c r="Q700" s="12">
        <v>4.8</v>
      </c>
      <c r="R700" s="12">
        <v>12.1</v>
      </c>
      <c r="S700" s="12">
        <v>36.5</v>
      </c>
      <c r="T700" s="12">
        <v>48.6</v>
      </c>
      <c r="U700" s="12">
        <v>7.6</v>
      </c>
      <c r="V700" s="12">
        <v>56.1</v>
      </c>
      <c r="W700" s="12">
        <v>5.7</v>
      </c>
      <c r="X700" s="12">
        <v>4.5999999999999996</v>
      </c>
      <c r="Y700" s="12">
        <v>10.3</v>
      </c>
      <c r="Z700" s="12">
        <v>27.6</v>
      </c>
      <c r="AA700" s="12">
        <v>37.9</v>
      </c>
      <c r="AB700" s="12">
        <v>4.0999999999999996</v>
      </c>
      <c r="AC700" s="12">
        <v>42</v>
      </c>
      <c r="AD700" s="12">
        <v>4</v>
      </c>
      <c r="AE700" s="12">
        <v>3.8</v>
      </c>
      <c r="AF700" s="12">
        <v>7.8</v>
      </c>
      <c r="AG700" s="12">
        <v>21.4</v>
      </c>
      <c r="AH700" s="12">
        <v>29.2</v>
      </c>
      <c r="AI700" s="12">
        <v>4.8</v>
      </c>
      <c r="AJ700" s="12">
        <v>34</v>
      </c>
      <c r="AK700" s="12">
        <v>0.4</v>
      </c>
      <c r="AL700" s="12">
        <v>1.4</v>
      </c>
      <c r="AM700" s="12">
        <v>1.8</v>
      </c>
      <c r="AN700" s="12">
        <v>9.6</v>
      </c>
      <c r="AO700" s="12">
        <v>11.4</v>
      </c>
      <c r="AP700" s="12">
        <v>2.8</v>
      </c>
      <c r="AQ700" s="12">
        <v>14.1</v>
      </c>
      <c r="AR700" s="12">
        <v>1.1000000000000001</v>
      </c>
      <c r="AS700" s="12">
        <v>1.2</v>
      </c>
      <c r="AT700" s="12">
        <v>2.2000000000000002</v>
      </c>
      <c r="AU700" s="12">
        <v>7.9</v>
      </c>
      <c r="AV700" s="12">
        <v>10.1</v>
      </c>
      <c r="AW700" s="12">
        <v>2.7</v>
      </c>
      <c r="AX700" s="12">
        <v>12.8</v>
      </c>
      <c r="AY700" s="10" t="s">
        <v>23</v>
      </c>
      <c r="AZ700" s="12">
        <v>0.5</v>
      </c>
      <c r="BA700" s="12">
        <v>0.5</v>
      </c>
      <c r="BB700" s="12">
        <v>0.5</v>
      </c>
      <c r="BC700" s="12">
        <v>1</v>
      </c>
      <c r="BD700" s="12">
        <v>2.1</v>
      </c>
      <c r="BE700" s="12">
        <v>3.1</v>
      </c>
      <c r="BF700" s="12">
        <f t="shared" si="123"/>
        <v>2009</v>
      </c>
      <c r="BG700" s="26">
        <v>39845</v>
      </c>
      <c r="BH700">
        <f t="shared" si="124"/>
        <v>0.17546583850931677</v>
      </c>
      <c r="BI700">
        <f t="shared" si="125"/>
        <v>0.27720207253886009</v>
      </c>
      <c r="BJ700">
        <f t="shared" si="126"/>
        <v>0.2156862745098039</v>
      </c>
      <c r="BK700">
        <f t="shared" si="127"/>
        <v>0.24523809523809526</v>
      </c>
      <c r="BL700">
        <f t="shared" si="128"/>
        <v>0.22941176470588234</v>
      </c>
      <c r="BM700">
        <f t="shared" si="129"/>
        <v>0.12765957446808512</v>
      </c>
      <c r="BN700">
        <f t="shared" si="130"/>
        <v>0.171875</v>
      </c>
      <c r="BO700">
        <f t="shared" si="131"/>
        <v>0.16129032258064516</v>
      </c>
    </row>
    <row r="701" spans="1:67" x14ac:dyDescent="0.2">
      <c r="A701" s="8" t="s">
        <v>160</v>
      </c>
      <c r="B701" s="12">
        <v>4.4000000000000004</v>
      </c>
      <c r="C701" s="12">
        <v>10.8</v>
      </c>
      <c r="D701" s="12">
        <v>15.2</v>
      </c>
      <c r="E701" s="12">
        <v>36.1</v>
      </c>
      <c r="F701" s="12">
        <v>51.3</v>
      </c>
      <c r="G701" s="12">
        <v>21.1</v>
      </c>
      <c r="H701" s="12">
        <v>72.400000000000006</v>
      </c>
      <c r="I701" s="12">
        <v>6.3</v>
      </c>
      <c r="J701" s="12">
        <v>9.6999999999999993</v>
      </c>
      <c r="K701" s="12">
        <v>16</v>
      </c>
      <c r="L701" s="12">
        <v>27.8</v>
      </c>
      <c r="M701" s="12">
        <v>43.8</v>
      </c>
      <c r="N701" s="12">
        <v>7</v>
      </c>
      <c r="O701" s="12">
        <v>50.8</v>
      </c>
      <c r="P701" s="12">
        <v>13.3</v>
      </c>
      <c r="Q701" s="12">
        <v>2.9</v>
      </c>
      <c r="R701" s="12">
        <v>16.2</v>
      </c>
      <c r="S701" s="12">
        <v>38</v>
      </c>
      <c r="T701" s="12">
        <v>54.2</v>
      </c>
      <c r="U701" s="12">
        <v>9.5</v>
      </c>
      <c r="V701" s="12">
        <v>63.7</v>
      </c>
      <c r="W701" s="12">
        <v>7.5</v>
      </c>
      <c r="X701" s="12">
        <v>4.5</v>
      </c>
      <c r="Y701" s="12">
        <v>12</v>
      </c>
      <c r="Z701" s="12">
        <v>24.5</v>
      </c>
      <c r="AA701" s="12">
        <v>36.5</v>
      </c>
      <c r="AB701" s="12">
        <v>5.4</v>
      </c>
      <c r="AC701" s="12">
        <v>41.8</v>
      </c>
      <c r="AD701" s="12">
        <v>4.7</v>
      </c>
      <c r="AE701" s="12">
        <v>3.2</v>
      </c>
      <c r="AF701" s="12">
        <v>8</v>
      </c>
      <c r="AG701" s="12">
        <v>26</v>
      </c>
      <c r="AH701" s="12">
        <v>33.9</v>
      </c>
      <c r="AI701" s="12">
        <v>6.1</v>
      </c>
      <c r="AJ701" s="12">
        <v>40</v>
      </c>
      <c r="AK701" s="12">
        <v>2</v>
      </c>
      <c r="AL701" s="12">
        <v>1.4</v>
      </c>
      <c r="AM701" s="12">
        <v>3.4</v>
      </c>
      <c r="AN701" s="12">
        <v>7.6</v>
      </c>
      <c r="AO701" s="12">
        <v>11</v>
      </c>
      <c r="AP701" s="12">
        <v>2.2999999999999998</v>
      </c>
      <c r="AQ701" s="12">
        <v>13.3</v>
      </c>
      <c r="AR701" s="12">
        <v>0.6</v>
      </c>
      <c r="AS701" s="12">
        <v>0.6</v>
      </c>
      <c r="AT701" s="12">
        <v>1.2</v>
      </c>
      <c r="AU701" s="12">
        <v>7.8</v>
      </c>
      <c r="AV701" s="12">
        <v>9</v>
      </c>
      <c r="AW701" s="12">
        <v>2</v>
      </c>
      <c r="AX701" s="12">
        <v>11.1</v>
      </c>
      <c r="AY701" s="10" t="s">
        <v>23</v>
      </c>
      <c r="AZ701" s="12">
        <v>0.4</v>
      </c>
      <c r="BA701" s="12">
        <v>0.4</v>
      </c>
      <c r="BB701" s="12">
        <v>0.8</v>
      </c>
      <c r="BC701" s="12">
        <v>1.2</v>
      </c>
      <c r="BD701" s="12">
        <v>0.1</v>
      </c>
      <c r="BE701" s="12">
        <v>1.3</v>
      </c>
      <c r="BF701" s="12">
        <f t="shared" si="123"/>
        <v>2009</v>
      </c>
      <c r="BG701" s="26">
        <v>39873</v>
      </c>
      <c r="BH701">
        <f t="shared" si="124"/>
        <v>0.20994475138121543</v>
      </c>
      <c r="BI701">
        <f t="shared" si="125"/>
        <v>0.31496062992125984</v>
      </c>
      <c r="BJ701">
        <f t="shared" si="126"/>
        <v>0.2543171114599686</v>
      </c>
      <c r="BK701">
        <f t="shared" si="127"/>
        <v>0.28708133971291866</v>
      </c>
      <c r="BL701">
        <f t="shared" si="128"/>
        <v>0.2</v>
      </c>
      <c r="BM701">
        <f t="shared" si="129"/>
        <v>0.25563909774436089</v>
      </c>
      <c r="BN701">
        <f t="shared" si="130"/>
        <v>0.10810810810810811</v>
      </c>
      <c r="BO701">
        <f t="shared" si="131"/>
        <v>0.30769230769230771</v>
      </c>
    </row>
    <row r="702" spans="1:67" x14ac:dyDescent="0.2">
      <c r="A702" s="8" t="s">
        <v>161</v>
      </c>
      <c r="B702" s="12">
        <v>3.1</v>
      </c>
      <c r="C702" s="12">
        <v>10.4</v>
      </c>
      <c r="D702" s="12">
        <v>13.5</v>
      </c>
      <c r="E702" s="12">
        <v>28.1</v>
      </c>
      <c r="F702" s="12">
        <v>41.6</v>
      </c>
      <c r="G702" s="12">
        <v>23.8</v>
      </c>
      <c r="H702" s="12">
        <v>65.400000000000006</v>
      </c>
      <c r="I702" s="12">
        <v>6.6</v>
      </c>
      <c r="J702" s="12">
        <v>5.7</v>
      </c>
      <c r="K702" s="12">
        <v>12.3</v>
      </c>
      <c r="L702" s="12">
        <v>29.9</v>
      </c>
      <c r="M702" s="12">
        <v>42.2</v>
      </c>
      <c r="N702" s="12">
        <v>10.8</v>
      </c>
      <c r="O702" s="12">
        <v>53.1</v>
      </c>
      <c r="P702" s="12">
        <v>7.6</v>
      </c>
      <c r="Q702" s="12">
        <v>8.4</v>
      </c>
      <c r="R702" s="12">
        <v>15.9</v>
      </c>
      <c r="S702" s="12">
        <v>38.200000000000003</v>
      </c>
      <c r="T702" s="12">
        <v>54.2</v>
      </c>
      <c r="U702" s="12">
        <v>16</v>
      </c>
      <c r="V702" s="12">
        <v>70.099999999999994</v>
      </c>
      <c r="W702" s="12">
        <v>2.9</v>
      </c>
      <c r="X702" s="12">
        <v>5.6</v>
      </c>
      <c r="Y702" s="12">
        <v>8.5</v>
      </c>
      <c r="Z702" s="12">
        <v>26.6</v>
      </c>
      <c r="AA702" s="12">
        <v>35.1</v>
      </c>
      <c r="AB702" s="12">
        <v>6.6</v>
      </c>
      <c r="AC702" s="12">
        <v>41.7</v>
      </c>
      <c r="AD702" s="12">
        <v>6.2</v>
      </c>
      <c r="AE702" s="12">
        <v>2.6</v>
      </c>
      <c r="AF702" s="12">
        <v>8.8000000000000007</v>
      </c>
      <c r="AG702" s="12">
        <v>31.2</v>
      </c>
      <c r="AH702" s="12">
        <v>40.1</v>
      </c>
      <c r="AI702" s="12">
        <v>5.7</v>
      </c>
      <c r="AJ702" s="12">
        <v>45.7</v>
      </c>
      <c r="AK702" s="12">
        <v>1.3</v>
      </c>
      <c r="AL702" s="12">
        <v>1.1000000000000001</v>
      </c>
      <c r="AM702" s="12">
        <v>2.4</v>
      </c>
      <c r="AN702" s="12">
        <v>6.6</v>
      </c>
      <c r="AO702" s="12">
        <v>9</v>
      </c>
      <c r="AP702" s="12">
        <v>2.2999999999999998</v>
      </c>
      <c r="AQ702" s="12">
        <v>11.3</v>
      </c>
      <c r="AR702" s="12">
        <v>1.2</v>
      </c>
      <c r="AS702" s="12">
        <v>0.8</v>
      </c>
      <c r="AT702" s="12">
        <v>2</v>
      </c>
      <c r="AU702" s="12">
        <v>9.5</v>
      </c>
      <c r="AV702" s="12">
        <v>11.6</v>
      </c>
      <c r="AW702" s="12">
        <v>2.5</v>
      </c>
      <c r="AX702" s="12">
        <v>14.1</v>
      </c>
      <c r="AY702" s="10" t="s">
        <v>23</v>
      </c>
      <c r="AZ702" s="12">
        <v>0.3</v>
      </c>
      <c r="BA702" s="12">
        <v>0.3</v>
      </c>
      <c r="BB702" s="12">
        <v>0.9</v>
      </c>
      <c r="BC702" s="12">
        <v>1.3</v>
      </c>
      <c r="BD702" s="12">
        <v>2.1</v>
      </c>
      <c r="BE702" s="12">
        <v>3.3</v>
      </c>
      <c r="BF702" s="12">
        <f t="shared" si="123"/>
        <v>2009</v>
      </c>
      <c r="BG702" s="26">
        <v>39904</v>
      </c>
      <c r="BH702">
        <f t="shared" si="124"/>
        <v>0.20642201834862384</v>
      </c>
      <c r="BI702">
        <f t="shared" si="125"/>
        <v>0.23163841807909605</v>
      </c>
      <c r="BJ702">
        <f t="shared" si="126"/>
        <v>0.22681883024251073</v>
      </c>
      <c r="BK702">
        <f t="shared" si="127"/>
        <v>0.20383693045563547</v>
      </c>
      <c r="BL702">
        <f t="shared" si="128"/>
        <v>0.1925601750547046</v>
      </c>
      <c r="BM702">
        <f t="shared" si="129"/>
        <v>0.21238938053097342</v>
      </c>
      <c r="BN702">
        <f t="shared" si="130"/>
        <v>0.14184397163120568</v>
      </c>
      <c r="BO702">
        <f t="shared" si="131"/>
        <v>9.0909090909090912E-2</v>
      </c>
    </row>
    <row r="703" spans="1:67" x14ac:dyDescent="0.2">
      <c r="A703" s="8" t="s">
        <v>162</v>
      </c>
      <c r="B703" s="12">
        <v>2</v>
      </c>
      <c r="C703" s="12">
        <v>9.1</v>
      </c>
      <c r="D703" s="12">
        <v>11.1</v>
      </c>
      <c r="E703" s="12">
        <v>30.9</v>
      </c>
      <c r="F703" s="12">
        <v>42.1</v>
      </c>
      <c r="G703" s="12">
        <v>16.2</v>
      </c>
      <c r="H703" s="12">
        <v>58.3</v>
      </c>
      <c r="I703" s="12">
        <v>5.2</v>
      </c>
      <c r="J703" s="12">
        <v>5.7</v>
      </c>
      <c r="K703" s="12">
        <v>10.8</v>
      </c>
      <c r="L703" s="12">
        <v>31.8</v>
      </c>
      <c r="M703" s="12">
        <v>42.6</v>
      </c>
      <c r="N703" s="12">
        <v>9.9</v>
      </c>
      <c r="O703" s="12">
        <v>52.5</v>
      </c>
      <c r="P703" s="12">
        <v>10.9</v>
      </c>
      <c r="Q703" s="12">
        <v>7.7</v>
      </c>
      <c r="R703" s="12">
        <v>18.600000000000001</v>
      </c>
      <c r="S703" s="12">
        <v>37.1</v>
      </c>
      <c r="T703" s="12">
        <v>55.7</v>
      </c>
      <c r="U703" s="12">
        <v>4.9000000000000004</v>
      </c>
      <c r="V703" s="12">
        <v>60.7</v>
      </c>
      <c r="W703" s="12">
        <v>5.5</v>
      </c>
      <c r="X703" s="12">
        <v>2.7</v>
      </c>
      <c r="Y703" s="12">
        <v>8.1999999999999993</v>
      </c>
      <c r="Z703" s="12">
        <v>30.3</v>
      </c>
      <c r="AA703" s="12">
        <v>38.5</v>
      </c>
      <c r="AB703" s="12">
        <v>6.9</v>
      </c>
      <c r="AC703" s="12">
        <v>45.5</v>
      </c>
      <c r="AD703" s="12">
        <v>6.5</v>
      </c>
      <c r="AE703" s="12">
        <v>2.6</v>
      </c>
      <c r="AF703" s="12">
        <v>9.1</v>
      </c>
      <c r="AG703" s="12">
        <v>32</v>
      </c>
      <c r="AH703" s="12">
        <v>41.2</v>
      </c>
      <c r="AI703" s="12">
        <v>2.2000000000000002</v>
      </c>
      <c r="AJ703" s="12">
        <v>43.3</v>
      </c>
      <c r="AK703" s="12">
        <v>1</v>
      </c>
      <c r="AL703" s="12">
        <v>1.2</v>
      </c>
      <c r="AM703" s="12">
        <v>2.2000000000000002</v>
      </c>
      <c r="AN703" s="12">
        <v>7.6</v>
      </c>
      <c r="AO703" s="12">
        <v>9.8000000000000007</v>
      </c>
      <c r="AP703" s="12">
        <v>2.8</v>
      </c>
      <c r="AQ703" s="12">
        <v>12.6</v>
      </c>
      <c r="AR703" s="12">
        <v>0.7</v>
      </c>
      <c r="AS703" s="12">
        <v>0.5</v>
      </c>
      <c r="AT703" s="12">
        <v>1.2</v>
      </c>
      <c r="AU703" s="12">
        <v>9.1999999999999993</v>
      </c>
      <c r="AV703" s="12">
        <v>10.4</v>
      </c>
      <c r="AW703" s="12">
        <v>3.3</v>
      </c>
      <c r="AX703" s="12">
        <v>13.7</v>
      </c>
      <c r="AY703" s="10" t="s">
        <v>23</v>
      </c>
      <c r="AZ703" s="12">
        <v>1</v>
      </c>
      <c r="BA703" s="12">
        <v>1</v>
      </c>
      <c r="BB703" s="12">
        <v>0.1</v>
      </c>
      <c r="BC703" s="12">
        <v>1.1000000000000001</v>
      </c>
      <c r="BD703" s="12">
        <v>1.1000000000000001</v>
      </c>
      <c r="BE703" s="12">
        <v>2.2000000000000002</v>
      </c>
      <c r="BF703" s="12">
        <f t="shared" si="123"/>
        <v>2009</v>
      </c>
      <c r="BG703" s="26">
        <v>39934</v>
      </c>
      <c r="BH703">
        <f t="shared" si="124"/>
        <v>0.19039451114922815</v>
      </c>
      <c r="BI703">
        <f t="shared" si="125"/>
        <v>0.20571428571428574</v>
      </c>
      <c r="BJ703">
        <f t="shared" si="126"/>
        <v>0.30642504118616148</v>
      </c>
      <c r="BK703">
        <f t="shared" si="127"/>
        <v>0.18021978021978022</v>
      </c>
      <c r="BL703">
        <f t="shared" si="128"/>
        <v>0.21016166281755197</v>
      </c>
      <c r="BM703">
        <f t="shared" si="129"/>
        <v>0.17460317460317462</v>
      </c>
      <c r="BN703">
        <f t="shared" si="130"/>
        <v>8.7591240875912413E-2</v>
      </c>
      <c r="BO703">
        <f t="shared" si="131"/>
        <v>0.45454545454545453</v>
      </c>
    </row>
    <row r="704" spans="1:67" x14ac:dyDescent="0.2">
      <c r="A704" s="8" t="s">
        <v>163</v>
      </c>
      <c r="B704" s="12">
        <v>3.2</v>
      </c>
      <c r="C704" s="12">
        <v>8.1</v>
      </c>
      <c r="D704" s="12">
        <v>11.3</v>
      </c>
      <c r="E704" s="12">
        <v>32.6</v>
      </c>
      <c r="F704" s="12">
        <v>43.9</v>
      </c>
      <c r="G704" s="12">
        <v>22.4</v>
      </c>
      <c r="H704" s="12">
        <v>66.3</v>
      </c>
      <c r="I704" s="12">
        <v>4.9000000000000004</v>
      </c>
      <c r="J704" s="12">
        <v>5.4</v>
      </c>
      <c r="K704" s="12">
        <v>10.3</v>
      </c>
      <c r="L704" s="12">
        <v>32</v>
      </c>
      <c r="M704" s="12">
        <v>42.2</v>
      </c>
      <c r="N704" s="12">
        <v>14</v>
      </c>
      <c r="O704" s="12">
        <v>56.2</v>
      </c>
      <c r="P704" s="12">
        <v>7.2</v>
      </c>
      <c r="Q704" s="12">
        <v>5.0999999999999996</v>
      </c>
      <c r="R704" s="12">
        <v>12.3</v>
      </c>
      <c r="S704" s="12">
        <v>45.6</v>
      </c>
      <c r="T704" s="12">
        <v>57.9</v>
      </c>
      <c r="U704" s="12">
        <v>11.4</v>
      </c>
      <c r="V704" s="12">
        <v>69.3</v>
      </c>
      <c r="W704" s="12">
        <v>5.2</v>
      </c>
      <c r="X704" s="12">
        <v>0.6</v>
      </c>
      <c r="Y704" s="12">
        <v>5.9</v>
      </c>
      <c r="Z704" s="12">
        <v>37</v>
      </c>
      <c r="AA704" s="12">
        <v>42.9</v>
      </c>
      <c r="AB704" s="12">
        <v>5.7</v>
      </c>
      <c r="AC704" s="12">
        <v>48.7</v>
      </c>
      <c r="AD704" s="12">
        <v>7.2</v>
      </c>
      <c r="AE704" s="12">
        <v>4.3</v>
      </c>
      <c r="AF704" s="12">
        <v>11.4</v>
      </c>
      <c r="AG704" s="12">
        <v>33.299999999999997</v>
      </c>
      <c r="AH704" s="12">
        <v>44.8</v>
      </c>
      <c r="AI704" s="12">
        <v>9</v>
      </c>
      <c r="AJ704" s="12">
        <v>53.8</v>
      </c>
      <c r="AK704" s="12">
        <v>1.7</v>
      </c>
      <c r="AL704" s="12">
        <v>0.2</v>
      </c>
      <c r="AM704" s="12">
        <v>1.9</v>
      </c>
      <c r="AN704" s="12">
        <v>9.1</v>
      </c>
      <c r="AO704" s="12">
        <v>11</v>
      </c>
      <c r="AP704" s="12">
        <v>2.5</v>
      </c>
      <c r="AQ704" s="12">
        <v>13.5</v>
      </c>
      <c r="AR704" s="12">
        <v>0.3</v>
      </c>
      <c r="AS704" s="12">
        <v>1.2</v>
      </c>
      <c r="AT704" s="12">
        <v>1.5</v>
      </c>
      <c r="AU704" s="12">
        <v>6.6</v>
      </c>
      <c r="AV704" s="12">
        <v>8.1</v>
      </c>
      <c r="AW704" s="12">
        <v>3.7</v>
      </c>
      <c r="AX704" s="12">
        <v>11.9</v>
      </c>
      <c r="AY704" s="12">
        <v>0.1</v>
      </c>
      <c r="AZ704" s="12">
        <v>0.1</v>
      </c>
      <c r="BA704" s="12">
        <v>0.2</v>
      </c>
      <c r="BB704" s="12">
        <v>1</v>
      </c>
      <c r="BC704" s="12">
        <v>1.2</v>
      </c>
      <c r="BD704" s="12">
        <v>0.1</v>
      </c>
      <c r="BE704" s="12">
        <v>1.3</v>
      </c>
      <c r="BF704" s="12">
        <f t="shared" si="123"/>
        <v>2009</v>
      </c>
      <c r="BG704" s="26">
        <v>39965</v>
      </c>
      <c r="BH704">
        <f t="shared" si="124"/>
        <v>0.17043740573152338</v>
      </c>
      <c r="BI704">
        <f t="shared" si="125"/>
        <v>0.18327402135231316</v>
      </c>
      <c r="BJ704">
        <f t="shared" si="126"/>
        <v>0.1774891774891775</v>
      </c>
      <c r="BK704">
        <f t="shared" si="127"/>
        <v>0.12114989733059549</v>
      </c>
      <c r="BL704">
        <f t="shared" si="128"/>
        <v>0.21189591078066916</v>
      </c>
      <c r="BM704">
        <f t="shared" si="129"/>
        <v>0.14074074074074072</v>
      </c>
      <c r="BN704">
        <f t="shared" si="130"/>
        <v>0.12605042016806722</v>
      </c>
      <c r="BO704">
        <f t="shared" si="131"/>
        <v>0.15384615384615385</v>
      </c>
    </row>
    <row r="705" spans="1:67" x14ac:dyDescent="0.2">
      <c r="A705" s="8" t="s">
        <v>164</v>
      </c>
      <c r="B705" s="12">
        <v>3.6</v>
      </c>
      <c r="C705" s="12">
        <v>8.6999999999999993</v>
      </c>
      <c r="D705" s="12">
        <v>12.3</v>
      </c>
      <c r="E705" s="12">
        <v>29.9</v>
      </c>
      <c r="F705" s="12">
        <v>42.2</v>
      </c>
      <c r="G705" s="12">
        <v>14.7</v>
      </c>
      <c r="H705" s="12">
        <v>56.9</v>
      </c>
      <c r="I705" s="12">
        <v>2.2999999999999998</v>
      </c>
      <c r="J705" s="12">
        <v>11.1</v>
      </c>
      <c r="K705" s="12">
        <v>13.5</v>
      </c>
      <c r="L705" s="12">
        <v>30.4</v>
      </c>
      <c r="M705" s="12">
        <v>43.9</v>
      </c>
      <c r="N705" s="12">
        <v>11.1</v>
      </c>
      <c r="O705" s="12">
        <v>55</v>
      </c>
      <c r="P705" s="12">
        <v>12.8</v>
      </c>
      <c r="Q705" s="12">
        <v>5.3</v>
      </c>
      <c r="R705" s="12">
        <v>18.100000000000001</v>
      </c>
      <c r="S705" s="12">
        <v>39.700000000000003</v>
      </c>
      <c r="T705" s="12">
        <v>57.8</v>
      </c>
      <c r="U705" s="12">
        <v>14.1</v>
      </c>
      <c r="V705" s="12">
        <v>71.900000000000006</v>
      </c>
      <c r="W705" s="12">
        <v>8.3000000000000007</v>
      </c>
      <c r="X705" s="12">
        <v>5.8</v>
      </c>
      <c r="Y705" s="12">
        <v>14.1</v>
      </c>
      <c r="Z705" s="12">
        <v>33.1</v>
      </c>
      <c r="AA705" s="12">
        <v>47.1</v>
      </c>
      <c r="AB705" s="12">
        <v>5.7</v>
      </c>
      <c r="AC705" s="12">
        <v>52.8</v>
      </c>
      <c r="AD705" s="12">
        <v>6.6</v>
      </c>
      <c r="AE705" s="12">
        <v>3.2</v>
      </c>
      <c r="AF705" s="12">
        <v>9.9</v>
      </c>
      <c r="AG705" s="12">
        <v>30.3</v>
      </c>
      <c r="AH705" s="12">
        <v>40.200000000000003</v>
      </c>
      <c r="AI705" s="12">
        <v>10.9</v>
      </c>
      <c r="AJ705" s="12">
        <v>51.1</v>
      </c>
      <c r="AK705" s="12">
        <v>0.6</v>
      </c>
      <c r="AL705" s="12">
        <v>1.8</v>
      </c>
      <c r="AM705" s="12">
        <v>2.5</v>
      </c>
      <c r="AN705" s="12">
        <v>10.5</v>
      </c>
      <c r="AO705" s="12">
        <v>12.9</v>
      </c>
      <c r="AP705" s="12">
        <v>2.4</v>
      </c>
      <c r="AQ705" s="12">
        <v>15.4</v>
      </c>
      <c r="AR705" s="12">
        <v>0.4</v>
      </c>
      <c r="AS705" s="12">
        <v>1.4</v>
      </c>
      <c r="AT705" s="12">
        <v>1.8</v>
      </c>
      <c r="AU705" s="12">
        <v>5.6</v>
      </c>
      <c r="AV705" s="12">
        <v>7.5</v>
      </c>
      <c r="AW705" s="12">
        <v>4.4000000000000004</v>
      </c>
      <c r="AX705" s="12">
        <v>11.8</v>
      </c>
      <c r="AY705" s="10" t="s">
        <v>23</v>
      </c>
      <c r="AZ705" s="12">
        <v>0.5</v>
      </c>
      <c r="BA705" s="12">
        <v>0.5</v>
      </c>
      <c r="BB705" s="12">
        <v>0.8</v>
      </c>
      <c r="BC705" s="12">
        <v>1.3</v>
      </c>
      <c r="BD705" s="12">
        <v>0.9</v>
      </c>
      <c r="BE705" s="12">
        <v>2.1</v>
      </c>
      <c r="BF705" s="12">
        <f t="shared" si="123"/>
        <v>2009</v>
      </c>
      <c r="BG705" s="26">
        <v>39995</v>
      </c>
      <c r="BH705">
        <f t="shared" si="124"/>
        <v>0.21616871704745169</v>
      </c>
      <c r="BI705">
        <f t="shared" si="125"/>
        <v>0.24545454545454545</v>
      </c>
      <c r="BJ705">
        <f t="shared" si="126"/>
        <v>0.2517385257301808</v>
      </c>
      <c r="BK705">
        <f t="shared" si="127"/>
        <v>0.26704545454545453</v>
      </c>
      <c r="BL705">
        <f t="shared" si="128"/>
        <v>0.19373776908023482</v>
      </c>
      <c r="BM705">
        <f t="shared" si="129"/>
        <v>0.16233766233766234</v>
      </c>
      <c r="BN705">
        <f t="shared" si="130"/>
        <v>0.15254237288135591</v>
      </c>
      <c r="BO705">
        <f t="shared" si="131"/>
        <v>0.23809523809523808</v>
      </c>
    </row>
    <row r="706" spans="1:67" x14ac:dyDescent="0.2">
      <c r="A706" s="8" t="s">
        <v>165</v>
      </c>
      <c r="B706" s="12">
        <v>2.2000000000000002</v>
      </c>
      <c r="C706" s="12">
        <v>5.4</v>
      </c>
      <c r="D706" s="12">
        <v>7.6</v>
      </c>
      <c r="E706" s="12">
        <v>26.2</v>
      </c>
      <c r="F706" s="12">
        <v>33.799999999999997</v>
      </c>
      <c r="G706" s="12">
        <v>19.2</v>
      </c>
      <c r="H706" s="12">
        <v>53</v>
      </c>
      <c r="I706" s="12">
        <v>5</v>
      </c>
      <c r="J706" s="12">
        <v>7.3</v>
      </c>
      <c r="K706" s="12">
        <v>12.3</v>
      </c>
      <c r="L706" s="12">
        <v>24.4</v>
      </c>
      <c r="M706" s="12">
        <v>36.700000000000003</v>
      </c>
      <c r="N706" s="12">
        <v>9.5</v>
      </c>
      <c r="O706" s="12">
        <v>46.2</v>
      </c>
      <c r="P706" s="12">
        <v>9.5</v>
      </c>
      <c r="Q706" s="12">
        <v>8.1</v>
      </c>
      <c r="R706" s="12">
        <v>17.600000000000001</v>
      </c>
      <c r="S706" s="12">
        <v>32.299999999999997</v>
      </c>
      <c r="T706" s="12">
        <v>49.9</v>
      </c>
      <c r="U706" s="12">
        <v>9.6</v>
      </c>
      <c r="V706" s="12">
        <v>59.5</v>
      </c>
      <c r="W706" s="12">
        <v>10.1</v>
      </c>
      <c r="X706" s="12">
        <v>2.7</v>
      </c>
      <c r="Y706" s="12">
        <v>12.7</v>
      </c>
      <c r="Z706" s="12">
        <v>29.3</v>
      </c>
      <c r="AA706" s="12">
        <v>42.1</v>
      </c>
      <c r="AB706" s="12">
        <v>7.9</v>
      </c>
      <c r="AC706" s="12">
        <v>50</v>
      </c>
      <c r="AD706" s="12">
        <v>4</v>
      </c>
      <c r="AE706" s="12">
        <v>2.9</v>
      </c>
      <c r="AF706" s="12">
        <v>6.9</v>
      </c>
      <c r="AG706" s="12">
        <v>26.6</v>
      </c>
      <c r="AH706" s="12">
        <v>33.4</v>
      </c>
      <c r="AI706" s="12">
        <v>4.5</v>
      </c>
      <c r="AJ706" s="12">
        <v>37.9</v>
      </c>
      <c r="AK706" s="12">
        <v>2</v>
      </c>
      <c r="AL706" s="10" t="s">
        <v>23</v>
      </c>
      <c r="AM706" s="12">
        <v>2</v>
      </c>
      <c r="AN706" s="12">
        <v>10.4</v>
      </c>
      <c r="AO706" s="12">
        <v>12.4</v>
      </c>
      <c r="AP706" s="12">
        <v>3.5</v>
      </c>
      <c r="AQ706" s="12">
        <v>16</v>
      </c>
      <c r="AR706" s="12">
        <v>1</v>
      </c>
      <c r="AS706" s="12">
        <v>0.1</v>
      </c>
      <c r="AT706" s="12">
        <v>1.2</v>
      </c>
      <c r="AU706" s="12">
        <v>7</v>
      </c>
      <c r="AV706" s="12">
        <v>8.1999999999999993</v>
      </c>
      <c r="AW706" s="12">
        <v>1.5</v>
      </c>
      <c r="AX706" s="12">
        <v>9.6999999999999993</v>
      </c>
      <c r="AY706" s="10" t="s">
        <v>23</v>
      </c>
      <c r="AZ706" s="12">
        <v>1.6</v>
      </c>
      <c r="BA706" s="12">
        <v>1.6</v>
      </c>
      <c r="BB706" s="12">
        <v>0.9</v>
      </c>
      <c r="BC706" s="12">
        <v>2.5</v>
      </c>
      <c r="BD706" s="12">
        <v>2</v>
      </c>
      <c r="BE706" s="12">
        <v>4.5</v>
      </c>
      <c r="BF706" s="12">
        <f t="shared" si="123"/>
        <v>2009</v>
      </c>
      <c r="BG706" s="26">
        <v>40026</v>
      </c>
      <c r="BH706">
        <f t="shared" si="124"/>
        <v>0.14339622641509434</v>
      </c>
      <c r="BI706">
        <f t="shared" si="125"/>
        <v>0.26623376623376621</v>
      </c>
      <c r="BJ706">
        <f t="shared" si="126"/>
        <v>0.2957983193277311</v>
      </c>
      <c r="BK706">
        <f t="shared" si="127"/>
        <v>0.254</v>
      </c>
      <c r="BL706">
        <f t="shared" si="128"/>
        <v>0.18205804749340371</v>
      </c>
      <c r="BM706">
        <f t="shared" si="129"/>
        <v>0.125</v>
      </c>
      <c r="BN706">
        <f t="shared" si="130"/>
        <v>0.12371134020618557</v>
      </c>
      <c r="BO706">
        <f t="shared" si="131"/>
        <v>0.35555555555555557</v>
      </c>
    </row>
    <row r="707" spans="1:67" x14ac:dyDescent="0.2">
      <c r="A707" s="8" t="s">
        <v>166</v>
      </c>
      <c r="B707" s="12">
        <v>0.9</v>
      </c>
      <c r="C707" s="12">
        <v>6.4</v>
      </c>
      <c r="D707" s="12">
        <v>7.4</v>
      </c>
      <c r="E707" s="12">
        <v>28.4</v>
      </c>
      <c r="F707" s="12">
        <v>35.799999999999997</v>
      </c>
      <c r="G707" s="12">
        <v>13.2</v>
      </c>
      <c r="H707" s="12">
        <v>49</v>
      </c>
      <c r="I707" s="12">
        <v>6.1</v>
      </c>
      <c r="J707" s="12">
        <v>9.3000000000000007</v>
      </c>
      <c r="K707" s="12">
        <v>15.4</v>
      </c>
      <c r="L707" s="12">
        <v>27.1</v>
      </c>
      <c r="M707" s="12">
        <v>42.5</v>
      </c>
      <c r="N707" s="12">
        <v>13.8</v>
      </c>
      <c r="O707" s="12">
        <v>56.3</v>
      </c>
      <c r="P707" s="12">
        <v>9.4</v>
      </c>
      <c r="Q707" s="12">
        <v>6.1</v>
      </c>
      <c r="R707" s="12">
        <v>15.6</v>
      </c>
      <c r="S707" s="12">
        <v>34.4</v>
      </c>
      <c r="T707" s="12">
        <v>50</v>
      </c>
      <c r="U707" s="12">
        <v>8.4</v>
      </c>
      <c r="V707" s="12">
        <v>58.4</v>
      </c>
      <c r="W707" s="12">
        <v>6.7</v>
      </c>
      <c r="X707" s="12">
        <v>5.5</v>
      </c>
      <c r="Y707" s="12">
        <v>12.2</v>
      </c>
      <c r="Z707" s="12">
        <v>31.8</v>
      </c>
      <c r="AA707" s="12">
        <v>44</v>
      </c>
      <c r="AB707" s="12">
        <v>1.9</v>
      </c>
      <c r="AC707" s="12">
        <v>45.9</v>
      </c>
      <c r="AD707" s="12">
        <v>6.3</v>
      </c>
      <c r="AE707" s="12">
        <v>4.2</v>
      </c>
      <c r="AF707" s="12">
        <v>10.5</v>
      </c>
      <c r="AG707" s="12">
        <v>29.1</v>
      </c>
      <c r="AH707" s="12">
        <v>39.6</v>
      </c>
      <c r="AI707" s="12">
        <v>2.9</v>
      </c>
      <c r="AJ707" s="12">
        <v>42.6</v>
      </c>
      <c r="AK707" s="12">
        <v>2.7</v>
      </c>
      <c r="AL707" s="12">
        <v>1</v>
      </c>
      <c r="AM707" s="12">
        <v>3.7</v>
      </c>
      <c r="AN707" s="12">
        <v>6.9</v>
      </c>
      <c r="AO707" s="12">
        <v>10.6</v>
      </c>
      <c r="AP707" s="12">
        <v>3.1</v>
      </c>
      <c r="AQ707" s="12">
        <v>13.8</v>
      </c>
      <c r="AR707" s="12">
        <v>1.2</v>
      </c>
      <c r="AS707" s="12">
        <v>1.5</v>
      </c>
      <c r="AT707" s="12">
        <v>2.8</v>
      </c>
      <c r="AU707" s="12">
        <v>9.4</v>
      </c>
      <c r="AV707" s="12">
        <v>12.2</v>
      </c>
      <c r="AW707" s="12">
        <v>2.2000000000000002</v>
      </c>
      <c r="AX707" s="12">
        <v>14.5</v>
      </c>
      <c r="AY707" s="10" t="s">
        <v>23</v>
      </c>
      <c r="AZ707" s="12">
        <v>0.9</v>
      </c>
      <c r="BA707" s="12">
        <v>0.9</v>
      </c>
      <c r="BB707" s="12">
        <v>0.7</v>
      </c>
      <c r="BC707" s="12">
        <v>1.6</v>
      </c>
      <c r="BD707" s="12">
        <v>0.7</v>
      </c>
      <c r="BE707" s="12">
        <v>2.2999999999999998</v>
      </c>
      <c r="BF707" s="12">
        <f t="shared" si="123"/>
        <v>2009</v>
      </c>
      <c r="BG707" s="26">
        <v>40057</v>
      </c>
      <c r="BH707">
        <f t="shared" si="124"/>
        <v>0.15102040816326531</v>
      </c>
      <c r="BI707">
        <f t="shared" si="125"/>
        <v>0.2735346358792185</v>
      </c>
      <c r="BJ707">
        <f t="shared" si="126"/>
        <v>0.26712328767123289</v>
      </c>
      <c r="BK707">
        <f t="shared" si="127"/>
        <v>0.26579520697167758</v>
      </c>
      <c r="BL707">
        <f t="shared" si="128"/>
        <v>0.24647887323943662</v>
      </c>
      <c r="BM707">
        <f t="shared" si="129"/>
        <v>0.26811594202898553</v>
      </c>
      <c r="BN707">
        <f t="shared" si="130"/>
        <v>0.19310344827586207</v>
      </c>
      <c r="BO707">
        <f t="shared" si="131"/>
        <v>0.39130434782608697</v>
      </c>
    </row>
    <row r="708" spans="1:67" x14ac:dyDescent="0.2">
      <c r="A708" s="8" t="s">
        <v>167</v>
      </c>
      <c r="B708" s="12">
        <v>1</v>
      </c>
      <c r="C708" s="12">
        <v>9.9</v>
      </c>
      <c r="D708" s="12">
        <v>10.9</v>
      </c>
      <c r="E708" s="12">
        <v>26.7</v>
      </c>
      <c r="F708" s="12">
        <v>37.6</v>
      </c>
      <c r="G708" s="12">
        <v>19.899999999999999</v>
      </c>
      <c r="H708" s="12">
        <v>57.5</v>
      </c>
      <c r="I708" s="12">
        <v>4.7</v>
      </c>
      <c r="J708" s="12">
        <v>4.5999999999999996</v>
      </c>
      <c r="K708" s="12">
        <v>9.3000000000000007</v>
      </c>
      <c r="L708" s="12">
        <v>25.4</v>
      </c>
      <c r="M708" s="12">
        <v>34.700000000000003</v>
      </c>
      <c r="N708" s="12">
        <v>11.8</v>
      </c>
      <c r="O708" s="12">
        <v>46.5</v>
      </c>
      <c r="P708" s="12">
        <v>12.2</v>
      </c>
      <c r="Q708" s="12">
        <v>5.3</v>
      </c>
      <c r="R708" s="12">
        <v>17.5</v>
      </c>
      <c r="S708" s="12">
        <v>29.4</v>
      </c>
      <c r="T708" s="12">
        <v>46.9</v>
      </c>
      <c r="U708" s="12">
        <v>7.1</v>
      </c>
      <c r="V708" s="12">
        <v>54</v>
      </c>
      <c r="W708" s="12">
        <v>5.6</v>
      </c>
      <c r="X708" s="12">
        <v>4.2</v>
      </c>
      <c r="Y708" s="12">
        <v>9.8000000000000007</v>
      </c>
      <c r="Z708" s="12">
        <v>30</v>
      </c>
      <c r="AA708" s="12">
        <v>39.799999999999997</v>
      </c>
      <c r="AB708" s="12">
        <v>9.1</v>
      </c>
      <c r="AC708" s="12">
        <v>48.9</v>
      </c>
      <c r="AD708" s="12">
        <v>2.8</v>
      </c>
      <c r="AE708" s="12">
        <v>1.6</v>
      </c>
      <c r="AF708" s="12">
        <v>4.4000000000000004</v>
      </c>
      <c r="AG708" s="12">
        <v>27.3</v>
      </c>
      <c r="AH708" s="12">
        <v>31.7</v>
      </c>
      <c r="AI708" s="12">
        <v>8.5</v>
      </c>
      <c r="AJ708" s="12">
        <v>40.200000000000003</v>
      </c>
      <c r="AK708" s="12">
        <v>2</v>
      </c>
      <c r="AL708" s="12">
        <v>0.7</v>
      </c>
      <c r="AM708" s="12">
        <v>2.7</v>
      </c>
      <c r="AN708" s="12">
        <v>6.9</v>
      </c>
      <c r="AO708" s="12">
        <v>9.6</v>
      </c>
      <c r="AP708" s="12">
        <v>3.1</v>
      </c>
      <c r="AQ708" s="12">
        <v>12.7</v>
      </c>
      <c r="AR708" s="12">
        <v>0.8</v>
      </c>
      <c r="AS708" s="12">
        <v>0.4</v>
      </c>
      <c r="AT708" s="12">
        <v>1.2</v>
      </c>
      <c r="AU708" s="12">
        <v>7</v>
      </c>
      <c r="AV708" s="12">
        <v>8.1</v>
      </c>
      <c r="AW708" s="12">
        <v>5.2</v>
      </c>
      <c r="AX708" s="12">
        <v>13.4</v>
      </c>
      <c r="AY708" s="10" t="s">
        <v>23</v>
      </c>
      <c r="AZ708" s="12">
        <v>0.3</v>
      </c>
      <c r="BA708" s="12">
        <v>0.3</v>
      </c>
      <c r="BB708" s="12">
        <v>0.8</v>
      </c>
      <c r="BC708" s="12">
        <v>1.1000000000000001</v>
      </c>
      <c r="BD708" s="12">
        <v>0.9</v>
      </c>
      <c r="BE708" s="12">
        <v>2.1</v>
      </c>
      <c r="BF708" s="12">
        <f t="shared" si="123"/>
        <v>2009</v>
      </c>
      <c r="BG708" s="26">
        <v>40087</v>
      </c>
      <c r="BH708">
        <f t="shared" si="124"/>
        <v>0.18956521739130436</v>
      </c>
      <c r="BI708">
        <f t="shared" si="125"/>
        <v>0.2</v>
      </c>
      <c r="BJ708">
        <f t="shared" si="126"/>
        <v>0.32407407407407407</v>
      </c>
      <c r="BK708">
        <f t="shared" si="127"/>
        <v>0.20040899795501024</v>
      </c>
      <c r="BL708">
        <f t="shared" si="128"/>
        <v>0.10945273631840796</v>
      </c>
      <c r="BM708">
        <f t="shared" si="129"/>
        <v>0.21259842519685043</v>
      </c>
      <c r="BN708">
        <f t="shared" si="130"/>
        <v>8.9552238805970144E-2</v>
      </c>
      <c r="BO708">
        <f t="shared" si="131"/>
        <v>0.14285714285714285</v>
      </c>
    </row>
    <row r="709" spans="1:67" x14ac:dyDescent="0.2">
      <c r="A709" s="8" t="s">
        <v>168</v>
      </c>
      <c r="B709" s="12">
        <v>3.3</v>
      </c>
      <c r="C709" s="12">
        <v>2.9</v>
      </c>
      <c r="D709" s="12">
        <v>6.2</v>
      </c>
      <c r="E709" s="12">
        <v>28</v>
      </c>
      <c r="F709" s="12">
        <v>34.200000000000003</v>
      </c>
      <c r="G709" s="12">
        <v>15.1</v>
      </c>
      <c r="H709" s="12">
        <v>49.3</v>
      </c>
      <c r="I709" s="12">
        <v>5.3</v>
      </c>
      <c r="J709" s="12">
        <v>5.6</v>
      </c>
      <c r="K709" s="12">
        <v>10.9</v>
      </c>
      <c r="L709" s="12">
        <v>23.8</v>
      </c>
      <c r="M709" s="12">
        <v>34.799999999999997</v>
      </c>
      <c r="N709" s="12">
        <v>11.7</v>
      </c>
      <c r="O709" s="12">
        <v>46.4</v>
      </c>
      <c r="P709" s="12">
        <v>9.1999999999999993</v>
      </c>
      <c r="Q709" s="12">
        <v>4.0999999999999996</v>
      </c>
      <c r="R709" s="12">
        <v>13.3</v>
      </c>
      <c r="S709" s="12">
        <v>30.7</v>
      </c>
      <c r="T709" s="12">
        <v>44</v>
      </c>
      <c r="U709" s="12">
        <v>11.4</v>
      </c>
      <c r="V709" s="12">
        <v>55.4</v>
      </c>
      <c r="W709" s="12">
        <v>5.2</v>
      </c>
      <c r="X709" s="12">
        <v>2.4</v>
      </c>
      <c r="Y709" s="12">
        <v>7.6</v>
      </c>
      <c r="Z709" s="12">
        <v>29.4</v>
      </c>
      <c r="AA709" s="12">
        <v>37</v>
      </c>
      <c r="AB709" s="12">
        <v>9.3000000000000007</v>
      </c>
      <c r="AC709" s="12">
        <v>46.3</v>
      </c>
      <c r="AD709" s="12">
        <v>4.4000000000000004</v>
      </c>
      <c r="AE709" s="12">
        <v>1.4</v>
      </c>
      <c r="AF709" s="12">
        <v>5.8</v>
      </c>
      <c r="AG709" s="12">
        <v>31.4</v>
      </c>
      <c r="AH709" s="12">
        <v>37.200000000000003</v>
      </c>
      <c r="AI709" s="12">
        <v>8.6</v>
      </c>
      <c r="AJ709" s="12">
        <v>45.8</v>
      </c>
      <c r="AK709" s="12">
        <v>1.6</v>
      </c>
      <c r="AL709" s="12">
        <v>0.7</v>
      </c>
      <c r="AM709" s="12">
        <v>2.4</v>
      </c>
      <c r="AN709" s="12">
        <v>10.199999999999999</v>
      </c>
      <c r="AO709" s="12">
        <v>12.5</v>
      </c>
      <c r="AP709" s="12">
        <v>2.6</v>
      </c>
      <c r="AQ709" s="12">
        <v>15.1</v>
      </c>
      <c r="AR709" s="12">
        <v>0.9</v>
      </c>
      <c r="AS709" s="12">
        <v>0.3</v>
      </c>
      <c r="AT709" s="12">
        <v>1.2</v>
      </c>
      <c r="AU709" s="12">
        <v>7.3</v>
      </c>
      <c r="AV709" s="12">
        <v>8.5</v>
      </c>
      <c r="AW709" s="12">
        <v>0.5</v>
      </c>
      <c r="AX709" s="12">
        <v>8.9</v>
      </c>
      <c r="AY709" s="10" t="s">
        <v>23</v>
      </c>
      <c r="AZ709" s="12">
        <v>0.9</v>
      </c>
      <c r="BA709" s="12">
        <v>0.9</v>
      </c>
      <c r="BB709" s="12">
        <v>1.1000000000000001</v>
      </c>
      <c r="BC709" s="12">
        <v>2</v>
      </c>
      <c r="BD709" s="12">
        <v>1.3</v>
      </c>
      <c r="BE709" s="12">
        <v>3.3</v>
      </c>
      <c r="BF709" s="12">
        <f t="shared" si="123"/>
        <v>2009</v>
      </c>
      <c r="BG709" s="26">
        <v>40118</v>
      </c>
      <c r="BH709">
        <f t="shared" si="124"/>
        <v>0.12576064908722109</v>
      </c>
      <c r="BI709">
        <f t="shared" si="125"/>
        <v>0.23491379310344829</v>
      </c>
      <c r="BJ709">
        <f t="shared" si="126"/>
        <v>0.24007220216606501</v>
      </c>
      <c r="BK709">
        <f t="shared" si="127"/>
        <v>0.16414686825053995</v>
      </c>
      <c r="BL709">
        <f t="shared" si="128"/>
        <v>0.12663755458515286</v>
      </c>
      <c r="BM709">
        <f t="shared" si="129"/>
        <v>0.15894039735099338</v>
      </c>
      <c r="BN709">
        <f t="shared" si="130"/>
        <v>0.1348314606741573</v>
      </c>
      <c r="BO709">
        <f t="shared" si="131"/>
        <v>0.27272727272727276</v>
      </c>
    </row>
    <row r="710" spans="1:67" x14ac:dyDescent="0.2">
      <c r="A710" s="8" t="s">
        <v>169</v>
      </c>
      <c r="B710" s="12">
        <v>3</v>
      </c>
      <c r="C710" s="12">
        <v>12.8</v>
      </c>
      <c r="D710" s="12">
        <v>15.8</v>
      </c>
      <c r="E710" s="12">
        <v>29.8</v>
      </c>
      <c r="F710" s="12">
        <v>45.6</v>
      </c>
      <c r="G710" s="12">
        <v>13.1</v>
      </c>
      <c r="H710" s="12">
        <v>58.8</v>
      </c>
      <c r="I710" s="12">
        <v>4</v>
      </c>
      <c r="J710" s="12">
        <v>8.5</v>
      </c>
      <c r="K710" s="12">
        <v>12.5</v>
      </c>
      <c r="L710" s="12">
        <v>21.4</v>
      </c>
      <c r="M710" s="12">
        <v>33.9</v>
      </c>
      <c r="N710" s="12">
        <v>7.9</v>
      </c>
      <c r="O710" s="12">
        <v>41.8</v>
      </c>
      <c r="P710" s="12">
        <v>10.1</v>
      </c>
      <c r="Q710" s="12">
        <v>5.0999999999999996</v>
      </c>
      <c r="R710" s="12">
        <v>15.2</v>
      </c>
      <c r="S710" s="12">
        <v>28.3</v>
      </c>
      <c r="T710" s="12">
        <v>43.5</v>
      </c>
      <c r="U710" s="12">
        <v>9.5</v>
      </c>
      <c r="V710" s="12">
        <v>53</v>
      </c>
      <c r="W710" s="12">
        <v>5.9</v>
      </c>
      <c r="X710" s="12">
        <v>3.7</v>
      </c>
      <c r="Y710" s="12">
        <v>9.6999999999999993</v>
      </c>
      <c r="Z710" s="12">
        <v>26.1</v>
      </c>
      <c r="AA710" s="12">
        <v>35.799999999999997</v>
      </c>
      <c r="AB710" s="12">
        <v>5.8</v>
      </c>
      <c r="AC710" s="12">
        <v>41.6</v>
      </c>
      <c r="AD710" s="12">
        <v>5.2</v>
      </c>
      <c r="AE710" s="12">
        <v>2.7</v>
      </c>
      <c r="AF710" s="12">
        <v>7.8</v>
      </c>
      <c r="AG710" s="12">
        <v>29</v>
      </c>
      <c r="AH710" s="12">
        <v>36.799999999999997</v>
      </c>
      <c r="AI710" s="12">
        <v>4.7</v>
      </c>
      <c r="AJ710" s="12">
        <v>41.5</v>
      </c>
      <c r="AK710" s="12">
        <v>1.7</v>
      </c>
      <c r="AL710" s="12">
        <v>0.7</v>
      </c>
      <c r="AM710" s="12">
        <v>2.4</v>
      </c>
      <c r="AN710" s="12">
        <v>11.2</v>
      </c>
      <c r="AO710" s="12">
        <v>13.6</v>
      </c>
      <c r="AP710" s="12">
        <v>2.4</v>
      </c>
      <c r="AQ710" s="12">
        <v>16</v>
      </c>
      <c r="AR710" s="12">
        <v>0.9</v>
      </c>
      <c r="AS710" s="12">
        <v>1.1000000000000001</v>
      </c>
      <c r="AT710" s="12">
        <v>2</v>
      </c>
      <c r="AU710" s="12">
        <v>5.6</v>
      </c>
      <c r="AV710" s="12">
        <v>7.7</v>
      </c>
      <c r="AW710" s="12">
        <v>2.1</v>
      </c>
      <c r="AX710" s="12">
        <v>9.8000000000000007</v>
      </c>
      <c r="AY710" s="12">
        <v>0.4</v>
      </c>
      <c r="AZ710" s="12">
        <v>0.3</v>
      </c>
      <c r="BA710" s="12">
        <v>0.7</v>
      </c>
      <c r="BB710" s="12">
        <v>1.7</v>
      </c>
      <c r="BC710" s="12">
        <v>2.4</v>
      </c>
      <c r="BD710" s="12">
        <v>0.5</v>
      </c>
      <c r="BE710" s="12">
        <v>2.9</v>
      </c>
      <c r="BF710" s="12">
        <f t="shared" si="123"/>
        <v>2009</v>
      </c>
      <c r="BG710" s="26">
        <v>40148</v>
      </c>
      <c r="BH710">
        <f t="shared" si="124"/>
        <v>0.2687074829931973</v>
      </c>
      <c r="BI710">
        <f t="shared" si="125"/>
        <v>0.29904306220095694</v>
      </c>
      <c r="BJ710">
        <f t="shared" si="126"/>
        <v>0.28679245283018867</v>
      </c>
      <c r="BK710">
        <f t="shared" si="127"/>
        <v>0.2331730769230769</v>
      </c>
      <c r="BL710">
        <f t="shared" si="128"/>
        <v>0.18795180722891566</v>
      </c>
      <c r="BM710">
        <f t="shared" si="129"/>
        <v>0.15</v>
      </c>
      <c r="BN710">
        <f t="shared" si="130"/>
        <v>0.2040816326530612</v>
      </c>
      <c r="BO710">
        <f t="shared" si="131"/>
        <v>0.24137931034482757</v>
      </c>
    </row>
    <row r="711" spans="1:67" x14ac:dyDescent="0.2">
      <c r="A711" s="8" t="s">
        <v>170</v>
      </c>
      <c r="B711" s="12">
        <v>2.1</v>
      </c>
      <c r="C711" s="12">
        <v>7.6</v>
      </c>
      <c r="D711" s="12">
        <v>9.6999999999999993</v>
      </c>
      <c r="E711" s="12">
        <v>38.6</v>
      </c>
      <c r="F711" s="12">
        <v>48.2</v>
      </c>
      <c r="G711" s="12">
        <v>25.5</v>
      </c>
      <c r="H711" s="12">
        <v>73.8</v>
      </c>
      <c r="I711" s="12">
        <v>4.5</v>
      </c>
      <c r="J711" s="12">
        <v>3.5</v>
      </c>
      <c r="K711" s="12">
        <v>8</v>
      </c>
      <c r="L711" s="12">
        <v>22</v>
      </c>
      <c r="M711" s="12">
        <v>30.1</v>
      </c>
      <c r="N711" s="12">
        <v>11.4</v>
      </c>
      <c r="O711" s="12">
        <v>41.5</v>
      </c>
      <c r="P711" s="12">
        <v>7.5</v>
      </c>
      <c r="Q711" s="12">
        <v>5.2</v>
      </c>
      <c r="R711" s="12">
        <v>12.7</v>
      </c>
      <c r="S711" s="12">
        <v>31.4</v>
      </c>
      <c r="T711" s="12">
        <v>44.1</v>
      </c>
      <c r="U711" s="12">
        <v>10.9</v>
      </c>
      <c r="V711" s="12">
        <v>55</v>
      </c>
      <c r="W711" s="12">
        <v>5.9</v>
      </c>
      <c r="X711" s="12">
        <v>4.4000000000000004</v>
      </c>
      <c r="Y711" s="12">
        <v>10.4</v>
      </c>
      <c r="Z711" s="12">
        <v>27.1</v>
      </c>
      <c r="AA711" s="12">
        <v>37.4</v>
      </c>
      <c r="AB711" s="12">
        <v>9.6999999999999993</v>
      </c>
      <c r="AC711" s="12">
        <v>47.1</v>
      </c>
      <c r="AD711" s="12">
        <v>5.9</v>
      </c>
      <c r="AE711" s="12">
        <v>3.2</v>
      </c>
      <c r="AF711" s="12">
        <v>9</v>
      </c>
      <c r="AG711" s="12">
        <v>20.8</v>
      </c>
      <c r="AH711" s="12">
        <v>29.8</v>
      </c>
      <c r="AI711" s="12">
        <v>7.6</v>
      </c>
      <c r="AJ711" s="12">
        <v>37.4</v>
      </c>
      <c r="AK711" s="12">
        <v>0.7</v>
      </c>
      <c r="AL711" s="12">
        <v>1</v>
      </c>
      <c r="AM711" s="12">
        <v>1.8</v>
      </c>
      <c r="AN711" s="12">
        <v>10.7</v>
      </c>
      <c r="AO711" s="12">
        <v>12.5</v>
      </c>
      <c r="AP711" s="12">
        <v>2.1</v>
      </c>
      <c r="AQ711" s="12">
        <v>14.6</v>
      </c>
      <c r="AR711" s="12">
        <v>0.8</v>
      </c>
      <c r="AS711" s="12">
        <v>1.6</v>
      </c>
      <c r="AT711" s="12">
        <v>2.4</v>
      </c>
      <c r="AU711" s="12">
        <v>6.1</v>
      </c>
      <c r="AV711" s="12">
        <v>8.5</v>
      </c>
      <c r="AW711" s="12">
        <v>3.6</v>
      </c>
      <c r="AX711" s="12">
        <v>12.1</v>
      </c>
      <c r="AY711" s="10" t="s">
        <v>23</v>
      </c>
      <c r="AZ711" s="10" t="s">
        <v>23</v>
      </c>
      <c r="BA711" s="10" t="s">
        <v>23</v>
      </c>
      <c r="BB711" s="12">
        <v>2</v>
      </c>
      <c r="BC711" s="12">
        <v>2</v>
      </c>
      <c r="BD711" s="12">
        <v>0.8</v>
      </c>
      <c r="BE711" s="12">
        <v>2.9</v>
      </c>
      <c r="BF711" s="12">
        <f t="shared" si="123"/>
        <v>2010</v>
      </c>
      <c r="BG711" s="26">
        <v>40179</v>
      </c>
      <c r="BH711">
        <f t="shared" si="124"/>
        <v>0.13143631436314362</v>
      </c>
      <c r="BI711">
        <f t="shared" si="125"/>
        <v>0.19277108433734941</v>
      </c>
      <c r="BJ711">
        <f t="shared" si="126"/>
        <v>0.2309090909090909</v>
      </c>
      <c r="BK711">
        <f t="shared" si="127"/>
        <v>0.2208067940552017</v>
      </c>
      <c r="BL711">
        <f t="shared" si="128"/>
        <v>0.24064171122994654</v>
      </c>
      <c r="BM711">
        <f t="shared" si="129"/>
        <v>0.12328767123287672</v>
      </c>
      <c r="BN711">
        <f t="shared" si="130"/>
        <v>0.19834710743801653</v>
      </c>
      <c r="BO711" t="e">
        <f t="shared" si="131"/>
        <v>#VALUE!</v>
      </c>
    </row>
    <row r="712" spans="1:67" x14ac:dyDescent="0.2">
      <c r="A712" s="8" t="s">
        <v>171</v>
      </c>
      <c r="B712" s="12">
        <v>5.2</v>
      </c>
      <c r="C712" s="12">
        <v>7.8</v>
      </c>
      <c r="D712" s="12">
        <v>13</v>
      </c>
      <c r="E712" s="12">
        <v>33</v>
      </c>
      <c r="F712" s="12">
        <v>46</v>
      </c>
      <c r="G712" s="12">
        <v>18.8</v>
      </c>
      <c r="H712" s="12">
        <v>64.7</v>
      </c>
      <c r="I712" s="12">
        <v>4.5</v>
      </c>
      <c r="J712" s="12">
        <v>6.8</v>
      </c>
      <c r="K712" s="12">
        <v>11.3</v>
      </c>
      <c r="L712" s="12">
        <v>29.8</v>
      </c>
      <c r="M712" s="12">
        <v>41.1</v>
      </c>
      <c r="N712" s="12">
        <v>8.8000000000000007</v>
      </c>
      <c r="O712" s="12">
        <v>49.9</v>
      </c>
      <c r="P712" s="12">
        <v>9.1</v>
      </c>
      <c r="Q712" s="12">
        <v>5.5</v>
      </c>
      <c r="R712" s="12">
        <v>14.6</v>
      </c>
      <c r="S712" s="12">
        <v>29.1</v>
      </c>
      <c r="T712" s="12">
        <v>43.7</v>
      </c>
      <c r="U712" s="12">
        <v>8.4</v>
      </c>
      <c r="V712" s="12">
        <v>52.1</v>
      </c>
      <c r="W712" s="12">
        <v>8.6</v>
      </c>
      <c r="X712" s="12">
        <v>3.9</v>
      </c>
      <c r="Y712" s="12">
        <v>12.5</v>
      </c>
      <c r="Z712" s="12">
        <v>23.3</v>
      </c>
      <c r="AA712" s="12">
        <v>35.799999999999997</v>
      </c>
      <c r="AB712" s="12">
        <v>5.6</v>
      </c>
      <c r="AC712" s="12">
        <v>41.4</v>
      </c>
      <c r="AD712" s="12">
        <v>5.5</v>
      </c>
      <c r="AE712" s="12">
        <v>2.9</v>
      </c>
      <c r="AF712" s="12">
        <v>8.4</v>
      </c>
      <c r="AG712" s="12">
        <v>23.2</v>
      </c>
      <c r="AH712" s="12">
        <v>31.6</v>
      </c>
      <c r="AI712" s="12">
        <v>6.4</v>
      </c>
      <c r="AJ712" s="12">
        <v>38</v>
      </c>
      <c r="AK712" s="12">
        <v>2.2999999999999998</v>
      </c>
      <c r="AL712" s="12">
        <v>2.2000000000000002</v>
      </c>
      <c r="AM712" s="12">
        <v>4.5</v>
      </c>
      <c r="AN712" s="12">
        <v>12.4</v>
      </c>
      <c r="AO712" s="12">
        <v>16.899999999999999</v>
      </c>
      <c r="AP712" s="12">
        <v>1.7</v>
      </c>
      <c r="AQ712" s="12">
        <v>18.600000000000001</v>
      </c>
      <c r="AR712" s="12">
        <v>0.3</v>
      </c>
      <c r="AS712" s="12">
        <v>1.1000000000000001</v>
      </c>
      <c r="AT712" s="12">
        <v>1.4</v>
      </c>
      <c r="AU712" s="12">
        <v>9.8000000000000007</v>
      </c>
      <c r="AV712" s="12">
        <v>11.2</v>
      </c>
      <c r="AW712" s="12">
        <v>1.8</v>
      </c>
      <c r="AX712" s="12">
        <v>13</v>
      </c>
      <c r="AY712" s="12">
        <v>0.5</v>
      </c>
      <c r="AZ712" s="10" t="s">
        <v>23</v>
      </c>
      <c r="BA712" s="12">
        <v>0.5</v>
      </c>
      <c r="BB712" s="12">
        <v>1.1000000000000001</v>
      </c>
      <c r="BC712" s="12">
        <v>1.6</v>
      </c>
      <c r="BD712" s="12">
        <v>0.8</v>
      </c>
      <c r="BE712" s="12">
        <v>2.4</v>
      </c>
      <c r="BF712" s="12">
        <f t="shared" si="123"/>
        <v>2010</v>
      </c>
      <c r="BG712" s="26">
        <v>40210</v>
      </c>
      <c r="BH712">
        <f t="shared" si="124"/>
        <v>0.20092735703245748</v>
      </c>
      <c r="BI712">
        <f t="shared" si="125"/>
        <v>0.22645290581162328</v>
      </c>
      <c r="BJ712">
        <f t="shared" si="126"/>
        <v>0.28023032629558542</v>
      </c>
      <c r="BK712">
        <f t="shared" si="127"/>
        <v>0.30193236714975846</v>
      </c>
      <c r="BL712">
        <f t="shared" si="128"/>
        <v>0.22105263157894739</v>
      </c>
      <c r="BM712">
        <f t="shared" si="129"/>
        <v>0.24193548387096772</v>
      </c>
      <c r="BN712">
        <f t="shared" si="130"/>
        <v>0.10769230769230768</v>
      </c>
      <c r="BO712">
        <f t="shared" si="131"/>
        <v>0.20833333333333334</v>
      </c>
    </row>
    <row r="713" spans="1:67" x14ac:dyDescent="0.2">
      <c r="A713" s="8" t="s">
        <v>172</v>
      </c>
      <c r="B713" s="12">
        <v>3.5</v>
      </c>
      <c r="C713" s="12">
        <v>7.8</v>
      </c>
      <c r="D713" s="12">
        <v>11.3</v>
      </c>
      <c r="E713" s="12">
        <v>39.5</v>
      </c>
      <c r="F713" s="12">
        <v>50.8</v>
      </c>
      <c r="G713" s="12">
        <v>15.7</v>
      </c>
      <c r="H713" s="12">
        <v>66.599999999999994</v>
      </c>
      <c r="I713" s="12">
        <v>7.3</v>
      </c>
      <c r="J713" s="12">
        <v>9.4</v>
      </c>
      <c r="K713" s="12">
        <v>16.7</v>
      </c>
      <c r="L713" s="12">
        <v>26.6</v>
      </c>
      <c r="M713" s="12">
        <v>43.2</v>
      </c>
      <c r="N713" s="12">
        <v>11.1</v>
      </c>
      <c r="O713" s="12">
        <v>54.4</v>
      </c>
      <c r="P713" s="12">
        <v>6.3</v>
      </c>
      <c r="Q713" s="12">
        <v>5.4</v>
      </c>
      <c r="R713" s="12">
        <v>11.7</v>
      </c>
      <c r="S713" s="12">
        <v>35.200000000000003</v>
      </c>
      <c r="T713" s="12">
        <v>46.9</v>
      </c>
      <c r="U713" s="12">
        <v>7.8</v>
      </c>
      <c r="V713" s="12">
        <v>54.8</v>
      </c>
      <c r="W713" s="12">
        <v>8.5</v>
      </c>
      <c r="X713" s="12">
        <v>4.5</v>
      </c>
      <c r="Y713" s="12">
        <v>13</v>
      </c>
      <c r="Z713" s="12">
        <v>23.2</v>
      </c>
      <c r="AA713" s="12">
        <v>36.299999999999997</v>
      </c>
      <c r="AB713" s="12">
        <v>6.6</v>
      </c>
      <c r="AC713" s="12">
        <v>42.9</v>
      </c>
      <c r="AD713" s="12">
        <v>6.2</v>
      </c>
      <c r="AE713" s="12">
        <v>5.2</v>
      </c>
      <c r="AF713" s="12">
        <v>11.4</v>
      </c>
      <c r="AG713" s="12">
        <v>26.1</v>
      </c>
      <c r="AH713" s="12">
        <v>37.5</v>
      </c>
      <c r="AI713" s="12">
        <v>6.5</v>
      </c>
      <c r="AJ713" s="12">
        <v>44</v>
      </c>
      <c r="AK713" s="12">
        <v>1.3</v>
      </c>
      <c r="AL713" s="12">
        <v>1.3</v>
      </c>
      <c r="AM713" s="12">
        <v>2.6</v>
      </c>
      <c r="AN713" s="12">
        <v>10.8</v>
      </c>
      <c r="AO713" s="12">
        <v>13.4</v>
      </c>
      <c r="AP713" s="12">
        <v>5.3</v>
      </c>
      <c r="AQ713" s="12">
        <v>18.7</v>
      </c>
      <c r="AR713" s="12">
        <v>1.7</v>
      </c>
      <c r="AS713" s="12">
        <v>2.9</v>
      </c>
      <c r="AT713" s="12">
        <v>4.5999999999999996</v>
      </c>
      <c r="AU713" s="12">
        <v>9</v>
      </c>
      <c r="AV713" s="12">
        <v>13.6</v>
      </c>
      <c r="AW713" s="12">
        <v>2.1</v>
      </c>
      <c r="AX713" s="12">
        <v>15.7</v>
      </c>
      <c r="AY713" s="10" t="s">
        <v>23</v>
      </c>
      <c r="AZ713" s="10" t="s">
        <v>23</v>
      </c>
      <c r="BA713" s="10" t="s">
        <v>23</v>
      </c>
      <c r="BB713" s="12">
        <v>1.1000000000000001</v>
      </c>
      <c r="BC713" s="12">
        <v>1.1000000000000001</v>
      </c>
      <c r="BD713" s="12">
        <v>1.6</v>
      </c>
      <c r="BE713" s="12">
        <v>2.7</v>
      </c>
      <c r="BF713" s="12">
        <f t="shared" si="123"/>
        <v>2010</v>
      </c>
      <c r="BG713" s="26">
        <v>40238</v>
      </c>
      <c r="BH713">
        <f t="shared" si="124"/>
        <v>0.1696696696696697</v>
      </c>
      <c r="BI713">
        <f t="shared" si="125"/>
        <v>0.30698529411764708</v>
      </c>
      <c r="BJ713">
        <f t="shared" si="126"/>
        <v>0.21350364963503649</v>
      </c>
      <c r="BK713">
        <f t="shared" si="127"/>
        <v>0.30303030303030304</v>
      </c>
      <c r="BL713">
        <f t="shared" si="128"/>
        <v>0.25909090909090909</v>
      </c>
      <c r="BM713">
        <f t="shared" si="129"/>
        <v>0.13903743315508021</v>
      </c>
      <c r="BN713">
        <f t="shared" si="130"/>
        <v>0.2929936305732484</v>
      </c>
      <c r="BO713" t="e">
        <f t="shared" si="131"/>
        <v>#VALUE!</v>
      </c>
    </row>
    <row r="714" spans="1:67" x14ac:dyDescent="0.2">
      <c r="A714" s="8" t="s">
        <v>173</v>
      </c>
      <c r="B714" s="12">
        <v>3.3</v>
      </c>
      <c r="C714" s="12">
        <v>13</v>
      </c>
      <c r="D714" s="12">
        <v>16.3</v>
      </c>
      <c r="E714" s="12">
        <v>34.200000000000003</v>
      </c>
      <c r="F714" s="12">
        <v>50.5</v>
      </c>
      <c r="G714" s="12">
        <v>16.899999999999999</v>
      </c>
      <c r="H714" s="12">
        <v>67.5</v>
      </c>
      <c r="I714" s="12">
        <v>5.4</v>
      </c>
      <c r="J714" s="12">
        <v>5.6</v>
      </c>
      <c r="K714" s="12">
        <v>11</v>
      </c>
      <c r="L714" s="12">
        <v>28.3</v>
      </c>
      <c r="M714" s="12">
        <v>39.200000000000003</v>
      </c>
      <c r="N714" s="12">
        <v>7.6</v>
      </c>
      <c r="O714" s="12">
        <v>46.8</v>
      </c>
      <c r="P714" s="12">
        <v>11.9</v>
      </c>
      <c r="Q714" s="12">
        <v>3.3</v>
      </c>
      <c r="R714" s="12">
        <v>15.2</v>
      </c>
      <c r="S714" s="12">
        <v>36.6</v>
      </c>
      <c r="T714" s="12">
        <v>51.8</v>
      </c>
      <c r="U714" s="12">
        <v>8.5</v>
      </c>
      <c r="V714" s="12">
        <v>60.3</v>
      </c>
      <c r="W714" s="12">
        <v>4.9000000000000004</v>
      </c>
      <c r="X714" s="12">
        <v>6.3</v>
      </c>
      <c r="Y714" s="12">
        <v>11.2</v>
      </c>
      <c r="Z714" s="12">
        <v>21.3</v>
      </c>
      <c r="AA714" s="12">
        <v>32.6</v>
      </c>
      <c r="AB714" s="12">
        <v>6.7</v>
      </c>
      <c r="AC714" s="12">
        <v>39.200000000000003</v>
      </c>
      <c r="AD714" s="12">
        <v>5.7</v>
      </c>
      <c r="AE714" s="12">
        <v>3.4</v>
      </c>
      <c r="AF714" s="12">
        <v>9.1</v>
      </c>
      <c r="AG714" s="12">
        <v>24.2</v>
      </c>
      <c r="AH714" s="12">
        <v>33.299999999999997</v>
      </c>
      <c r="AI714" s="12">
        <v>5.7</v>
      </c>
      <c r="AJ714" s="12">
        <v>39</v>
      </c>
      <c r="AK714" s="12">
        <v>0.5</v>
      </c>
      <c r="AL714" s="12">
        <v>1.4</v>
      </c>
      <c r="AM714" s="12">
        <v>1.9</v>
      </c>
      <c r="AN714" s="12">
        <v>12.8</v>
      </c>
      <c r="AO714" s="12">
        <v>14.7</v>
      </c>
      <c r="AP714" s="12">
        <v>3.7</v>
      </c>
      <c r="AQ714" s="12">
        <v>18.399999999999999</v>
      </c>
      <c r="AR714" s="12">
        <v>1.1000000000000001</v>
      </c>
      <c r="AS714" s="12">
        <v>1.5</v>
      </c>
      <c r="AT714" s="12">
        <v>2.6</v>
      </c>
      <c r="AU714" s="12">
        <v>8.1</v>
      </c>
      <c r="AV714" s="12">
        <v>10.7</v>
      </c>
      <c r="AW714" s="12">
        <v>1.9</v>
      </c>
      <c r="AX714" s="12">
        <v>12.6</v>
      </c>
      <c r="AY714" s="12">
        <v>0.3</v>
      </c>
      <c r="AZ714" s="10" t="s">
        <v>23</v>
      </c>
      <c r="BA714" s="12">
        <v>0.3</v>
      </c>
      <c r="BB714" s="12">
        <v>1.6</v>
      </c>
      <c r="BC714" s="12">
        <v>1.9</v>
      </c>
      <c r="BD714" s="12">
        <v>1.3</v>
      </c>
      <c r="BE714" s="12">
        <v>3.1</v>
      </c>
      <c r="BF714" s="12">
        <f t="shared" si="123"/>
        <v>2010</v>
      </c>
      <c r="BG714" s="26">
        <v>40269</v>
      </c>
      <c r="BH714">
        <f t="shared" si="124"/>
        <v>0.24148148148148149</v>
      </c>
      <c r="BI714">
        <f t="shared" si="125"/>
        <v>0.23504273504273507</v>
      </c>
      <c r="BJ714">
        <f t="shared" si="126"/>
        <v>0.25207296849087896</v>
      </c>
      <c r="BK714">
        <f t="shared" si="127"/>
        <v>0.2857142857142857</v>
      </c>
      <c r="BL714">
        <f t="shared" si="128"/>
        <v>0.23333333333333334</v>
      </c>
      <c r="BM714">
        <f t="shared" si="129"/>
        <v>0.10326086956521739</v>
      </c>
      <c r="BN714">
        <f t="shared" si="130"/>
        <v>0.20634920634920637</v>
      </c>
      <c r="BO714">
        <f t="shared" si="131"/>
        <v>9.6774193548387094E-2</v>
      </c>
    </row>
    <row r="715" spans="1:67" x14ac:dyDescent="0.2">
      <c r="A715" s="8" t="s">
        <v>174</v>
      </c>
      <c r="B715" s="12">
        <v>1.8</v>
      </c>
      <c r="C715" s="12">
        <v>5.2</v>
      </c>
      <c r="D715" s="12">
        <v>7</v>
      </c>
      <c r="E715" s="12">
        <v>29.3</v>
      </c>
      <c r="F715" s="12">
        <v>36.4</v>
      </c>
      <c r="G715" s="12">
        <v>23.6</v>
      </c>
      <c r="H715" s="12">
        <v>60</v>
      </c>
      <c r="I715" s="12">
        <v>5.9</v>
      </c>
      <c r="J715" s="12">
        <v>6.7</v>
      </c>
      <c r="K715" s="12">
        <v>12.6</v>
      </c>
      <c r="L715" s="12">
        <v>30.8</v>
      </c>
      <c r="M715" s="12">
        <v>43.4</v>
      </c>
      <c r="N715" s="12">
        <v>9.4</v>
      </c>
      <c r="O715" s="12">
        <v>52.8</v>
      </c>
      <c r="P715" s="12">
        <v>7.3</v>
      </c>
      <c r="Q715" s="12">
        <v>5.7</v>
      </c>
      <c r="R715" s="12">
        <v>13</v>
      </c>
      <c r="S715" s="12">
        <v>36</v>
      </c>
      <c r="T715" s="12">
        <v>49.1</v>
      </c>
      <c r="U715" s="12">
        <v>7.3</v>
      </c>
      <c r="V715" s="12">
        <v>56.4</v>
      </c>
      <c r="W715" s="12">
        <v>7.5</v>
      </c>
      <c r="X715" s="12">
        <v>3.3</v>
      </c>
      <c r="Y715" s="12">
        <v>10.8</v>
      </c>
      <c r="Z715" s="12">
        <v>21.5</v>
      </c>
      <c r="AA715" s="12">
        <v>32.299999999999997</v>
      </c>
      <c r="AB715" s="12">
        <v>4.2</v>
      </c>
      <c r="AC715" s="12">
        <v>36.5</v>
      </c>
      <c r="AD715" s="12">
        <v>4.7</v>
      </c>
      <c r="AE715" s="12">
        <v>2.6</v>
      </c>
      <c r="AF715" s="12">
        <v>7.3</v>
      </c>
      <c r="AG715" s="12">
        <v>25.8</v>
      </c>
      <c r="AH715" s="12">
        <v>33.1</v>
      </c>
      <c r="AI715" s="12">
        <v>6.4</v>
      </c>
      <c r="AJ715" s="12">
        <v>39.5</v>
      </c>
      <c r="AK715" s="12">
        <v>1.9</v>
      </c>
      <c r="AL715" s="12">
        <v>2.1</v>
      </c>
      <c r="AM715" s="12">
        <v>4</v>
      </c>
      <c r="AN715" s="12">
        <v>11.8</v>
      </c>
      <c r="AO715" s="12">
        <v>15.8</v>
      </c>
      <c r="AP715" s="12">
        <v>4.5</v>
      </c>
      <c r="AQ715" s="12">
        <v>20.3</v>
      </c>
      <c r="AR715" s="12">
        <v>1.4</v>
      </c>
      <c r="AS715" s="12">
        <v>1.8</v>
      </c>
      <c r="AT715" s="12">
        <v>3.2</v>
      </c>
      <c r="AU715" s="12">
        <v>6.5</v>
      </c>
      <c r="AV715" s="12">
        <v>9.6</v>
      </c>
      <c r="AW715" s="12">
        <v>3</v>
      </c>
      <c r="AX715" s="12">
        <v>12.7</v>
      </c>
      <c r="AY715" s="12">
        <v>0.4</v>
      </c>
      <c r="AZ715" s="10" t="s">
        <v>23</v>
      </c>
      <c r="BA715" s="12">
        <v>0.4</v>
      </c>
      <c r="BB715" s="12">
        <v>1.1000000000000001</v>
      </c>
      <c r="BC715" s="12">
        <v>1.5</v>
      </c>
      <c r="BD715" s="12">
        <v>1.9</v>
      </c>
      <c r="BE715" s="12">
        <v>3.4</v>
      </c>
      <c r="BF715" s="12">
        <f t="shared" si="123"/>
        <v>2010</v>
      </c>
      <c r="BG715" s="26">
        <v>40299</v>
      </c>
      <c r="BH715">
        <f t="shared" si="124"/>
        <v>0.11666666666666667</v>
      </c>
      <c r="BI715">
        <f t="shared" si="125"/>
        <v>0.23863636363636365</v>
      </c>
      <c r="BJ715">
        <f t="shared" si="126"/>
        <v>0.23049645390070922</v>
      </c>
      <c r="BK715">
        <f t="shared" si="127"/>
        <v>0.29589041095890412</v>
      </c>
      <c r="BL715">
        <f t="shared" si="128"/>
        <v>0.18481012658227847</v>
      </c>
      <c r="BM715">
        <f t="shared" si="129"/>
        <v>0.19704433497536944</v>
      </c>
      <c r="BN715">
        <f t="shared" si="130"/>
        <v>0.25196850393700793</v>
      </c>
      <c r="BO715">
        <f t="shared" si="131"/>
        <v>0.11764705882352942</v>
      </c>
    </row>
    <row r="716" spans="1:67" x14ac:dyDescent="0.2">
      <c r="A716" s="8" t="s">
        <v>175</v>
      </c>
      <c r="B716" s="12">
        <v>1.7</v>
      </c>
      <c r="C716" s="12">
        <v>11</v>
      </c>
      <c r="D716" s="12">
        <v>12.7</v>
      </c>
      <c r="E716" s="12">
        <v>30.7</v>
      </c>
      <c r="F716" s="12">
        <v>43.3</v>
      </c>
      <c r="G716" s="12">
        <v>14.4</v>
      </c>
      <c r="H716" s="12">
        <v>57.7</v>
      </c>
      <c r="I716" s="12">
        <v>6</v>
      </c>
      <c r="J716" s="12">
        <v>4.5999999999999996</v>
      </c>
      <c r="K716" s="12">
        <v>10.6</v>
      </c>
      <c r="L716" s="12">
        <v>27.7</v>
      </c>
      <c r="M716" s="12">
        <v>38.299999999999997</v>
      </c>
      <c r="N716" s="12">
        <v>8.6999999999999993</v>
      </c>
      <c r="O716" s="12">
        <v>47</v>
      </c>
      <c r="P716" s="12">
        <v>6.5</v>
      </c>
      <c r="Q716" s="12">
        <v>4.5999999999999996</v>
      </c>
      <c r="R716" s="12">
        <v>11.1</v>
      </c>
      <c r="S716" s="12">
        <v>35.9</v>
      </c>
      <c r="T716" s="12">
        <v>47</v>
      </c>
      <c r="U716" s="12">
        <v>10.199999999999999</v>
      </c>
      <c r="V716" s="12">
        <v>57.2</v>
      </c>
      <c r="W716" s="12">
        <v>6.9</v>
      </c>
      <c r="X716" s="12">
        <v>4.2</v>
      </c>
      <c r="Y716" s="12">
        <v>11.1</v>
      </c>
      <c r="Z716" s="12">
        <v>21.9</v>
      </c>
      <c r="AA716" s="12">
        <v>33</v>
      </c>
      <c r="AB716" s="12">
        <v>3.6</v>
      </c>
      <c r="AC716" s="12">
        <v>36.6</v>
      </c>
      <c r="AD716" s="12">
        <v>7.1</v>
      </c>
      <c r="AE716" s="12">
        <v>3.8</v>
      </c>
      <c r="AF716" s="12">
        <v>10.9</v>
      </c>
      <c r="AG716" s="12">
        <v>21.7</v>
      </c>
      <c r="AH716" s="12">
        <v>32.6</v>
      </c>
      <c r="AI716" s="12">
        <v>4.2</v>
      </c>
      <c r="AJ716" s="12">
        <v>36.799999999999997</v>
      </c>
      <c r="AK716" s="12">
        <v>1.9</v>
      </c>
      <c r="AL716" s="12">
        <v>1.2</v>
      </c>
      <c r="AM716" s="12">
        <v>3.1</v>
      </c>
      <c r="AN716" s="12">
        <v>9.6</v>
      </c>
      <c r="AO716" s="12">
        <v>12.7</v>
      </c>
      <c r="AP716" s="12">
        <v>1.8</v>
      </c>
      <c r="AQ716" s="12">
        <v>14.6</v>
      </c>
      <c r="AR716" s="12">
        <v>1</v>
      </c>
      <c r="AS716" s="12">
        <v>1</v>
      </c>
      <c r="AT716" s="12">
        <v>2</v>
      </c>
      <c r="AU716" s="12">
        <v>8.9</v>
      </c>
      <c r="AV716" s="12">
        <v>10.9</v>
      </c>
      <c r="AW716" s="12">
        <v>3.9</v>
      </c>
      <c r="AX716" s="12">
        <v>14.8</v>
      </c>
      <c r="AY716" s="12">
        <v>0.3</v>
      </c>
      <c r="AZ716" s="10" t="s">
        <v>23</v>
      </c>
      <c r="BA716" s="12">
        <v>0.3</v>
      </c>
      <c r="BB716" s="12">
        <v>0.3</v>
      </c>
      <c r="BC716" s="12">
        <v>0.6</v>
      </c>
      <c r="BD716" s="12">
        <v>1.3</v>
      </c>
      <c r="BE716" s="12">
        <v>1.9</v>
      </c>
      <c r="BF716" s="12">
        <f t="shared" si="123"/>
        <v>2010</v>
      </c>
      <c r="BG716" s="26">
        <v>40330</v>
      </c>
      <c r="BH716">
        <f t="shared" si="124"/>
        <v>0.22010398613518195</v>
      </c>
      <c r="BI716">
        <f t="shared" si="125"/>
        <v>0.22553191489361701</v>
      </c>
      <c r="BJ716">
        <f t="shared" si="126"/>
        <v>0.19405594405594404</v>
      </c>
      <c r="BK716">
        <f t="shared" si="127"/>
        <v>0.30327868852459017</v>
      </c>
      <c r="BL716">
        <f t="shared" si="128"/>
        <v>0.29619565217391308</v>
      </c>
      <c r="BM716">
        <f t="shared" si="129"/>
        <v>0.21232876712328769</v>
      </c>
      <c r="BN716">
        <f t="shared" si="130"/>
        <v>0.13513513513513511</v>
      </c>
      <c r="BO716">
        <f t="shared" si="131"/>
        <v>0.15789473684210525</v>
      </c>
    </row>
    <row r="717" spans="1:67" x14ac:dyDescent="0.2">
      <c r="A717" s="8" t="s">
        <v>176</v>
      </c>
      <c r="B717" s="12">
        <v>2.6</v>
      </c>
      <c r="C717" s="12">
        <v>6.7</v>
      </c>
      <c r="D717" s="12">
        <v>9.1999999999999993</v>
      </c>
      <c r="E717" s="12">
        <v>29.8</v>
      </c>
      <c r="F717" s="12">
        <v>39</v>
      </c>
      <c r="G717" s="12">
        <v>17.2</v>
      </c>
      <c r="H717" s="12">
        <v>56.2</v>
      </c>
      <c r="I717" s="12">
        <v>7.4</v>
      </c>
      <c r="J717" s="12">
        <v>5.9</v>
      </c>
      <c r="K717" s="12">
        <v>13.3</v>
      </c>
      <c r="L717" s="12">
        <v>21.3</v>
      </c>
      <c r="M717" s="12">
        <v>34.6</v>
      </c>
      <c r="N717" s="12">
        <v>14.4</v>
      </c>
      <c r="O717" s="12">
        <v>49</v>
      </c>
      <c r="P717" s="12">
        <v>10.199999999999999</v>
      </c>
      <c r="Q717" s="12">
        <v>5.6</v>
      </c>
      <c r="R717" s="12">
        <v>15.9</v>
      </c>
      <c r="S717" s="12">
        <v>29.1</v>
      </c>
      <c r="T717" s="12">
        <v>45</v>
      </c>
      <c r="U717" s="12">
        <v>7</v>
      </c>
      <c r="V717" s="12">
        <v>52</v>
      </c>
      <c r="W717" s="12">
        <v>4</v>
      </c>
      <c r="X717" s="12">
        <v>2.1</v>
      </c>
      <c r="Y717" s="12">
        <v>6.2</v>
      </c>
      <c r="Z717" s="12">
        <v>23.2</v>
      </c>
      <c r="AA717" s="12">
        <v>29.4</v>
      </c>
      <c r="AB717" s="12">
        <v>6.9</v>
      </c>
      <c r="AC717" s="12">
        <v>36.299999999999997</v>
      </c>
      <c r="AD717" s="12">
        <v>2.9</v>
      </c>
      <c r="AE717" s="12">
        <v>3.5</v>
      </c>
      <c r="AF717" s="12">
        <v>6.4</v>
      </c>
      <c r="AG717" s="12">
        <v>20.7</v>
      </c>
      <c r="AH717" s="12">
        <v>27.1</v>
      </c>
      <c r="AI717" s="12">
        <v>4.5999999999999996</v>
      </c>
      <c r="AJ717" s="12">
        <v>31.7</v>
      </c>
      <c r="AK717" s="12">
        <v>1.9</v>
      </c>
      <c r="AL717" s="12">
        <v>1.3</v>
      </c>
      <c r="AM717" s="12">
        <v>3.2</v>
      </c>
      <c r="AN717" s="12">
        <v>10</v>
      </c>
      <c r="AO717" s="12">
        <v>13.2</v>
      </c>
      <c r="AP717" s="12">
        <v>1.2</v>
      </c>
      <c r="AQ717" s="12">
        <v>14.4</v>
      </c>
      <c r="AR717" s="12">
        <v>0.8</v>
      </c>
      <c r="AS717" s="12">
        <v>0.4</v>
      </c>
      <c r="AT717" s="12">
        <v>1.2</v>
      </c>
      <c r="AU717" s="12">
        <v>6.4</v>
      </c>
      <c r="AV717" s="12">
        <v>7.6</v>
      </c>
      <c r="AW717" s="12">
        <v>3.7</v>
      </c>
      <c r="AX717" s="12">
        <v>11.3</v>
      </c>
      <c r="AY717" s="10" t="s">
        <v>23</v>
      </c>
      <c r="AZ717" s="12">
        <v>0.4</v>
      </c>
      <c r="BA717" s="12">
        <v>0.4</v>
      </c>
      <c r="BB717" s="12">
        <v>0.5</v>
      </c>
      <c r="BC717" s="12">
        <v>0.9</v>
      </c>
      <c r="BD717" s="12">
        <v>1.4</v>
      </c>
      <c r="BE717" s="12">
        <v>2.2000000000000002</v>
      </c>
      <c r="BF717" s="12">
        <f t="shared" si="123"/>
        <v>2010</v>
      </c>
      <c r="BG717" s="26">
        <v>40360</v>
      </c>
      <c r="BH717">
        <f t="shared" si="124"/>
        <v>0.16370106761565834</v>
      </c>
      <c r="BI717">
        <f t="shared" si="125"/>
        <v>0.27142857142857146</v>
      </c>
      <c r="BJ717">
        <f t="shared" si="126"/>
        <v>0.30576923076923079</v>
      </c>
      <c r="BK717">
        <f t="shared" si="127"/>
        <v>0.17079889807162535</v>
      </c>
      <c r="BL717">
        <f t="shared" si="128"/>
        <v>0.20189274447949529</v>
      </c>
      <c r="BM717">
        <f t="shared" si="129"/>
        <v>0.22222222222222224</v>
      </c>
      <c r="BN717">
        <f t="shared" si="130"/>
        <v>0.10619469026548671</v>
      </c>
      <c r="BO717">
        <f t="shared" si="131"/>
        <v>0.18181818181818182</v>
      </c>
    </row>
    <row r="718" spans="1:67" x14ac:dyDescent="0.2">
      <c r="A718" s="8" t="s">
        <v>177</v>
      </c>
      <c r="B718" s="12">
        <v>3.2</v>
      </c>
      <c r="C718" s="12">
        <v>6.2</v>
      </c>
      <c r="D718" s="12">
        <v>9.4</v>
      </c>
      <c r="E718" s="12">
        <v>27.5</v>
      </c>
      <c r="F718" s="12">
        <v>36.9</v>
      </c>
      <c r="G718" s="12">
        <v>16.399999999999999</v>
      </c>
      <c r="H718" s="12">
        <v>53.3</v>
      </c>
      <c r="I718" s="12">
        <v>4.7</v>
      </c>
      <c r="J718" s="12">
        <v>4.7</v>
      </c>
      <c r="K718" s="12">
        <v>9.4</v>
      </c>
      <c r="L718" s="12">
        <v>20</v>
      </c>
      <c r="M718" s="12">
        <v>29.4</v>
      </c>
      <c r="N718" s="12">
        <v>8.3000000000000007</v>
      </c>
      <c r="O718" s="12">
        <v>37.700000000000003</v>
      </c>
      <c r="P718" s="12">
        <v>8.9</v>
      </c>
      <c r="Q718" s="12">
        <v>5</v>
      </c>
      <c r="R718" s="12">
        <v>14</v>
      </c>
      <c r="S718" s="12">
        <v>25.7</v>
      </c>
      <c r="T718" s="12">
        <v>39.700000000000003</v>
      </c>
      <c r="U718" s="12">
        <v>12.2</v>
      </c>
      <c r="V718" s="12">
        <v>51.9</v>
      </c>
      <c r="W718" s="12">
        <v>6.9</v>
      </c>
      <c r="X718" s="12">
        <v>1.6</v>
      </c>
      <c r="Y718" s="12">
        <v>8.4</v>
      </c>
      <c r="Z718" s="12">
        <v>23.8</v>
      </c>
      <c r="AA718" s="12">
        <v>32.299999999999997</v>
      </c>
      <c r="AB718" s="12">
        <v>6.9</v>
      </c>
      <c r="AC718" s="12">
        <v>39.200000000000003</v>
      </c>
      <c r="AD718" s="12">
        <v>5.7</v>
      </c>
      <c r="AE718" s="12">
        <v>4.0999999999999996</v>
      </c>
      <c r="AF718" s="12">
        <v>9.8000000000000007</v>
      </c>
      <c r="AG718" s="12">
        <v>16.8</v>
      </c>
      <c r="AH718" s="12">
        <v>26.6</v>
      </c>
      <c r="AI718" s="12">
        <v>5.9</v>
      </c>
      <c r="AJ718" s="12">
        <v>32.5</v>
      </c>
      <c r="AK718" s="12">
        <v>2.2000000000000002</v>
      </c>
      <c r="AL718" s="12">
        <v>1.3</v>
      </c>
      <c r="AM718" s="12">
        <v>3.5</v>
      </c>
      <c r="AN718" s="12">
        <v>11.4</v>
      </c>
      <c r="AO718" s="12">
        <v>14.9</v>
      </c>
      <c r="AP718" s="12">
        <v>2.5</v>
      </c>
      <c r="AQ718" s="12">
        <v>17.399999999999999</v>
      </c>
      <c r="AR718" s="12">
        <v>0.4</v>
      </c>
      <c r="AS718" s="12">
        <v>1.3</v>
      </c>
      <c r="AT718" s="12">
        <v>1.7</v>
      </c>
      <c r="AU718" s="12">
        <v>6.5</v>
      </c>
      <c r="AV718" s="12">
        <v>8.1999999999999993</v>
      </c>
      <c r="AW718" s="12">
        <v>2.5</v>
      </c>
      <c r="AX718" s="12">
        <v>10.7</v>
      </c>
      <c r="AY718" s="10" t="s">
        <v>23</v>
      </c>
      <c r="AZ718" s="12">
        <v>0.5</v>
      </c>
      <c r="BA718" s="12">
        <v>0.5</v>
      </c>
      <c r="BB718" s="12">
        <v>1.4</v>
      </c>
      <c r="BC718" s="12">
        <v>1.9</v>
      </c>
      <c r="BD718" s="12">
        <v>0.6</v>
      </c>
      <c r="BE718" s="12">
        <v>2.5</v>
      </c>
      <c r="BF718" s="12">
        <f t="shared" si="123"/>
        <v>2010</v>
      </c>
      <c r="BG718" s="26">
        <v>40391</v>
      </c>
      <c r="BH718">
        <f t="shared" si="124"/>
        <v>0.17636022514071295</v>
      </c>
      <c r="BI718">
        <f t="shared" si="125"/>
        <v>0.24933687002652519</v>
      </c>
      <c r="BJ718">
        <f t="shared" si="126"/>
        <v>0.26974951830443161</v>
      </c>
      <c r="BK718">
        <f t="shared" si="127"/>
        <v>0.21428571428571427</v>
      </c>
      <c r="BL718">
        <f t="shared" si="128"/>
        <v>0.30153846153846153</v>
      </c>
      <c r="BM718">
        <f t="shared" si="129"/>
        <v>0.20114942528735633</v>
      </c>
      <c r="BN718">
        <f t="shared" si="130"/>
        <v>0.15887850467289721</v>
      </c>
      <c r="BO718">
        <f t="shared" si="131"/>
        <v>0.2</v>
      </c>
    </row>
    <row r="719" spans="1:67" x14ac:dyDescent="0.2">
      <c r="A719" s="8" t="s">
        <v>178</v>
      </c>
      <c r="B719" s="12">
        <v>2.5</v>
      </c>
      <c r="C719" s="12">
        <v>7.1</v>
      </c>
      <c r="D719" s="12">
        <v>9.6</v>
      </c>
      <c r="E719" s="12">
        <v>29.7</v>
      </c>
      <c r="F719" s="12">
        <v>39.299999999999997</v>
      </c>
      <c r="G719" s="12">
        <v>11.4</v>
      </c>
      <c r="H719" s="12">
        <v>50.7</v>
      </c>
      <c r="I719" s="12">
        <v>5.9</v>
      </c>
      <c r="J719" s="12">
        <v>3.2</v>
      </c>
      <c r="K719" s="12">
        <v>9</v>
      </c>
      <c r="L719" s="12">
        <v>23.2</v>
      </c>
      <c r="M719" s="12">
        <v>32.200000000000003</v>
      </c>
      <c r="N719" s="12">
        <v>9.6999999999999993</v>
      </c>
      <c r="O719" s="12">
        <v>41.9</v>
      </c>
      <c r="P719" s="12">
        <v>9.9</v>
      </c>
      <c r="Q719" s="12">
        <v>2.6</v>
      </c>
      <c r="R719" s="12">
        <v>12.6</v>
      </c>
      <c r="S719" s="12">
        <v>22</v>
      </c>
      <c r="T719" s="12">
        <v>34.5</v>
      </c>
      <c r="U719" s="12">
        <v>7.9</v>
      </c>
      <c r="V719" s="12">
        <v>42.5</v>
      </c>
      <c r="W719" s="12">
        <v>4.8</v>
      </c>
      <c r="X719" s="12">
        <v>5.7</v>
      </c>
      <c r="Y719" s="12">
        <v>10.6</v>
      </c>
      <c r="Z719" s="12">
        <v>22.6</v>
      </c>
      <c r="AA719" s="12">
        <v>33.200000000000003</v>
      </c>
      <c r="AB719" s="12">
        <v>6.3</v>
      </c>
      <c r="AC719" s="12">
        <v>39.5</v>
      </c>
      <c r="AD719" s="12">
        <v>6.9</v>
      </c>
      <c r="AE719" s="12">
        <v>2.7</v>
      </c>
      <c r="AF719" s="12">
        <v>9.6</v>
      </c>
      <c r="AG719" s="12">
        <v>13.8</v>
      </c>
      <c r="AH719" s="12">
        <v>23.4</v>
      </c>
      <c r="AI719" s="12">
        <v>4.0999999999999996</v>
      </c>
      <c r="AJ719" s="12">
        <v>27.5</v>
      </c>
      <c r="AK719" s="12">
        <v>1.1000000000000001</v>
      </c>
      <c r="AL719" s="12">
        <v>1.5</v>
      </c>
      <c r="AM719" s="12">
        <v>2.6</v>
      </c>
      <c r="AN719" s="12">
        <v>9.6</v>
      </c>
      <c r="AO719" s="12">
        <v>12.2</v>
      </c>
      <c r="AP719" s="12">
        <v>2.6</v>
      </c>
      <c r="AQ719" s="12">
        <v>14.8</v>
      </c>
      <c r="AR719" s="12">
        <v>0.8</v>
      </c>
      <c r="AS719" s="10" t="s">
        <v>23</v>
      </c>
      <c r="AT719" s="12">
        <v>0.8</v>
      </c>
      <c r="AU719" s="12">
        <v>7</v>
      </c>
      <c r="AV719" s="12">
        <v>7.8</v>
      </c>
      <c r="AW719" s="12">
        <v>4.2</v>
      </c>
      <c r="AX719" s="12">
        <v>11.9</v>
      </c>
      <c r="AY719" s="12">
        <v>0.4</v>
      </c>
      <c r="AZ719" s="12">
        <v>0.2</v>
      </c>
      <c r="BA719" s="12">
        <v>0.6</v>
      </c>
      <c r="BB719" s="12">
        <v>2.2000000000000002</v>
      </c>
      <c r="BC719" s="12">
        <v>2.8</v>
      </c>
      <c r="BD719" s="12">
        <v>0.8</v>
      </c>
      <c r="BE719" s="12">
        <v>3.7</v>
      </c>
      <c r="BF719" s="12">
        <f t="shared" si="123"/>
        <v>2010</v>
      </c>
      <c r="BG719" s="26">
        <v>40422</v>
      </c>
      <c r="BH719">
        <f t="shared" si="124"/>
        <v>0.1893491124260355</v>
      </c>
      <c r="BI719">
        <f t="shared" si="125"/>
        <v>0.21479713603818618</v>
      </c>
      <c r="BJ719">
        <f t="shared" si="126"/>
        <v>0.2964705882352941</v>
      </c>
      <c r="BK719">
        <f t="shared" si="127"/>
        <v>0.26835443037974682</v>
      </c>
      <c r="BL719">
        <f t="shared" si="128"/>
        <v>0.34909090909090906</v>
      </c>
      <c r="BM719">
        <f t="shared" si="129"/>
        <v>0.17567567567567569</v>
      </c>
      <c r="BN719">
        <f t="shared" si="130"/>
        <v>6.7226890756302518E-2</v>
      </c>
      <c r="BO719">
        <f t="shared" si="131"/>
        <v>0.16216216216216214</v>
      </c>
    </row>
    <row r="720" spans="1:67" x14ac:dyDescent="0.2">
      <c r="A720" s="8" t="s">
        <v>179</v>
      </c>
      <c r="B720" s="12">
        <v>3.9</v>
      </c>
      <c r="C720" s="12">
        <v>9.6999999999999993</v>
      </c>
      <c r="D720" s="12">
        <v>13.6</v>
      </c>
      <c r="E720" s="12">
        <v>26.9</v>
      </c>
      <c r="F720" s="12">
        <v>40.5</v>
      </c>
      <c r="G720" s="12">
        <v>14.9</v>
      </c>
      <c r="H720" s="12">
        <v>55.4</v>
      </c>
      <c r="I720" s="12">
        <v>6.3</v>
      </c>
      <c r="J720" s="12">
        <v>7.9</v>
      </c>
      <c r="K720" s="12">
        <v>14.2</v>
      </c>
      <c r="L720" s="12">
        <v>24.7</v>
      </c>
      <c r="M720" s="12">
        <v>38.9</v>
      </c>
      <c r="N720" s="12">
        <v>8.1999999999999993</v>
      </c>
      <c r="O720" s="12">
        <v>47.1</v>
      </c>
      <c r="P720" s="12">
        <v>7.9</v>
      </c>
      <c r="Q720" s="12">
        <v>5.2</v>
      </c>
      <c r="R720" s="12">
        <v>13.1</v>
      </c>
      <c r="S720" s="12">
        <v>29.9</v>
      </c>
      <c r="T720" s="12">
        <v>43</v>
      </c>
      <c r="U720" s="12">
        <v>7.9</v>
      </c>
      <c r="V720" s="12">
        <v>50.9</v>
      </c>
      <c r="W720" s="12">
        <v>5.3</v>
      </c>
      <c r="X720" s="12">
        <v>2.6</v>
      </c>
      <c r="Y720" s="12">
        <v>7.9</v>
      </c>
      <c r="Z720" s="12">
        <v>21.5</v>
      </c>
      <c r="AA720" s="12">
        <v>29.3</v>
      </c>
      <c r="AB720" s="12">
        <v>8.3000000000000007</v>
      </c>
      <c r="AC720" s="12">
        <v>37.6</v>
      </c>
      <c r="AD720" s="12">
        <v>4.7</v>
      </c>
      <c r="AE720" s="12">
        <v>2.2000000000000002</v>
      </c>
      <c r="AF720" s="12">
        <v>6.9</v>
      </c>
      <c r="AG720" s="12">
        <v>17.899999999999999</v>
      </c>
      <c r="AH720" s="12">
        <v>24.7</v>
      </c>
      <c r="AI720" s="12">
        <v>3.3</v>
      </c>
      <c r="AJ720" s="12">
        <v>28</v>
      </c>
      <c r="AK720" s="12">
        <v>2.2999999999999998</v>
      </c>
      <c r="AL720" s="12">
        <v>1.5</v>
      </c>
      <c r="AM720" s="12">
        <v>3.8</v>
      </c>
      <c r="AN720" s="12">
        <v>9.9</v>
      </c>
      <c r="AO720" s="12">
        <v>13.8</v>
      </c>
      <c r="AP720" s="12">
        <v>2.9</v>
      </c>
      <c r="AQ720" s="12">
        <v>16.7</v>
      </c>
      <c r="AR720" s="12">
        <v>1.1000000000000001</v>
      </c>
      <c r="AS720" s="12">
        <v>1.7</v>
      </c>
      <c r="AT720" s="12">
        <v>2.9</v>
      </c>
      <c r="AU720" s="12">
        <v>4.7</v>
      </c>
      <c r="AV720" s="12">
        <v>7.6</v>
      </c>
      <c r="AW720" s="12">
        <v>4.9000000000000004</v>
      </c>
      <c r="AX720" s="12">
        <v>12.5</v>
      </c>
      <c r="AY720" s="12">
        <v>0.7</v>
      </c>
      <c r="AZ720" s="12">
        <v>0.3</v>
      </c>
      <c r="BA720" s="12">
        <v>1</v>
      </c>
      <c r="BB720" s="12">
        <v>2</v>
      </c>
      <c r="BC720" s="12">
        <v>3</v>
      </c>
      <c r="BD720" s="12">
        <v>2.5</v>
      </c>
      <c r="BE720" s="12">
        <v>5.5</v>
      </c>
      <c r="BF720" s="12">
        <f t="shared" si="123"/>
        <v>2010</v>
      </c>
      <c r="BG720" s="26">
        <v>40452</v>
      </c>
      <c r="BH720">
        <f t="shared" si="124"/>
        <v>0.24548736462093862</v>
      </c>
      <c r="BI720">
        <f t="shared" si="125"/>
        <v>0.30148619957537154</v>
      </c>
      <c r="BJ720">
        <f t="shared" si="126"/>
        <v>0.25736738703339884</v>
      </c>
      <c r="BK720">
        <f t="shared" si="127"/>
        <v>0.21010638297872342</v>
      </c>
      <c r="BL720">
        <f t="shared" si="128"/>
        <v>0.24642857142857144</v>
      </c>
      <c r="BM720">
        <f t="shared" si="129"/>
        <v>0.22754491017964071</v>
      </c>
      <c r="BN720">
        <f t="shared" si="130"/>
        <v>0.23199999999999998</v>
      </c>
      <c r="BO720">
        <f t="shared" si="131"/>
        <v>0.18181818181818182</v>
      </c>
    </row>
    <row r="721" spans="1:67" x14ac:dyDescent="0.2">
      <c r="A721" s="8" t="s">
        <v>180</v>
      </c>
      <c r="B721" s="12">
        <v>2.9</v>
      </c>
      <c r="C721" s="12">
        <v>7.2</v>
      </c>
      <c r="D721" s="12">
        <v>10.1</v>
      </c>
      <c r="E721" s="12">
        <v>26.1</v>
      </c>
      <c r="F721" s="12">
        <v>36.200000000000003</v>
      </c>
      <c r="G721" s="12">
        <v>22</v>
      </c>
      <c r="H721" s="12">
        <v>58.1</v>
      </c>
      <c r="I721" s="12">
        <v>5.6</v>
      </c>
      <c r="J721" s="12">
        <v>3.8</v>
      </c>
      <c r="K721" s="12">
        <v>9.5</v>
      </c>
      <c r="L721" s="12">
        <v>26.5</v>
      </c>
      <c r="M721" s="12">
        <v>36</v>
      </c>
      <c r="N721" s="12">
        <v>8.6999999999999993</v>
      </c>
      <c r="O721" s="12">
        <v>44.7</v>
      </c>
      <c r="P721" s="12">
        <v>6.7</v>
      </c>
      <c r="Q721" s="12">
        <v>6.7</v>
      </c>
      <c r="R721" s="12">
        <v>13.4</v>
      </c>
      <c r="S721" s="12">
        <v>31.3</v>
      </c>
      <c r="T721" s="12">
        <v>44.7</v>
      </c>
      <c r="U721" s="12">
        <v>12</v>
      </c>
      <c r="V721" s="12">
        <v>56.7</v>
      </c>
      <c r="W721" s="12">
        <v>3.8</v>
      </c>
      <c r="X721" s="12">
        <v>2.8</v>
      </c>
      <c r="Y721" s="12">
        <v>6.6</v>
      </c>
      <c r="Z721" s="12">
        <v>24.2</v>
      </c>
      <c r="AA721" s="12">
        <v>30.8</v>
      </c>
      <c r="AB721" s="12">
        <v>5.8</v>
      </c>
      <c r="AC721" s="12">
        <v>36.6</v>
      </c>
      <c r="AD721" s="12">
        <v>4.4000000000000004</v>
      </c>
      <c r="AE721" s="12">
        <v>3.2</v>
      </c>
      <c r="AF721" s="12">
        <v>7.6</v>
      </c>
      <c r="AG721" s="12">
        <v>18.899999999999999</v>
      </c>
      <c r="AH721" s="12">
        <v>26.5</v>
      </c>
      <c r="AI721" s="12">
        <v>4.2</v>
      </c>
      <c r="AJ721" s="12">
        <v>30.7</v>
      </c>
      <c r="AK721" s="12">
        <v>1.8</v>
      </c>
      <c r="AL721" s="12">
        <v>1</v>
      </c>
      <c r="AM721" s="12">
        <v>2.9</v>
      </c>
      <c r="AN721" s="12">
        <v>10.199999999999999</v>
      </c>
      <c r="AO721" s="12">
        <v>13</v>
      </c>
      <c r="AP721" s="12">
        <v>1.8</v>
      </c>
      <c r="AQ721" s="12">
        <v>14.8</v>
      </c>
      <c r="AR721" s="12">
        <v>1.6</v>
      </c>
      <c r="AS721" s="12">
        <v>1.6</v>
      </c>
      <c r="AT721" s="12">
        <v>3.3</v>
      </c>
      <c r="AU721" s="12">
        <v>4</v>
      </c>
      <c r="AV721" s="12">
        <v>7.2</v>
      </c>
      <c r="AW721" s="12">
        <v>1.6</v>
      </c>
      <c r="AX721" s="12">
        <v>8.9</v>
      </c>
      <c r="AY721" s="12">
        <v>0.7</v>
      </c>
      <c r="AZ721" s="12">
        <v>0.4</v>
      </c>
      <c r="BA721" s="12">
        <v>1.2</v>
      </c>
      <c r="BB721" s="12">
        <v>1.3</v>
      </c>
      <c r="BC721" s="12">
        <v>2.4</v>
      </c>
      <c r="BD721" s="12">
        <v>2.6</v>
      </c>
      <c r="BE721" s="12">
        <v>5</v>
      </c>
      <c r="BF721" s="12">
        <f t="shared" si="123"/>
        <v>2010</v>
      </c>
      <c r="BG721" s="26">
        <v>40483</v>
      </c>
      <c r="BH721">
        <f t="shared" si="124"/>
        <v>0.17383820998278829</v>
      </c>
      <c r="BI721">
        <f t="shared" si="125"/>
        <v>0.21252796420581654</v>
      </c>
      <c r="BJ721">
        <f t="shared" si="126"/>
        <v>0.23633156966490299</v>
      </c>
      <c r="BK721">
        <f t="shared" si="127"/>
        <v>0.18032786885245899</v>
      </c>
      <c r="BL721">
        <f t="shared" si="128"/>
        <v>0.24755700325732899</v>
      </c>
      <c r="BM721">
        <f t="shared" si="129"/>
        <v>0.19594594594594594</v>
      </c>
      <c r="BN721">
        <f t="shared" si="130"/>
        <v>0.37078651685393255</v>
      </c>
      <c r="BO721">
        <f t="shared" si="131"/>
        <v>0.24</v>
      </c>
    </row>
    <row r="722" spans="1:67" x14ac:dyDescent="0.2">
      <c r="A722" s="8" t="s">
        <v>181</v>
      </c>
      <c r="B722" s="12">
        <v>6.1</v>
      </c>
      <c r="C722" s="12">
        <v>7.7</v>
      </c>
      <c r="D722" s="12">
        <v>13.7</v>
      </c>
      <c r="E722" s="12">
        <v>25.4</v>
      </c>
      <c r="F722" s="12">
        <v>39.1</v>
      </c>
      <c r="G722" s="12">
        <v>19.7</v>
      </c>
      <c r="H722" s="12">
        <v>58.8</v>
      </c>
      <c r="I722" s="12">
        <v>5.6</v>
      </c>
      <c r="J722" s="12">
        <v>4.0999999999999996</v>
      </c>
      <c r="K722" s="12">
        <v>9.6999999999999993</v>
      </c>
      <c r="L722" s="12">
        <v>23.3</v>
      </c>
      <c r="M722" s="12">
        <v>33</v>
      </c>
      <c r="N722" s="12">
        <v>10.1</v>
      </c>
      <c r="O722" s="12">
        <v>43.1</v>
      </c>
      <c r="P722" s="12">
        <v>8.6999999999999993</v>
      </c>
      <c r="Q722" s="12">
        <v>8</v>
      </c>
      <c r="R722" s="12">
        <v>16.7</v>
      </c>
      <c r="S722" s="12">
        <v>26.3</v>
      </c>
      <c r="T722" s="12">
        <v>43.1</v>
      </c>
      <c r="U722" s="12">
        <v>6.1</v>
      </c>
      <c r="V722" s="12">
        <v>49.1</v>
      </c>
      <c r="W722" s="12">
        <v>2.9</v>
      </c>
      <c r="X722" s="12">
        <v>6.2</v>
      </c>
      <c r="Y722" s="12">
        <v>9.1</v>
      </c>
      <c r="Z722" s="12">
        <v>22.1</v>
      </c>
      <c r="AA722" s="12">
        <v>31.3</v>
      </c>
      <c r="AB722" s="12">
        <v>6.1</v>
      </c>
      <c r="AC722" s="12">
        <v>37.299999999999997</v>
      </c>
      <c r="AD722" s="12">
        <v>2.7</v>
      </c>
      <c r="AE722" s="12">
        <v>4.7</v>
      </c>
      <c r="AF722" s="12">
        <v>7.3</v>
      </c>
      <c r="AG722" s="12">
        <v>15.2</v>
      </c>
      <c r="AH722" s="12">
        <v>22.6</v>
      </c>
      <c r="AI722" s="12">
        <v>4.0999999999999996</v>
      </c>
      <c r="AJ722" s="12">
        <v>26.7</v>
      </c>
      <c r="AK722" s="12">
        <v>2.1</v>
      </c>
      <c r="AL722" s="12">
        <v>1.2</v>
      </c>
      <c r="AM722" s="12">
        <v>3.3</v>
      </c>
      <c r="AN722" s="12">
        <v>5.8</v>
      </c>
      <c r="AO722" s="12">
        <v>9.1</v>
      </c>
      <c r="AP722" s="12">
        <v>4.0999999999999996</v>
      </c>
      <c r="AQ722" s="12">
        <v>13.2</v>
      </c>
      <c r="AR722" s="12">
        <v>0.3</v>
      </c>
      <c r="AS722" s="12">
        <v>1</v>
      </c>
      <c r="AT722" s="12">
        <v>1.3</v>
      </c>
      <c r="AU722" s="12">
        <v>4.3</v>
      </c>
      <c r="AV722" s="12">
        <v>5.7</v>
      </c>
      <c r="AW722" s="12">
        <v>2</v>
      </c>
      <c r="AX722" s="12">
        <v>7.7</v>
      </c>
      <c r="AY722" s="10" t="s">
        <v>23</v>
      </c>
      <c r="AZ722" s="10" t="s">
        <v>23</v>
      </c>
      <c r="BA722" s="10" t="s">
        <v>23</v>
      </c>
      <c r="BB722" s="12">
        <v>0.4</v>
      </c>
      <c r="BC722" s="12">
        <v>0.4</v>
      </c>
      <c r="BD722" s="12">
        <v>1.8</v>
      </c>
      <c r="BE722" s="12">
        <v>2.1</v>
      </c>
      <c r="BF722" s="12">
        <f t="shared" si="123"/>
        <v>2010</v>
      </c>
      <c r="BG722" s="26">
        <v>40513</v>
      </c>
      <c r="BH722">
        <f t="shared" si="124"/>
        <v>0.23299319727891157</v>
      </c>
      <c r="BI722">
        <f t="shared" si="125"/>
        <v>0.22505800464037121</v>
      </c>
      <c r="BJ722">
        <f t="shared" si="126"/>
        <v>0.34012219959266798</v>
      </c>
      <c r="BK722">
        <f t="shared" si="127"/>
        <v>0.24396782841823056</v>
      </c>
      <c r="BL722">
        <f t="shared" si="128"/>
        <v>0.27340823970037453</v>
      </c>
      <c r="BM722">
        <f t="shared" si="129"/>
        <v>0.25</v>
      </c>
      <c r="BN722">
        <f t="shared" si="130"/>
        <v>0.16883116883116883</v>
      </c>
      <c r="BO722" t="e">
        <f t="shared" si="131"/>
        <v>#VALUE!</v>
      </c>
    </row>
    <row r="723" spans="1:67" x14ac:dyDescent="0.2">
      <c r="A723" s="8" t="s">
        <v>182</v>
      </c>
      <c r="B723" s="12">
        <v>3.8</v>
      </c>
      <c r="C723" s="12">
        <v>10</v>
      </c>
      <c r="D723" s="12">
        <v>13.8</v>
      </c>
      <c r="E723" s="12">
        <v>29.7</v>
      </c>
      <c r="F723" s="12">
        <v>43.5</v>
      </c>
      <c r="G723" s="12">
        <v>22.2</v>
      </c>
      <c r="H723" s="12">
        <v>65.7</v>
      </c>
      <c r="I723" s="12">
        <v>1.8</v>
      </c>
      <c r="J723" s="12">
        <v>2.5</v>
      </c>
      <c r="K723" s="12">
        <v>4.3</v>
      </c>
      <c r="L723" s="12">
        <v>30.2</v>
      </c>
      <c r="M723" s="12">
        <v>34.5</v>
      </c>
      <c r="N723" s="12">
        <v>11.6</v>
      </c>
      <c r="O723" s="12">
        <v>46.1</v>
      </c>
      <c r="P723" s="12">
        <v>6.1</v>
      </c>
      <c r="Q723" s="12">
        <v>3</v>
      </c>
      <c r="R723" s="12">
        <v>9.1</v>
      </c>
      <c r="S723" s="12">
        <v>30.4</v>
      </c>
      <c r="T723" s="12">
        <v>39.5</v>
      </c>
      <c r="U723" s="12">
        <v>9.5</v>
      </c>
      <c r="V723" s="12">
        <v>48.9</v>
      </c>
      <c r="W723" s="12">
        <v>3.5</v>
      </c>
      <c r="X723" s="12">
        <v>2.8</v>
      </c>
      <c r="Y723" s="12">
        <v>6.3</v>
      </c>
      <c r="Z723" s="12">
        <v>17.100000000000001</v>
      </c>
      <c r="AA723" s="12">
        <v>23.4</v>
      </c>
      <c r="AB723" s="12">
        <v>5.7</v>
      </c>
      <c r="AC723" s="12">
        <v>29</v>
      </c>
      <c r="AD723" s="12">
        <v>2.2000000000000002</v>
      </c>
      <c r="AE723" s="12">
        <v>2.2000000000000002</v>
      </c>
      <c r="AF723" s="12">
        <v>4.4000000000000004</v>
      </c>
      <c r="AG723" s="12">
        <v>15.7</v>
      </c>
      <c r="AH723" s="12">
        <v>20</v>
      </c>
      <c r="AI723" s="12">
        <v>6.2</v>
      </c>
      <c r="AJ723" s="12">
        <v>26.2</v>
      </c>
      <c r="AK723" s="10" t="s">
        <v>23</v>
      </c>
      <c r="AL723" s="12">
        <v>0.3</v>
      </c>
      <c r="AM723" s="12">
        <v>0.3</v>
      </c>
      <c r="AN723" s="12">
        <v>8.1</v>
      </c>
      <c r="AO723" s="12">
        <v>8.4</v>
      </c>
      <c r="AP723" s="12">
        <v>3.1</v>
      </c>
      <c r="AQ723" s="12">
        <v>11.5</v>
      </c>
      <c r="AR723" s="10" t="s">
        <v>23</v>
      </c>
      <c r="AS723" s="12">
        <v>0.3</v>
      </c>
      <c r="AT723" s="12">
        <v>0.3</v>
      </c>
      <c r="AU723" s="12">
        <v>4.5</v>
      </c>
      <c r="AV723" s="12">
        <v>4.8</v>
      </c>
      <c r="AW723" s="12">
        <v>2.4</v>
      </c>
      <c r="AX723" s="12">
        <v>7.1</v>
      </c>
      <c r="AY723" s="10" t="s">
        <v>23</v>
      </c>
      <c r="AZ723" s="10" t="s">
        <v>23</v>
      </c>
      <c r="BA723" s="10" t="s">
        <v>23</v>
      </c>
      <c r="BB723" s="12">
        <v>1.3</v>
      </c>
      <c r="BC723" s="12">
        <v>1.3</v>
      </c>
      <c r="BD723" s="12">
        <v>1.7</v>
      </c>
      <c r="BE723" s="12">
        <v>3</v>
      </c>
      <c r="BF723" s="12">
        <f t="shared" si="123"/>
        <v>2011</v>
      </c>
      <c r="BG723" s="26">
        <v>40544</v>
      </c>
      <c r="BH723">
        <f t="shared" si="124"/>
        <v>0.21004566210045661</v>
      </c>
      <c r="BI723">
        <f t="shared" si="125"/>
        <v>9.3275488069414311E-2</v>
      </c>
      <c r="BJ723">
        <f t="shared" si="126"/>
        <v>0.18609406952965235</v>
      </c>
      <c r="BK723">
        <f t="shared" si="127"/>
        <v>0.21724137931034482</v>
      </c>
      <c r="BL723">
        <f t="shared" si="128"/>
        <v>0.16793893129770995</v>
      </c>
      <c r="BM723">
        <f t="shared" si="129"/>
        <v>2.6086956521739129E-2</v>
      </c>
      <c r="BN723">
        <f t="shared" si="130"/>
        <v>4.2253521126760563E-2</v>
      </c>
      <c r="BO723" t="e">
        <f t="shared" si="131"/>
        <v>#VALUE!</v>
      </c>
    </row>
    <row r="724" spans="1:67" x14ac:dyDescent="0.2">
      <c r="A724" s="8" t="s">
        <v>183</v>
      </c>
      <c r="B724" s="12">
        <v>4.9000000000000004</v>
      </c>
      <c r="C724" s="12">
        <v>5.0999999999999996</v>
      </c>
      <c r="D724" s="12">
        <v>10</v>
      </c>
      <c r="E724" s="12">
        <v>30.9</v>
      </c>
      <c r="F724" s="12">
        <v>40.9</v>
      </c>
      <c r="G724" s="12">
        <v>18.5</v>
      </c>
      <c r="H724" s="12">
        <v>59.4</v>
      </c>
      <c r="I724" s="12">
        <v>6</v>
      </c>
      <c r="J724" s="12">
        <v>6.8</v>
      </c>
      <c r="K724" s="12">
        <v>12.9</v>
      </c>
      <c r="L724" s="12">
        <v>33.299999999999997</v>
      </c>
      <c r="M724" s="12">
        <v>46.2</v>
      </c>
      <c r="N724" s="12">
        <v>8.1</v>
      </c>
      <c r="O724" s="12">
        <v>54.3</v>
      </c>
      <c r="P724" s="12">
        <v>9.1999999999999993</v>
      </c>
      <c r="Q724" s="12">
        <v>5</v>
      </c>
      <c r="R724" s="12">
        <v>14.2</v>
      </c>
      <c r="S724" s="12">
        <v>29.5</v>
      </c>
      <c r="T724" s="12">
        <v>43.7</v>
      </c>
      <c r="U724" s="12">
        <v>7.2</v>
      </c>
      <c r="V724" s="12">
        <v>50.9</v>
      </c>
      <c r="W724" s="12">
        <v>6.1</v>
      </c>
      <c r="X724" s="12">
        <v>1.4</v>
      </c>
      <c r="Y724" s="12">
        <v>7.5</v>
      </c>
      <c r="Z724" s="12">
        <v>24.1</v>
      </c>
      <c r="AA724" s="12">
        <v>31.6</v>
      </c>
      <c r="AB724" s="12">
        <v>1.8</v>
      </c>
      <c r="AC724" s="12">
        <v>33.4</v>
      </c>
      <c r="AD724" s="12">
        <v>5</v>
      </c>
      <c r="AE724" s="12">
        <v>1.8</v>
      </c>
      <c r="AF724" s="12">
        <v>6.8</v>
      </c>
      <c r="AG724" s="12">
        <v>16.899999999999999</v>
      </c>
      <c r="AH724" s="12">
        <v>23.7</v>
      </c>
      <c r="AI724" s="12">
        <v>5.3</v>
      </c>
      <c r="AJ724" s="12">
        <v>28.9</v>
      </c>
      <c r="AK724" s="12">
        <v>1.1000000000000001</v>
      </c>
      <c r="AL724" s="12">
        <v>0.8</v>
      </c>
      <c r="AM724" s="12">
        <v>1.9</v>
      </c>
      <c r="AN724" s="12">
        <v>10.3</v>
      </c>
      <c r="AO724" s="12">
        <v>12.2</v>
      </c>
      <c r="AP724" s="12">
        <v>2.9</v>
      </c>
      <c r="AQ724" s="12">
        <v>15.2</v>
      </c>
      <c r="AR724" s="12">
        <v>1.2</v>
      </c>
      <c r="AS724" s="12">
        <v>1.3</v>
      </c>
      <c r="AT724" s="12">
        <v>2.5</v>
      </c>
      <c r="AU724" s="12">
        <v>6</v>
      </c>
      <c r="AV724" s="12">
        <v>8.5</v>
      </c>
      <c r="AW724" s="12">
        <v>1.4</v>
      </c>
      <c r="AX724" s="12">
        <v>10</v>
      </c>
      <c r="AY724" s="12">
        <v>0.8</v>
      </c>
      <c r="AZ724" s="12">
        <v>0.3</v>
      </c>
      <c r="BA724" s="12">
        <v>1.1000000000000001</v>
      </c>
      <c r="BB724" s="12">
        <v>0.5</v>
      </c>
      <c r="BC724" s="12">
        <v>1.7</v>
      </c>
      <c r="BD724" s="12">
        <v>1.7</v>
      </c>
      <c r="BE724" s="12">
        <v>3.4</v>
      </c>
      <c r="BF724" s="12">
        <f t="shared" si="123"/>
        <v>2011</v>
      </c>
      <c r="BG724" s="26">
        <v>40575</v>
      </c>
      <c r="BH724">
        <f t="shared" si="124"/>
        <v>0.16835016835016836</v>
      </c>
      <c r="BI724">
        <f t="shared" si="125"/>
        <v>0.23756906077348069</v>
      </c>
      <c r="BJ724">
        <f t="shared" si="126"/>
        <v>0.27897838899803534</v>
      </c>
      <c r="BK724">
        <f t="shared" si="127"/>
        <v>0.22455089820359284</v>
      </c>
      <c r="BL724">
        <f t="shared" si="128"/>
        <v>0.23529411764705882</v>
      </c>
      <c r="BM724">
        <f t="shared" si="129"/>
        <v>0.125</v>
      </c>
      <c r="BN724">
        <f t="shared" si="130"/>
        <v>0.25</v>
      </c>
      <c r="BO724">
        <f t="shared" si="131"/>
        <v>0.3235294117647059</v>
      </c>
    </row>
    <row r="725" spans="1:67" x14ac:dyDescent="0.2">
      <c r="A725" s="8" t="s">
        <v>184</v>
      </c>
      <c r="B725" s="12">
        <v>3.3</v>
      </c>
      <c r="C725" s="12">
        <v>8.6</v>
      </c>
      <c r="D725" s="12">
        <v>11.9</v>
      </c>
      <c r="E725" s="12">
        <v>31.8</v>
      </c>
      <c r="F725" s="12">
        <v>43.7</v>
      </c>
      <c r="G725" s="12">
        <v>25.7</v>
      </c>
      <c r="H725" s="12">
        <v>69.400000000000006</v>
      </c>
      <c r="I725" s="12">
        <v>8.9</v>
      </c>
      <c r="J725" s="12">
        <v>8.6999999999999993</v>
      </c>
      <c r="K725" s="12">
        <v>17.600000000000001</v>
      </c>
      <c r="L725" s="12">
        <v>33.799999999999997</v>
      </c>
      <c r="M725" s="12">
        <v>51.4</v>
      </c>
      <c r="N725" s="12">
        <v>8.6999999999999993</v>
      </c>
      <c r="O725" s="12">
        <v>60.1</v>
      </c>
      <c r="P725" s="12">
        <v>9.3000000000000007</v>
      </c>
      <c r="Q725" s="12">
        <v>5.8</v>
      </c>
      <c r="R725" s="12">
        <v>15</v>
      </c>
      <c r="S725" s="12">
        <v>27.8</v>
      </c>
      <c r="T725" s="12">
        <v>42.9</v>
      </c>
      <c r="U725" s="12">
        <v>7.4</v>
      </c>
      <c r="V725" s="12">
        <v>50.2</v>
      </c>
      <c r="W725" s="12">
        <v>6.8</v>
      </c>
      <c r="X725" s="12">
        <v>1.9</v>
      </c>
      <c r="Y725" s="12">
        <v>8.6999999999999993</v>
      </c>
      <c r="Z725" s="12">
        <v>21</v>
      </c>
      <c r="AA725" s="12">
        <v>29.6</v>
      </c>
      <c r="AB725" s="12">
        <v>7</v>
      </c>
      <c r="AC725" s="12">
        <v>36.6</v>
      </c>
      <c r="AD725" s="12">
        <v>5</v>
      </c>
      <c r="AE725" s="12">
        <v>2.7</v>
      </c>
      <c r="AF725" s="12">
        <v>7.7</v>
      </c>
      <c r="AG725" s="12">
        <v>19.399999999999999</v>
      </c>
      <c r="AH725" s="12">
        <v>27.1</v>
      </c>
      <c r="AI725" s="12">
        <v>4.5</v>
      </c>
      <c r="AJ725" s="12">
        <v>31.7</v>
      </c>
      <c r="AK725" s="12">
        <v>2.2999999999999998</v>
      </c>
      <c r="AL725" s="12">
        <v>2.4</v>
      </c>
      <c r="AM725" s="12">
        <v>4.8</v>
      </c>
      <c r="AN725" s="12">
        <v>10.1</v>
      </c>
      <c r="AO725" s="12">
        <v>14.9</v>
      </c>
      <c r="AP725" s="12">
        <v>0.9</v>
      </c>
      <c r="AQ725" s="12">
        <v>15.8</v>
      </c>
      <c r="AR725" s="12">
        <v>1.6</v>
      </c>
      <c r="AS725" s="12">
        <v>1.7</v>
      </c>
      <c r="AT725" s="12">
        <v>3.2</v>
      </c>
      <c r="AU725" s="12">
        <v>6</v>
      </c>
      <c r="AV725" s="12">
        <v>9.1999999999999993</v>
      </c>
      <c r="AW725" s="12">
        <v>3.2</v>
      </c>
      <c r="AX725" s="12">
        <v>12.4</v>
      </c>
      <c r="AY725" s="12">
        <v>0.3</v>
      </c>
      <c r="AZ725" s="12">
        <v>0.4</v>
      </c>
      <c r="BA725" s="12">
        <v>0.7</v>
      </c>
      <c r="BB725" s="12">
        <v>0.3</v>
      </c>
      <c r="BC725" s="12">
        <v>1</v>
      </c>
      <c r="BD725" s="12">
        <v>0.8</v>
      </c>
      <c r="BE725" s="12">
        <v>1.8</v>
      </c>
      <c r="BF725" s="12">
        <f t="shared" si="123"/>
        <v>2011</v>
      </c>
      <c r="BG725" s="26">
        <v>40603</v>
      </c>
      <c r="BH725">
        <f t="shared" si="124"/>
        <v>0.17146974063400575</v>
      </c>
      <c r="BI725">
        <f t="shared" si="125"/>
        <v>0.29284525790349419</v>
      </c>
      <c r="BJ725">
        <f t="shared" si="126"/>
        <v>0.29880478087649398</v>
      </c>
      <c r="BK725">
        <f t="shared" si="127"/>
        <v>0.23770491803278684</v>
      </c>
      <c r="BL725">
        <f t="shared" si="128"/>
        <v>0.24290220820189276</v>
      </c>
      <c r="BM725">
        <f t="shared" si="129"/>
        <v>0.30379746835443033</v>
      </c>
      <c r="BN725">
        <f t="shared" si="130"/>
        <v>0.25806451612903225</v>
      </c>
      <c r="BO725">
        <f t="shared" si="131"/>
        <v>0.38888888888888884</v>
      </c>
    </row>
    <row r="726" spans="1:67" x14ac:dyDescent="0.2">
      <c r="A726" s="8" t="s">
        <v>185</v>
      </c>
      <c r="B726" s="12">
        <v>4.4000000000000004</v>
      </c>
      <c r="C726" s="12">
        <v>7.8</v>
      </c>
      <c r="D726" s="12">
        <v>12.2</v>
      </c>
      <c r="E726" s="12">
        <v>26.5</v>
      </c>
      <c r="F726" s="12">
        <v>38.700000000000003</v>
      </c>
      <c r="G726" s="12">
        <v>15.1</v>
      </c>
      <c r="H726" s="12">
        <v>53.9</v>
      </c>
      <c r="I726" s="12">
        <v>5.3</v>
      </c>
      <c r="J726" s="12">
        <v>8.3000000000000007</v>
      </c>
      <c r="K726" s="12">
        <v>13.6</v>
      </c>
      <c r="L726" s="12">
        <v>30.8</v>
      </c>
      <c r="M726" s="12">
        <v>44.4</v>
      </c>
      <c r="N726" s="12">
        <v>8.8000000000000007</v>
      </c>
      <c r="O726" s="12">
        <v>53.1</v>
      </c>
      <c r="P726" s="12">
        <v>10.4</v>
      </c>
      <c r="Q726" s="12">
        <v>4.5999999999999996</v>
      </c>
      <c r="R726" s="12">
        <v>15</v>
      </c>
      <c r="S726" s="12">
        <v>25.8</v>
      </c>
      <c r="T726" s="12">
        <v>40.799999999999997</v>
      </c>
      <c r="U726" s="12">
        <v>10.8</v>
      </c>
      <c r="V726" s="12">
        <v>51.6</v>
      </c>
      <c r="W726" s="12">
        <v>7.4</v>
      </c>
      <c r="X726" s="12">
        <v>4.5</v>
      </c>
      <c r="Y726" s="12">
        <v>12</v>
      </c>
      <c r="Z726" s="12">
        <v>18.399999999999999</v>
      </c>
      <c r="AA726" s="12">
        <v>30.3</v>
      </c>
      <c r="AB726" s="12">
        <v>4.9000000000000004</v>
      </c>
      <c r="AC726" s="12">
        <v>35.200000000000003</v>
      </c>
      <c r="AD726" s="12">
        <v>4.8</v>
      </c>
      <c r="AE726" s="12">
        <v>2.1</v>
      </c>
      <c r="AF726" s="12">
        <v>7</v>
      </c>
      <c r="AG726" s="12">
        <v>19.3</v>
      </c>
      <c r="AH726" s="12">
        <v>26.3</v>
      </c>
      <c r="AI726" s="12">
        <v>3.1</v>
      </c>
      <c r="AJ726" s="12">
        <v>29.3</v>
      </c>
      <c r="AK726" s="12">
        <v>0.3</v>
      </c>
      <c r="AL726" s="12">
        <v>1.7</v>
      </c>
      <c r="AM726" s="12">
        <v>2</v>
      </c>
      <c r="AN726" s="12">
        <v>10</v>
      </c>
      <c r="AO726" s="12">
        <v>11.9</v>
      </c>
      <c r="AP726" s="12">
        <v>2.6</v>
      </c>
      <c r="AQ726" s="12">
        <v>14.5</v>
      </c>
      <c r="AR726" s="12">
        <v>0.6</v>
      </c>
      <c r="AS726" s="12">
        <v>0.9</v>
      </c>
      <c r="AT726" s="12">
        <v>1.6</v>
      </c>
      <c r="AU726" s="12">
        <v>8</v>
      </c>
      <c r="AV726" s="12">
        <v>9.6</v>
      </c>
      <c r="AW726" s="12">
        <v>2.8</v>
      </c>
      <c r="AX726" s="12">
        <v>12.3</v>
      </c>
      <c r="AY726" s="10" t="s">
        <v>23</v>
      </c>
      <c r="AZ726" s="12">
        <v>0.4</v>
      </c>
      <c r="BA726" s="12">
        <v>0.4</v>
      </c>
      <c r="BB726" s="12">
        <v>0.5</v>
      </c>
      <c r="BC726" s="12">
        <v>0.8</v>
      </c>
      <c r="BD726" s="12">
        <v>1.9</v>
      </c>
      <c r="BE726" s="12">
        <v>2.7</v>
      </c>
      <c r="BF726" s="12">
        <f t="shared" si="123"/>
        <v>2011</v>
      </c>
      <c r="BG726" s="26">
        <v>40634</v>
      </c>
      <c r="BH726">
        <f t="shared" si="124"/>
        <v>0.22634508348794063</v>
      </c>
      <c r="BI726">
        <f t="shared" si="125"/>
        <v>0.25612052730696799</v>
      </c>
      <c r="BJ726">
        <f t="shared" si="126"/>
        <v>0.29069767441860467</v>
      </c>
      <c r="BK726">
        <f t="shared" si="127"/>
        <v>0.34090909090909088</v>
      </c>
      <c r="BL726">
        <f t="shared" si="128"/>
        <v>0.23890784982935154</v>
      </c>
      <c r="BM726">
        <f t="shared" si="129"/>
        <v>0.13793103448275862</v>
      </c>
      <c r="BN726">
        <f t="shared" si="130"/>
        <v>0.13008130081300812</v>
      </c>
      <c r="BO726">
        <f t="shared" si="131"/>
        <v>0.14814814814814814</v>
      </c>
    </row>
    <row r="727" spans="1:67" x14ac:dyDescent="0.2">
      <c r="A727" s="8" t="s">
        <v>186</v>
      </c>
      <c r="B727" s="12">
        <v>3.7</v>
      </c>
      <c r="C727" s="12">
        <v>11.1</v>
      </c>
      <c r="D727" s="12">
        <v>14.9</v>
      </c>
      <c r="E727" s="12">
        <v>26.4</v>
      </c>
      <c r="F727" s="12">
        <v>41.3</v>
      </c>
      <c r="G727" s="12">
        <v>20.3</v>
      </c>
      <c r="H727" s="12">
        <v>61.6</v>
      </c>
      <c r="I727" s="12">
        <v>4.7</v>
      </c>
      <c r="J727" s="12">
        <v>5.2</v>
      </c>
      <c r="K727" s="12">
        <v>9.9</v>
      </c>
      <c r="L727" s="12">
        <v>27.8</v>
      </c>
      <c r="M727" s="12">
        <v>37.6</v>
      </c>
      <c r="N727" s="12">
        <v>7.1</v>
      </c>
      <c r="O727" s="12">
        <v>44.7</v>
      </c>
      <c r="P727" s="12">
        <v>5.8</v>
      </c>
      <c r="Q727" s="12">
        <v>4.5999999999999996</v>
      </c>
      <c r="R727" s="12">
        <v>10.4</v>
      </c>
      <c r="S727" s="12">
        <v>24.3</v>
      </c>
      <c r="T727" s="12">
        <v>34.700000000000003</v>
      </c>
      <c r="U727" s="12">
        <v>5.5</v>
      </c>
      <c r="V727" s="12">
        <v>40.200000000000003</v>
      </c>
      <c r="W727" s="12">
        <v>8.9</v>
      </c>
      <c r="X727" s="12">
        <v>2.2999999999999998</v>
      </c>
      <c r="Y727" s="12">
        <v>11.2</v>
      </c>
      <c r="Z727" s="12">
        <v>23.6</v>
      </c>
      <c r="AA727" s="12">
        <v>34.799999999999997</v>
      </c>
      <c r="AB727" s="12">
        <v>4.5</v>
      </c>
      <c r="AC727" s="12">
        <v>39.299999999999997</v>
      </c>
      <c r="AD727" s="12">
        <v>6.1</v>
      </c>
      <c r="AE727" s="12">
        <v>2.4</v>
      </c>
      <c r="AF727" s="12">
        <v>8.5</v>
      </c>
      <c r="AG727" s="12">
        <v>18.7</v>
      </c>
      <c r="AH727" s="12">
        <v>27.2</v>
      </c>
      <c r="AI727" s="12">
        <v>4.3</v>
      </c>
      <c r="AJ727" s="12">
        <v>31.4</v>
      </c>
      <c r="AK727" s="12">
        <v>2</v>
      </c>
      <c r="AL727" s="12">
        <v>0.7</v>
      </c>
      <c r="AM727" s="12">
        <v>2.8</v>
      </c>
      <c r="AN727" s="12">
        <v>13</v>
      </c>
      <c r="AO727" s="12">
        <v>15.7</v>
      </c>
      <c r="AP727" s="12">
        <v>1.9</v>
      </c>
      <c r="AQ727" s="12">
        <v>17.600000000000001</v>
      </c>
      <c r="AR727" s="12">
        <v>1.3</v>
      </c>
      <c r="AS727" s="12">
        <v>0.4</v>
      </c>
      <c r="AT727" s="12">
        <v>1.7</v>
      </c>
      <c r="AU727" s="12">
        <v>9.1</v>
      </c>
      <c r="AV727" s="12">
        <v>10.8</v>
      </c>
      <c r="AW727" s="12">
        <v>3</v>
      </c>
      <c r="AX727" s="12">
        <v>13.8</v>
      </c>
      <c r="AY727" s="10" t="s">
        <v>23</v>
      </c>
      <c r="AZ727" s="10" t="s">
        <v>23</v>
      </c>
      <c r="BA727" s="10" t="s">
        <v>23</v>
      </c>
      <c r="BB727" s="10" t="s">
        <v>23</v>
      </c>
      <c r="BC727" s="10" t="s">
        <v>23</v>
      </c>
      <c r="BD727" s="12">
        <v>1.7</v>
      </c>
      <c r="BE727" s="12">
        <v>1.7</v>
      </c>
      <c r="BF727" s="12">
        <f t="shared" si="123"/>
        <v>2011</v>
      </c>
      <c r="BG727" s="26">
        <v>40664</v>
      </c>
      <c r="BH727">
        <f t="shared" si="124"/>
        <v>0.24188311688311689</v>
      </c>
      <c r="BI727">
        <f t="shared" si="125"/>
        <v>0.22147651006711408</v>
      </c>
      <c r="BJ727">
        <f t="shared" si="126"/>
        <v>0.25870646766169153</v>
      </c>
      <c r="BK727">
        <f t="shared" si="127"/>
        <v>0.28498727735368956</v>
      </c>
      <c r="BL727">
        <f t="shared" si="128"/>
        <v>0.27070063694267515</v>
      </c>
      <c r="BM727">
        <f t="shared" si="129"/>
        <v>0.15909090909090906</v>
      </c>
      <c r="BN727">
        <f t="shared" si="130"/>
        <v>0.12318840579710144</v>
      </c>
      <c r="BO727" t="e">
        <f t="shared" si="131"/>
        <v>#VALUE!</v>
      </c>
    </row>
    <row r="728" spans="1:67" x14ac:dyDescent="0.2">
      <c r="A728" s="8" t="s">
        <v>187</v>
      </c>
      <c r="B728" s="12">
        <v>3.3</v>
      </c>
      <c r="C728" s="12">
        <v>4.5</v>
      </c>
      <c r="D728" s="12">
        <v>7.8</v>
      </c>
      <c r="E728" s="12">
        <v>23.9</v>
      </c>
      <c r="F728" s="12">
        <v>31.7</v>
      </c>
      <c r="G728" s="12">
        <v>22.2</v>
      </c>
      <c r="H728" s="12">
        <v>53.8</v>
      </c>
      <c r="I728" s="12">
        <v>4.4000000000000004</v>
      </c>
      <c r="J728" s="12">
        <v>3.6</v>
      </c>
      <c r="K728" s="12">
        <v>8</v>
      </c>
      <c r="L728" s="12">
        <v>29</v>
      </c>
      <c r="M728" s="12">
        <v>36.9</v>
      </c>
      <c r="N728" s="12">
        <v>6.4</v>
      </c>
      <c r="O728" s="12">
        <v>43.3</v>
      </c>
      <c r="P728" s="12">
        <v>7.9</v>
      </c>
      <c r="Q728" s="12">
        <v>1.4</v>
      </c>
      <c r="R728" s="12">
        <v>9.3000000000000007</v>
      </c>
      <c r="S728" s="12">
        <v>28</v>
      </c>
      <c r="T728" s="12">
        <v>37.299999999999997</v>
      </c>
      <c r="U728" s="12">
        <v>9.9</v>
      </c>
      <c r="V728" s="12">
        <v>47.2</v>
      </c>
      <c r="W728" s="12">
        <v>7.3</v>
      </c>
      <c r="X728" s="12">
        <v>6.9</v>
      </c>
      <c r="Y728" s="12">
        <v>14.2</v>
      </c>
      <c r="Z728" s="12">
        <v>19.3</v>
      </c>
      <c r="AA728" s="12">
        <v>33.5</v>
      </c>
      <c r="AB728" s="12">
        <v>5.9</v>
      </c>
      <c r="AC728" s="12">
        <v>39.4</v>
      </c>
      <c r="AD728" s="12">
        <v>5.4</v>
      </c>
      <c r="AE728" s="12">
        <v>1.9</v>
      </c>
      <c r="AF728" s="12">
        <v>7.3</v>
      </c>
      <c r="AG728" s="12">
        <v>17.899999999999999</v>
      </c>
      <c r="AH728" s="12">
        <v>25.2</v>
      </c>
      <c r="AI728" s="12">
        <v>5.9</v>
      </c>
      <c r="AJ728" s="12">
        <v>31.1</v>
      </c>
      <c r="AK728" s="12">
        <v>1.7</v>
      </c>
      <c r="AL728" s="12">
        <v>0.5</v>
      </c>
      <c r="AM728" s="12">
        <v>2.2000000000000002</v>
      </c>
      <c r="AN728" s="12">
        <v>8.6999999999999993</v>
      </c>
      <c r="AO728" s="12">
        <v>10.9</v>
      </c>
      <c r="AP728" s="12">
        <v>3.6</v>
      </c>
      <c r="AQ728" s="12">
        <v>14.6</v>
      </c>
      <c r="AR728" s="12">
        <v>1.7</v>
      </c>
      <c r="AS728" s="12">
        <v>0.5</v>
      </c>
      <c r="AT728" s="12">
        <v>2.2000000000000002</v>
      </c>
      <c r="AU728" s="12">
        <v>6.3</v>
      </c>
      <c r="AV728" s="12">
        <v>8.6</v>
      </c>
      <c r="AW728" s="12">
        <v>3.2</v>
      </c>
      <c r="AX728" s="12">
        <v>11.8</v>
      </c>
      <c r="AY728" s="12">
        <v>0.1</v>
      </c>
      <c r="AZ728" s="12">
        <v>0.4</v>
      </c>
      <c r="BA728" s="12">
        <v>0.5</v>
      </c>
      <c r="BB728" s="12">
        <v>0.3</v>
      </c>
      <c r="BC728" s="12">
        <v>0.8</v>
      </c>
      <c r="BD728" s="12">
        <v>0.9</v>
      </c>
      <c r="BE728" s="12">
        <v>1.7</v>
      </c>
      <c r="BF728" s="12">
        <f t="shared" si="123"/>
        <v>2011</v>
      </c>
      <c r="BG728" s="26">
        <v>40695</v>
      </c>
      <c r="BH728">
        <f t="shared" si="124"/>
        <v>0.1449814126394052</v>
      </c>
      <c r="BI728">
        <f t="shared" si="125"/>
        <v>0.18475750577367206</v>
      </c>
      <c r="BJ728">
        <f t="shared" si="126"/>
        <v>0.19703389830508475</v>
      </c>
      <c r="BK728">
        <f t="shared" si="127"/>
        <v>0.36040609137055835</v>
      </c>
      <c r="BL728">
        <f t="shared" si="128"/>
        <v>0.23472668810289388</v>
      </c>
      <c r="BM728">
        <f t="shared" si="129"/>
        <v>0.15068493150684933</v>
      </c>
      <c r="BN728">
        <f t="shared" si="130"/>
        <v>0.1864406779661017</v>
      </c>
      <c r="BO728">
        <f t="shared" si="131"/>
        <v>0.29411764705882354</v>
      </c>
    </row>
    <row r="729" spans="1:67" x14ac:dyDescent="0.2">
      <c r="A729" s="8" t="s">
        <v>188</v>
      </c>
      <c r="B729" s="12">
        <v>1.4</v>
      </c>
      <c r="C729" s="12">
        <v>5.6</v>
      </c>
      <c r="D729" s="12">
        <v>6.9</v>
      </c>
      <c r="E729" s="12">
        <v>19.8</v>
      </c>
      <c r="F729" s="12">
        <v>26.7</v>
      </c>
      <c r="G729" s="12">
        <v>20.3</v>
      </c>
      <c r="H729" s="12">
        <v>47</v>
      </c>
      <c r="I729" s="12">
        <v>6.7</v>
      </c>
      <c r="J729" s="12">
        <v>2.9</v>
      </c>
      <c r="K729" s="12">
        <v>9.6</v>
      </c>
      <c r="L729" s="12">
        <v>25.7</v>
      </c>
      <c r="M729" s="12">
        <v>35.200000000000003</v>
      </c>
      <c r="N729" s="12">
        <v>10.7</v>
      </c>
      <c r="O729" s="12">
        <v>46</v>
      </c>
      <c r="P729" s="12">
        <v>7.2</v>
      </c>
      <c r="Q729" s="12">
        <v>5.8</v>
      </c>
      <c r="R729" s="12">
        <v>13</v>
      </c>
      <c r="S729" s="12">
        <v>27.9</v>
      </c>
      <c r="T729" s="12">
        <v>40.9</v>
      </c>
      <c r="U729" s="12">
        <v>12.9</v>
      </c>
      <c r="V729" s="12">
        <v>53.8</v>
      </c>
      <c r="W729" s="12">
        <v>5.5</v>
      </c>
      <c r="X729" s="12">
        <v>2.8</v>
      </c>
      <c r="Y729" s="12">
        <v>8.3000000000000007</v>
      </c>
      <c r="Z729" s="12">
        <v>15.4</v>
      </c>
      <c r="AA729" s="12">
        <v>23.7</v>
      </c>
      <c r="AB729" s="12">
        <v>4.9000000000000004</v>
      </c>
      <c r="AC729" s="12">
        <v>28.5</v>
      </c>
      <c r="AD729" s="12">
        <v>5.9</v>
      </c>
      <c r="AE729" s="12">
        <v>1.6</v>
      </c>
      <c r="AF729" s="12">
        <v>7.5</v>
      </c>
      <c r="AG729" s="12">
        <v>23.1</v>
      </c>
      <c r="AH729" s="12">
        <v>30.6</v>
      </c>
      <c r="AI729" s="12">
        <v>4.7</v>
      </c>
      <c r="AJ729" s="12">
        <v>35.4</v>
      </c>
      <c r="AK729" s="12">
        <v>1.1000000000000001</v>
      </c>
      <c r="AL729" s="12">
        <v>2.2000000000000002</v>
      </c>
      <c r="AM729" s="12">
        <v>3.3</v>
      </c>
      <c r="AN729" s="12">
        <v>8.6</v>
      </c>
      <c r="AO729" s="12">
        <v>12</v>
      </c>
      <c r="AP729" s="12">
        <v>1.7</v>
      </c>
      <c r="AQ729" s="12">
        <v>13.7</v>
      </c>
      <c r="AR729" s="12">
        <v>1.1000000000000001</v>
      </c>
      <c r="AS729" s="12">
        <v>0.8</v>
      </c>
      <c r="AT729" s="12">
        <v>1.9</v>
      </c>
      <c r="AU729" s="12">
        <v>6.5</v>
      </c>
      <c r="AV729" s="12">
        <v>8.4</v>
      </c>
      <c r="AW729" s="12">
        <v>3.3</v>
      </c>
      <c r="AX729" s="12">
        <v>11.7</v>
      </c>
      <c r="AY729" s="10" t="s">
        <v>23</v>
      </c>
      <c r="AZ729" s="10" t="s">
        <v>23</v>
      </c>
      <c r="BA729" s="10" t="s">
        <v>23</v>
      </c>
      <c r="BB729" s="10" t="s">
        <v>23</v>
      </c>
      <c r="BC729" s="10" t="s">
        <v>23</v>
      </c>
      <c r="BD729" s="12">
        <v>0.3</v>
      </c>
      <c r="BE729" s="12">
        <v>0.3</v>
      </c>
      <c r="BF729" s="12">
        <f t="shared" si="123"/>
        <v>2011</v>
      </c>
      <c r="BG729" s="26">
        <v>40725</v>
      </c>
      <c r="BH729">
        <f t="shared" si="124"/>
        <v>0.14680851063829789</v>
      </c>
      <c r="BI729">
        <f t="shared" si="125"/>
        <v>0.20869565217391303</v>
      </c>
      <c r="BJ729">
        <f t="shared" si="126"/>
        <v>0.24163568773234201</v>
      </c>
      <c r="BK729">
        <f t="shared" si="127"/>
        <v>0.29122807017543861</v>
      </c>
      <c r="BL729">
        <f t="shared" si="128"/>
        <v>0.21186440677966104</v>
      </c>
      <c r="BM729">
        <f t="shared" si="129"/>
        <v>0.24087591240875914</v>
      </c>
      <c r="BN729">
        <f t="shared" si="130"/>
        <v>0.1623931623931624</v>
      </c>
      <c r="BO729" t="e">
        <f t="shared" si="131"/>
        <v>#VALUE!</v>
      </c>
    </row>
    <row r="730" spans="1:67" x14ac:dyDescent="0.2">
      <c r="A730" s="8" t="s">
        <v>189</v>
      </c>
      <c r="B730" s="12">
        <v>4.2</v>
      </c>
      <c r="C730" s="12">
        <v>5.3</v>
      </c>
      <c r="D730" s="12">
        <v>9.4</v>
      </c>
      <c r="E730" s="12">
        <v>25.4</v>
      </c>
      <c r="F730" s="12">
        <v>34.9</v>
      </c>
      <c r="G730" s="12">
        <v>14.5</v>
      </c>
      <c r="H730" s="12">
        <v>49.4</v>
      </c>
      <c r="I730" s="12">
        <v>1.5</v>
      </c>
      <c r="J730" s="12">
        <v>4.0999999999999996</v>
      </c>
      <c r="K730" s="12">
        <v>5.6</v>
      </c>
      <c r="L730" s="12">
        <v>26.6</v>
      </c>
      <c r="M730" s="12">
        <v>32.1</v>
      </c>
      <c r="N730" s="12">
        <v>8.6</v>
      </c>
      <c r="O730" s="12">
        <v>40.799999999999997</v>
      </c>
      <c r="P730" s="12">
        <v>8.9</v>
      </c>
      <c r="Q730" s="12">
        <v>3</v>
      </c>
      <c r="R730" s="12">
        <v>11.8</v>
      </c>
      <c r="S730" s="12">
        <v>30.8</v>
      </c>
      <c r="T730" s="12">
        <v>42.6</v>
      </c>
      <c r="U730" s="12">
        <v>9</v>
      </c>
      <c r="V730" s="12">
        <v>51.6</v>
      </c>
      <c r="W730" s="12">
        <v>9.1</v>
      </c>
      <c r="X730" s="12">
        <v>2.9</v>
      </c>
      <c r="Y730" s="12">
        <v>12</v>
      </c>
      <c r="Z730" s="12">
        <v>18.8</v>
      </c>
      <c r="AA730" s="12">
        <v>30.9</v>
      </c>
      <c r="AB730" s="12">
        <v>5.2</v>
      </c>
      <c r="AC730" s="12">
        <v>36.1</v>
      </c>
      <c r="AD730" s="12">
        <v>3.7</v>
      </c>
      <c r="AE730" s="12">
        <v>3.3</v>
      </c>
      <c r="AF730" s="12">
        <v>6.9</v>
      </c>
      <c r="AG730" s="12">
        <v>24.3</v>
      </c>
      <c r="AH730" s="12">
        <v>31.2</v>
      </c>
      <c r="AI730" s="12">
        <v>6.4</v>
      </c>
      <c r="AJ730" s="12">
        <v>37.6</v>
      </c>
      <c r="AK730" s="12">
        <v>1.5</v>
      </c>
      <c r="AL730" s="12">
        <v>1</v>
      </c>
      <c r="AM730" s="12">
        <v>2.5</v>
      </c>
      <c r="AN730" s="12">
        <v>9</v>
      </c>
      <c r="AO730" s="12">
        <v>11.5</v>
      </c>
      <c r="AP730" s="12">
        <v>2.5</v>
      </c>
      <c r="AQ730" s="12">
        <v>14</v>
      </c>
      <c r="AR730" s="12">
        <v>0.9</v>
      </c>
      <c r="AS730" s="12">
        <v>1.1000000000000001</v>
      </c>
      <c r="AT730" s="12">
        <v>2</v>
      </c>
      <c r="AU730" s="12">
        <v>8.8000000000000007</v>
      </c>
      <c r="AV730" s="12">
        <v>10.8</v>
      </c>
      <c r="AW730" s="12">
        <v>1.8</v>
      </c>
      <c r="AX730" s="12">
        <v>12.6</v>
      </c>
      <c r="AY730" s="10" t="s">
        <v>23</v>
      </c>
      <c r="AZ730" s="12">
        <v>0.4</v>
      </c>
      <c r="BA730" s="12">
        <v>0.4</v>
      </c>
      <c r="BB730" s="12">
        <v>0.2</v>
      </c>
      <c r="BC730" s="12">
        <v>0.6</v>
      </c>
      <c r="BD730" s="12">
        <v>0.2</v>
      </c>
      <c r="BE730" s="12">
        <v>0.8</v>
      </c>
      <c r="BF730" s="12">
        <f t="shared" si="123"/>
        <v>2011</v>
      </c>
      <c r="BG730" s="26">
        <v>40756</v>
      </c>
      <c r="BH730">
        <f t="shared" si="124"/>
        <v>0.19028340080971662</v>
      </c>
      <c r="BI730">
        <f t="shared" si="125"/>
        <v>0.13725490196078433</v>
      </c>
      <c r="BJ730">
        <f t="shared" si="126"/>
        <v>0.22868217054263568</v>
      </c>
      <c r="BK730">
        <f t="shared" si="127"/>
        <v>0.33240997229916897</v>
      </c>
      <c r="BL730">
        <f t="shared" si="128"/>
        <v>0.18351063829787234</v>
      </c>
      <c r="BM730">
        <f t="shared" si="129"/>
        <v>0.17857142857142858</v>
      </c>
      <c r="BN730">
        <f t="shared" si="130"/>
        <v>0.15873015873015872</v>
      </c>
      <c r="BO730">
        <f t="shared" si="131"/>
        <v>0.5</v>
      </c>
    </row>
    <row r="731" spans="1:67" x14ac:dyDescent="0.2">
      <c r="A731" s="8" t="s">
        <v>190</v>
      </c>
      <c r="B731" s="12">
        <v>4</v>
      </c>
      <c r="C731" s="12">
        <v>8.1999999999999993</v>
      </c>
      <c r="D731" s="12">
        <v>12.2</v>
      </c>
      <c r="E731" s="12">
        <v>22.3</v>
      </c>
      <c r="F731" s="12">
        <v>34.6</v>
      </c>
      <c r="G731" s="12">
        <v>11.9</v>
      </c>
      <c r="H731" s="12">
        <v>46.4</v>
      </c>
      <c r="I731" s="12">
        <v>6.5</v>
      </c>
      <c r="J731" s="12">
        <v>4.8</v>
      </c>
      <c r="K731" s="12">
        <v>11.3</v>
      </c>
      <c r="L731" s="12">
        <v>32.299999999999997</v>
      </c>
      <c r="M731" s="12">
        <v>43.6</v>
      </c>
      <c r="N731" s="12">
        <v>11.7</v>
      </c>
      <c r="O731" s="12">
        <v>55.2</v>
      </c>
      <c r="P731" s="12">
        <v>10.1</v>
      </c>
      <c r="Q731" s="12">
        <v>6.7</v>
      </c>
      <c r="R731" s="12">
        <v>16.8</v>
      </c>
      <c r="S731" s="12">
        <v>29.1</v>
      </c>
      <c r="T731" s="12">
        <v>45.9</v>
      </c>
      <c r="U731" s="12">
        <v>7.1</v>
      </c>
      <c r="V731" s="12">
        <v>52.9</v>
      </c>
      <c r="W731" s="12">
        <v>8.1</v>
      </c>
      <c r="X731" s="12">
        <v>5.4</v>
      </c>
      <c r="Y731" s="12">
        <v>13.6</v>
      </c>
      <c r="Z731" s="12">
        <v>19.7</v>
      </c>
      <c r="AA731" s="12">
        <v>33.299999999999997</v>
      </c>
      <c r="AB731" s="12">
        <v>2.8</v>
      </c>
      <c r="AC731" s="12">
        <v>36.1</v>
      </c>
      <c r="AD731" s="12">
        <v>5.7</v>
      </c>
      <c r="AE731" s="12">
        <v>2.8</v>
      </c>
      <c r="AF731" s="12">
        <v>8.5</v>
      </c>
      <c r="AG731" s="12">
        <v>22</v>
      </c>
      <c r="AH731" s="12">
        <v>30.6</v>
      </c>
      <c r="AI731" s="12">
        <v>6.3</v>
      </c>
      <c r="AJ731" s="12">
        <v>36.9</v>
      </c>
      <c r="AK731" s="12">
        <v>1.8</v>
      </c>
      <c r="AL731" s="12">
        <v>2.9</v>
      </c>
      <c r="AM731" s="12">
        <v>4.7</v>
      </c>
      <c r="AN731" s="12">
        <v>9.9</v>
      </c>
      <c r="AO731" s="12">
        <v>14.6</v>
      </c>
      <c r="AP731" s="12">
        <v>2.5</v>
      </c>
      <c r="AQ731" s="12">
        <v>17.100000000000001</v>
      </c>
      <c r="AR731" s="12">
        <v>2.7</v>
      </c>
      <c r="AS731" s="12">
        <v>0.7</v>
      </c>
      <c r="AT731" s="12">
        <v>3.3</v>
      </c>
      <c r="AU731" s="12">
        <v>9.6</v>
      </c>
      <c r="AV731" s="12">
        <v>13</v>
      </c>
      <c r="AW731" s="12">
        <v>3.3</v>
      </c>
      <c r="AX731" s="12">
        <v>16.2</v>
      </c>
      <c r="AY731" s="12">
        <v>0.4</v>
      </c>
      <c r="AZ731" s="12">
        <v>0.7</v>
      </c>
      <c r="BA731" s="12">
        <v>1.1000000000000001</v>
      </c>
      <c r="BB731" s="12">
        <v>0.8</v>
      </c>
      <c r="BC731" s="12">
        <v>1.9</v>
      </c>
      <c r="BD731" s="12">
        <v>0.6</v>
      </c>
      <c r="BE731" s="12">
        <v>2.5</v>
      </c>
      <c r="BF731" s="12">
        <f t="shared" si="123"/>
        <v>2011</v>
      </c>
      <c r="BG731" s="26">
        <v>40787</v>
      </c>
      <c r="BH731">
        <f t="shared" si="124"/>
        <v>0.26293103448275862</v>
      </c>
      <c r="BI731">
        <f t="shared" si="125"/>
        <v>0.20471014492753623</v>
      </c>
      <c r="BJ731">
        <f t="shared" si="126"/>
        <v>0.31758034026465032</v>
      </c>
      <c r="BK731">
        <f t="shared" si="127"/>
        <v>0.37673130193905813</v>
      </c>
      <c r="BL731">
        <f t="shared" si="128"/>
        <v>0.23035230352303523</v>
      </c>
      <c r="BM731">
        <f t="shared" si="129"/>
        <v>0.27485380116959063</v>
      </c>
      <c r="BN731">
        <f t="shared" si="130"/>
        <v>0.20370370370370369</v>
      </c>
      <c r="BO731">
        <f t="shared" si="131"/>
        <v>0.44000000000000006</v>
      </c>
    </row>
    <row r="732" spans="1:67" x14ac:dyDescent="0.2">
      <c r="A732" s="8" t="s">
        <v>191</v>
      </c>
      <c r="B732" s="12">
        <v>1.8</v>
      </c>
      <c r="C732" s="12">
        <v>9.8000000000000007</v>
      </c>
      <c r="D732" s="12">
        <v>11.6</v>
      </c>
      <c r="E732" s="12">
        <v>24.1</v>
      </c>
      <c r="F732" s="12">
        <v>35.700000000000003</v>
      </c>
      <c r="G732" s="12">
        <v>16</v>
      </c>
      <c r="H732" s="12">
        <v>51.7</v>
      </c>
      <c r="I732" s="12">
        <v>3.7</v>
      </c>
      <c r="J732" s="12">
        <v>4.0999999999999996</v>
      </c>
      <c r="K732" s="12">
        <v>7.9</v>
      </c>
      <c r="L732" s="12">
        <v>28.8</v>
      </c>
      <c r="M732" s="12">
        <v>36.700000000000003</v>
      </c>
      <c r="N732" s="12">
        <v>12.4</v>
      </c>
      <c r="O732" s="12">
        <v>49</v>
      </c>
      <c r="P732" s="12">
        <v>7.6</v>
      </c>
      <c r="Q732" s="12">
        <v>2.8</v>
      </c>
      <c r="R732" s="12">
        <v>10.4</v>
      </c>
      <c r="S732" s="12">
        <v>31.8</v>
      </c>
      <c r="T732" s="12">
        <v>42.2</v>
      </c>
      <c r="U732" s="12">
        <v>7.9</v>
      </c>
      <c r="V732" s="12">
        <v>50.1</v>
      </c>
      <c r="W732" s="12">
        <v>8.6</v>
      </c>
      <c r="X732" s="12">
        <v>3.6</v>
      </c>
      <c r="Y732" s="12">
        <v>12.2</v>
      </c>
      <c r="Z732" s="12">
        <v>26.2</v>
      </c>
      <c r="AA732" s="12">
        <v>38.5</v>
      </c>
      <c r="AB732" s="12">
        <v>3.6</v>
      </c>
      <c r="AC732" s="12">
        <v>42</v>
      </c>
      <c r="AD732" s="12">
        <v>8.1999999999999993</v>
      </c>
      <c r="AE732" s="12">
        <v>2.1</v>
      </c>
      <c r="AF732" s="12">
        <v>10.3</v>
      </c>
      <c r="AG732" s="12">
        <v>22.4</v>
      </c>
      <c r="AH732" s="12">
        <v>32.700000000000003</v>
      </c>
      <c r="AI732" s="12">
        <v>5.6</v>
      </c>
      <c r="AJ732" s="12">
        <v>38.299999999999997</v>
      </c>
      <c r="AK732" s="12">
        <v>0.7</v>
      </c>
      <c r="AL732" s="12">
        <v>0.7</v>
      </c>
      <c r="AM732" s="12">
        <v>1.3</v>
      </c>
      <c r="AN732" s="12">
        <v>13.2</v>
      </c>
      <c r="AO732" s="12">
        <v>14.5</v>
      </c>
      <c r="AP732" s="12">
        <v>2.2999999999999998</v>
      </c>
      <c r="AQ732" s="12">
        <v>16.8</v>
      </c>
      <c r="AR732" s="12">
        <v>1.2</v>
      </c>
      <c r="AS732" s="12">
        <v>1.4</v>
      </c>
      <c r="AT732" s="12">
        <v>2.6</v>
      </c>
      <c r="AU732" s="12">
        <v>9.6999999999999993</v>
      </c>
      <c r="AV732" s="12">
        <v>12.3</v>
      </c>
      <c r="AW732" s="12">
        <v>1.9</v>
      </c>
      <c r="AX732" s="12">
        <v>14.3</v>
      </c>
      <c r="AY732" s="12">
        <v>0.3</v>
      </c>
      <c r="AZ732" s="12">
        <v>0.4</v>
      </c>
      <c r="BA732" s="12">
        <v>0.7</v>
      </c>
      <c r="BB732" s="12">
        <v>0.8</v>
      </c>
      <c r="BC732" s="12">
        <v>1.5</v>
      </c>
      <c r="BD732" s="12">
        <v>1.9</v>
      </c>
      <c r="BE732" s="12">
        <v>3.4</v>
      </c>
      <c r="BF732" s="12">
        <f t="shared" si="123"/>
        <v>2011</v>
      </c>
      <c r="BG732" s="26">
        <v>40817</v>
      </c>
      <c r="BH732">
        <f t="shared" si="124"/>
        <v>0.2243713733075435</v>
      </c>
      <c r="BI732">
        <f t="shared" si="125"/>
        <v>0.16122448979591839</v>
      </c>
      <c r="BJ732">
        <f t="shared" si="126"/>
        <v>0.20758483033932135</v>
      </c>
      <c r="BK732">
        <f t="shared" si="127"/>
        <v>0.29047619047619044</v>
      </c>
      <c r="BL732">
        <f t="shared" si="128"/>
        <v>0.2689295039164491</v>
      </c>
      <c r="BM732">
        <f t="shared" si="129"/>
        <v>7.7380952380952384E-2</v>
      </c>
      <c r="BN732">
        <f t="shared" si="130"/>
        <v>0.18181818181818182</v>
      </c>
      <c r="BO732">
        <f t="shared" si="131"/>
        <v>0.20588235294117646</v>
      </c>
    </row>
    <row r="733" spans="1:67" x14ac:dyDescent="0.2">
      <c r="A733" s="8" t="s">
        <v>192</v>
      </c>
      <c r="B733" s="12">
        <v>2.9</v>
      </c>
      <c r="C733" s="12">
        <v>4.8</v>
      </c>
      <c r="D733" s="12">
        <v>7.7</v>
      </c>
      <c r="E733" s="12">
        <v>19.5</v>
      </c>
      <c r="F733" s="12">
        <v>27.2</v>
      </c>
      <c r="G733" s="12">
        <v>21.7</v>
      </c>
      <c r="H733" s="12">
        <v>48.9</v>
      </c>
      <c r="I733" s="12">
        <v>5</v>
      </c>
      <c r="J733" s="12">
        <v>7.7</v>
      </c>
      <c r="K733" s="12">
        <v>12.6</v>
      </c>
      <c r="L733" s="12">
        <v>21.7</v>
      </c>
      <c r="M733" s="12">
        <v>34.4</v>
      </c>
      <c r="N733" s="12">
        <v>10.7</v>
      </c>
      <c r="O733" s="12">
        <v>45</v>
      </c>
      <c r="P733" s="12">
        <v>9.5</v>
      </c>
      <c r="Q733" s="12">
        <v>4.8</v>
      </c>
      <c r="R733" s="12">
        <v>14.3</v>
      </c>
      <c r="S733" s="12">
        <v>31.9</v>
      </c>
      <c r="T733" s="12">
        <v>46.2</v>
      </c>
      <c r="U733" s="12">
        <v>8.5</v>
      </c>
      <c r="V733" s="12">
        <v>54.7</v>
      </c>
      <c r="W733" s="12">
        <v>8.6999999999999993</v>
      </c>
      <c r="X733" s="12">
        <v>4.9000000000000004</v>
      </c>
      <c r="Y733" s="12">
        <v>13.6</v>
      </c>
      <c r="Z733" s="12">
        <v>24.7</v>
      </c>
      <c r="AA733" s="12">
        <v>38.299999999999997</v>
      </c>
      <c r="AB733" s="12">
        <v>6</v>
      </c>
      <c r="AC733" s="12">
        <v>44.4</v>
      </c>
      <c r="AD733" s="12">
        <v>3.2</v>
      </c>
      <c r="AE733" s="12">
        <v>1.8</v>
      </c>
      <c r="AF733" s="12">
        <v>4.9000000000000004</v>
      </c>
      <c r="AG733" s="12">
        <v>22.1</v>
      </c>
      <c r="AH733" s="12">
        <v>27.1</v>
      </c>
      <c r="AI733" s="12">
        <v>6.3</v>
      </c>
      <c r="AJ733" s="12">
        <v>33.4</v>
      </c>
      <c r="AK733" s="12">
        <v>2.1</v>
      </c>
      <c r="AL733" s="12">
        <v>1.3</v>
      </c>
      <c r="AM733" s="12">
        <v>3.4</v>
      </c>
      <c r="AN733" s="12">
        <v>10.9</v>
      </c>
      <c r="AO733" s="12">
        <v>14.3</v>
      </c>
      <c r="AP733" s="12">
        <v>2.1</v>
      </c>
      <c r="AQ733" s="12">
        <v>16.399999999999999</v>
      </c>
      <c r="AR733" s="12">
        <v>1.1000000000000001</v>
      </c>
      <c r="AS733" s="12">
        <v>0.3</v>
      </c>
      <c r="AT733" s="12">
        <v>1.5</v>
      </c>
      <c r="AU733" s="12">
        <v>9</v>
      </c>
      <c r="AV733" s="12">
        <v>10.5</v>
      </c>
      <c r="AW733" s="12">
        <v>3.2</v>
      </c>
      <c r="AX733" s="12">
        <v>13.6</v>
      </c>
      <c r="AY733" s="10" t="s">
        <v>23</v>
      </c>
      <c r="AZ733" s="12">
        <v>0.7</v>
      </c>
      <c r="BA733" s="12">
        <v>0.7</v>
      </c>
      <c r="BB733" s="12">
        <v>1.2</v>
      </c>
      <c r="BC733" s="12">
        <v>1.9</v>
      </c>
      <c r="BD733" s="12">
        <v>1.1000000000000001</v>
      </c>
      <c r="BE733" s="12">
        <v>2.9</v>
      </c>
      <c r="BF733" s="12">
        <f t="shared" si="123"/>
        <v>2011</v>
      </c>
      <c r="BG733" s="26">
        <v>40848</v>
      </c>
      <c r="BH733">
        <f t="shared" si="124"/>
        <v>0.15746421267893662</v>
      </c>
      <c r="BI733">
        <f t="shared" si="125"/>
        <v>0.27999999999999997</v>
      </c>
      <c r="BJ733">
        <f t="shared" si="126"/>
        <v>0.26142595978062155</v>
      </c>
      <c r="BK733">
        <f t="shared" si="127"/>
        <v>0.30630630630630629</v>
      </c>
      <c r="BL733">
        <f t="shared" si="128"/>
        <v>0.14670658682634732</v>
      </c>
      <c r="BM733">
        <f t="shared" si="129"/>
        <v>0.20731707317073172</v>
      </c>
      <c r="BN733">
        <f t="shared" si="130"/>
        <v>0.11029411764705882</v>
      </c>
      <c r="BO733">
        <f t="shared" si="131"/>
        <v>0.24137931034482757</v>
      </c>
    </row>
    <row r="734" spans="1:67" x14ac:dyDescent="0.2">
      <c r="A734" s="8" t="s">
        <v>193</v>
      </c>
      <c r="B734" s="12">
        <v>2.1</v>
      </c>
      <c r="C734" s="12">
        <v>6</v>
      </c>
      <c r="D734" s="12">
        <v>8.1</v>
      </c>
      <c r="E734" s="12">
        <v>24.9</v>
      </c>
      <c r="F734" s="12">
        <v>32.9</v>
      </c>
      <c r="G734" s="12">
        <v>12.8</v>
      </c>
      <c r="H734" s="12">
        <v>45.7</v>
      </c>
      <c r="I734" s="12">
        <v>3.7</v>
      </c>
      <c r="J734" s="12">
        <v>4.9000000000000004</v>
      </c>
      <c r="K734" s="12">
        <v>8.6</v>
      </c>
      <c r="L734" s="12">
        <v>26.3</v>
      </c>
      <c r="M734" s="12">
        <v>34.9</v>
      </c>
      <c r="N734" s="12">
        <v>5</v>
      </c>
      <c r="O734" s="12">
        <v>39.9</v>
      </c>
      <c r="P734" s="12">
        <v>10.5</v>
      </c>
      <c r="Q734" s="12">
        <v>3.9</v>
      </c>
      <c r="R734" s="12">
        <v>14.4</v>
      </c>
      <c r="S734" s="12">
        <v>25.9</v>
      </c>
      <c r="T734" s="12">
        <v>40.299999999999997</v>
      </c>
      <c r="U734" s="12">
        <v>11.3</v>
      </c>
      <c r="V734" s="12">
        <v>51.6</v>
      </c>
      <c r="W734" s="12">
        <v>5.2</v>
      </c>
      <c r="X734" s="12">
        <v>4.4000000000000004</v>
      </c>
      <c r="Y734" s="12">
        <v>9.6</v>
      </c>
      <c r="Z734" s="12">
        <v>25.4</v>
      </c>
      <c r="AA734" s="12">
        <v>35.1</v>
      </c>
      <c r="AB734" s="12">
        <v>7.9</v>
      </c>
      <c r="AC734" s="12">
        <v>43</v>
      </c>
      <c r="AD734" s="12">
        <v>6.8</v>
      </c>
      <c r="AE734" s="12">
        <v>2.8</v>
      </c>
      <c r="AF734" s="12">
        <v>9.5</v>
      </c>
      <c r="AG734" s="12">
        <v>18.8</v>
      </c>
      <c r="AH734" s="12">
        <v>28.3</v>
      </c>
      <c r="AI734" s="12">
        <v>8.1</v>
      </c>
      <c r="AJ734" s="12">
        <v>36.4</v>
      </c>
      <c r="AK734" s="12">
        <v>2.8</v>
      </c>
      <c r="AL734" s="12">
        <v>1.5</v>
      </c>
      <c r="AM734" s="12">
        <v>4.3</v>
      </c>
      <c r="AN734" s="12">
        <v>8.8000000000000007</v>
      </c>
      <c r="AO734" s="12">
        <v>13.1</v>
      </c>
      <c r="AP734" s="12">
        <v>2.6</v>
      </c>
      <c r="AQ734" s="12">
        <v>15.7</v>
      </c>
      <c r="AR734" s="12">
        <v>0.5</v>
      </c>
      <c r="AS734" s="12">
        <v>1.9</v>
      </c>
      <c r="AT734" s="12">
        <v>2.4</v>
      </c>
      <c r="AU734" s="12">
        <v>6.2</v>
      </c>
      <c r="AV734" s="12">
        <v>8.6</v>
      </c>
      <c r="AW734" s="12">
        <v>4.9000000000000004</v>
      </c>
      <c r="AX734" s="12">
        <v>13.5</v>
      </c>
      <c r="AY734" s="12">
        <v>0.2</v>
      </c>
      <c r="AZ734" s="12">
        <v>0.4</v>
      </c>
      <c r="BA734" s="12">
        <v>0.6</v>
      </c>
      <c r="BB734" s="12">
        <v>1.6</v>
      </c>
      <c r="BC734" s="12">
        <v>2.2000000000000002</v>
      </c>
      <c r="BD734" s="12">
        <v>1.2</v>
      </c>
      <c r="BE734" s="12">
        <v>3.4</v>
      </c>
      <c r="BF734" s="12">
        <f t="shared" si="123"/>
        <v>2011</v>
      </c>
      <c r="BG734" s="26">
        <v>40878</v>
      </c>
      <c r="BH734">
        <f t="shared" si="124"/>
        <v>0.17724288840262581</v>
      </c>
      <c r="BI734">
        <f t="shared" si="125"/>
        <v>0.21553884711779447</v>
      </c>
      <c r="BJ734">
        <f t="shared" si="126"/>
        <v>0.27906976744186046</v>
      </c>
      <c r="BK734">
        <f t="shared" si="127"/>
        <v>0.22325581395348837</v>
      </c>
      <c r="BL734">
        <f t="shared" si="128"/>
        <v>0.26098901098901101</v>
      </c>
      <c r="BM734">
        <f t="shared" si="129"/>
        <v>0.27388535031847133</v>
      </c>
      <c r="BN734">
        <f t="shared" si="130"/>
        <v>0.17777777777777778</v>
      </c>
      <c r="BO734">
        <f t="shared" si="131"/>
        <v>0.17647058823529413</v>
      </c>
    </row>
    <row r="735" spans="1:67" x14ac:dyDescent="0.2">
      <c r="A735" s="8" t="s">
        <v>194</v>
      </c>
      <c r="B735" s="12">
        <v>2.5</v>
      </c>
      <c r="C735" s="12">
        <v>7.8</v>
      </c>
      <c r="D735" s="12">
        <v>10.3</v>
      </c>
      <c r="E735" s="12">
        <v>31.1</v>
      </c>
      <c r="F735" s="12">
        <v>41.4</v>
      </c>
      <c r="G735" s="12">
        <v>26.6</v>
      </c>
      <c r="H735" s="12">
        <v>68</v>
      </c>
      <c r="I735" s="12">
        <v>4.2</v>
      </c>
      <c r="J735" s="12">
        <v>5.3</v>
      </c>
      <c r="K735" s="12">
        <v>9.5</v>
      </c>
      <c r="L735" s="12">
        <v>20.7</v>
      </c>
      <c r="M735" s="12">
        <v>30.2</v>
      </c>
      <c r="N735" s="12">
        <v>11.5</v>
      </c>
      <c r="O735" s="12">
        <v>41.7</v>
      </c>
      <c r="P735" s="12">
        <v>7.4</v>
      </c>
      <c r="Q735" s="12">
        <v>5.6</v>
      </c>
      <c r="R735" s="12">
        <v>12.9</v>
      </c>
      <c r="S735" s="12">
        <v>24.5</v>
      </c>
      <c r="T735" s="12">
        <v>37.5</v>
      </c>
      <c r="U735" s="12">
        <v>10.5</v>
      </c>
      <c r="V735" s="12">
        <v>47.9</v>
      </c>
      <c r="W735" s="12">
        <v>4.7</v>
      </c>
      <c r="X735" s="12">
        <v>2.6</v>
      </c>
      <c r="Y735" s="12">
        <v>7.3</v>
      </c>
      <c r="Z735" s="12">
        <v>22.9</v>
      </c>
      <c r="AA735" s="12">
        <v>30.2</v>
      </c>
      <c r="AB735" s="12">
        <v>8.8000000000000007</v>
      </c>
      <c r="AC735" s="12">
        <v>39</v>
      </c>
      <c r="AD735" s="12">
        <v>2.1</v>
      </c>
      <c r="AE735" s="12">
        <v>2.2999999999999998</v>
      </c>
      <c r="AF735" s="12">
        <v>4.4000000000000004</v>
      </c>
      <c r="AG735" s="12">
        <v>20.3</v>
      </c>
      <c r="AH735" s="12">
        <v>24.7</v>
      </c>
      <c r="AI735" s="12">
        <v>3.6</v>
      </c>
      <c r="AJ735" s="12">
        <v>28.3</v>
      </c>
      <c r="AK735" s="12">
        <v>1.6</v>
      </c>
      <c r="AL735" s="12">
        <v>0.5</v>
      </c>
      <c r="AM735" s="12">
        <v>2.1</v>
      </c>
      <c r="AN735" s="12">
        <v>9.4</v>
      </c>
      <c r="AO735" s="12">
        <v>11.5</v>
      </c>
      <c r="AP735" s="12">
        <v>2.4</v>
      </c>
      <c r="AQ735" s="12">
        <v>13.9</v>
      </c>
      <c r="AR735" s="12">
        <v>1.1000000000000001</v>
      </c>
      <c r="AS735" s="12">
        <v>0.4</v>
      </c>
      <c r="AT735" s="12">
        <v>1.5</v>
      </c>
      <c r="AU735" s="12">
        <v>5.5</v>
      </c>
      <c r="AV735" s="12">
        <v>6.9</v>
      </c>
      <c r="AW735" s="12">
        <v>2.6</v>
      </c>
      <c r="AX735" s="12">
        <v>9.5</v>
      </c>
      <c r="AY735" s="10" t="s">
        <v>23</v>
      </c>
      <c r="AZ735" s="12">
        <v>0.4</v>
      </c>
      <c r="BA735" s="12">
        <v>0.4</v>
      </c>
      <c r="BB735" s="12">
        <v>1.6</v>
      </c>
      <c r="BC735" s="12">
        <v>2</v>
      </c>
      <c r="BD735" s="12">
        <v>1.7</v>
      </c>
      <c r="BE735" s="12">
        <v>3.7</v>
      </c>
      <c r="BF735" s="12">
        <f t="shared" si="123"/>
        <v>2012</v>
      </c>
      <c r="BG735" s="26">
        <v>40909</v>
      </c>
      <c r="BH735">
        <f t="shared" si="124"/>
        <v>0.15147058823529413</v>
      </c>
      <c r="BI735">
        <f t="shared" si="125"/>
        <v>0.22781774580335729</v>
      </c>
      <c r="BJ735">
        <f t="shared" si="126"/>
        <v>0.26931106471816285</v>
      </c>
      <c r="BK735">
        <f t="shared" si="127"/>
        <v>0.18717948717948718</v>
      </c>
      <c r="BL735">
        <f t="shared" si="128"/>
        <v>0.15547703180212016</v>
      </c>
      <c r="BM735">
        <f t="shared" si="129"/>
        <v>0.15107913669064749</v>
      </c>
      <c r="BN735">
        <f t="shared" si="130"/>
        <v>0.15789473684210525</v>
      </c>
      <c r="BO735">
        <f t="shared" si="131"/>
        <v>0.10810810810810811</v>
      </c>
    </row>
    <row r="736" spans="1:67" x14ac:dyDescent="0.2">
      <c r="A736" s="8" t="s">
        <v>195</v>
      </c>
      <c r="B736" s="12">
        <v>4.4000000000000004</v>
      </c>
      <c r="C736" s="12">
        <v>7.9</v>
      </c>
      <c r="D736" s="12">
        <v>12.2</v>
      </c>
      <c r="E736" s="12">
        <v>33.5</v>
      </c>
      <c r="F736" s="12">
        <v>45.8</v>
      </c>
      <c r="G736" s="12">
        <v>19</v>
      </c>
      <c r="H736" s="12">
        <v>64.8</v>
      </c>
      <c r="I736" s="12">
        <v>7.8</v>
      </c>
      <c r="J736" s="12">
        <v>3.9</v>
      </c>
      <c r="K736" s="12">
        <v>11.7</v>
      </c>
      <c r="L736" s="12">
        <v>30.9</v>
      </c>
      <c r="M736" s="12">
        <v>42.6</v>
      </c>
      <c r="N736" s="12">
        <v>5.5</v>
      </c>
      <c r="O736" s="12">
        <v>48</v>
      </c>
      <c r="P736" s="12">
        <v>12.1</v>
      </c>
      <c r="Q736" s="12">
        <v>6.5</v>
      </c>
      <c r="R736" s="12">
        <v>18.600000000000001</v>
      </c>
      <c r="S736" s="12">
        <v>29.1</v>
      </c>
      <c r="T736" s="12">
        <v>47.6</v>
      </c>
      <c r="U736" s="12">
        <v>9.5</v>
      </c>
      <c r="V736" s="12">
        <v>57.2</v>
      </c>
      <c r="W736" s="12">
        <v>8.4</v>
      </c>
      <c r="X736" s="12">
        <v>3.8</v>
      </c>
      <c r="Y736" s="12">
        <v>12.2</v>
      </c>
      <c r="Z736" s="12">
        <v>22.5</v>
      </c>
      <c r="AA736" s="12">
        <v>34.799999999999997</v>
      </c>
      <c r="AB736" s="12">
        <v>5.5</v>
      </c>
      <c r="AC736" s="12">
        <v>40.299999999999997</v>
      </c>
      <c r="AD736" s="12">
        <v>7.1</v>
      </c>
      <c r="AE736" s="12">
        <v>4.5</v>
      </c>
      <c r="AF736" s="12">
        <v>11.6</v>
      </c>
      <c r="AG736" s="12">
        <v>20</v>
      </c>
      <c r="AH736" s="12">
        <v>31.6</v>
      </c>
      <c r="AI736" s="12">
        <v>4.3</v>
      </c>
      <c r="AJ736" s="12">
        <v>35.9</v>
      </c>
      <c r="AK736" s="12">
        <v>0.9</v>
      </c>
      <c r="AL736" s="12">
        <v>2.2000000000000002</v>
      </c>
      <c r="AM736" s="12">
        <v>3.1</v>
      </c>
      <c r="AN736" s="12">
        <v>10.9</v>
      </c>
      <c r="AO736" s="12">
        <v>14</v>
      </c>
      <c r="AP736" s="12">
        <v>1.6</v>
      </c>
      <c r="AQ736" s="12">
        <v>15.6</v>
      </c>
      <c r="AR736" s="12">
        <v>0.6</v>
      </c>
      <c r="AS736" s="12">
        <v>1.6</v>
      </c>
      <c r="AT736" s="12">
        <v>2.1</v>
      </c>
      <c r="AU736" s="12">
        <v>7.9</v>
      </c>
      <c r="AV736" s="12">
        <v>10</v>
      </c>
      <c r="AW736" s="12">
        <v>1.8</v>
      </c>
      <c r="AX736" s="12">
        <v>11.8</v>
      </c>
      <c r="AY736" s="12">
        <v>0.4</v>
      </c>
      <c r="AZ736" s="12">
        <v>0.6</v>
      </c>
      <c r="BA736" s="12">
        <v>1</v>
      </c>
      <c r="BB736" s="12">
        <v>2</v>
      </c>
      <c r="BC736" s="12">
        <v>3.1</v>
      </c>
      <c r="BD736" s="12">
        <v>0.9</v>
      </c>
      <c r="BE736" s="12">
        <v>3.9</v>
      </c>
      <c r="BF736" s="12">
        <f t="shared" si="123"/>
        <v>2012</v>
      </c>
      <c r="BG736" s="26">
        <v>40940</v>
      </c>
      <c r="BH736">
        <f t="shared" si="124"/>
        <v>0.18827160493827161</v>
      </c>
      <c r="BI736">
        <f t="shared" si="125"/>
        <v>0.24374999999999999</v>
      </c>
      <c r="BJ736">
        <f t="shared" si="126"/>
        <v>0.32517482517482521</v>
      </c>
      <c r="BK736">
        <f t="shared" si="127"/>
        <v>0.30272952853598017</v>
      </c>
      <c r="BL736">
        <f t="shared" si="128"/>
        <v>0.32311977715877438</v>
      </c>
      <c r="BM736">
        <f t="shared" si="129"/>
        <v>0.19871794871794873</v>
      </c>
      <c r="BN736">
        <f t="shared" si="130"/>
        <v>0.17796610169491525</v>
      </c>
      <c r="BO736">
        <f t="shared" si="131"/>
        <v>0.25641025641025644</v>
      </c>
    </row>
    <row r="737" spans="1:67" x14ac:dyDescent="0.2">
      <c r="A737" s="8" t="s">
        <v>196</v>
      </c>
      <c r="B737" s="12">
        <v>6.8</v>
      </c>
      <c r="C737" s="12">
        <v>11.7</v>
      </c>
      <c r="D737" s="12">
        <v>18.5</v>
      </c>
      <c r="E737" s="12">
        <v>26.9</v>
      </c>
      <c r="F737" s="12">
        <v>45.5</v>
      </c>
      <c r="G737" s="12">
        <v>24.5</v>
      </c>
      <c r="H737" s="12">
        <v>70</v>
      </c>
      <c r="I737" s="12">
        <v>6.5</v>
      </c>
      <c r="J737" s="12">
        <v>6</v>
      </c>
      <c r="K737" s="12">
        <v>12.5</v>
      </c>
      <c r="L737" s="12">
        <v>32.5</v>
      </c>
      <c r="M737" s="12">
        <v>45</v>
      </c>
      <c r="N737" s="12">
        <v>9.6999999999999993</v>
      </c>
      <c r="O737" s="12">
        <v>54.7</v>
      </c>
      <c r="P737" s="12">
        <v>12.9</v>
      </c>
      <c r="Q737" s="12">
        <v>6.1</v>
      </c>
      <c r="R737" s="12">
        <v>19</v>
      </c>
      <c r="S737" s="12">
        <v>29.3</v>
      </c>
      <c r="T737" s="12">
        <v>48.3</v>
      </c>
      <c r="U737" s="12">
        <v>10.1</v>
      </c>
      <c r="V737" s="12">
        <v>58.3</v>
      </c>
      <c r="W737" s="12">
        <v>8.6</v>
      </c>
      <c r="X737" s="12">
        <v>3.2</v>
      </c>
      <c r="Y737" s="12">
        <v>11.7</v>
      </c>
      <c r="Z737" s="12">
        <v>25.4</v>
      </c>
      <c r="AA737" s="12">
        <v>37.1</v>
      </c>
      <c r="AB737" s="12">
        <v>5</v>
      </c>
      <c r="AC737" s="12">
        <v>42.1</v>
      </c>
      <c r="AD737" s="12">
        <v>7.5</v>
      </c>
      <c r="AE737" s="12">
        <v>3.2</v>
      </c>
      <c r="AF737" s="12">
        <v>10.6</v>
      </c>
      <c r="AG737" s="12">
        <v>21.2</v>
      </c>
      <c r="AH737" s="12">
        <v>31.9</v>
      </c>
      <c r="AI737" s="12">
        <v>6.4</v>
      </c>
      <c r="AJ737" s="12">
        <v>38.200000000000003</v>
      </c>
      <c r="AK737" s="12">
        <v>3.9</v>
      </c>
      <c r="AL737" s="12">
        <v>0.8</v>
      </c>
      <c r="AM737" s="12">
        <v>4.7</v>
      </c>
      <c r="AN737" s="12">
        <v>10.9</v>
      </c>
      <c r="AO737" s="12">
        <v>15.6</v>
      </c>
      <c r="AP737" s="12">
        <v>1.9</v>
      </c>
      <c r="AQ737" s="12">
        <v>17.5</v>
      </c>
      <c r="AR737" s="12">
        <v>1</v>
      </c>
      <c r="AS737" s="12">
        <v>1.6</v>
      </c>
      <c r="AT737" s="12">
        <v>2.6</v>
      </c>
      <c r="AU737" s="12">
        <v>7.8</v>
      </c>
      <c r="AV737" s="12">
        <v>10.4</v>
      </c>
      <c r="AW737" s="12">
        <v>4.2</v>
      </c>
      <c r="AX737" s="12">
        <v>14.6</v>
      </c>
      <c r="AY737" s="12">
        <v>0.6</v>
      </c>
      <c r="AZ737" s="12">
        <v>1.1000000000000001</v>
      </c>
      <c r="BA737" s="12">
        <v>1.8</v>
      </c>
      <c r="BB737" s="12">
        <v>1.1000000000000001</v>
      </c>
      <c r="BC737" s="12">
        <v>2.9</v>
      </c>
      <c r="BD737" s="12">
        <v>0.8</v>
      </c>
      <c r="BE737" s="12">
        <v>3.7</v>
      </c>
      <c r="BF737" s="12">
        <f t="shared" si="123"/>
        <v>2012</v>
      </c>
      <c r="BG737" s="26">
        <v>40969</v>
      </c>
      <c r="BH737">
        <f t="shared" si="124"/>
        <v>0.26428571428571429</v>
      </c>
      <c r="BI737">
        <f t="shared" si="125"/>
        <v>0.22851919561243142</v>
      </c>
      <c r="BJ737">
        <f t="shared" si="126"/>
        <v>0.32590051457975988</v>
      </c>
      <c r="BK737">
        <f t="shared" si="127"/>
        <v>0.27790973871733965</v>
      </c>
      <c r="BL737">
        <f t="shared" si="128"/>
        <v>0.27748691099476436</v>
      </c>
      <c r="BM737">
        <f t="shared" si="129"/>
        <v>0.26857142857142857</v>
      </c>
      <c r="BN737">
        <f t="shared" si="130"/>
        <v>0.17808219178082194</v>
      </c>
      <c r="BO737">
        <f t="shared" si="131"/>
        <v>0.48648648648648646</v>
      </c>
    </row>
    <row r="738" spans="1:67" x14ac:dyDescent="0.2">
      <c r="A738" s="8" t="s">
        <v>197</v>
      </c>
      <c r="B738" s="12">
        <v>2.5</v>
      </c>
      <c r="C738" s="12">
        <v>9.5</v>
      </c>
      <c r="D738" s="12">
        <v>12.1</v>
      </c>
      <c r="E738" s="12">
        <v>28.4</v>
      </c>
      <c r="F738" s="12">
        <v>40.4</v>
      </c>
      <c r="G738" s="12">
        <v>21.1</v>
      </c>
      <c r="H738" s="12">
        <v>61.6</v>
      </c>
      <c r="I738" s="12">
        <v>9.4</v>
      </c>
      <c r="J738" s="12">
        <v>4.5999999999999996</v>
      </c>
      <c r="K738" s="12">
        <v>14</v>
      </c>
      <c r="L738" s="12">
        <v>29.8</v>
      </c>
      <c r="M738" s="12">
        <v>43.8</v>
      </c>
      <c r="N738" s="12">
        <v>10.8</v>
      </c>
      <c r="O738" s="12">
        <v>54.5</v>
      </c>
      <c r="P738" s="12">
        <v>9.6999999999999993</v>
      </c>
      <c r="Q738" s="12">
        <v>6.3</v>
      </c>
      <c r="R738" s="12">
        <v>16</v>
      </c>
      <c r="S738" s="12">
        <v>30.7</v>
      </c>
      <c r="T738" s="12">
        <v>46.7</v>
      </c>
      <c r="U738" s="12">
        <v>7.2</v>
      </c>
      <c r="V738" s="12">
        <v>53.9</v>
      </c>
      <c r="W738" s="12">
        <v>6.2</v>
      </c>
      <c r="X738" s="12">
        <v>0.9</v>
      </c>
      <c r="Y738" s="12">
        <v>7.1</v>
      </c>
      <c r="Z738" s="12">
        <v>28.4</v>
      </c>
      <c r="AA738" s="12">
        <v>35.5</v>
      </c>
      <c r="AB738" s="12">
        <v>9.3000000000000007</v>
      </c>
      <c r="AC738" s="12">
        <v>44.8</v>
      </c>
      <c r="AD738" s="12">
        <v>5.0999999999999996</v>
      </c>
      <c r="AE738" s="12">
        <v>3.7</v>
      </c>
      <c r="AF738" s="12">
        <v>8.6999999999999993</v>
      </c>
      <c r="AG738" s="12">
        <v>25</v>
      </c>
      <c r="AH738" s="12">
        <v>33.700000000000003</v>
      </c>
      <c r="AI738" s="12">
        <v>3.7</v>
      </c>
      <c r="AJ738" s="12">
        <v>37.4</v>
      </c>
      <c r="AK738" s="12">
        <v>0.7</v>
      </c>
      <c r="AL738" s="12">
        <v>1</v>
      </c>
      <c r="AM738" s="12">
        <v>1.7</v>
      </c>
      <c r="AN738" s="12">
        <v>9.1</v>
      </c>
      <c r="AO738" s="12">
        <v>10.9</v>
      </c>
      <c r="AP738" s="12">
        <v>4.3</v>
      </c>
      <c r="AQ738" s="12">
        <v>15.2</v>
      </c>
      <c r="AR738" s="12">
        <v>0.5</v>
      </c>
      <c r="AS738" s="12">
        <v>0.9</v>
      </c>
      <c r="AT738" s="12">
        <v>1.4</v>
      </c>
      <c r="AU738" s="12">
        <v>7.4</v>
      </c>
      <c r="AV738" s="12">
        <v>8.6999999999999993</v>
      </c>
      <c r="AW738" s="12">
        <v>5</v>
      </c>
      <c r="AX738" s="12">
        <v>13.8</v>
      </c>
      <c r="AY738" s="12">
        <v>0.5</v>
      </c>
      <c r="AZ738" s="10" t="s">
        <v>23</v>
      </c>
      <c r="BA738" s="12">
        <v>0.5</v>
      </c>
      <c r="BB738" s="12">
        <v>1.3</v>
      </c>
      <c r="BC738" s="12">
        <v>1.8</v>
      </c>
      <c r="BD738" s="12">
        <v>1.1000000000000001</v>
      </c>
      <c r="BE738" s="12">
        <v>2.9</v>
      </c>
      <c r="BF738" s="12">
        <f t="shared" si="123"/>
        <v>2012</v>
      </c>
      <c r="BG738" s="26">
        <v>41000</v>
      </c>
      <c r="BH738">
        <f t="shared" si="124"/>
        <v>0.19642857142857142</v>
      </c>
      <c r="BI738">
        <f t="shared" si="125"/>
        <v>0.25688073394495414</v>
      </c>
      <c r="BJ738">
        <f t="shared" si="126"/>
        <v>0.29684601113172543</v>
      </c>
      <c r="BK738">
        <f t="shared" si="127"/>
        <v>0.15848214285714285</v>
      </c>
      <c r="BL738">
        <f t="shared" si="128"/>
        <v>0.23262032085561496</v>
      </c>
      <c r="BM738">
        <f t="shared" si="129"/>
        <v>0.1118421052631579</v>
      </c>
      <c r="BN738">
        <f t="shared" si="130"/>
        <v>0.10144927536231883</v>
      </c>
      <c r="BO738">
        <f t="shared" si="131"/>
        <v>0.17241379310344829</v>
      </c>
    </row>
    <row r="739" spans="1:67" x14ac:dyDescent="0.2">
      <c r="A739" s="8" t="s">
        <v>198</v>
      </c>
      <c r="B739" s="12">
        <v>2.5</v>
      </c>
      <c r="C739" s="12">
        <v>5.5</v>
      </c>
      <c r="D739" s="12">
        <v>8</v>
      </c>
      <c r="E739" s="12">
        <v>26.7</v>
      </c>
      <c r="F739" s="12">
        <v>34.700000000000003</v>
      </c>
      <c r="G739" s="12">
        <v>18.5</v>
      </c>
      <c r="H739" s="12">
        <v>53.2</v>
      </c>
      <c r="I739" s="12">
        <v>3.9</v>
      </c>
      <c r="J739" s="12">
        <v>3.9</v>
      </c>
      <c r="K739" s="12">
        <v>7.8</v>
      </c>
      <c r="L739" s="12">
        <v>27.4</v>
      </c>
      <c r="M739" s="12">
        <v>35.200000000000003</v>
      </c>
      <c r="N739" s="12">
        <v>12.1</v>
      </c>
      <c r="O739" s="12">
        <v>47.3</v>
      </c>
      <c r="P739" s="12">
        <v>7.7</v>
      </c>
      <c r="Q739" s="12">
        <v>6.6</v>
      </c>
      <c r="R739" s="12">
        <v>14.3</v>
      </c>
      <c r="S739" s="12">
        <v>24.6</v>
      </c>
      <c r="T739" s="12">
        <v>39</v>
      </c>
      <c r="U739" s="12">
        <v>10.1</v>
      </c>
      <c r="V739" s="12">
        <v>49.1</v>
      </c>
      <c r="W739" s="12">
        <v>9.1</v>
      </c>
      <c r="X739" s="12">
        <v>3.4</v>
      </c>
      <c r="Y739" s="12">
        <v>12.5</v>
      </c>
      <c r="Z739" s="12">
        <v>22.8</v>
      </c>
      <c r="AA739" s="12">
        <v>35.299999999999997</v>
      </c>
      <c r="AB739" s="12">
        <v>4.5</v>
      </c>
      <c r="AC739" s="12">
        <v>39.9</v>
      </c>
      <c r="AD739" s="12">
        <v>4</v>
      </c>
      <c r="AE739" s="12">
        <v>1.5</v>
      </c>
      <c r="AF739" s="12">
        <v>5.5</v>
      </c>
      <c r="AG739" s="12">
        <v>23</v>
      </c>
      <c r="AH739" s="12">
        <v>28.5</v>
      </c>
      <c r="AI739" s="12">
        <v>3.9</v>
      </c>
      <c r="AJ739" s="12">
        <v>32.5</v>
      </c>
      <c r="AK739" s="12">
        <v>0.5</v>
      </c>
      <c r="AL739" s="12">
        <v>1.5</v>
      </c>
      <c r="AM739" s="12">
        <v>2.1</v>
      </c>
      <c r="AN739" s="12">
        <v>8.5</v>
      </c>
      <c r="AO739" s="12">
        <v>10.6</v>
      </c>
      <c r="AP739" s="12">
        <v>4</v>
      </c>
      <c r="AQ739" s="12">
        <v>14.6</v>
      </c>
      <c r="AR739" s="12">
        <v>0.3</v>
      </c>
      <c r="AS739" s="12">
        <v>0.9</v>
      </c>
      <c r="AT739" s="12">
        <v>1.3</v>
      </c>
      <c r="AU739" s="12">
        <v>6</v>
      </c>
      <c r="AV739" s="12">
        <v>7.3</v>
      </c>
      <c r="AW739" s="12">
        <v>2.5</v>
      </c>
      <c r="AX739" s="12">
        <v>9.9</v>
      </c>
      <c r="AY739" s="10" t="s">
        <v>23</v>
      </c>
      <c r="AZ739" s="12">
        <v>1.9</v>
      </c>
      <c r="BA739" s="12">
        <v>1.9</v>
      </c>
      <c r="BB739" s="12">
        <v>1.2</v>
      </c>
      <c r="BC739" s="12">
        <v>3.1</v>
      </c>
      <c r="BD739" s="12">
        <v>1.3</v>
      </c>
      <c r="BE739" s="12">
        <v>4.4000000000000004</v>
      </c>
      <c r="BF739" s="12">
        <f t="shared" si="123"/>
        <v>2012</v>
      </c>
      <c r="BG739" s="26">
        <v>41030</v>
      </c>
      <c r="BH739">
        <f t="shared" si="124"/>
        <v>0.15037593984962405</v>
      </c>
      <c r="BI739">
        <f t="shared" si="125"/>
        <v>0.16490486257928119</v>
      </c>
      <c r="BJ739">
        <f t="shared" si="126"/>
        <v>0.29124236252545826</v>
      </c>
      <c r="BK739">
        <f t="shared" si="127"/>
        <v>0.31328320802005016</v>
      </c>
      <c r="BL739">
        <f t="shared" si="128"/>
        <v>0.16923076923076924</v>
      </c>
      <c r="BM739">
        <f t="shared" si="129"/>
        <v>0.14383561643835618</v>
      </c>
      <c r="BN739">
        <f t="shared" si="130"/>
        <v>0.13131313131313133</v>
      </c>
      <c r="BO739">
        <f t="shared" si="131"/>
        <v>0.43181818181818177</v>
      </c>
    </row>
    <row r="740" spans="1:67" x14ac:dyDescent="0.2">
      <c r="A740" s="8" t="s">
        <v>199</v>
      </c>
      <c r="B740" s="12">
        <v>3.1</v>
      </c>
      <c r="C740" s="12">
        <v>7.4</v>
      </c>
      <c r="D740" s="12">
        <v>10.5</v>
      </c>
      <c r="E740" s="12">
        <v>25.5</v>
      </c>
      <c r="F740" s="12">
        <v>36.1</v>
      </c>
      <c r="G740" s="12">
        <v>20.5</v>
      </c>
      <c r="H740" s="12">
        <v>56.5</v>
      </c>
      <c r="I740" s="12">
        <v>7</v>
      </c>
      <c r="J740" s="12">
        <v>5.6</v>
      </c>
      <c r="K740" s="12">
        <v>12.6</v>
      </c>
      <c r="L740" s="12">
        <v>25.1</v>
      </c>
      <c r="M740" s="12">
        <v>37.700000000000003</v>
      </c>
      <c r="N740" s="12">
        <v>15.6</v>
      </c>
      <c r="O740" s="12">
        <v>53.2</v>
      </c>
      <c r="P740" s="12">
        <v>5.4</v>
      </c>
      <c r="Q740" s="12">
        <v>5.7</v>
      </c>
      <c r="R740" s="12">
        <v>11.1</v>
      </c>
      <c r="S740" s="12">
        <v>25.1</v>
      </c>
      <c r="T740" s="12">
        <v>36.200000000000003</v>
      </c>
      <c r="U740" s="12">
        <v>8.1999999999999993</v>
      </c>
      <c r="V740" s="12">
        <v>44.4</v>
      </c>
      <c r="W740" s="12">
        <v>9</v>
      </c>
      <c r="X740" s="12">
        <v>3.9</v>
      </c>
      <c r="Y740" s="12">
        <v>12.9</v>
      </c>
      <c r="Z740" s="12">
        <v>19.5</v>
      </c>
      <c r="AA740" s="12">
        <v>32.4</v>
      </c>
      <c r="AB740" s="12">
        <v>5.0999999999999996</v>
      </c>
      <c r="AC740" s="12">
        <v>37.5</v>
      </c>
      <c r="AD740" s="12">
        <v>6.2</v>
      </c>
      <c r="AE740" s="12">
        <v>2.4</v>
      </c>
      <c r="AF740" s="12">
        <v>8.6</v>
      </c>
      <c r="AG740" s="12">
        <v>20.399999999999999</v>
      </c>
      <c r="AH740" s="12">
        <v>29</v>
      </c>
      <c r="AI740" s="12">
        <v>6.6</v>
      </c>
      <c r="AJ740" s="12">
        <v>35.700000000000003</v>
      </c>
      <c r="AK740" s="12">
        <v>2.5</v>
      </c>
      <c r="AL740" s="12">
        <v>1.4</v>
      </c>
      <c r="AM740" s="12">
        <v>3.8</v>
      </c>
      <c r="AN740" s="12">
        <v>9.8000000000000007</v>
      </c>
      <c r="AO740" s="12">
        <v>13.7</v>
      </c>
      <c r="AP740" s="12">
        <v>2.5</v>
      </c>
      <c r="AQ740" s="12">
        <v>16.2</v>
      </c>
      <c r="AR740" s="12">
        <v>0.3</v>
      </c>
      <c r="AS740" s="12">
        <v>0.4</v>
      </c>
      <c r="AT740" s="12">
        <v>0.8</v>
      </c>
      <c r="AU740" s="12">
        <v>7.1</v>
      </c>
      <c r="AV740" s="12">
        <v>7.9</v>
      </c>
      <c r="AW740" s="12">
        <v>1.2</v>
      </c>
      <c r="AX740" s="12">
        <v>9.1</v>
      </c>
      <c r="AY740" s="12">
        <v>0.1</v>
      </c>
      <c r="AZ740" s="12">
        <v>0.3</v>
      </c>
      <c r="BA740" s="12">
        <v>0.4</v>
      </c>
      <c r="BB740" s="12">
        <v>1.5</v>
      </c>
      <c r="BC740" s="12">
        <v>2</v>
      </c>
      <c r="BD740" s="12">
        <v>1.9</v>
      </c>
      <c r="BE740" s="12">
        <v>3.8</v>
      </c>
      <c r="BF740" s="12">
        <f t="shared" si="123"/>
        <v>2012</v>
      </c>
      <c r="BG740" s="26">
        <v>41061</v>
      </c>
      <c r="BH740">
        <f t="shared" si="124"/>
        <v>0.18584070796460178</v>
      </c>
      <c r="BI740">
        <f t="shared" si="125"/>
        <v>0.23684210526315788</v>
      </c>
      <c r="BJ740">
        <f t="shared" si="126"/>
        <v>0.25</v>
      </c>
      <c r="BK740">
        <f t="shared" si="127"/>
        <v>0.34400000000000003</v>
      </c>
      <c r="BL740">
        <f t="shared" si="128"/>
        <v>0.24089635854341734</v>
      </c>
      <c r="BM740">
        <f t="shared" si="129"/>
        <v>0.23456790123456789</v>
      </c>
      <c r="BN740">
        <f t="shared" si="130"/>
        <v>8.7912087912087919E-2</v>
      </c>
      <c r="BO740">
        <f t="shared" si="131"/>
        <v>0.10526315789473685</v>
      </c>
    </row>
    <row r="741" spans="1:67" x14ac:dyDescent="0.2">
      <c r="A741" s="8" t="s">
        <v>200</v>
      </c>
      <c r="B741" s="12">
        <v>1.7</v>
      </c>
      <c r="C741" s="12">
        <v>5.0999999999999996</v>
      </c>
      <c r="D741" s="12">
        <v>6.8</v>
      </c>
      <c r="E741" s="12">
        <v>29</v>
      </c>
      <c r="F741" s="12">
        <v>35.799999999999997</v>
      </c>
      <c r="G741" s="12">
        <v>18.3</v>
      </c>
      <c r="H741" s="12">
        <v>54.2</v>
      </c>
      <c r="I741" s="12">
        <v>3.6</v>
      </c>
      <c r="J741" s="12">
        <v>3.8</v>
      </c>
      <c r="K741" s="12">
        <v>7.4</v>
      </c>
      <c r="L741" s="12">
        <v>29.9</v>
      </c>
      <c r="M741" s="12">
        <v>37.299999999999997</v>
      </c>
      <c r="N741" s="12">
        <v>10.1</v>
      </c>
      <c r="O741" s="12">
        <v>47.4</v>
      </c>
      <c r="P741" s="12">
        <v>8.3000000000000007</v>
      </c>
      <c r="Q741" s="12">
        <v>3</v>
      </c>
      <c r="R741" s="12">
        <v>11.3</v>
      </c>
      <c r="S741" s="12">
        <v>28.7</v>
      </c>
      <c r="T741" s="12">
        <v>40</v>
      </c>
      <c r="U741" s="12">
        <v>11.8</v>
      </c>
      <c r="V741" s="12">
        <v>51.8</v>
      </c>
      <c r="W741" s="12">
        <v>3.8</v>
      </c>
      <c r="X741" s="12">
        <v>3.3</v>
      </c>
      <c r="Y741" s="12">
        <v>7.1</v>
      </c>
      <c r="Z741" s="12">
        <v>21.9</v>
      </c>
      <c r="AA741" s="12">
        <v>29</v>
      </c>
      <c r="AB741" s="12">
        <v>4.4000000000000004</v>
      </c>
      <c r="AC741" s="12">
        <v>33.4</v>
      </c>
      <c r="AD741" s="12">
        <v>5.7</v>
      </c>
      <c r="AE741" s="12">
        <v>3.8</v>
      </c>
      <c r="AF741" s="12">
        <v>9.5</v>
      </c>
      <c r="AG741" s="12">
        <v>20</v>
      </c>
      <c r="AH741" s="12">
        <v>29.5</v>
      </c>
      <c r="AI741" s="12">
        <v>5.6</v>
      </c>
      <c r="AJ741" s="12">
        <v>35.200000000000003</v>
      </c>
      <c r="AK741" s="12">
        <v>1</v>
      </c>
      <c r="AL741" s="12">
        <v>1.7</v>
      </c>
      <c r="AM741" s="12">
        <v>2.6</v>
      </c>
      <c r="AN741" s="12">
        <v>9</v>
      </c>
      <c r="AO741" s="12">
        <v>11.7</v>
      </c>
      <c r="AP741" s="12">
        <v>3.7</v>
      </c>
      <c r="AQ741" s="12">
        <v>15.4</v>
      </c>
      <c r="AR741" s="12">
        <v>0.3</v>
      </c>
      <c r="AS741" s="12">
        <v>1.5</v>
      </c>
      <c r="AT741" s="12">
        <v>1.8</v>
      </c>
      <c r="AU741" s="12">
        <v>6.7</v>
      </c>
      <c r="AV741" s="12">
        <v>8.5</v>
      </c>
      <c r="AW741" s="12">
        <v>1.6</v>
      </c>
      <c r="AX741" s="12">
        <v>10.199999999999999</v>
      </c>
      <c r="AY741" s="12">
        <v>0.2</v>
      </c>
      <c r="AZ741" s="12">
        <v>0.4</v>
      </c>
      <c r="BA741" s="12">
        <v>0.6</v>
      </c>
      <c r="BB741" s="12">
        <v>2.9</v>
      </c>
      <c r="BC741" s="12">
        <v>3.4</v>
      </c>
      <c r="BD741" s="12">
        <v>0.9</v>
      </c>
      <c r="BE741" s="12">
        <v>4.4000000000000004</v>
      </c>
      <c r="BF741" s="12">
        <f t="shared" si="123"/>
        <v>2012</v>
      </c>
      <c r="BG741" s="26">
        <v>41091</v>
      </c>
      <c r="BH741">
        <f t="shared" si="124"/>
        <v>0.12546125461254612</v>
      </c>
      <c r="BI741">
        <f t="shared" si="125"/>
        <v>0.15611814345991562</v>
      </c>
      <c r="BJ741">
        <f t="shared" si="126"/>
        <v>0.21814671814671818</v>
      </c>
      <c r="BK741">
        <f t="shared" si="127"/>
        <v>0.21257485029940121</v>
      </c>
      <c r="BL741">
        <f t="shared" si="128"/>
        <v>0.26988636363636359</v>
      </c>
      <c r="BM741">
        <f t="shared" si="129"/>
        <v>0.16883116883116883</v>
      </c>
      <c r="BN741">
        <f t="shared" si="130"/>
        <v>0.17647058823529413</v>
      </c>
      <c r="BO741">
        <f t="shared" si="131"/>
        <v>0.13636363636363635</v>
      </c>
    </row>
    <row r="742" spans="1:67" x14ac:dyDescent="0.2">
      <c r="A742" s="8" t="s">
        <v>201</v>
      </c>
      <c r="B742" s="12">
        <v>2</v>
      </c>
      <c r="C742" s="12">
        <v>7.3</v>
      </c>
      <c r="D742" s="12">
        <v>9.3000000000000007</v>
      </c>
      <c r="E742" s="12">
        <v>27.3</v>
      </c>
      <c r="F742" s="12">
        <v>36.6</v>
      </c>
      <c r="G742" s="12">
        <v>15.7</v>
      </c>
      <c r="H742" s="12">
        <v>52.4</v>
      </c>
      <c r="I742" s="12">
        <v>5.9</v>
      </c>
      <c r="J742" s="12">
        <v>3.7</v>
      </c>
      <c r="K742" s="12">
        <v>9.6</v>
      </c>
      <c r="L742" s="12">
        <v>29.5</v>
      </c>
      <c r="M742" s="12">
        <v>39.1</v>
      </c>
      <c r="N742" s="12">
        <v>12.4</v>
      </c>
      <c r="O742" s="12">
        <v>51.5</v>
      </c>
      <c r="P742" s="12">
        <v>6.6</v>
      </c>
      <c r="Q742" s="12">
        <v>3.6</v>
      </c>
      <c r="R742" s="12">
        <v>10.199999999999999</v>
      </c>
      <c r="S742" s="12">
        <v>25.7</v>
      </c>
      <c r="T742" s="12">
        <v>35.9</v>
      </c>
      <c r="U742" s="12">
        <v>14.2</v>
      </c>
      <c r="V742" s="12">
        <v>50</v>
      </c>
      <c r="W742" s="12">
        <v>3.7</v>
      </c>
      <c r="X742" s="12">
        <v>2.4</v>
      </c>
      <c r="Y742" s="12">
        <v>6.1</v>
      </c>
      <c r="Z742" s="12">
        <v>20.8</v>
      </c>
      <c r="AA742" s="12">
        <v>27</v>
      </c>
      <c r="AB742" s="12">
        <v>6.2</v>
      </c>
      <c r="AC742" s="12">
        <v>33.200000000000003</v>
      </c>
      <c r="AD742" s="12">
        <v>2.1</v>
      </c>
      <c r="AE742" s="12">
        <v>2.4</v>
      </c>
      <c r="AF742" s="12">
        <v>4.5999999999999996</v>
      </c>
      <c r="AG742" s="12">
        <v>22.4</v>
      </c>
      <c r="AH742" s="12">
        <v>26.9</v>
      </c>
      <c r="AI742" s="12">
        <v>5.4</v>
      </c>
      <c r="AJ742" s="12">
        <v>32.4</v>
      </c>
      <c r="AK742" s="12">
        <v>1.5</v>
      </c>
      <c r="AL742" s="12">
        <v>0.8</v>
      </c>
      <c r="AM742" s="12">
        <v>2.2999999999999998</v>
      </c>
      <c r="AN742" s="12">
        <v>10.1</v>
      </c>
      <c r="AO742" s="12">
        <v>12.3</v>
      </c>
      <c r="AP742" s="12">
        <v>3</v>
      </c>
      <c r="AQ742" s="12">
        <v>15.4</v>
      </c>
      <c r="AR742" s="12">
        <v>0.8</v>
      </c>
      <c r="AS742" s="12">
        <v>1</v>
      </c>
      <c r="AT742" s="12">
        <v>1.8</v>
      </c>
      <c r="AU742" s="12">
        <v>7.9</v>
      </c>
      <c r="AV742" s="12">
        <v>9.6999999999999993</v>
      </c>
      <c r="AW742" s="12">
        <v>2</v>
      </c>
      <c r="AX742" s="12">
        <v>11.7</v>
      </c>
      <c r="AY742" s="12">
        <v>0.3</v>
      </c>
      <c r="AZ742" s="12">
        <v>1</v>
      </c>
      <c r="BA742" s="12">
        <v>1.3</v>
      </c>
      <c r="BB742" s="12">
        <v>1.7</v>
      </c>
      <c r="BC742" s="12">
        <v>3</v>
      </c>
      <c r="BD742" s="12">
        <v>3</v>
      </c>
      <c r="BE742" s="12">
        <v>5.9</v>
      </c>
      <c r="BF742" s="12">
        <f t="shared" si="123"/>
        <v>2012</v>
      </c>
      <c r="BG742" s="26">
        <v>41122</v>
      </c>
      <c r="BH742">
        <f t="shared" si="124"/>
        <v>0.17748091603053437</v>
      </c>
      <c r="BI742">
        <f t="shared" si="125"/>
        <v>0.18640776699029127</v>
      </c>
      <c r="BJ742">
        <f t="shared" si="126"/>
        <v>0.20399999999999999</v>
      </c>
      <c r="BK742">
        <f t="shared" si="127"/>
        <v>0.18373493975903613</v>
      </c>
      <c r="BL742">
        <f t="shared" si="128"/>
        <v>0.1419753086419753</v>
      </c>
      <c r="BM742">
        <f t="shared" si="129"/>
        <v>0.14935064935064934</v>
      </c>
      <c r="BN742">
        <f t="shared" si="130"/>
        <v>0.15384615384615385</v>
      </c>
      <c r="BO742">
        <f t="shared" si="131"/>
        <v>0.22033898305084745</v>
      </c>
    </row>
    <row r="743" spans="1:67" x14ac:dyDescent="0.2">
      <c r="A743" s="8" t="s">
        <v>202</v>
      </c>
      <c r="B743" s="12">
        <v>2</v>
      </c>
      <c r="C743" s="12">
        <v>5.4</v>
      </c>
      <c r="D743" s="12">
        <v>7.5</v>
      </c>
      <c r="E743" s="12">
        <v>35.1</v>
      </c>
      <c r="F743" s="12">
        <v>42.6</v>
      </c>
      <c r="G743" s="12">
        <v>14.6</v>
      </c>
      <c r="H743" s="12">
        <v>57.2</v>
      </c>
      <c r="I743" s="12">
        <v>4.5999999999999996</v>
      </c>
      <c r="J743" s="12">
        <v>5.9</v>
      </c>
      <c r="K743" s="12">
        <v>10.4</v>
      </c>
      <c r="L743" s="12">
        <v>27.6</v>
      </c>
      <c r="M743" s="12">
        <v>38</v>
      </c>
      <c r="N743" s="12">
        <v>10</v>
      </c>
      <c r="O743" s="12">
        <v>48.1</v>
      </c>
      <c r="P743" s="12">
        <v>9.5</v>
      </c>
      <c r="Q743" s="12">
        <v>2.9</v>
      </c>
      <c r="R743" s="12">
        <v>12.4</v>
      </c>
      <c r="S743" s="12">
        <v>31.7</v>
      </c>
      <c r="T743" s="12">
        <v>44.1</v>
      </c>
      <c r="U743" s="12">
        <v>7.1</v>
      </c>
      <c r="V743" s="12">
        <v>51.2</v>
      </c>
      <c r="W743" s="12">
        <v>8.9</v>
      </c>
      <c r="X743" s="12">
        <v>2.7</v>
      </c>
      <c r="Y743" s="12">
        <v>11.7</v>
      </c>
      <c r="Z743" s="12">
        <v>22.7</v>
      </c>
      <c r="AA743" s="12">
        <v>34.4</v>
      </c>
      <c r="AB743" s="12">
        <v>5.3</v>
      </c>
      <c r="AC743" s="12">
        <v>39.6</v>
      </c>
      <c r="AD743" s="12">
        <v>4.8</v>
      </c>
      <c r="AE743" s="12">
        <v>3</v>
      </c>
      <c r="AF743" s="12">
        <v>7.7</v>
      </c>
      <c r="AG743" s="12">
        <v>25</v>
      </c>
      <c r="AH743" s="12">
        <v>32.700000000000003</v>
      </c>
      <c r="AI743" s="12">
        <v>3.4</v>
      </c>
      <c r="AJ743" s="12">
        <v>36.1</v>
      </c>
      <c r="AK743" s="12">
        <v>2</v>
      </c>
      <c r="AL743" s="12">
        <v>1.2</v>
      </c>
      <c r="AM743" s="12">
        <v>3.1</v>
      </c>
      <c r="AN743" s="12">
        <v>13.4</v>
      </c>
      <c r="AO743" s="12">
        <v>16.5</v>
      </c>
      <c r="AP743" s="12">
        <v>1.4</v>
      </c>
      <c r="AQ743" s="12">
        <v>18</v>
      </c>
      <c r="AR743" s="12">
        <v>1.7</v>
      </c>
      <c r="AS743" s="12">
        <v>0.7</v>
      </c>
      <c r="AT743" s="12">
        <v>2.4</v>
      </c>
      <c r="AU743" s="12">
        <v>8.3000000000000007</v>
      </c>
      <c r="AV743" s="12">
        <v>10.6</v>
      </c>
      <c r="AW743" s="12">
        <v>1.8</v>
      </c>
      <c r="AX743" s="12">
        <v>12.5</v>
      </c>
      <c r="AY743" s="10" t="s">
        <v>23</v>
      </c>
      <c r="AZ743" s="12">
        <v>0.2</v>
      </c>
      <c r="BA743" s="12">
        <v>0.2</v>
      </c>
      <c r="BB743" s="12">
        <v>1.5</v>
      </c>
      <c r="BC743" s="12">
        <v>1.7</v>
      </c>
      <c r="BD743" s="12">
        <v>0.9</v>
      </c>
      <c r="BE743" s="12">
        <v>2.6</v>
      </c>
      <c r="BF743" s="12">
        <f t="shared" si="123"/>
        <v>2012</v>
      </c>
      <c r="BG743" s="26">
        <v>41153</v>
      </c>
      <c r="BH743">
        <f t="shared" si="124"/>
        <v>0.13111888111888112</v>
      </c>
      <c r="BI743">
        <f t="shared" si="125"/>
        <v>0.21621621621621623</v>
      </c>
      <c r="BJ743">
        <f t="shared" si="126"/>
        <v>0.2421875</v>
      </c>
      <c r="BK743">
        <f t="shared" si="127"/>
        <v>0.29545454545454541</v>
      </c>
      <c r="BL743">
        <f t="shared" si="128"/>
        <v>0.21329639889196675</v>
      </c>
      <c r="BM743">
        <f t="shared" si="129"/>
        <v>0.17222222222222222</v>
      </c>
      <c r="BN743">
        <f t="shared" si="130"/>
        <v>0.192</v>
      </c>
      <c r="BO743">
        <f t="shared" si="131"/>
        <v>7.6923076923076927E-2</v>
      </c>
    </row>
    <row r="744" spans="1:67" x14ac:dyDescent="0.2">
      <c r="A744" s="8" t="s">
        <v>203</v>
      </c>
      <c r="B744" s="12">
        <v>3.4</v>
      </c>
      <c r="C744" s="12">
        <v>9.3000000000000007</v>
      </c>
      <c r="D744" s="12">
        <v>12.7</v>
      </c>
      <c r="E744" s="12">
        <v>30.9</v>
      </c>
      <c r="F744" s="12">
        <v>43.7</v>
      </c>
      <c r="G744" s="12">
        <v>20.3</v>
      </c>
      <c r="H744" s="12">
        <v>64</v>
      </c>
      <c r="I744" s="12">
        <v>7.9</v>
      </c>
      <c r="J744" s="12">
        <v>5.8</v>
      </c>
      <c r="K744" s="12">
        <v>13.7</v>
      </c>
      <c r="L744" s="12">
        <v>29.3</v>
      </c>
      <c r="M744" s="12">
        <v>43</v>
      </c>
      <c r="N744" s="12">
        <v>13.9</v>
      </c>
      <c r="O744" s="12">
        <v>56.8</v>
      </c>
      <c r="P744" s="12">
        <v>11</v>
      </c>
      <c r="Q744" s="12">
        <v>5.2</v>
      </c>
      <c r="R744" s="12">
        <v>16.2</v>
      </c>
      <c r="S744" s="12">
        <v>34.1</v>
      </c>
      <c r="T744" s="12">
        <v>50.4</v>
      </c>
      <c r="U744" s="12">
        <v>13.1</v>
      </c>
      <c r="V744" s="12">
        <v>63.5</v>
      </c>
      <c r="W744" s="12">
        <v>7.8</v>
      </c>
      <c r="X744" s="12">
        <v>2.4</v>
      </c>
      <c r="Y744" s="12">
        <v>10.199999999999999</v>
      </c>
      <c r="Z744" s="12">
        <v>24.5</v>
      </c>
      <c r="AA744" s="12">
        <v>34.799999999999997</v>
      </c>
      <c r="AB744" s="12">
        <v>7.4</v>
      </c>
      <c r="AC744" s="12">
        <v>42.2</v>
      </c>
      <c r="AD744" s="12">
        <v>6</v>
      </c>
      <c r="AE744" s="12">
        <v>5</v>
      </c>
      <c r="AF744" s="12">
        <v>11</v>
      </c>
      <c r="AG744" s="12">
        <v>25.1</v>
      </c>
      <c r="AH744" s="12">
        <v>36</v>
      </c>
      <c r="AI744" s="12">
        <v>7</v>
      </c>
      <c r="AJ744" s="12">
        <v>43.1</v>
      </c>
      <c r="AK744" s="12">
        <v>1</v>
      </c>
      <c r="AL744" s="12">
        <v>2.9</v>
      </c>
      <c r="AM744" s="12">
        <v>3.9</v>
      </c>
      <c r="AN744" s="12">
        <v>10.8</v>
      </c>
      <c r="AO744" s="12">
        <v>14.7</v>
      </c>
      <c r="AP744" s="12">
        <v>4</v>
      </c>
      <c r="AQ744" s="12">
        <v>18.7</v>
      </c>
      <c r="AR744" s="12">
        <v>0.6</v>
      </c>
      <c r="AS744" s="12">
        <v>1.1000000000000001</v>
      </c>
      <c r="AT744" s="12">
        <v>1.7</v>
      </c>
      <c r="AU744" s="12">
        <v>7.1</v>
      </c>
      <c r="AV744" s="12">
        <v>8.9</v>
      </c>
      <c r="AW744" s="12">
        <v>4.7</v>
      </c>
      <c r="AX744" s="12">
        <v>13.5</v>
      </c>
      <c r="AY744" s="12">
        <v>0.5</v>
      </c>
      <c r="AZ744" s="12">
        <v>0.5</v>
      </c>
      <c r="BA744" s="12">
        <v>0.9</v>
      </c>
      <c r="BB744" s="12">
        <v>2.2000000000000002</v>
      </c>
      <c r="BC744" s="12">
        <v>3.1</v>
      </c>
      <c r="BD744" s="12">
        <v>1.6</v>
      </c>
      <c r="BE744" s="12">
        <v>4.7</v>
      </c>
      <c r="BF744" s="12">
        <f t="shared" si="123"/>
        <v>2012</v>
      </c>
      <c r="BG744" s="26">
        <v>41183</v>
      </c>
      <c r="BH744">
        <f t="shared" si="124"/>
        <v>0.19843749999999999</v>
      </c>
      <c r="BI744">
        <f t="shared" si="125"/>
        <v>0.24119718309859156</v>
      </c>
      <c r="BJ744">
        <f t="shared" si="126"/>
        <v>0.25511811023622044</v>
      </c>
      <c r="BK744">
        <f t="shared" si="127"/>
        <v>0.24170616113744073</v>
      </c>
      <c r="BL744">
        <f t="shared" si="128"/>
        <v>0.25522041763341069</v>
      </c>
      <c r="BM744">
        <f t="shared" si="129"/>
        <v>0.20855614973262032</v>
      </c>
      <c r="BN744">
        <f t="shared" si="130"/>
        <v>0.12592592592592591</v>
      </c>
      <c r="BO744">
        <f t="shared" si="131"/>
        <v>0.19148936170212766</v>
      </c>
    </row>
    <row r="745" spans="1:67" x14ac:dyDescent="0.2">
      <c r="A745" s="8" t="s">
        <v>204</v>
      </c>
      <c r="B745" s="12">
        <v>2.5</v>
      </c>
      <c r="C745" s="12">
        <v>6.6</v>
      </c>
      <c r="D745" s="12">
        <v>9.1</v>
      </c>
      <c r="E745" s="12">
        <v>29.3</v>
      </c>
      <c r="F745" s="12">
        <v>38.5</v>
      </c>
      <c r="G745" s="12">
        <v>20.5</v>
      </c>
      <c r="H745" s="12">
        <v>59</v>
      </c>
      <c r="I745" s="12">
        <v>3.5</v>
      </c>
      <c r="J745" s="12">
        <v>10.3</v>
      </c>
      <c r="K745" s="12">
        <v>13.8</v>
      </c>
      <c r="L745" s="12">
        <v>26</v>
      </c>
      <c r="M745" s="12">
        <v>39.799999999999997</v>
      </c>
      <c r="N745" s="12">
        <v>12.5</v>
      </c>
      <c r="O745" s="12">
        <v>52.3</v>
      </c>
      <c r="P745" s="12">
        <v>10.4</v>
      </c>
      <c r="Q745" s="12">
        <v>1.8</v>
      </c>
      <c r="R745" s="12">
        <v>12.2</v>
      </c>
      <c r="S745" s="12">
        <v>29.7</v>
      </c>
      <c r="T745" s="12">
        <v>42</v>
      </c>
      <c r="U745" s="12">
        <v>13.2</v>
      </c>
      <c r="V745" s="12">
        <v>55.2</v>
      </c>
      <c r="W745" s="12">
        <v>8</v>
      </c>
      <c r="X745" s="12">
        <v>3.3</v>
      </c>
      <c r="Y745" s="12">
        <v>11.3</v>
      </c>
      <c r="Z745" s="12">
        <v>24.9</v>
      </c>
      <c r="AA745" s="12">
        <v>36.200000000000003</v>
      </c>
      <c r="AB745" s="12">
        <v>9</v>
      </c>
      <c r="AC745" s="12">
        <v>45.2</v>
      </c>
      <c r="AD745" s="12">
        <v>4.7</v>
      </c>
      <c r="AE745" s="12">
        <v>4.0999999999999996</v>
      </c>
      <c r="AF745" s="12">
        <v>8.9</v>
      </c>
      <c r="AG745" s="12">
        <v>20.8</v>
      </c>
      <c r="AH745" s="12">
        <v>29.7</v>
      </c>
      <c r="AI745" s="12">
        <v>5.2</v>
      </c>
      <c r="AJ745" s="12">
        <v>34.9</v>
      </c>
      <c r="AK745" s="12">
        <v>2.4</v>
      </c>
      <c r="AL745" s="12">
        <v>0.8</v>
      </c>
      <c r="AM745" s="12">
        <v>3.2</v>
      </c>
      <c r="AN745" s="12">
        <v>11.9</v>
      </c>
      <c r="AO745" s="12">
        <v>15.1</v>
      </c>
      <c r="AP745" s="12">
        <v>2.7</v>
      </c>
      <c r="AQ745" s="12">
        <v>17.8</v>
      </c>
      <c r="AR745" s="12">
        <v>1.5</v>
      </c>
      <c r="AS745" s="12">
        <v>1.3</v>
      </c>
      <c r="AT745" s="12">
        <v>2.8</v>
      </c>
      <c r="AU745" s="12">
        <v>5.6</v>
      </c>
      <c r="AV745" s="12">
        <v>8.4</v>
      </c>
      <c r="AW745" s="12">
        <v>3.9</v>
      </c>
      <c r="AX745" s="12">
        <v>12.2</v>
      </c>
      <c r="AY745" s="12">
        <v>0.4</v>
      </c>
      <c r="AZ745" s="12">
        <v>0.3</v>
      </c>
      <c r="BA745" s="12">
        <v>0.7</v>
      </c>
      <c r="BB745" s="12">
        <v>1.5</v>
      </c>
      <c r="BC745" s="12">
        <v>2.2000000000000002</v>
      </c>
      <c r="BD745" s="12">
        <v>3</v>
      </c>
      <c r="BE745" s="12">
        <v>5.2</v>
      </c>
      <c r="BF745" s="12">
        <f t="shared" si="123"/>
        <v>2012</v>
      </c>
      <c r="BG745" s="26">
        <v>41214</v>
      </c>
      <c r="BH745">
        <f t="shared" si="124"/>
        <v>0.1542372881355932</v>
      </c>
      <c r="BI745">
        <f t="shared" si="125"/>
        <v>0.26386233269598475</v>
      </c>
      <c r="BJ745">
        <f t="shared" si="126"/>
        <v>0.22101449275362317</v>
      </c>
      <c r="BK745">
        <f t="shared" si="127"/>
        <v>0.25</v>
      </c>
      <c r="BL745">
        <f t="shared" si="128"/>
        <v>0.25501432664756452</v>
      </c>
      <c r="BM745">
        <f t="shared" si="129"/>
        <v>0.1797752808988764</v>
      </c>
      <c r="BN745">
        <f t="shared" si="130"/>
        <v>0.22950819672131148</v>
      </c>
      <c r="BO745">
        <f t="shared" si="131"/>
        <v>0.13461538461538461</v>
      </c>
    </row>
    <row r="746" spans="1:67" x14ac:dyDescent="0.2">
      <c r="A746" s="9" t="s">
        <v>208</v>
      </c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24"/>
    </row>
    <row r="747" spans="1:67" x14ac:dyDescent="0.2">
      <c r="A747" s="8" t="s">
        <v>22</v>
      </c>
      <c r="B747" s="12">
        <v>112.3</v>
      </c>
      <c r="C747" s="12">
        <v>114.8</v>
      </c>
      <c r="D747" s="12">
        <v>227.1</v>
      </c>
      <c r="E747" s="12">
        <v>40.299999999999997</v>
      </c>
      <c r="F747" s="12">
        <v>267.39999999999998</v>
      </c>
      <c r="G747" s="12">
        <v>28</v>
      </c>
      <c r="H747" s="12">
        <v>295.5</v>
      </c>
      <c r="I747" s="12">
        <v>307.2</v>
      </c>
      <c r="J747" s="12">
        <v>72.8</v>
      </c>
      <c r="K747" s="12">
        <v>380</v>
      </c>
      <c r="L747" s="12">
        <v>53.7</v>
      </c>
      <c r="M747" s="12">
        <v>433.7</v>
      </c>
      <c r="N747" s="12">
        <v>15.3</v>
      </c>
      <c r="O747" s="12">
        <v>449.1</v>
      </c>
      <c r="P747" s="12">
        <v>867</v>
      </c>
      <c r="Q747" s="12">
        <v>63.5</v>
      </c>
      <c r="R747" s="12">
        <v>930.6</v>
      </c>
      <c r="S747" s="12">
        <v>59.7</v>
      </c>
      <c r="T747" s="12">
        <v>990.3</v>
      </c>
      <c r="U747" s="12">
        <v>22</v>
      </c>
      <c r="V747" s="12">
        <v>1012.2</v>
      </c>
      <c r="W747" s="12">
        <v>895.7</v>
      </c>
      <c r="X747" s="12">
        <v>56</v>
      </c>
      <c r="Y747" s="12">
        <v>951.7</v>
      </c>
      <c r="Z747" s="12">
        <v>52.6</v>
      </c>
      <c r="AA747" s="12">
        <v>1004.3</v>
      </c>
      <c r="AB747" s="12">
        <v>21.9</v>
      </c>
      <c r="AC747" s="12">
        <v>1026.2</v>
      </c>
      <c r="AD747" s="12">
        <v>738.1</v>
      </c>
      <c r="AE747" s="12">
        <v>44.3</v>
      </c>
      <c r="AF747" s="12">
        <v>782.4</v>
      </c>
      <c r="AG747" s="12">
        <v>41.4</v>
      </c>
      <c r="AH747" s="12">
        <v>823.8</v>
      </c>
      <c r="AI747" s="12">
        <v>19.600000000000001</v>
      </c>
      <c r="AJ747" s="12">
        <v>843.5</v>
      </c>
      <c r="AK747" s="12">
        <v>191.2</v>
      </c>
      <c r="AL747" s="12">
        <v>23.2</v>
      </c>
      <c r="AM747" s="12">
        <v>214.4</v>
      </c>
      <c r="AN747" s="12">
        <v>19</v>
      </c>
      <c r="AO747" s="12">
        <v>233.4</v>
      </c>
      <c r="AP747" s="12">
        <v>10.7</v>
      </c>
      <c r="AQ747" s="12">
        <v>244.1</v>
      </c>
      <c r="AR747" s="12">
        <v>93</v>
      </c>
      <c r="AS747" s="12">
        <v>21.1</v>
      </c>
      <c r="AT747" s="12">
        <v>114.1</v>
      </c>
      <c r="AU747" s="12">
        <v>5</v>
      </c>
      <c r="AV747" s="12">
        <v>119</v>
      </c>
      <c r="AW747" s="12">
        <v>9.6</v>
      </c>
      <c r="AX747" s="12">
        <v>128.6</v>
      </c>
      <c r="AY747" s="12">
        <v>36.6</v>
      </c>
      <c r="AZ747" s="12">
        <v>27.8</v>
      </c>
      <c r="BA747" s="12">
        <v>64.400000000000006</v>
      </c>
      <c r="BB747" s="12">
        <v>0.8</v>
      </c>
      <c r="BC747" s="12">
        <v>65.2</v>
      </c>
      <c r="BD747" s="12">
        <v>12.1</v>
      </c>
      <c r="BE747" s="12">
        <v>77.3</v>
      </c>
      <c r="BF747" s="12"/>
    </row>
    <row r="748" spans="1:67" x14ac:dyDescent="0.2">
      <c r="A748" s="8" t="s">
        <v>24</v>
      </c>
      <c r="B748" s="12">
        <v>111.1</v>
      </c>
      <c r="C748" s="12">
        <v>113.8</v>
      </c>
      <c r="D748" s="12">
        <v>224.9</v>
      </c>
      <c r="E748" s="12">
        <v>40.200000000000003</v>
      </c>
      <c r="F748" s="12">
        <v>265.10000000000002</v>
      </c>
      <c r="G748" s="12">
        <v>36.6</v>
      </c>
      <c r="H748" s="12">
        <v>301.7</v>
      </c>
      <c r="I748" s="12">
        <v>325.60000000000002</v>
      </c>
      <c r="J748" s="12">
        <v>77.2</v>
      </c>
      <c r="K748" s="12">
        <v>402.8</v>
      </c>
      <c r="L748" s="12">
        <v>44.9</v>
      </c>
      <c r="M748" s="12">
        <v>447.6</v>
      </c>
      <c r="N748" s="12">
        <v>16.600000000000001</v>
      </c>
      <c r="O748" s="12">
        <v>464.2</v>
      </c>
      <c r="P748" s="12">
        <v>900.5</v>
      </c>
      <c r="Q748" s="12">
        <v>55</v>
      </c>
      <c r="R748" s="12">
        <v>955.5</v>
      </c>
      <c r="S748" s="12">
        <v>67.400000000000006</v>
      </c>
      <c r="T748" s="12">
        <v>1022.9</v>
      </c>
      <c r="U748" s="12">
        <v>18.8</v>
      </c>
      <c r="V748" s="12">
        <v>1041.7</v>
      </c>
      <c r="W748" s="12">
        <v>953.1</v>
      </c>
      <c r="X748" s="12">
        <v>58.3</v>
      </c>
      <c r="Y748" s="12">
        <v>1011.4</v>
      </c>
      <c r="Z748" s="12">
        <v>55.8</v>
      </c>
      <c r="AA748" s="12">
        <v>1067.2</v>
      </c>
      <c r="AB748" s="12">
        <v>13</v>
      </c>
      <c r="AC748" s="12">
        <v>1080.2</v>
      </c>
      <c r="AD748" s="12">
        <v>772</v>
      </c>
      <c r="AE748" s="12">
        <v>48.2</v>
      </c>
      <c r="AF748" s="12">
        <v>820.1</v>
      </c>
      <c r="AG748" s="12">
        <v>41.2</v>
      </c>
      <c r="AH748" s="12">
        <v>861.4</v>
      </c>
      <c r="AI748" s="12">
        <v>15.4</v>
      </c>
      <c r="AJ748" s="12">
        <v>876.7</v>
      </c>
      <c r="AK748" s="12">
        <v>206.6</v>
      </c>
      <c r="AL748" s="12">
        <v>22.6</v>
      </c>
      <c r="AM748" s="12">
        <v>229.2</v>
      </c>
      <c r="AN748" s="12">
        <v>19</v>
      </c>
      <c r="AO748" s="12">
        <v>248.2</v>
      </c>
      <c r="AP748" s="12">
        <v>10.6</v>
      </c>
      <c r="AQ748" s="12">
        <v>258.8</v>
      </c>
      <c r="AR748" s="12">
        <v>101.9</v>
      </c>
      <c r="AS748" s="12">
        <v>18.899999999999999</v>
      </c>
      <c r="AT748" s="12">
        <v>120.8</v>
      </c>
      <c r="AU748" s="12">
        <v>5.4</v>
      </c>
      <c r="AV748" s="12">
        <v>126.2</v>
      </c>
      <c r="AW748" s="12">
        <v>6.8</v>
      </c>
      <c r="AX748" s="12">
        <v>132.9</v>
      </c>
      <c r="AY748" s="12">
        <v>46.5</v>
      </c>
      <c r="AZ748" s="12">
        <v>30.4</v>
      </c>
      <c r="BA748" s="12">
        <v>76.900000000000006</v>
      </c>
      <c r="BB748" s="12">
        <v>1.3</v>
      </c>
      <c r="BC748" s="12">
        <v>78.099999999999994</v>
      </c>
      <c r="BD748" s="12">
        <v>5.2</v>
      </c>
      <c r="BE748" s="12">
        <v>83.3</v>
      </c>
      <c r="BF748" s="12"/>
    </row>
    <row r="749" spans="1:67" x14ac:dyDescent="0.2">
      <c r="A749" s="8" t="s">
        <v>25</v>
      </c>
      <c r="B749" s="12">
        <v>112.1</v>
      </c>
      <c r="C749" s="12">
        <v>116.2</v>
      </c>
      <c r="D749" s="12">
        <v>228.2</v>
      </c>
      <c r="E749" s="12">
        <v>41.9</v>
      </c>
      <c r="F749" s="12">
        <v>270.2</v>
      </c>
      <c r="G749" s="12">
        <v>26.3</v>
      </c>
      <c r="H749" s="12">
        <v>296.5</v>
      </c>
      <c r="I749" s="12">
        <v>340.8</v>
      </c>
      <c r="J749" s="12">
        <v>67.900000000000006</v>
      </c>
      <c r="K749" s="12">
        <v>408.7</v>
      </c>
      <c r="L749" s="12">
        <v>47.3</v>
      </c>
      <c r="M749" s="12">
        <v>456.1</v>
      </c>
      <c r="N749" s="12">
        <v>15</v>
      </c>
      <c r="O749" s="12">
        <v>471.1</v>
      </c>
      <c r="P749" s="12">
        <v>903.4</v>
      </c>
      <c r="Q749" s="12">
        <v>63.7</v>
      </c>
      <c r="R749" s="12">
        <v>967.1</v>
      </c>
      <c r="S749" s="12">
        <v>61.8</v>
      </c>
      <c r="T749" s="12">
        <v>1028.9000000000001</v>
      </c>
      <c r="U749" s="12">
        <v>17.7</v>
      </c>
      <c r="V749" s="12">
        <v>1046.5</v>
      </c>
      <c r="W749" s="12">
        <v>959.1</v>
      </c>
      <c r="X749" s="12">
        <v>55.7</v>
      </c>
      <c r="Y749" s="12">
        <v>1014.8</v>
      </c>
      <c r="Z749" s="12">
        <v>56.7</v>
      </c>
      <c r="AA749" s="12">
        <v>1071.5999999999999</v>
      </c>
      <c r="AB749" s="12">
        <v>16.8</v>
      </c>
      <c r="AC749" s="12">
        <v>1088.3</v>
      </c>
      <c r="AD749" s="12">
        <v>775.7</v>
      </c>
      <c r="AE749" s="12">
        <v>47.8</v>
      </c>
      <c r="AF749" s="12">
        <v>823.5</v>
      </c>
      <c r="AG749" s="12">
        <v>41.6</v>
      </c>
      <c r="AH749" s="12">
        <v>865.1</v>
      </c>
      <c r="AI749" s="12">
        <v>16.100000000000001</v>
      </c>
      <c r="AJ749" s="12">
        <v>881.3</v>
      </c>
      <c r="AK749" s="12">
        <v>214.6</v>
      </c>
      <c r="AL749" s="12">
        <v>24.3</v>
      </c>
      <c r="AM749" s="12">
        <v>238.9</v>
      </c>
      <c r="AN749" s="12">
        <v>18.399999999999999</v>
      </c>
      <c r="AO749" s="12">
        <v>257.2</v>
      </c>
      <c r="AP749" s="12">
        <v>9.3000000000000007</v>
      </c>
      <c r="AQ749" s="12">
        <v>266.60000000000002</v>
      </c>
      <c r="AR749" s="12">
        <v>101.7</v>
      </c>
      <c r="AS749" s="12">
        <v>24.8</v>
      </c>
      <c r="AT749" s="12">
        <v>126.6</v>
      </c>
      <c r="AU749" s="12">
        <v>7.1</v>
      </c>
      <c r="AV749" s="12">
        <v>133.6</v>
      </c>
      <c r="AW749" s="12">
        <v>8.4</v>
      </c>
      <c r="AX749" s="12">
        <v>142</v>
      </c>
      <c r="AY749" s="12">
        <v>46.6</v>
      </c>
      <c r="AZ749" s="12">
        <v>29</v>
      </c>
      <c r="BA749" s="12">
        <v>75.599999999999994</v>
      </c>
      <c r="BB749" s="12">
        <v>1.4</v>
      </c>
      <c r="BC749" s="12">
        <v>77</v>
      </c>
      <c r="BD749" s="12">
        <v>13.8</v>
      </c>
      <c r="BE749" s="12">
        <v>90.9</v>
      </c>
      <c r="BF749" s="12"/>
    </row>
    <row r="750" spans="1:67" x14ac:dyDescent="0.2">
      <c r="A750" s="8" t="s">
        <v>26</v>
      </c>
      <c r="B750" s="12">
        <v>118.9</v>
      </c>
      <c r="C750" s="12">
        <v>109.7</v>
      </c>
      <c r="D750" s="12">
        <v>228.7</v>
      </c>
      <c r="E750" s="12">
        <v>52.3</v>
      </c>
      <c r="F750" s="12">
        <v>281</v>
      </c>
      <c r="G750" s="12">
        <v>44.5</v>
      </c>
      <c r="H750" s="12">
        <v>325.5</v>
      </c>
      <c r="I750" s="12">
        <v>330</v>
      </c>
      <c r="J750" s="12">
        <v>65.400000000000006</v>
      </c>
      <c r="K750" s="12">
        <v>395.4</v>
      </c>
      <c r="L750" s="12">
        <v>52.6</v>
      </c>
      <c r="M750" s="12">
        <v>448</v>
      </c>
      <c r="N750" s="12">
        <v>16.7</v>
      </c>
      <c r="O750" s="12">
        <v>464.7</v>
      </c>
      <c r="P750" s="12">
        <v>901.7</v>
      </c>
      <c r="Q750" s="12">
        <v>57.6</v>
      </c>
      <c r="R750" s="12">
        <v>959.3</v>
      </c>
      <c r="S750" s="12">
        <v>67</v>
      </c>
      <c r="T750" s="12">
        <v>1026.3</v>
      </c>
      <c r="U750" s="12">
        <v>18.3</v>
      </c>
      <c r="V750" s="12">
        <v>1044.5</v>
      </c>
      <c r="W750" s="12">
        <v>926.4</v>
      </c>
      <c r="X750" s="12">
        <v>49</v>
      </c>
      <c r="Y750" s="12">
        <v>975.4</v>
      </c>
      <c r="Z750" s="12">
        <v>58.6</v>
      </c>
      <c r="AA750" s="12">
        <v>1033.9000000000001</v>
      </c>
      <c r="AB750" s="12">
        <v>25.3</v>
      </c>
      <c r="AC750" s="12">
        <v>1059.3</v>
      </c>
      <c r="AD750" s="12">
        <v>749.2</v>
      </c>
      <c r="AE750" s="12">
        <v>45.4</v>
      </c>
      <c r="AF750" s="12">
        <v>794.5</v>
      </c>
      <c r="AG750" s="12">
        <v>46.1</v>
      </c>
      <c r="AH750" s="12">
        <v>840.6</v>
      </c>
      <c r="AI750" s="12">
        <v>18.8</v>
      </c>
      <c r="AJ750" s="12">
        <v>859.4</v>
      </c>
      <c r="AK750" s="12">
        <v>213</v>
      </c>
      <c r="AL750" s="12">
        <v>25.3</v>
      </c>
      <c r="AM750" s="12">
        <v>238.4</v>
      </c>
      <c r="AN750" s="12">
        <v>19.5</v>
      </c>
      <c r="AO750" s="12">
        <v>257.8</v>
      </c>
      <c r="AP750" s="12">
        <v>13.8</v>
      </c>
      <c r="AQ750" s="12">
        <v>271.60000000000002</v>
      </c>
      <c r="AR750" s="12">
        <v>99.6</v>
      </c>
      <c r="AS750" s="12">
        <v>22.1</v>
      </c>
      <c r="AT750" s="12">
        <v>121.6</v>
      </c>
      <c r="AU750" s="12">
        <v>5.4</v>
      </c>
      <c r="AV750" s="12">
        <v>127</v>
      </c>
      <c r="AW750" s="12">
        <v>11.4</v>
      </c>
      <c r="AX750" s="12">
        <v>138.4</v>
      </c>
      <c r="AY750" s="12">
        <v>49.3</v>
      </c>
      <c r="AZ750" s="12">
        <v>25.9</v>
      </c>
      <c r="BA750" s="12">
        <v>75.2</v>
      </c>
      <c r="BB750" s="10" t="s">
        <v>23</v>
      </c>
      <c r="BC750" s="12">
        <v>75.2</v>
      </c>
      <c r="BD750" s="12">
        <v>14.2</v>
      </c>
      <c r="BE750" s="12">
        <v>89.4</v>
      </c>
      <c r="BF750" s="12"/>
    </row>
    <row r="751" spans="1:67" x14ac:dyDescent="0.2">
      <c r="A751" s="8" t="s">
        <v>27</v>
      </c>
      <c r="B751" s="12">
        <v>118.6</v>
      </c>
      <c r="C751" s="12">
        <v>110</v>
      </c>
      <c r="D751" s="12">
        <v>228.7</v>
      </c>
      <c r="E751" s="12">
        <v>43.4</v>
      </c>
      <c r="F751" s="12">
        <v>272.10000000000002</v>
      </c>
      <c r="G751" s="12">
        <v>40.4</v>
      </c>
      <c r="H751" s="12">
        <v>312.5</v>
      </c>
      <c r="I751" s="12">
        <v>329.6</v>
      </c>
      <c r="J751" s="12">
        <v>59</v>
      </c>
      <c r="K751" s="12">
        <v>388.6</v>
      </c>
      <c r="L751" s="12">
        <v>54.1</v>
      </c>
      <c r="M751" s="12">
        <v>442.7</v>
      </c>
      <c r="N751" s="12">
        <v>19.2</v>
      </c>
      <c r="O751" s="12">
        <v>461.9</v>
      </c>
      <c r="P751" s="12">
        <v>885.6</v>
      </c>
      <c r="Q751" s="12">
        <v>62.1</v>
      </c>
      <c r="R751" s="12">
        <v>947.7</v>
      </c>
      <c r="S751" s="12">
        <v>66.2</v>
      </c>
      <c r="T751" s="12">
        <v>1013.9</v>
      </c>
      <c r="U751" s="12">
        <v>17.600000000000001</v>
      </c>
      <c r="V751" s="12">
        <v>1031.5</v>
      </c>
      <c r="W751" s="12">
        <v>909.9</v>
      </c>
      <c r="X751" s="12">
        <v>51.6</v>
      </c>
      <c r="Y751" s="12">
        <v>961.4</v>
      </c>
      <c r="Z751" s="12">
        <v>54.1</v>
      </c>
      <c r="AA751" s="12">
        <v>1015.5</v>
      </c>
      <c r="AB751" s="12">
        <v>15.8</v>
      </c>
      <c r="AC751" s="12">
        <v>1031.2</v>
      </c>
      <c r="AD751" s="12">
        <v>745.2</v>
      </c>
      <c r="AE751" s="12">
        <v>46</v>
      </c>
      <c r="AF751" s="12">
        <v>791.2</v>
      </c>
      <c r="AG751" s="12">
        <v>44</v>
      </c>
      <c r="AH751" s="12">
        <v>835.2</v>
      </c>
      <c r="AI751" s="12">
        <v>18.600000000000001</v>
      </c>
      <c r="AJ751" s="12">
        <v>853.8</v>
      </c>
      <c r="AK751" s="12">
        <v>207.3</v>
      </c>
      <c r="AL751" s="12">
        <v>24.9</v>
      </c>
      <c r="AM751" s="12">
        <v>232.1</v>
      </c>
      <c r="AN751" s="12">
        <v>18.5</v>
      </c>
      <c r="AO751" s="12">
        <v>250.6</v>
      </c>
      <c r="AP751" s="12">
        <v>10.9</v>
      </c>
      <c r="AQ751" s="12">
        <v>261.60000000000002</v>
      </c>
      <c r="AR751" s="12">
        <v>91.8</v>
      </c>
      <c r="AS751" s="12">
        <v>23.2</v>
      </c>
      <c r="AT751" s="12">
        <v>114.9</v>
      </c>
      <c r="AU751" s="12">
        <v>6</v>
      </c>
      <c r="AV751" s="12">
        <v>121</v>
      </c>
      <c r="AW751" s="12">
        <v>9.4</v>
      </c>
      <c r="AX751" s="12">
        <v>130.4</v>
      </c>
      <c r="AY751" s="12">
        <v>49.1</v>
      </c>
      <c r="AZ751" s="12">
        <v>25.8</v>
      </c>
      <c r="BA751" s="12">
        <v>74.900000000000006</v>
      </c>
      <c r="BB751" s="10" t="s">
        <v>23</v>
      </c>
      <c r="BC751" s="12">
        <v>74.900000000000006</v>
      </c>
      <c r="BD751" s="12">
        <v>8</v>
      </c>
      <c r="BE751" s="12">
        <v>83</v>
      </c>
      <c r="BF751" s="12"/>
    </row>
    <row r="752" spans="1:67" x14ac:dyDescent="0.2">
      <c r="A752" s="8" t="s">
        <v>28</v>
      </c>
      <c r="B752" s="12">
        <v>119.1</v>
      </c>
      <c r="C752" s="12">
        <v>114</v>
      </c>
      <c r="D752" s="12">
        <v>233.1</v>
      </c>
      <c r="E752" s="12">
        <v>44.1</v>
      </c>
      <c r="F752" s="12">
        <v>277.2</v>
      </c>
      <c r="G752" s="12">
        <v>36.1</v>
      </c>
      <c r="H752" s="12">
        <v>313.3</v>
      </c>
      <c r="I752" s="12">
        <v>323.39999999999998</v>
      </c>
      <c r="J752" s="12">
        <v>69.599999999999994</v>
      </c>
      <c r="K752" s="12">
        <v>393.1</v>
      </c>
      <c r="L752" s="12">
        <v>48.2</v>
      </c>
      <c r="M752" s="12">
        <v>441.3</v>
      </c>
      <c r="N752" s="12">
        <v>22</v>
      </c>
      <c r="O752" s="12">
        <v>463.2</v>
      </c>
      <c r="P752" s="12">
        <v>881.3</v>
      </c>
      <c r="Q752" s="12">
        <v>68</v>
      </c>
      <c r="R752" s="12">
        <v>949.3</v>
      </c>
      <c r="S752" s="12">
        <v>69.599999999999994</v>
      </c>
      <c r="T752" s="12">
        <v>1019</v>
      </c>
      <c r="U752" s="12">
        <v>18.7</v>
      </c>
      <c r="V752" s="12">
        <v>1037.7</v>
      </c>
      <c r="W752" s="12">
        <v>957.8</v>
      </c>
      <c r="X752" s="12">
        <v>51.2</v>
      </c>
      <c r="Y752" s="12">
        <v>1009</v>
      </c>
      <c r="Z752" s="12">
        <v>60.1</v>
      </c>
      <c r="AA752" s="12">
        <v>1069.0999999999999</v>
      </c>
      <c r="AB752" s="12">
        <v>20</v>
      </c>
      <c r="AC752" s="12">
        <v>1089.0999999999999</v>
      </c>
      <c r="AD752" s="12">
        <v>775.2</v>
      </c>
      <c r="AE752" s="12">
        <v>50.2</v>
      </c>
      <c r="AF752" s="12">
        <v>825.4</v>
      </c>
      <c r="AG752" s="12">
        <v>43.5</v>
      </c>
      <c r="AH752" s="12">
        <v>868.9</v>
      </c>
      <c r="AI752" s="12">
        <v>17.399999999999999</v>
      </c>
      <c r="AJ752" s="12">
        <v>886.3</v>
      </c>
      <c r="AK752" s="12">
        <v>207.1</v>
      </c>
      <c r="AL752" s="12">
        <v>25.9</v>
      </c>
      <c r="AM752" s="12">
        <v>233</v>
      </c>
      <c r="AN752" s="12">
        <v>16.7</v>
      </c>
      <c r="AO752" s="12">
        <v>249.7</v>
      </c>
      <c r="AP752" s="12">
        <v>11.1</v>
      </c>
      <c r="AQ752" s="12">
        <v>260.8</v>
      </c>
      <c r="AR752" s="12">
        <v>96.3</v>
      </c>
      <c r="AS752" s="12">
        <v>25.2</v>
      </c>
      <c r="AT752" s="12">
        <v>121.4</v>
      </c>
      <c r="AU752" s="12">
        <v>6.7</v>
      </c>
      <c r="AV752" s="12">
        <v>128.1</v>
      </c>
      <c r="AW752" s="12">
        <v>8.3000000000000007</v>
      </c>
      <c r="AX752" s="12">
        <v>136.5</v>
      </c>
      <c r="AY752" s="12">
        <v>43.3</v>
      </c>
      <c r="AZ752" s="12">
        <v>31.7</v>
      </c>
      <c r="BA752" s="12">
        <v>74.900000000000006</v>
      </c>
      <c r="BB752" s="10" t="s">
        <v>23</v>
      </c>
      <c r="BC752" s="12">
        <v>74.900000000000006</v>
      </c>
      <c r="BD752" s="12">
        <v>10.1</v>
      </c>
      <c r="BE752" s="12">
        <v>85.1</v>
      </c>
      <c r="BF752" s="12"/>
    </row>
    <row r="753" spans="1:58" x14ac:dyDescent="0.2">
      <c r="A753" s="8" t="s">
        <v>29</v>
      </c>
      <c r="B753" s="12">
        <v>117.6</v>
      </c>
      <c r="C753" s="12">
        <v>123.8</v>
      </c>
      <c r="D753" s="12">
        <v>241.5</v>
      </c>
      <c r="E753" s="12">
        <v>38.1</v>
      </c>
      <c r="F753" s="12">
        <v>279.5</v>
      </c>
      <c r="G753" s="12">
        <v>34.700000000000003</v>
      </c>
      <c r="H753" s="12">
        <v>314.2</v>
      </c>
      <c r="I753" s="12">
        <v>324.60000000000002</v>
      </c>
      <c r="J753" s="12">
        <v>71.3</v>
      </c>
      <c r="K753" s="12">
        <v>395.9</v>
      </c>
      <c r="L753" s="12">
        <v>43.9</v>
      </c>
      <c r="M753" s="12">
        <v>439.8</v>
      </c>
      <c r="N753" s="12">
        <v>18.899999999999999</v>
      </c>
      <c r="O753" s="12">
        <v>458.7</v>
      </c>
      <c r="P753" s="12">
        <v>909.4</v>
      </c>
      <c r="Q753" s="12">
        <v>64.900000000000006</v>
      </c>
      <c r="R753" s="12">
        <v>974.3</v>
      </c>
      <c r="S753" s="12">
        <v>64.8</v>
      </c>
      <c r="T753" s="12">
        <v>1039.0999999999999</v>
      </c>
      <c r="U753" s="12">
        <v>24.3</v>
      </c>
      <c r="V753" s="12">
        <v>1063.4000000000001</v>
      </c>
      <c r="W753" s="12">
        <v>974.3</v>
      </c>
      <c r="X753" s="12">
        <v>53.6</v>
      </c>
      <c r="Y753" s="12">
        <v>1027.9000000000001</v>
      </c>
      <c r="Z753" s="12">
        <v>52.2</v>
      </c>
      <c r="AA753" s="12">
        <v>1080.0999999999999</v>
      </c>
      <c r="AB753" s="12">
        <v>17.399999999999999</v>
      </c>
      <c r="AC753" s="12">
        <v>1097.5</v>
      </c>
      <c r="AD753" s="12">
        <v>782.3</v>
      </c>
      <c r="AE753" s="12">
        <v>50.5</v>
      </c>
      <c r="AF753" s="12">
        <v>832.9</v>
      </c>
      <c r="AG753" s="12">
        <v>42.6</v>
      </c>
      <c r="AH753" s="12">
        <v>875.4</v>
      </c>
      <c r="AI753" s="12">
        <v>17</v>
      </c>
      <c r="AJ753" s="12">
        <v>892.5</v>
      </c>
      <c r="AK753" s="12">
        <v>213.1</v>
      </c>
      <c r="AL753" s="12">
        <v>26.1</v>
      </c>
      <c r="AM753" s="12">
        <v>239.2</v>
      </c>
      <c r="AN753" s="12">
        <v>13.9</v>
      </c>
      <c r="AO753" s="12">
        <v>253.1</v>
      </c>
      <c r="AP753" s="12">
        <v>9.5</v>
      </c>
      <c r="AQ753" s="12">
        <v>262.60000000000002</v>
      </c>
      <c r="AR753" s="12">
        <v>101.8</v>
      </c>
      <c r="AS753" s="12">
        <v>25.9</v>
      </c>
      <c r="AT753" s="12">
        <v>127.7</v>
      </c>
      <c r="AU753" s="12">
        <v>5.0999999999999996</v>
      </c>
      <c r="AV753" s="12">
        <v>132.80000000000001</v>
      </c>
      <c r="AW753" s="12">
        <v>10</v>
      </c>
      <c r="AX753" s="12">
        <v>142.9</v>
      </c>
      <c r="AY753" s="12">
        <v>48.2</v>
      </c>
      <c r="AZ753" s="12">
        <v>30.7</v>
      </c>
      <c r="BA753" s="12">
        <v>78.900000000000006</v>
      </c>
      <c r="BB753" s="12">
        <v>0.2</v>
      </c>
      <c r="BC753" s="12">
        <v>79.099999999999994</v>
      </c>
      <c r="BD753" s="12">
        <v>9.6999999999999993</v>
      </c>
      <c r="BE753" s="12">
        <v>88.9</v>
      </c>
      <c r="BF753" s="12"/>
    </row>
    <row r="754" spans="1:58" x14ac:dyDescent="0.2">
      <c r="A754" s="8" t="s">
        <v>30</v>
      </c>
      <c r="B754" s="12">
        <v>109.2</v>
      </c>
      <c r="C754" s="12">
        <v>115.6</v>
      </c>
      <c r="D754" s="12">
        <v>224.8</v>
      </c>
      <c r="E754" s="12">
        <v>41.4</v>
      </c>
      <c r="F754" s="12">
        <v>266.3</v>
      </c>
      <c r="G754" s="12">
        <v>29.9</v>
      </c>
      <c r="H754" s="12">
        <v>296.10000000000002</v>
      </c>
      <c r="I754" s="12">
        <v>321</v>
      </c>
      <c r="J754" s="12">
        <v>77.5</v>
      </c>
      <c r="K754" s="12">
        <v>398.5</v>
      </c>
      <c r="L754" s="12">
        <v>46.4</v>
      </c>
      <c r="M754" s="12">
        <v>444.9</v>
      </c>
      <c r="N754" s="12">
        <v>14.6</v>
      </c>
      <c r="O754" s="12">
        <v>459.5</v>
      </c>
      <c r="P754" s="12">
        <v>885.8</v>
      </c>
      <c r="Q754" s="12">
        <v>67.8</v>
      </c>
      <c r="R754" s="12">
        <v>953.6</v>
      </c>
      <c r="S754" s="12">
        <v>63.7</v>
      </c>
      <c r="T754" s="12">
        <v>1017.3</v>
      </c>
      <c r="U754" s="12">
        <v>18.7</v>
      </c>
      <c r="V754" s="12">
        <v>1036</v>
      </c>
      <c r="W754" s="12">
        <v>942.6</v>
      </c>
      <c r="X754" s="12">
        <v>49.4</v>
      </c>
      <c r="Y754" s="12">
        <v>992</v>
      </c>
      <c r="Z754" s="12">
        <v>54.3</v>
      </c>
      <c r="AA754" s="12">
        <v>1046.3</v>
      </c>
      <c r="AB754" s="12">
        <v>16.5</v>
      </c>
      <c r="AC754" s="12">
        <v>1062.8</v>
      </c>
      <c r="AD754" s="12">
        <v>777.6</v>
      </c>
      <c r="AE754" s="12">
        <v>53.5</v>
      </c>
      <c r="AF754" s="12">
        <v>831.1</v>
      </c>
      <c r="AG754" s="12">
        <v>35.6</v>
      </c>
      <c r="AH754" s="12">
        <v>866.8</v>
      </c>
      <c r="AI754" s="12">
        <v>19.2</v>
      </c>
      <c r="AJ754" s="12">
        <v>885.9</v>
      </c>
      <c r="AK754" s="12">
        <v>215.2</v>
      </c>
      <c r="AL754" s="12">
        <v>27.2</v>
      </c>
      <c r="AM754" s="12">
        <v>242.4</v>
      </c>
      <c r="AN754" s="12">
        <v>15.9</v>
      </c>
      <c r="AO754" s="12">
        <v>258.2</v>
      </c>
      <c r="AP754" s="12">
        <v>7.8</v>
      </c>
      <c r="AQ754" s="12">
        <v>266</v>
      </c>
      <c r="AR754" s="12">
        <v>100.3</v>
      </c>
      <c r="AS754" s="12">
        <v>27.2</v>
      </c>
      <c r="AT754" s="12">
        <v>127.5</v>
      </c>
      <c r="AU754" s="12">
        <v>6.2</v>
      </c>
      <c r="AV754" s="12">
        <v>133.69999999999999</v>
      </c>
      <c r="AW754" s="12">
        <v>8.1999999999999993</v>
      </c>
      <c r="AX754" s="12">
        <v>142</v>
      </c>
      <c r="AY754" s="12">
        <v>44.9</v>
      </c>
      <c r="AZ754" s="12">
        <v>26.6</v>
      </c>
      <c r="BA754" s="12">
        <v>71.5</v>
      </c>
      <c r="BB754" s="12">
        <v>0.7</v>
      </c>
      <c r="BC754" s="12">
        <v>72.099999999999994</v>
      </c>
      <c r="BD754" s="12">
        <v>11.5</v>
      </c>
      <c r="BE754" s="12">
        <v>83.6</v>
      </c>
      <c r="BF754" s="12"/>
    </row>
    <row r="755" spans="1:58" x14ac:dyDescent="0.2">
      <c r="A755" s="8" t="s">
        <v>31</v>
      </c>
      <c r="B755" s="12">
        <v>111.2</v>
      </c>
      <c r="C755" s="12">
        <v>120.4</v>
      </c>
      <c r="D755" s="12">
        <v>231.7</v>
      </c>
      <c r="E755" s="12">
        <v>39.700000000000003</v>
      </c>
      <c r="F755" s="12">
        <v>271.39999999999998</v>
      </c>
      <c r="G755" s="12">
        <v>29.7</v>
      </c>
      <c r="H755" s="12">
        <v>301.10000000000002</v>
      </c>
      <c r="I755" s="12">
        <v>318.3</v>
      </c>
      <c r="J755" s="12">
        <v>79.2</v>
      </c>
      <c r="K755" s="12">
        <v>397.5</v>
      </c>
      <c r="L755" s="12">
        <v>49</v>
      </c>
      <c r="M755" s="12">
        <v>446.5</v>
      </c>
      <c r="N755" s="12">
        <v>15</v>
      </c>
      <c r="O755" s="12">
        <v>461.5</v>
      </c>
      <c r="P755" s="12">
        <v>888.8</v>
      </c>
      <c r="Q755" s="12">
        <v>61.4</v>
      </c>
      <c r="R755" s="12">
        <v>950.3</v>
      </c>
      <c r="S755" s="12">
        <v>71.599999999999994</v>
      </c>
      <c r="T755" s="12">
        <v>1021.8</v>
      </c>
      <c r="U755" s="12">
        <v>23.3</v>
      </c>
      <c r="V755" s="12">
        <v>1045.0999999999999</v>
      </c>
      <c r="W755" s="12">
        <v>955</v>
      </c>
      <c r="X755" s="12">
        <v>57.9</v>
      </c>
      <c r="Y755" s="12">
        <v>1013</v>
      </c>
      <c r="Z755" s="12">
        <v>52.9</v>
      </c>
      <c r="AA755" s="12">
        <v>1065.8</v>
      </c>
      <c r="AB755" s="12">
        <v>15</v>
      </c>
      <c r="AC755" s="12">
        <v>1080.9000000000001</v>
      </c>
      <c r="AD755" s="12">
        <v>781.2</v>
      </c>
      <c r="AE755" s="12">
        <v>49.8</v>
      </c>
      <c r="AF755" s="12">
        <v>831</v>
      </c>
      <c r="AG755" s="12">
        <v>41.4</v>
      </c>
      <c r="AH755" s="12">
        <v>872.4</v>
      </c>
      <c r="AI755" s="12">
        <v>17.2</v>
      </c>
      <c r="AJ755" s="12">
        <v>889.6</v>
      </c>
      <c r="AK755" s="12">
        <v>223.7</v>
      </c>
      <c r="AL755" s="12">
        <v>28.9</v>
      </c>
      <c r="AM755" s="12">
        <v>252.6</v>
      </c>
      <c r="AN755" s="12">
        <v>15.6</v>
      </c>
      <c r="AO755" s="12">
        <v>268.2</v>
      </c>
      <c r="AP755" s="12">
        <v>8.4</v>
      </c>
      <c r="AQ755" s="12">
        <v>276.60000000000002</v>
      </c>
      <c r="AR755" s="12">
        <v>97.4</v>
      </c>
      <c r="AS755" s="12">
        <v>26.7</v>
      </c>
      <c r="AT755" s="12">
        <v>124.1</v>
      </c>
      <c r="AU755" s="12">
        <v>8.8000000000000007</v>
      </c>
      <c r="AV755" s="12">
        <v>132.9</v>
      </c>
      <c r="AW755" s="12">
        <v>6.6</v>
      </c>
      <c r="AX755" s="12">
        <v>139.5</v>
      </c>
      <c r="AY755" s="12">
        <v>44</v>
      </c>
      <c r="AZ755" s="12">
        <v>28.6</v>
      </c>
      <c r="BA755" s="12">
        <v>72.599999999999994</v>
      </c>
      <c r="BB755" s="12">
        <v>0.2</v>
      </c>
      <c r="BC755" s="12">
        <v>72.8</v>
      </c>
      <c r="BD755" s="12">
        <v>8.4</v>
      </c>
      <c r="BE755" s="12">
        <v>81.2</v>
      </c>
      <c r="BF755" s="12"/>
    </row>
    <row r="756" spans="1:58" x14ac:dyDescent="0.2">
      <c r="A756" s="8" t="s">
        <v>32</v>
      </c>
      <c r="B756" s="12">
        <v>115.7</v>
      </c>
      <c r="C756" s="12">
        <v>116.4</v>
      </c>
      <c r="D756" s="12">
        <v>232.1</v>
      </c>
      <c r="E756" s="12">
        <v>35.200000000000003</v>
      </c>
      <c r="F756" s="12">
        <v>267.3</v>
      </c>
      <c r="G756" s="12">
        <v>30.6</v>
      </c>
      <c r="H756" s="12">
        <v>297.89999999999998</v>
      </c>
      <c r="I756" s="12">
        <v>333.1</v>
      </c>
      <c r="J756" s="12">
        <v>71</v>
      </c>
      <c r="K756" s="12">
        <v>404</v>
      </c>
      <c r="L756" s="12">
        <v>47.8</v>
      </c>
      <c r="M756" s="12">
        <v>451.9</v>
      </c>
      <c r="N756" s="12">
        <v>15.3</v>
      </c>
      <c r="O756" s="12">
        <v>467.1</v>
      </c>
      <c r="P756" s="12">
        <v>914.3</v>
      </c>
      <c r="Q756" s="12">
        <v>57.8</v>
      </c>
      <c r="R756" s="12">
        <v>972.1</v>
      </c>
      <c r="S756" s="12">
        <v>66.400000000000006</v>
      </c>
      <c r="T756" s="12">
        <v>1038.5</v>
      </c>
      <c r="U756" s="12">
        <v>16.8</v>
      </c>
      <c r="V756" s="12">
        <v>1055.3</v>
      </c>
      <c r="W756" s="12">
        <v>943.2</v>
      </c>
      <c r="X756" s="12">
        <v>52</v>
      </c>
      <c r="Y756" s="12">
        <v>995.2</v>
      </c>
      <c r="Z756" s="12">
        <v>51.4</v>
      </c>
      <c r="AA756" s="12">
        <v>1046.5999999999999</v>
      </c>
      <c r="AB756" s="12">
        <v>16.600000000000001</v>
      </c>
      <c r="AC756" s="12">
        <v>1063.2</v>
      </c>
      <c r="AD756" s="12">
        <v>791.6</v>
      </c>
      <c r="AE756" s="12">
        <v>57</v>
      </c>
      <c r="AF756" s="12">
        <v>848.6</v>
      </c>
      <c r="AG756" s="12">
        <v>37</v>
      </c>
      <c r="AH756" s="12">
        <v>885.6</v>
      </c>
      <c r="AI756" s="12">
        <v>17.7</v>
      </c>
      <c r="AJ756" s="12">
        <v>903.3</v>
      </c>
      <c r="AK756" s="12">
        <v>220.9</v>
      </c>
      <c r="AL756" s="12">
        <v>25.9</v>
      </c>
      <c r="AM756" s="12">
        <v>246.8</v>
      </c>
      <c r="AN756" s="12">
        <v>15.8</v>
      </c>
      <c r="AO756" s="12">
        <v>262.60000000000002</v>
      </c>
      <c r="AP756" s="12">
        <v>12.6</v>
      </c>
      <c r="AQ756" s="12">
        <v>275.2</v>
      </c>
      <c r="AR756" s="12">
        <v>96.2</v>
      </c>
      <c r="AS756" s="12">
        <v>22.9</v>
      </c>
      <c r="AT756" s="12">
        <v>119.1</v>
      </c>
      <c r="AU756" s="12">
        <v>9</v>
      </c>
      <c r="AV756" s="12">
        <v>128.1</v>
      </c>
      <c r="AW756" s="12">
        <v>10</v>
      </c>
      <c r="AX756" s="12">
        <v>138.19999999999999</v>
      </c>
      <c r="AY756" s="12">
        <v>47.8</v>
      </c>
      <c r="AZ756" s="12">
        <v>29.1</v>
      </c>
      <c r="BA756" s="12">
        <v>76.900000000000006</v>
      </c>
      <c r="BB756" s="12">
        <v>0.3</v>
      </c>
      <c r="BC756" s="12">
        <v>77.099999999999994</v>
      </c>
      <c r="BD756" s="12">
        <v>9</v>
      </c>
      <c r="BE756" s="12">
        <v>86.1</v>
      </c>
      <c r="BF756" s="12"/>
    </row>
    <row r="757" spans="1:58" x14ac:dyDescent="0.2">
      <c r="A757" s="8" t="s">
        <v>33</v>
      </c>
      <c r="B757" s="12">
        <v>106.6</v>
      </c>
      <c r="C757" s="12">
        <v>114.9</v>
      </c>
      <c r="D757" s="12">
        <v>221.5</v>
      </c>
      <c r="E757" s="12">
        <v>32.5</v>
      </c>
      <c r="F757" s="12">
        <v>254</v>
      </c>
      <c r="G757" s="12">
        <v>31.3</v>
      </c>
      <c r="H757" s="12">
        <v>285.2</v>
      </c>
      <c r="I757" s="12">
        <v>327.8</v>
      </c>
      <c r="J757" s="12">
        <v>74.900000000000006</v>
      </c>
      <c r="K757" s="12">
        <v>402.7</v>
      </c>
      <c r="L757" s="12">
        <v>46.1</v>
      </c>
      <c r="M757" s="12">
        <v>448.8</v>
      </c>
      <c r="N757" s="12">
        <v>17.7</v>
      </c>
      <c r="O757" s="12">
        <v>466.5</v>
      </c>
      <c r="P757" s="12">
        <v>890.8</v>
      </c>
      <c r="Q757" s="12">
        <v>62.6</v>
      </c>
      <c r="R757" s="12">
        <v>953.4</v>
      </c>
      <c r="S757" s="12">
        <v>69.400000000000006</v>
      </c>
      <c r="T757" s="12">
        <v>1022.9</v>
      </c>
      <c r="U757" s="12">
        <v>22</v>
      </c>
      <c r="V757" s="12">
        <v>1044.9000000000001</v>
      </c>
      <c r="W757" s="12">
        <v>942.3</v>
      </c>
      <c r="X757" s="12">
        <v>52.4</v>
      </c>
      <c r="Y757" s="12">
        <v>994.7</v>
      </c>
      <c r="Z757" s="12">
        <v>52.2</v>
      </c>
      <c r="AA757" s="12">
        <v>1046.9000000000001</v>
      </c>
      <c r="AB757" s="12">
        <v>20.2</v>
      </c>
      <c r="AC757" s="12">
        <v>1067.0999999999999</v>
      </c>
      <c r="AD757" s="12">
        <v>774.6</v>
      </c>
      <c r="AE757" s="12">
        <v>56.1</v>
      </c>
      <c r="AF757" s="12">
        <v>830.8</v>
      </c>
      <c r="AG757" s="12">
        <v>40.299999999999997</v>
      </c>
      <c r="AH757" s="12">
        <v>871</v>
      </c>
      <c r="AI757" s="12">
        <v>20.6</v>
      </c>
      <c r="AJ757" s="12">
        <v>891.7</v>
      </c>
      <c r="AK757" s="12">
        <v>220.3</v>
      </c>
      <c r="AL757" s="12">
        <v>24.5</v>
      </c>
      <c r="AM757" s="12">
        <v>244.9</v>
      </c>
      <c r="AN757" s="12">
        <v>16</v>
      </c>
      <c r="AO757" s="12">
        <v>260.89999999999998</v>
      </c>
      <c r="AP757" s="12">
        <v>9.9</v>
      </c>
      <c r="AQ757" s="12">
        <v>270.89999999999998</v>
      </c>
      <c r="AR757" s="12">
        <v>99</v>
      </c>
      <c r="AS757" s="12">
        <v>23.5</v>
      </c>
      <c r="AT757" s="12">
        <v>122.6</v>
      </c>
      <c r="AU757" s="12">
        <v>6.7</v>
      </c>
      <c r="AV757" s="12">
        <v>129.19999999999999</v>
      </c>
      <c r="AW757" s="12">
        <v>11.6</v>
      </c>
      <c r="AX757" s="12">
        <v>140.80000000000001</v>
      </c>
      <c r="AY757" s="12">
        <v>37.700000000000003</v>
      </c>
      <c r="AZ757" s="12">
        <v>24</v>
      </c>
      <c r="BA757" s="12">
        <v>61.7</v>
      </c>
      <c r="BB757" s="12">
        <v>0.6</v>
      </c>
      <c r="BC757" s="12">
        <v>62.3</v>
      </c>
      <c r="BD757" s="12">
        <v>15.8</v>
      </c>
      <c r="BE757" s="12">
        <v>78.099999999999994</v>
      </c>
      <c r="BF757" s="12"/>
    </row>
    <row r="758" spans="1:58" x14ac:dyDescent="0.2">
      <c r="A758" s="8" t="s">
        <v>34</v>
      </c>
      <c r="B758" s="12">
        <v>103.5</v>
      </c>
      <c r="C758" s="12">
        <v>124.8</v>
      </c>
      <c r="D758" s="12">
        <v>228.3</v>
      </c>
      <c r="E758" s="12">
        <v>36.700000000000003</v>
      </c>
      <c r="F758" s="12">
        <v>265</v>
      </c>
      <c r="G758" s="12">
        <v>21.2</v>
      </c>
      <c r="H758" s="12">
        <v>286.10000000000002</v>
      </c>
      <c r="I758" s="12">
        <v>323.10000000000002</v>
      </c>
      <c r="J758" s="12">
        <v>79.7</v>
      </c>
      <c r="K758" s="12">
        <v>402.8</v>
      </c>
      <c r="L758" s="12">
        <v>45.6</v>
      </c>
      <c r="M758" s="12">
        <v>448.4</v>
      </c>
      <c r="N758" s="12">
        <v>12.9</v>
      </c>
      <c r="O758" s="12">
        <v>461.2</v>
      </c>
      <c r="P758" s="12">
        <v>908.4</v>
      </c>
      <c r="Q758" s="12">
        <v>64.900000000000006</v>
      </c>
      <c r="R758" s="12">
        <v>973.3</v>
      </c>
      <c r="S758" s="12">
        <v>64.099999999999994</v>
      </c>
      <c r="T758" s="12">
        <v>1037.3</v>
      </c>
      <c r="U758" s="12">
        <v>12.7</v>
      </c>
      <c r="V758" s="12">
        <v>1050</v>
      </c>
      <c r="W758" s="12">
        <v>946.8</v>
      </c>
      <c r="X758" s="12">
        <v>52.7</v>
      </c>
      <c r="Y758" s="12">
        <v>999.4</v>
      </c>
      <c r="Z758" s="12">
        <v>54.9</v>
      </c>
      <c r="AA758" s="12">
        <v>1054.4000000000001</v>
      </c>
      <c r="AB758" s="12">
        <v>12.7</v>
      </c>
      <c r="AC758" s="12">
        <v>1067.0999999999999</v>
      </c>
      <c r="AD758" s="12">
        <v>790.9</v>
      </c>
      <c r="AE758" s="12">
        <v>46.8</v>
      </c>
      <c r="AF758" s="12">
        <v>837.7</v>
      </c>
      <c r="AG758" s="12">
        <v>44.7</v>
      </c>
      <c r="AH758" s="12">
        <v>882.4</v>
      </c>
      <c r="AI758" s="12">
        <v>11.3</v>
      </c>
      <c r="AJ758" s="12">
        <v>893.6</v>
      </c>
      <c r="AK758" s="12">
        <v>226.5</v>
      </c>
      <c r="AL758" s="12">
        <v>23.6</v>
      </c>
      <c r="AM758" s="12">
        <v>250.1</v>
      </c>
      <c r="AN758" s="12">
        <v>15.5</v>
      </c>
      <c r="AO758" s="12">
        <v>265.60000000000002</v>
      </c>
      <c r="AP758" s="12">
        <v>4.5999999999999996</v>
      </c>
      <c r="AQ758" s="12">
        <v>270.2</v>
      </c>
      <c r="AR758" s="12">
        <v>104.9</v>
      </c>
      <c r="AS758" s="12">
        <v>24.5</v>
      </c>
      <c r="AT758" s="12">
        <v>129.4</v>
      </c>
      <c r="AU758" s="12">
        <v>5.2</v>
      </c>
      <c r="AV758" s="12">
        <v>134.5</v>
      </c>
      <c r="AW758" s="12">
        <v>6.8</v>
      </c>
      <c r="AX758" s="12">
        <v>141.30000000000001</v>
      </c>
      <c r="AY758" s="12">
        <v>35</v>
      </c>
      <c r="AZ758" s="12">
        <v>26.6</v>
      </c>
      <c r="BA758" s="12">
        <v>61.6</v>
      </c>
      <c r="BB758" s="10" t="s">
        <v>23</v>
      </c>
      <c r="BC758" s="12">
        <v>61.6</v>
      </c>
      <c r="BD758" s="12">
        <v>8.3000000000000007</v>
      </c>
      <c r="BE758" s="12">
        <v>70</v>
      </c>
      <c r="BF758" s="12"/>
    </row>
    <row r="759" spans="1:58" x14ac:dyDescent="0.2">
      <c r="A759" s="8" t="s">
        <v>35</v>
      </c>
      <c r="B759" s="12">
        <v>111.2</v>
      </c>
      <c r="C759" s="12">
        <v>129</v>
      </c>
      <c r="D759" s="12">
        <v>240.2</v>
      </c>
      <c r="E759" s="12">
        <v>34.4</v>
      </c>
      <c r="F759" s="12">
        <v>274.7</v>
      </c>
      <c r="G759" s="12">
        <v>34.700000000000003</v>
      </c>
      <c r="H759" s="12">
        <v>309.39999999999998</v>
      </c>
      <c r="I759" s="12">
        <v>320.10000000000002</v>
      </c>
      <c r="J759" s="12">
        <v>80.099999999999994</v>
      </c>
      <c r="K759" s="12">
        <v>400.2</v>
      </c>
      <c r="L759" s="12">
        <v>37.9</v>
      </c>
      <c r="M759" s="12">
        <v>438.1</v>
      </c>
      <c r="N759" s="12">
        <v>15.6</v>
      </c>
      <c r="O759" s="12">
        <v>453.7</v>
      </c>
      <c r="P759" s="12">
        <v>904.1</v>
      </c>
      <c r="Q759" s="12">
        <v>63.5</v>
      </c>
      <c r="R759" s="12">
        <v>967.7</v>
      </c>
      <c r="S759" s="12">
        <v>61.6</v>
      </c>
      <c r="T759" s="12">
        <v>1029.2</v>
      </c>
      <c r="U759" s="12">
        <v>15.7</v>
      </c>
      <c r="V759" s="12">
        <v>1044.9000000000001</v>
      </c>
      <c r="W759" s="12">
        <v>952.5</v>
      </c>
      <c r="X759" s="12">
        <v>53.8</v>
      </c>
      <c r="Y759" s="12">
        <v>1006.2</v>
      </c>
      <c r="Z759" s="12">
        <v>49.7</v>
      </c>
      <c r="AA759" s="12">
        <v>1056</v>
      </c>
      <c r="AB759" s="12">
        <v>20.9</v>
      </c>
      <c r="AC759" s="12">
        <v>1076.9000000000001</v>
      </c>
      <c r="AD759" s="12">
        <v>786.9</v>
      </c>
      <c r="AE759" s="12">
        <v>48</v>
      </c>
      <c r="AF759" s="12">
        <v>834.9</v>
      </c>
      <c r="AG759" s="12">
        <v>41.1</v>
      </c>
      <c r="AH759" s="12">
        <v>876</v>
      </c>
      <c r="AI759" s="12">
        <v>18.3</v>
      </c>
      <c r="AJ759" s="12">
        <v>894.2</v>
      </c>
      <c r="AK759" s="12">
        <v>227.9</v>
      </c>
      <c r="AL759" s="12">
        <v>22.1</v>
      </c>
      <c r="AM759" s="12">
        <v>250</v>
      </c>
      <c r="AN759" s="12">
        <v>16.399999999999999</v>
      </c>
      <c r="AO759" s="12">
        <v>266.39999999999998</v>
      </c>
      <c r="AP759" s="12">
        <v>11.2</v>
      </c>
      <c r="AQ759" s="12">
        <v>277.7</v>
      </c>
      <c r="AR759" s="12">
        <v>99.8</v>
      </c>
      <c r="AS759" s="12">
        <v>24.8</v>
      </c>
      <c r="AT759" s="12">
        <v>124.7</v>
      </c>
      <c r="AU759" s="12">
        <v>6.8</v>
      </c>
      <c r="AV759" s="12">
        <v>131.5</v>
      </c>
      <c r="AW759" s="12">
        <v>12.9</v>
      </c>
      <c r="AX759" s="12">
        <v>144.4</v>
      </c>
      <c r="AY759" s="12">
        <v>38.200000000000003</v>
      </c>
      <c r="AZ759" s="12">
        <v>26.6</v>
      </c>
      <c r="BA759" s="12">
        <v>64.8</v>
      </c>
      <c r="BB759" s="12">
        <v>0.1</v>
      </c>
      <c r="BC759" s="12">
        <v>64.900000000000006</v>
      </c>
      <c r="BD759" s="12">
        <v>15.1</v>
      </c>
      <c r="BE759" s="12">
        <v>80</v>
      </c>
      <c r="BF759" s="12"/>
    </row>
    <row r="760" spans="1:58" x14ac:dyDescent="0.2">
      <c r="A760" s="8" t="s">
        <v>36</v>
      </c>
      <c r="B760" s="12">
        <v>108.1</v>
      </c>
      <c r="C760" s="12">
        <v>124.4</v>
      </c>
      <c r="D760" s="12">
        <v>232.4</v>
      </c>
      <c r="E760" s="12">
        <v>37.6</v>
      </c>
      <c r="F760" s="12">
        <v>270</v>
      </c>
      <c r="G760" s="12">
        <v>29.2</v>
      </c>
      <c r="H760" s="12">
        <v>299.2</v>
      </c>
      <c r="I760" s="12">
        <v>319.8</v>
      </c>
      <c r="J760" s="12">
        <v>83.4</v>
      </c>
      <c r="K760" s="12">
        <v>403.3</v>
      </c>
      <c r="L760" s="12">
        <v>37.6</v>
      </c>
      <c r="M760" s="12">
        <v>440.9</v>
      </c>
      <c r="N760" s="12">
        <v>16.5</v>
      </c>
      <c r="O760" s="12">
        <v>457.4</v>
      </c>
      <c r="P760" s="12">
        <v>899.1</v>
      </c>
      <c r="Q760" s="12">
        <v>70.5</v>
      </c>
      <c r="R760" s="12">
        <v>969.6</v>
      </c>
      <c r="S760" s="12">
        <v>63.6</v>
      </c>
      <c r="T760" s="12">
        <v>1033.0999999999999</v>
      </c>
      <c r="U760" s="12">
        <v>20.9</v>
      </c>
      <c r="V760" s="12">
        <v>1054.0999999999999</v>
      </c>
      <c r="W760" s="12">
        <v>959.9</v>
      </c>
      <c r="X760" s="12">
        <v>48.4</v>
      </c>
      <c r="Y760" s="12">
        <v>1008.3</v>
      </c>
      <c r="Z760" s="12">
        <v>47.9</v>
      </c>
      <c r="AA760" s="12">
        <v>1056.2</v>
      </c>
      <c r="AB760" s="12">
        <v>19</v>
      </c>
      <c r="AC760" s="12">
        <v>1075.2</v>
      </c>
      <c r="AD760" s="12">
        <v>797.8</v>
      </c>
      <c r="AE760" s="12">
        <v>50.6</v>
      </c>
      <c r="AF760" s="12">
        <v>848.4</v>
      </c>
      <c r="AG760" s="12">
        <v>42.1</v>
      </c>
      <c r="AH760" s="12">
        <v>890.5</v>
      </c>
      <c r="AI760" s="12">
        <v>16.3</v>
      </c>
      <c r="AJ760" s="12">
        <v>906.8</v>
      </c>
      <c r="AK760" s="12">
        <v>226.4</v>
      </c>
      <c r="AL760" s="12">
        <v>24.8</v>
      </c>
      <c r="AM760" s="12">
        <v>251.2</v>
      </c>
      <c r="AN760" s="12">
        <v>19.3</v>
      </c>
      <c r="AO760" s="12">
        <v>270.5</v>
      </c>
      <c r="AP760" s="12">
        <v>9.6999999999999993</v>
      </c>
      <c r="AQ760" s="12">
        <v>280.2</v>
      </c>
      <c r="AR760" s="12">
        <v>103.8</v>
      </c>
      <c r="AS760" s="12">
        <v>24.7</v>
      </c>
      <c r="AT760" s="12">
        <v>128.5</v>
      </c>
      <c r="AU760" s="12">
        <v>5.9</v>
      </c>
      <c r="AV760" s="12">
        <v>134.4</v>
      </c>
      <c r="AW760" s="12">
        <v>7.4</v>
      </c>
      <c r="AX760" s="12">
        <v>141.69999999999999</v>
      </c>
      <c r="AY760" s="12">
        <v>38</v>
      </c>
      <c r="AZ760" s="12">
        <v>26.1</v>
      </c>
      <c r="BA760" s="12">
        <v>64.2</v>
      </c>
      <c r="BB760" s="10" t="s">
        <v>23</v>
      </c>
      <c r="BC760" s="12">
        <v>64.2</v>
      </c>
      <c r="BD760" s="12">
        <v>10.4</v>
      </c>
      <c r="BE760" s="12">
        <v>74.5</v>
      </c>
      <c r="BF760" s="12"/>
    </row>
    <row r="761" spans="1:58" x14ac:dyDescent="0.2">
      <c r="A761" s="8" t="s">
        <v>37</v>
      </c>
      <c r="B761" s="12">
        <v>128.80000000000001</v>
      </c>
      <c r="C761" s="12">
        <v>125.5</v>
      </c>
      <c r="D761" s="12">
        <v>254.2</v>
      </c>
      <c r="E761" s="12">
        <v>38</v>
      </c>
      <c r="F761" s="12">
        <v>292.2</v>
      </c>
      <c r="G761" s="12">
        <v>25.4</v>
      </c>
      <c r="H761" s="12">
        <v>317.60000000000002</v>
      </c>
      <c r="I761" s="12">
        <v>343.1</v>
      </c>
      <c r="J761" s="12">
        <v>68</v>
      </c>
      <c r="K761" s="12">
        <v>411.1</v>
      </c>
      <c r="L761" s="12">
        <v>37</v>
      </c>
      <c r="M761" s="12">
        <v>448.1</v>
      </c>
      <c r="N761" s="12">
        <v>17</v>
      </c>
      <c r="O761" s="12">
        <v>465.2</v>
      </c>
      <c r="P761" s="12">
        <v>894.4</v>
      </c>
      <c r="Q761" s="12">
        <v>68.099999999999994</v>
      </c>
      <c r="R761" s="12">
        <v>962.5</v>
      </c>
      <c r="S761" s="12">
        <v>62.5</v>
      </c>
      <c r="T761" s="12">
        <v>1025</v>
      </c>
      <c r="U761" s="12">
        <v>23.1</v>
      </c>
      <c r="V761" s="12">
        <v>1048.0999999999999</v>
      </c>
      <c r="W761" s="12">
        <v>975.4</v>
      </c>
      <c r="X761" s="12">
        <v>53.2</v>
      </c>
      <c r="Y761" s="12">
        <v>1028.7</v>
      </c>
      <c r="Z761" s="12">
        <v>45.8</v>
      </c>
      <c r="AA761" s="12">
        <v>1074.5</v>
      </c>
      <c r="AB761" s="12">
        <v>16.2</v>
      </c>
      <c r="AC761" s="12">
        <v>1090.5999999999999</v>
      </c>
      <c r="AD761" s="12">
        <v>809.2</v>
      </c>
      <c r="AE761" s="12">
        <v>56.5</v>
      </c>
      <c r="AF761" s="12">
        <v>865.7</v>
      </c>
      <c r="AG761" s="12">
        <v>39.299999999999997</v>
      </c>
      <c r="AH761" s="12">
        <v>905</v>
      </c>
      <c r="AI761" s="12">
        <v>14.2</v>
      </c>
      <c r="AJ761" s="12">
        <v>919.2</v>
      </c>
      <c r="AK761" s="12">
        <v>227.8</v>
      </c>
      <c r="AL761" s="12">
        <v>26.2</v>
      </c>
      <c r="AM761" s="12">
        <v>253.9</v>
      </c>
      <c r="AN761" s="12">
        <v>18</v>
      </c>
      <c r="AO761" s="12">
        <v>271.89999999999998</v>
      </c>
      <c r="AP761" s="12">
        <v>10</v>
      </c>
      <c r="AQ761" s="12">
        <v>281.89999999999998</v>
      </c>
      <c r="AR761" s="12">
        <v>102.8</v>
      </c>
      <c r="AS761" s="12">
        <v>27.4</v>
      </c>
      <c r="AT761" s="12">
        <v>130.1</v>
      </c>
      <c r="AU761" s="12">
        <v>6</v>
      </c>
      <c r="AV761" s="12">
        <v>136.19999999999999</v>
      </c>
      <c r="AW761" s="12">
        <v>8.5</v>
      </c>
      <c r="AX761" s="12">
        <v>144.69999999999999</v>
      </c>
      <c r="AY761" s="12">
        <v>38.1</v>
      </c>
      <c r="AZ761" s="12">
        <v>32</v>
      </c>
      <c r="BA761" s="12">
        <v>70.099999999999994</v>
      </c>
      <c r="BB761" s="12">
        <v>0.3</v>
      </c>
      <c r="BC761" s="12">
        <v>70.400000000000006</v>
      </c>
      <c r="BD761" s="12">
        <v>11.7</v>
      </c>
      <c r="BE761" s="12">
        <v>82.1</v>
      </c>
      <c r="BF761" s="12"/>
    </row>
    <row r="762" spans="1:58" x14ac:dyDescent="0.2">
      <c r="A762" s="8" t="s">
        <v>38</v>
      </c>
      <c r="B762" s="12">
        <v>122.2</v>
      </c>
      <c r="C762" s="12">
        <v>118.6</v>
      </c>
      <c r="D762" s="12">
        <v>240.8</v>
      </c>
      <c r="E762" s="12">
        <v>46</v>
      </c>
      <c r="F762" s="12">
        <v>286.8</v>
      </c>
      <c r="G762" s="12">
        <v>48.3</v>
      </c>
      <c r="H762" s="12">
        <v>335</v>
      </c>
      <c r="I762" s="12">
        <v>330.6</v>
      </c>
      <c r="J762" s="12">
        <v>71.5</v>
      </c>
      <c r="K762" s="12">
        <v>402.1</v>
      </c>
      <c r="L762" s="12">
        <v>41.9</v>
      </c>
      <c r="M762" s="12">
        <v>443.9</v>
      </c>
      <c r="N762" s="12">
        <v>25</v>
      </c>
      <c r="O762" s="12">
        <v>468.9</v>
      </c>
      <c r="P762" s="12">
        <v>875.9</v>
      </c>
      <c r="Q762" s="12">
        <v>58.3</v>
      </c>
      <c r="R762" s="12">
        <v>934.2</v>
      </c>
      <c r="S762" s="12">
        <v>68.7</v>
      </c>
      <c r="T762" s="12">
        <v>1002.9</v>
      </c>
      <c r="U762" s="12">
        <v>29.3</v>
      </c>
      <c r="V762" s="12">
        <v>1032.2</v>
      </c>
      <c r="W762" s="12">
        <v>937.9</v>
      </c>
      <c r="X762" s="12">
        <v>53.2</v>
      </c>
      <c r="Y762" s="12">
        <v>991</v>
      </c>
      <c r="Z762" s="12">
        <v>52</v>
      </c>
      <c r="AA762" s="12">
        <v>1043.0999999999999</v>
      </c>
      <c r="AB762" s="12">
        <v>25.2</v>
      </c>
      <c r="AC762" s="12">
        <v>1068.3</v>
      </c>
      <c r="AD762" s="12">
        <v>777.7</v>
      </c>
      <c r="AE762" s="12">
        <v>58.9</v>
      </c>
      <c r="AF762" s="12">
        <v>836.5</v>
      </c>
      <c r="AG762" s="12">
        <v>39.9</v>
      </c>
      <c r="AH762" s="12">
        <v>876.4</v>
      </c>
      <c r="AI762" s="12">
        <v>23.5</v>
      </c>
      <c r="AJ762" s="12">
        <v>900</v>
      </c>
      <c r="AK762" s="12">
        <v>224.3</v>
      </c>
      <c r="AL762" s="12">
        <v>24.6</v>
      </c>
      <c r="AM762" s="12">
        <v>248.9</v>
      </c>
      <c r="AN762" s="12">
        <v>17.3</v>
      </c>
      <c r="AO762" s="12">
        <v>266.2</v>
      </c>
      <c r="AP762" s="12">
        <v>8.9</v>
      </c>
      <c r="AQ762" s="12">
        <v>275.10000000000002</v>
      </c>
      <c r="AR762" s="12">
        <v>98.1</v>
      </c>
      <c r="AS762" s="12">
        <v>25.9</v>
      </c>
      <c r="AT762" s="12">
        <v>124</v>
      </c>
      <c r="AU762" s="12">
        <v>3.4</v>
      </c>
      <c r="AV762" s="12">
        <v>127.4</v>
      </c>
      <c r="AW762" s="12">
        <v>14.1</v>
      </c>
      <c r="AX762" s="12">
        <v>141.5</v>
      </c>
      <c r="AY762" s="12">
        <v>36.799999999999997</v>
      </c>
      <c r="AZ762" s="12">
        <v>29.7</v>
      </c>
      <c r="BA762" s="12">
        <v>66.5</v>
      </c>
      <c r="BB762" s="12">
        <v>0.3</v>
      </c>
      <c r="BC762" s="12">
        <v>66.8</v>
      </c>
      <c r="BD762" s="12">
        <v>15.3</v>
      </c>
      <c r="BE762" s="12">
        <v>82</v>
      </c>
      <c r="BF762" s="12"/>
    </row>
    <row r="763" spans="1:58" x14ac:dyDescent="0.2">
      <c r="A763" s="8" t="s">
        <v>39</v>
      </c>
      <c r="B763" s="12">
        <v>115.3</v>
      </c>
      <c r="C763" s="12">
        <v>109.9</v>
      </c>
      <c r="D763" s="12">
        <v>225.2</v>
      </c>
      <c r="E763" s="12">
        <v>39.5</v>
      </c>
      <c r="F763" s="12">
        <v>264.7</v>
      </c>
      <c r="G763" s="12">
        <v>41.4</v>
      </c>
      <c r="H763" s="12">
        <v>306.2</v>
      </c>
      <c r="I763" s="12">
        <v>321.2</v>
      </c>
      <c r="J763" s="12">
        <v>69.400000000000006</v>
      </c>
      <c r="K763" s="12">
        <v>390.6</v>
      </c>
      <c r="L763" s="12">
        <v>49.5</v>
      </c>
      <c r="M763" s="12">
        <v>440.1</v>
      </c>
      <c r="N763" s="12">
        <v>18.5</v>
      </c>
      <c r="O763" s="12">
        <v>458.5</v>
      </c>
      <c r="P763" s="12">
        <v>870.2</v>
      </c>
      <c r="Q763" s="12">
        <v>63.4</v>
      </c>
      <c r="R763" s="12">
        <v>933.6</v>
      </c>
      <c r="S763" s="12">
        <v>70.599999999999994</v>
      </c>
      <c r="T763" s="12">
        <v>1004.1</v>
      </c>
      <c r="U763" s="12">
        <v>19.2</v>
      </c>
      <c r="V763" s="12">
        <v>1023.4</v>
      </c>
      <c r="W763" s="12">
        <v>933.4</v>
      </c>
      <c r="X763" s="12">
        <v>57</v>
      </c>
      <c r="Y763" s="12">
        <v>990.4</v>
      </c>
      <c r="Z763" s="12">
        <v>50.1</v>
      </c>
      <c r="AA763" s="12">
        <v>1040.5</v>
      </c>
      <c r="AB763" s="12">
        <v>17.399999999999999</v>
      </c>
      <c r="AC763" s="12">
        <v>1057.9000000000001</v>
      </c>
      <c r="AD763" s="12">
        <v>759.4</v>
      </c>
      <c r="AE763" s="12">
        <v>52.5</v>
      </c>
      <c r="AF763" s="12">
        <v>811.9</v>
      </c>
      <c r="AG763" s="12">
        <v>40.200000000000003</v>
      </c>
      <c r="AH763" s="12">
        <v>852.1</v>
      </c>
      <c r="AI763" s="12">
        <v>16.8</v>
      </c>
      <c r="AJ763" s="12">
        <v>868.9</v>
      </c>
      <c r="AK763" s="12">
        <v>224.9</v>
      </c>
      <c r="AL763" s="12">
        <v>25.6</v>
      </c>
      <c r="AM763" s="12">
        <v>250.5</v>
      </c>
      <c r="AN763" s="12">
        <v>19</v>
      </c>
      <c r="AO763" s="12">
        <v>269.60000000000002</v>
      </c>
      <c r="AP763" s="12">
        <v>7.4</v>
      </c>
      <c r="AQ763" s="12">
        <v>277</v>
      </c>
      <c r="AR763" s="12">
        <v>100</v>
      </c>
      <c r="AS763" s="12">
        <v>22.4</v>
      </c>
      <c r="AT763" s="12">
        <v>122.4</v>
      </c>
      <c r="AU763" s="12">
        <v>6.2</v>
      </c>
      <c r="AV763" s="12">
        <v>128.6</v>
      </c>
      <c r="AW763" s="12">
        <v>8.1</v>
      </c>
      <c r="AX763" s="12">
        <v>136.69999999999999</v>
      </c>
      <c r="AY763" s="12">
        <v>40.700000000000003</v>
      </c>
      <c r="AZ763" s="12">
        <v>26.9</v>
      </c>
      <c r="BA763" s="12">
        <v>67.599999999999994</v>
      </c>
      <c r="BB763" s="12">
        <v>0.3</v>
      </c>
      <c r="BC763" s="12">
        <v>67.900000000000006</v>
      </c>
      <c r="BD763" s="12">
        <v>11.9</v>
      </c>
      <c r="BE763" s="12">
        <v>79.900000000000006</v>
      </c>
      <c r="BF763" s="12"/>
    </row>
    <row r="764" spans="1:58" x14ac:dyDescent="0.2">
      <c r="A764" s="8" t="s">
        <v>40</v>
      </c>
      <c r="B764" s="12">
        <v>115</v>
      </c>
      <c r="C764" s="12">
        <v>121.5</v>
      </c>
      <c r="D764" s="12">
        <v>236.5</v>
      </c>
      <c r="E764" s="12">
        <v>35.200000000000003</v>
      </c>
      <c r="F764" s="12">
        <v>271.7</v>
      </c>
      <c r="G764" s="12">
        <v>33.299999999999997</v>
      </c>
      <c r="H764" s="12">
        <v>305</v>
      </c>
      <c r="I764" s="12">
        <v>319.60000000000002</v>
      </c>
      <c r="J764" s="12">
        <v>73.599999999999994</v>
      </c>
      <c r="K764" s="12">
        <v>393.1</v>
      </c>
      <c r="L764" s="12">
        <v>43.5</v>
      </c>
      <c r="M764" s="12">
        <v>436.7</v>
      </c>
      <c r="N764" s="12">
        <v>17.600000000000001</v>
      </c>
      <c r="O764" s="12">
        <v>454.3</v>
      </c>
      <c r="P764" s="12">
        <v>887.4</v>
      </c>
      <c r="Q764" s="12">
        <v>65.599999999999994</v>
      </c>
      <c r="R764" s="12">
        <v>953</v>
      </c>
      <c r="S764" s="12">
        <v>57.6</v>
      </c>
      <c r="T764" s="12">
        <v>1010.7</v>
      </c>
      <c r="U764" s="12">
        <v>20.8</v>
      </c>
      <c r="V764" s="12">
        <v>1031.4000000000001</v>
      </c>
      <c r="W764" s="12">
        <v>962.4</v>
      </c>
      <c r="X764" s="12">
        <v>58</v>
      </c>
      <c r="Y764" s="12">
        <v>1020.4</v>
      </c>
      <c r="Z764" s="12">
        <v>49.6</v>
      </c>
      <c r="AA764" s="12">
        <v>1070</v>
      </c>
      <c r="AB764" s="12">
        <v>17.399999999999999</v>
      </c>
      <c r="AC764" s="12">
        <v>1087.5</v>
      </c>
      <c r="AD764" s="12">
        <v>810.2</v>
      </c>
      <c r="AE764" s="12">
        <v>55.2</v>
      </c>
      <c r="AF764" s="12">
        <v>865.4</v>
      </c>
      <c r="AG764" s="12">
        <v>37.9</v>
      </c>
      <c r="AH764" s="12">
        <v>903.4</v>
      </c>
      <c r="AI764" s="12">
        <v>13.7</v>
      </c>
      <c r="AJ764" s="12">
        <v>917.1</v>
      </c>
      <c r="AK764" s="12">
        <v>220.5</v>
      </c>
      <c r="AL764" s="12">
        <v>28.6</v>
      </c>
      <c r="AM764" s="12">
        <v>249.1</v>
      </c>
      <c r="AN764" s="12">
        <v>19.5</v>
      </c>
      <c r="AO764" s="12">
        <v>268.60000000000002</v>
      </c>
      <c r="AP764" s="12">
        <v>8.6999999999999993</v>
      </c>
      <c r="AQ764" s="12">
        <v>277.39999999999998</v>
      </c>
      <c r="AR764" s="12">
        <v>101.9</v>
      </c>
      <c r="AS764" s="12">
        <v>26.5</v>
      </c>
      <c r="AT764" s="12">
        <v>128.4</v>
      </c>
      <c r="AU764" s="12">
        <v>5.8</v>
      </c>
      <c r="AV764" s="12">
        <v>134.19999999999999</v>
      </c>
      <c r="AW764" s="12">
        <v>10</v>
      </c>
      <c r="AX764" s="12">
        <v>144.19999999999999</v>
      </c>
      <c r="AY764" s="12">
        <v>39.1</v>
      </c>
      <c r="AZ764" s="12">
        <v>30</v>
      </c>
      <c r="BA764" s="12">
        <v>69</v>
      </c>
      <c r="BB764" s="10" t="s">
        <v>23</v>
      </c>
      <c r="BC764" s="12">
        <v>69</v>
      </c>
      <c r="BD764" s="12">
        <v>9.1</v>
      </c>
      <c r="BE764" s="12">
        <v>78.099999999999994</v>
      </c>
      <c r="BF764" s="12"/>
    </row>
    <row r="765" spans="1:58" x14ac:dyDescent="0.2">
      <c r="A765" s="8" t="s">
        <v>41</v>
      </c>
      <c r="B765" s="12">
        <v>110.1</v>
      </c>
      <c r="C765" s="12">
        <v>125</v>
      </c>
      <c r="D765" s="12">
        <v>235.2</v>
      </c>
      <c r="E765" s="12">
        <v>35.799999999999997</v>
      </c>
      <c r="F765" s="12">
        <v>270.89999999999998</v>
      </c>
      <c r="G765" s="12">
        <v>36.5</v>
      </c>
      <c r="H765" s="12">
        <v>307.5</v>
      </c>
      <c r="I765" s="12">
        <v>322.3</v>
      </c>
      <c r="J765" s="12">
        <v>77.400000000000006</v>
      </c>
      <c r="K765" s="12">
        <v>399.7</v>
      </c>
      <c r="L765" s="12">
        <v>40.200000000000003</v>
      </c>
      <c r="M765" s="12">
        <v>439.9</v>
      </c>
      <c r="N765" s="12">
        <v>14</v>
      </c>
      <c r="O765" s="12">
        <v>453.9</v>
      </c>
      <c r="P765" s="12">
        <v>882.8</v>
      </c>
      <c r="Q765" s="12">
        <v>67.2</v>
      </c>
      <c r="R765" s="12">
        <v>950</v>
      </c>
      <c r="S765" s="12">
        <v>63</v>
      </c>
      <c r="T765" s="12">
        <v>1013</v>
      </c>
      <c r="U765" s="12">
        <v>22.5</v>
      </c>
      <c r="V765" s="12">
        <v>1035.5999999999999</v>
      </c>
      <c r="W765" s="12">
        <v>968.9</v>
      </c>
      <c r="X765" s="12">
        <v>60.4</v>
      </c>
      <c r="Y765" s="12">
        <v>1029.2</v>
      </c>
      <c r="Z765" s="12">
        <v>47.3</v>
      </c>
      <c r="AA765" s="12">
        <v>1076.5999999999999</v>
      </c>
      <c r="AB765" s="12">
        <v>13.7</v>
      </c>
      <c r="AC765" s="12">
        <v>1090.2</v>
      </c>
      <c r="AD765" s="12">
        <v>799.8</v>
      </c>
      <c r="AE765" s="12">
        <v>55.2</v>
      </c>
      <c r="AF765" s="12">
        <v>855</v>
      </c>
      <c r="AG765" s="12">
        <v>37.9</v>
      </c>
      <c r="AH765" s="12">
        <v>892.9</v>
      </c>
      <c r="AI765" s="12">
        <v>21.5</v>
      </c>
      <c r="AJ765" s="12">
        <v>914.5</v>
      </c>
      <c r="AK765" s="12">
        <v>221.3</v>
      </c>
      <c r="AL765" s="12">
        <v>29.1</v>
      </c>
      <c r="AM765" s="12">
        <v>250.5</v>
      </c>
      <c r="AN765" s="12">
        <v>15</v>
      </c>
      <c r="AO765" s="12">
        <v>265.5</v>
      </c>
      <c r="AP765" s="12">
        <v>12.7</v>
      </c>
      <c r="AQ765" s="12">
        <v>278.2</v>
      </c>
      <c r="AR765" s="12">
        <v>100.1</v>
      </c>
      <c r="AS765" s="12">
        <v>27.5</v>
      </c>
      <c r="AT765" s="12">
        <v>127.6</v>
      </c>
      <c r="AU765" s="12">
        <v>5.4</v>
      </c>
      <c r="AV765" s="12">
        <v>133</v>
      </c>
      <c r="AW765" s="12">
        <v>12.4</v>
      </c>
      <c r="AX765" s="12">
        <v>145.4</v>
      </c>
      <c r="AY765" s="12">
        <v>39.299999999999997</v>
      </c>
      <c r="AZ765" s="12">
        <v>28.6</v>
      </c>
      <c r="BA765" s="12">
        <v>67.900000000000006</v>
      </c>
      <c r="BB765" s="12">
        <v>0.4</v>
      </c>
      <c r="BC765" s="12">
        <v>68.3</v>
      </c>
      <c r="BD765" s="12">
        <v>12.1</v>
      </c>
      <c r="BE765" s="12">
        <v>80.400000000000006</v>
      </c>
      <c r="BF765" s="12"/>
    </row>
    <row r="766" spans="1:58" x14ac:dyDescent="0.2">
      <c r="A766" s="8" t="s">
        <v>42</v>
      </c>
      <c r="B766" s="12">
        <v>107.6</v>
      </c>
      <c r="C766" s="12">
        <v>127.7</v>
      </c>
      <c r="D766" s="12">
        <v>235.3</v>
      </c>
      <c r="E766" s="12">
        <v>34.6</v>
      </c>
      <c r="F766" s="12">
        <v>269.89999999999998</v>
      </c>
      <c r="G766" s="12">
        <v>33.200000000000003</v>
      </c>
      <c r="H766" s="12">
        <v>303.10000000000002</v>
      </c>
      <c r="I766" s="12">
        <v>311.60000000000002</v>
      </c>
      <c r="J766" s="12">
        <v>82.3</v>
      </c>
      <c r="K766" s="12">
        <v>394</v>
      </c>
      <c r="L766" s="12">
        <v>40.299999999999997</v>
      </c>
      <c r="M766" s="12">
        <v>434.3</v>
      </c>
      <c r="N766" s="12">
        <v>21.1</v>
      </c>
      <c r="O766" s="12">
        <v>455.3</v>
      </c>
      <c r="P766" s="12">
        <v>890.6</v>
      </c>
      <c r="Q766" s="12">
        <v>67.8</v>
      </c>
      <c r="R766" s="12">
        <v>958.4</v>
      </c>
      <c r="S766" s="12">
        <v>63.2</v>
      </c>
      <c r="T766" s="12">
        <v>1021.6</v>
      </c>
      <c r="U766" s="12">
        <v>18.3</v>
      </c>
      <c r="V766" s="12">
        <v>1039.9000000000001</v>
      </c>
      <c r="W766" s="12">
        <v>962.8</v>
      </c>
      <c r="X766" s="12">
        <v>58.2</v>
      </c>
      <c r="Y766" s="12">
        <v>1021</v>
      </c>
      <c r="Z766" s="12">
        <v>46.6</v>
      </c>
      <c r="AA766" s="12">
        <v>1067.5999999999999</v>
      </c>
      <c r="AB766" s="12">
        <v>24.6</v>
      </c>
      <c r="AC766" s="12">
        <v>1092.2</v>
      </c>
      <c r="AD766" s="12">
        <v>794.2</v>
      </c>
      <c r="AE766" s="12">
        <v>55.8</v>
      </c>
      <c r="AF766" s="12">
        <v>850</v>
      </c>
      <c r="AG766" s="12">
        <v>37.6</v>
      </c>
      <c r="AH766" s="12">
        <v>887.6</v>
      </c>
      <c r="AI766" s="12">
        <v>17.899999999999999</v>
      </c>
      <c r="AJ766" s="12">
        <v>905.5</v>
      </c>
      <c r="AK766" s="12">
        <v>227.4</v>
      </c>
      <c r="AL766" s="12">
        <v>27.3</v>
      </c>
      <c r="AM766" s="12">
        <v>254.7</v>
      </c>
      <c r="AN766" s="12">
        <v>15</v>
      </c>
      <c r="AO766" s="12">
        <v>269.7</v>
      </c>
      <c r="AP766" s="12">
        <v>7.2</v>
      </c>
      <c r="AQ766" s="12">
        <v>276.89999999999998</v>
      </c>
      <c r="AR766" s="12">
        <v>100.4</v>
      </c>
      <c r="AS766" s="12">
        <v>28.5</v>
      </c>
      <c r="AT766" s="12">
        <v>128.80000000000001</v>
      </c>
      <c r="AU766" s="12">
        <v>5.7</v>
      </c>
      <c r="AV766" s="12">
        <v>134.6</v>
      </c>
      <c r="AW766" s="12">
        <v>8.4</v>
      </c>
      <c r="AX766" s="12">
        <v>142.9</v>
      </c>
      <c r="AY766" s="12">
        <v>40.9</v>
      </c>
      <c r="AZ766" s="12">
        <v>28.7</v>
      </c>
      <c r="BA766" s="12">
        <v>69.5</v>
      </c>
      <c r="BB766" s="10" t="s">
        <v>23</v>
      </c>
      <c r="BC766" s="12">
        <v>69.5</v>
      </c>
      <c r="BD766" s="12">
        <v>10.8</v>
      </c>
      <c r="BE766" s="12">
        <v>80.400000000000006</v>
      </c>
      <c r="BF766" s="12"/>
    </row>
    <row r="767" spans="1:58" x14ac:dyDescent="0.2">
      <c r="A767" s="8" t="s">
        <v>43</v>
      </c>
      <c r="B767" s="12">
        <v>105.1</v>
      </c>
      <c r="C767" s="12">
        <v>125.5</v>
      </c>
      <c r="D767" s="12">
        <v>230.6</v>
      </c>
      <c r="E767" s="12">
        <v>36.700000000000003</v>
      </c>
      <c r="F767" s="12">
        <v>267.3</v>
      </c>
      <c r="G767" s="12">
        <v>35.6</v>
      </c>
      <c r="H767" s="12">
        <v>303</v>
      </c>
      <c r="I767" s="12">
        <v>301.60000000000002</v>
      </c>
      <c r="J767" s="12">
        <v>82.5</v>
      </c>
      <c r="K767" s="12">
        <v>384.2</v>
      </c>
      <c r="L767" s="12">
        <v>39.6</v>
      </c>
      <c r="M767" s="12">
        <v>423.8</v>
      </c>
      <c r="N767" s="12">
        <v>16</v>
      </c>
      <c r="O767" s="12">
        <v>439.8</v>
      </c>
      <c r="P767" s="12">
        <v>863.2</v>
      </c>
      <c r="Q767" s="12">
        <v>67</v>
      </c>
      <c r="R767" s="12">
        <v>930.2</v>
      </c>
      <c r="S767" s="12">
        <v>56.4</v>
      </c>
      <c r="T767" s="12">
        <v>986.6</v>
      </c>
      <c r="U767" s="12">
        <v>21.1</v>
      </c>
      <c r="V767" s="12">
        <v>1007.7</v>
      </c>
      <c r="W767" s="12">
        <v>955.1</v>
      </c>
      <c r="X767" s="12">
        <v>53.9</v>
      </c>
      <c r="Y767" s="12">
        <v>1009</v>
      </c>
      <c r="Z767" s="12">
        <v>40.200000000000003</v>
      </c>
      <c r="AA767" s="12">
        <v>1049.2</v>
      </c>
      <c r="AB767" s="12">
        <v>18.899999999999999</v>
      </c>
      <c r="AC767" s="12">
        <v>1068.0999999999999</v>
      </c>
      <c r="AD767" s="12">
        <v>805.6</v>
      </c>
      <c r="AE767" s="12">
        <v>59</v>
      </c>
      <c r="AF767" s="12">
        <v>864.6</v>
      </c>
      <c r="AG767" s="12">
        <v>32.9</v>
      </c>
      <c r="AH767" s="12">
        <v>897.6</v>
      </c>
      <c r="AI767" s="12">
        <v>14.8</v>
      </c>
      <c r="AJ767" s="12">
        <v>912.3</v>
      </c>
      <c r="AK767" s="12">
        <v>222.8</v>
      </c>
      <c r="AL767" s="12">
        <v>30.2</v>
      </c>
      <c r="AM767" s="12">
        <v>253</v>
      </c>
      <c r="AN767" s="12">
        <v>12.8</v>
      </c>
      <c r="AO767" s="12">
        <v>265.8</v>
      </c>
      <c r="AP767" s="12">
        <v>8.3000000000000007</v>
      </c>
      <c r="AQ767" s="12">
        <v>274.10000000000002</v>
      </c>
      <c r="AR767" s="12">
        <v>101</v>
      </c>
      <c r="AS767" s="12">
        <v>29.7</v>
      </c>
      <c r="AT767" s="12">
        <v>130.80000000000001</v>
      </c>
      <c r="AU767" s="12">
        <v>5.7</v>
      </c>
      <c r="AV767" s="12">
        <v>136.5</v>
      </c>
      <c r="AW767" s="12">
        <v>7.7</v>
      </c>
      <c r="AX767" s="12">
        <v>144.1</v>
      </c>
      <c r="AY767" s="12">
        <v>44.5</v>
      </c>
      <c r="AZ767" s="12">
        <v>27.3</v>
      </c>
      <c r="BA767" s="12">
        <v>71.8</v>
      </c>
      <c r="BB767" s="12">
        <v>0.3</v>
      </c>
      <c r="BC767" s="12">
        <v>72.099999999999994</v>
      </c>
      <c r="BD767" s="12">
        <v>9.9</v>
      </c>
      <c r="BE767" s="12">
        <v>82</v>
      </c>
      <c r="BF767" s="12"/>
    </row>
    <row r="768" spans="1:58" x14ac:dyDescent="0.2">
      <c r="A768" s="8" t="s">
        <v>44</v>
      </c>
      <c r="B768" s="12">
        <v>116.8</v>
      </c>
      <c r="C768" s="12">
        <v>120.5</v>
      </c>
      <c r="D768" s="12">
        <v>237.3</v>
      </c>
      <c r="E768" s="12">
        <v>31.7</v>
      </c>
      <c r="F768" s="12">
        <v>269</v>
      </c>
      <c r="G768" s="12">
        <v>29.3</v>
      </c>
      <c r="H768" s="12">
        <v>298.3</v>
      </c>
      <c r="I768" s="12">
        <v>321.5</v>
      </c>
      <c r="J768" s="12">
        <v>71.5</v>
      </c>
      <c r="K768" s="12">
        <v>393.1</v>
      </c>
      <c r="L768" s="12">
        <v>35.1</v>
      </c>
      <c r="M768" s="12">
        <v>428.2</v>
      </c>
      <c r="N768" s="12">
        <v>17.5</v>
      </c>
      <c r="O768" s="12">
        <v>445.7</v>
      </c>
      <c r="P768" s="12">
        <v>887.4</v>
      </c>
      <c r="Q768" s="12">
        <v>64.7</v>
      </c>
      <c r="R768" s="12">
        <v>952.2</v>
      </c>
      <c r="S768" s="12">
        <v>60.1</v>
      </c>
      <c r="T768" s="12">
        <v>1012.3</v>
      </c>
      <c r="U768" s="12">
        <v>22</v>
      </c>
      <c r="V768" s="12">
        <v>1034.3</v>
      </c>
      <c r="W768" s="12">
        <v>957</v>
      </c>
      <c r="X768" s="12">
        <v>58.9</v>
      </c>
      <c r="Y768" s="12">
        <v>1015.9</v>
      </c>
      <c r="Z768" s="12">
        <v>39.700000000000003</v>
      </c>
      <c r="AA768" s="12">
        <v>1055.5999999999999</v>
      </c>
      <c r="AB768" s="12">
        <v>27.2</v>
      </c>
      <c r="AC768" s="12">
        <v>1082.8</v>
      </c>
      <c r="AD768" s="12">
        <v>822.1</v>
      </c>
      <c r="AE768" s="12">
        <v>57</v>
      </c>
      <c r="AF768" s="12">
        <v>879</v>
      </c>
      <c r="AG768" s="12">
        <v>33.200000000000003</v>
      </c>
      <c r="AH768" s="12">
        <v>912.3</v>
      </c>
      <c r="AI768" s="12">
        <v>19.2</v>
      </c>
      <c r="AJ768" s="12">
        <v>931.5</v>
      </c>
      <c r="AK768" s="12">
        <v>224</v>
      </c>
      <c r="AL768" s="12">
        <v>26.8</v>
      </c>
      <c r="AM768" s="12">
        <v>250.9</v>
      </c>
      <c r="AN768" s="12">
        <v>12.8</v>
      </c>
      <c r="AO768" s="12">
        <v>263.60000000000002</v>
      </c>
      <c r="AP768" s="12">
        <v>10.5</v>
      </c>
      <c r="AQ768" s="12">
        <v>274.10000000000002</v>
      </c>
      <c r="AR768" s="12">
        <v>107.9</v>
      </c>
      <c r="AS768" s="12">
        <v>29.6</v>
      </c>
      <c r="AT768" s="12">
        <v>137.5</v>
      </c>
      <c r="AU768" s="12">
        <v>5.7</v>
      </c>
      <c r="AV768" s="12">
        <v>143.19999999999999</v>
      </c>
      <c r="AW768" s="12">
        <v>8.9</v>
      </c>
      <c r="AX768" s="12">
        <v>152.1</v>
      </c>
      <c r="AY768" s="12">
        <v>42.4</v>
      </c>
      <c r="AZ768" s="12">
        <v>26.2</v>
      </c>
      <c r="BA768" s="12">
        <v>68.5</v>
      </c>
      <c r="BB768" s="12">
        <v>0.3</v>
      </c>
      <c r="BC768" s="12">
        <v>68.8</v>
      </c>
      <c r="BD768" s="12">
        <v>12.6</v>
      </c>
      <c r="BE768" s="12">
        <v>81.5</v>
      </c>
      <c r="BF768" s="12"/>
    </row>
    <row r="769" spans="1:58" x14ac:dyDescent="0.2">
      <c r="A769" s="8" t="s">
        <v>45</v>
      </c>
      <c r="B769" s="12">
        <v>110</v>
      </c>
      <c r="C769" s="12">
        <v>121.7</v>
      </c>
      <c r="D769" s="12">
        <v>231.7</v>
      </c>
      <c r="E769" s="12">
        <v>27.4</v>
      </c>
      <c r="F769" s="12">
        <v>259.10000000000002</v>
      </c>
      <c r="G769" s="12">
        <v>37.799999999999997</v>
      </c>
      <c r="H769" s="12">
        <v>296.89999999999998</v>
      </c>
      <c r="I769" s="12">
        <v>309.3</v>
      </c>
      <c r="J769" s="12">
        <v>76</v>
      </c>
      <c r="K769" s="12">
        <v>385.3</v>
      </c>
      <c r="L769" s="12">
        <v>41.7</v>
      </c>
      <c r="M769" s="12">
        <v>427.1</v>
      </c>
      <c r="N769" s="12">
        <v>15.5</v>
      </c>
      <c r="O769" s="12">
        <v>442.6</v>
      </c>
      <c r="P769" s="12">
        <v>898.8</v>
      </c>
      <c r="Q769" s="12">
        <v>64.400000000000006</v>
      </c>
      <c r="R769" s="12">
        <v>963.2</v>
      </c>
      <c r="S769" s="12">
        <v>59.8</v>
      </c>
      <c r="T769" s="12">
        <v>1023</v>
      </c>
      <c r="U769" s="12">
        <v>20.5</v>
      </c>
      <c r="V769" s="12">
        <v>1043.5</v>
      </c>
      <c r="W769" s="12">
        <v>971.8</v>
      </c>
      <c r="X769" s="12">
        <v>61.5</v>
      </c>
      <c r="Y769" s="12">
        <v>1033.4000000000001</v>
      </c>
      <c r="Z769" s="12">
        <v>43.7</v>
      </c>
      <c r="AA769" s="12">
        <v>1077.0999999999999</v>
      </c>
      <c r="AB769" s="12">
        <v>19.3</v>
      </c>
      <c r="AC769" s="12">
        <v>1096.4000000000001</v>
      </c>
      <c r="AD769" s="12">
        <v>820.7</v>
      </c>
      <c r="AE769" s="12">
        <v>57.9</v>
      </c>
      <c r="AF769" s="12">
        <v>878.5</v>
      </c>
      <c r="AG769" s="12">
        <v>30.8</v>
      </c>
      <c r="AH769" s="12">
        <v>909.4</v>
      </c>
      <c r="AI769" s="12">
        <v>19.600000000000001</v>
      </c>
      <c r="AJ769" s="12">
        <v>928.9</v>
      </c>
      <c r="AK769" s="12">
        <v>228.9</v>
      </c>
      <c r="AL769" s="12">
        <v>27.1</v>
      </c>
      <c r="AM769" s="12">
        <v>256.10000000000002</v>
      </c>
      <c r="AN769" s="12">
        <v>13.5</v>
      </c>
      <c r="AO769" s="12">
        <v>269.60000000000002</v>
      </c>
      <c r="AP769" s="12">
        <v>6.9</v>
      </c>
      <c r="AQ769" s="12">
        <v>276.5</v>
      </c>
      <c r="AR769" s="12">
        <v>111.5</v>
      </c>
      <c r="AS769" s="12">
        <v>31.1</v>
      </c>
      <c r="AT769" s="12">
        <v>142.6</v>
      </c>
      <c r="AU769" s="12">
        <v>6.7</v>
      </c>
      <c r="AV769" s="12">
        <v>149.30000000000001</v>
      </c>
      <c r="AW769" s="12">
        <v>10.4</v>
      </c>
      <c r="AX769" s="12">
        <v>159.69999999999999</v>
      </c>
      <c r="AY769" s="12">
        <v>44.2</v>
      </c>
      <c r="AZ769" s="12">
        <v>23.2</v>
      </c>
      <c r="BA769" s="12">
        <v>67.400000000000006</v>
      </c>
      <c r="BB769" s="12">
        <v>0.3</v>
      </c>
      <c r="BC769" s="12">
        <v>67.7</v>
      </c>
      <c r="BD769" s="12">
        <v>8.1999999999999993</v>
      </c>
      <c r="BE769" s="12">
        <v>75.900000000000006</v>
      </c>
      <c r="BF769" s="12"/>
    </row>
    <row r="770" spans="1:58" x14ac:dyDescent="0.2">
      <c r="A770" s="8" t="s">
        <v>46</v>
      </c>
      <c r="B770" s="12">
        <v>113</v>
      </c>
      <c r="C770" s="12">
        <v>125.2</v>
      </c>
      <c r="D770" s="12">
        <v>238.2</v>
      </c>
      <c r="E770" s="12">
        <v>31.5</v>
      </c>
      <c r="F770" s="12">
        <v>269.7</v>
      </c>
      <c r="G770" s="12">
        <v>20.3</v>
      </c>
      <c r="H770" s="12">
        <v>290</v>
      </c>
      <c r="I770" s="12">
        <v>310.3</v>
      </c>
      <c r="J770" s="12">
        <v>75.7</v>
      </c>
      <c r="K770" s="12">
        <v>386</v>
      </c>
      <c r="L770" s="12">
        <v>40.6</v>
      </c>
      <c r="M770" s="12">
        <v>426.6</v>
      </c>
      <c r="N770" s="12">
        <v>12</v>
      </c>
      <c r="O770" s="12">
        <v>438.6</v>
      </c>
      <c r="P770" s="12">
        <v>901</v>
      </c>
      <c r="Q770" s="12">
        <v>58.1</v>
      </c>
      <c r="R770" s="12">
        <v>959.2</v>
      </c>
      <c r="S770" s="12">
        <v>50.5</v>
      </c>
      <c r="T770" s="12">
        <v>1009.7</v>
      </c>
      <c r="U770" s="12">
        <v>12.8</v>
      </c>
      <c r="V770" s="12">
        <v>1022.5</v>
      </c>
      <c r="W770" s="12">
        <v>950.6</v>
      </c>
      <c r="X770" s="12">
        <v>55.5</v>
      </c>
      <c r="Y770" s="12">
        <v>1006.1</v>
      </c>
      <c r="Z770" s="12">
        <v>50.5</v>
      </c>
      <c r="AA770" s="12">
        <v>1056.5999999999999</v>
      </c>
      <c r="AB770" s="12">
        <v>12.4</v>
      </c>
      <c r="AC770" s="12">
        <v>1069</v>
      </c>
      <c r="AD770" s="12">
        <v>809.8</v>
      </c>
      <c r="AE770" s="12">
        <v>54.6</v>
      </c>
      <c r="AF770" s="12">
        <v>864.5</v>
      </c>
      <c r="AG770" s="12">
        <v>35.4</v>
      </c>
      <c r="AH770" s="12">
        <v>899.8</v>
      </c>
      <c r="AI770" s="12">
        <v>9</v>
      </c>
      <c r="AJ770" s="12">
        <v>908.8</v>
      </c>
      <c r="AK770" s="12">
        <v>235.4</v>
      </c>
      <c r="AL770" s="12">
        <v>22.1</v>
      </c>
      <c r="AM770" s="12">
        <v>257.60000000000002</v>
      </c>
      <c r="AN770" s="12">
        <v>13.3</v>
      </c>
      <c r="AO770" s="12">
        <v>270.8</v>
      </c>
      <c r="AP770" s="12">
        <v>4.4000000000000004</v>
      </c>
      <c r="AQ770" s="12">
        <v>275.3</v>
      </c>
      <c r="AR770" s="12">
        <v>111.1</v>
      </c>
      <c r="AS770" s="12">
        <v>24.4</v>
      </c>
      <c r="AT770" s="12">
        <v>135.4</v>
      </c>
      <c r="AU770" s="12">
        <v>7.5</v>
      </c>
      <c r="AV770" s="12">
        <v>142.9</v>
      </c>
      <c r="AW770" s="12">
        <v>8.8000000000000007</v>
      </c>
      <c r="AX770" s="12">
        <v>151.69999999999999</v>
      </c>
      <c r="AY770" s="12">
        <v>43.3</v>
      </c>
      <c r="AZ770" s="12">
        <v>26.7</v>
      </c>
      <c r="BA770" s="12">
        <v>70</v>
      </c>
      <c r="BB770" s="12">
        <v>0.3</v>
      </c>
      <c r="BC770" s="12">
        <v>70.2</v>
      </c>
      <c r="BD770" s="12">
        <v>4.7</v>
      </c>
      <c r="BE770" s="12">
        <v>74.900000000000006</v>
      </c>
      <c r="BF770" s="12"/>
    </row>
    <row r="771" spans="1:58" x14ac:dyDescent="0.2">
      <c r="A771" s="8" t="s">
        <v>47</v>
      </c>
      <c r="B771" s="12">
        <v>117.2</v>
      </c>
      <c r="C771" s="12">
        <v>120.5</v>
      </c>
      <c r="D771" s="12">
        <v>237.6</v>
      </c>
      <c r="E771" s="12">
        <v>31</v>
      </c>
      <c r="F771" s="12">
        <v>268.60000000000002</v>
      </c>
      <c r="G771" s="12">
        <v>38.299999999999997</v>
      </c>
      <c r="H771" s="12">
        <v>307</v>
      </c>
      <c r="I771" s="12">
        <v>311.89999999999998</v>
      </c>
      <c r="J771" s="12">
        <v>85.7</v>
      </c>
      <c r="K771" s="12">
        <v>397.7</v>
      </c>
      <c r="L771" s="12">
        <v>34.299999999999997</v>
      </c>
      <c r="M771" s="12">
        <v>432</v>
      </c>
      <c r="N771" s="12">
        <v>18.399999999999999</v>
      </c>
      <c r="O771" s="12">
        <v>450.4</v>
      </c>
      <c r="P771" s="12">
        <v>891.7</v>
      </c>
      <c r="Q771" s="12">
        <v>57.7</v>
      </c>
      <c r="R771" s="12">
        <v>949.4</v>
      </c>
      <c r="S771" s="12">
        <v>51.7</v>
      </c>
      <c r="T771" s="12">
        <v>1001.1</v>
      </c>
      <c r="U771" s="12">
        <v>21.5</v>
      </c>
      <c r="V771" s="12">
        <v>1022.6</v>
      </c>
      <c r="W771" s="12">
        <v>945</v>
      </c>
      <c r="X771" s="12">
        <v>55.3</v>
      </c>
      <c r="Y771" s="12">
        <v>1000.3</v>
      </c>
      <c r="Z771" s="12">
        <v>50.1</v>
      </c>
      <c r="AA771" s="12">
        <v>1050.4000000000001</v>
      </c>
      <c r="AB771" s="12">
        <v>21.3</v>
      </c>
      <c r="AC771" s="12">
        <v>1071.7</v>
      </c>
      <c r="AD771" s="12">
        <v>805.5</v>
      </c>
      <c r="AE771" s="12">
        <v>61.8</v>
      </c>
      <c r="AF771" s="12">
        <v>867.3</v>
      </c>
      <c r="AG771" s="12">
        <v>32.9</v>
      </c>
      <c r="AH771" s="12">
        <v>900.1</v>
      </c>
      <c r="AI771" s="12">
        <v>21.9</v>
      </c>
      <c r="AJ771" s="12">
        <v>922.1</v>
      </c>
      <c r="AK771" s="12">
        <v>229.1</v>
      </c>
      <c r="AL771" s="12">
        <v>25.4</v>
      </c>
      <c r="AM771" s="12">
        <v>254.5</v>
      </c>
      <c r="AN771" s="12">
        <v>12.3</v>
      </c>
      <c r="AO771" s="12">
        <v>266.89999999999998</v>
      </c>
      <c r="AP771" s="12">
        <v>9.9</v>
      </c>
      <c r="AQ771" s="12">
        <v>276.8</v>
      </c>
      <c r="AR771" s="12">
        <v>109.9</v>
      </c>
      <c r="AS771" s="12">
        <v>23.6</v>
      </c>
      <c r="AT771" s="12">
        <v>133.4</v>
      </c>
      <c r="AU771" s="12">
        <v>7.2</v>
      </c>
      <c r="AV771" s="12">
        <v>140.6</v>
      </c>
      <c r="AW771" s="12">
        <v>9.9</v>
      </c>
      <c r="AX771" s="12">
        <v>150.5</v>
      </c>
      <c r="AY771" s="12">
        <v>48</v>
      </c>
      <c r="AZ771" s="12">
        <v>23.2</v>
      </c>
      <c r="BA771" s="12">
        <v>71.2</v>
      </c>
      <c r="BB771" s="12">
        <v>0.5</v>
      </c>
      <c r="BC771" s="12">
        <v>71.7</v>
      </c>
      <c r="BD771" s="12">
        <v>11.3</v>
      </c>
      <c r="BE771" s="12">
        <v>83</v>
      </c>
      <c r="BF771" s="12"/>
    </row>
    <row r="772" spans="1:58" x14ac:dyDescent="0.2">
      <c r="A772" s="8" t="s">
        <v>48</v>
      </c>
      <c r="B772" s="12">
        <v>112.1</v>
      </c>
      <c r="C772" s="12">
        <v>117.9</v>
      </c>
      <c r="D772" s="12">
        <v>230.1</v>
      </c>
      <c r="E772" s="12">
        <v>30.5</v>
      </c>
      <c r="F772" s="12">
        <v>260.60000000000002</v>
      </c>
      <c r="G772" s="12">
        <v>34.4</v>
      </c>
      <c r="H772" s="12">
        <v>294.89999999999998</v>
      </c>
      <c r="I772" s="12">
        <v>321.89999999999998</v>
      </c>
      <c r="J772" s="12">
        <v>74.8</v>
      </c>
      <c r="K772" s="12">
        <v>396.7</v>
      </c>
      <c r="L772" s="12">
        <v>34.299999999999997</v>
      </c>
      <c r="M772" s="12">
        <v>431</v>
      </c>
      <c r="N772" s="12">
        <v>20.399999999999999</v>
      </c>
      <c r="O772" s="12">
        <v>451.4</v>
      </c>
      <c r="P772" s="12">
        <v>907.1</v>
      </c>
      <c r="Q772" s="12">
        <v>57.6</v>
      </c>
      <c r="R772" s="12">
        <v>964.7</v>
      </c>
      <c r="S772" s="12">
        <v>51.6</v>
      </c>
      <c r="T772" s="12">
        <v>1016.3</v>
      </c>
      <c r="U772" s="12">
        <v>25.3</v>
      </c>
      <c r="V772" s="12">
        <v>1041.5999999999999</v>
      </c>
      <c r="W772" s="12">
        <v>953.3</v>
      </c>
      <c r="X772" s="12">
        <v>53.5</v>
      </c>
      <c r="Y772" s="12">
        <v>1006.8</v>
      </c>
      <c r="Z772" s="12">
        <v>45.6</v>
      </c>
      <c r="AA772" s="12">
        <v>1052.4000000000001</v>
      </c>
      <c r="AB772" s="12">
        <v>23.5</v>
      </c>
      <c r="AC772" s="12">
        <v>1075.9000000000001</v>
      </c>
      <c r="AD772" s="12">
        <v>808.2</v>
      </c>
      <c r="AE772" s="12">
        <v>60.6</v>
      </c>
      <c r="AF772" s="12">
        <v>868.8</v>
      </c>
      <c r="AG772" s="12">
        <v>31.2</v>
      </c>
      <c r="AH772" s="12">
        <v>900</v>
      </c>
      <c r="AI772" s="12">
        <v>19</v>
      </c>
      <c r="AJ772" s="12">
        <v>919</v>
      </c>
      <c r="AK772" s="12">
        <v>241.3</v>
      </c>
      <c r="AL772" s="12">
        <v>23.6</v>
      </c>
      <c r="AM772" s="12">
        <v>264.89999999999998</v>
      </c>
      <c r="AN772" s="12">
        <v>12.6</v>
      </c>
      <c r="AO772" s="12">
        <v>277.5</v>
      </c>
      <c r="AP772" s="12">
        <v>6.9</v>
      </c>
      <c r="AQ772" s="12">
        <v>284.39999999999998</v>
      </c>
      <c r="AR772" s="12">
        <v>113</v>
      </c>
      <c r="AS772" s="12">
        <v>24.2</v>
      </c>
      <c r="AT772" s="12">
        <v>137.19999999999999</v>
      </c>
      <c r="AU772" s="12">
        <v>4.8</v>
      </c>
      <c r="AV772" s="12">
        <v>142</v>
      </c>
      <c r="AW772" s="12">
        <v>10.8</v>
      </c>
      <c r="AX772" s="12">
        <v>152.9</v>
      </c>
      <c r="AY772" s="12">
        <v>46</v>
      </c>
      <c r="AZ772" s="12">
        <v>25.7</v>
      </c>
      <c r="BA772" s="12">
        <v>71.7</v>
      </c>
      <c r="BB772" s="12">
        <v>0.6</v>
      </c>
      <c r="BC772" s="12">
        <v>72.3</v>
      </c>
      <c r="BD772" s="12">
        <v>9.1</v>
      </c>
      <c r="BE772" s="12">
        <v>81.400000000000006</v>
      </c>
      <c r="BF772" s="12"/>
    </row>
    <row r="773" spans="1:58" x14ac:dyDescent="0.2">
      <c r="A773" s="8" t="s">
        <v>49</v>
      </c>
      <c r="B773" s="12">
        <v>122.4</v>
      </c>
      <c r="C773" s="12">
        <v>119.9</v>
      </c>
      <c r="D773" s="12">
        <v>242.4</v>
      </c>
      <c r="E773" s="12">
        <v>34.299999999999997</v>
      </c>
      <c r="F773" s="12">
        <v>276.7</v>
      </c>
      <c r="G773" s="12">
        <v>18.5</v>
      </c>
      <c r="H773" s="12">
        <v>295.2</v>
      </c>
      <c r="I773" s="12">
        <v>333.5</v>
      </c>
      <c r="J773" s="12">
        <v>67.2</v>
      </c>
      <c r="K773" s="12">
        <v>400.7</v>
      </c>
      <c r="L773" s="12">
        <v>33.5</v>
      </c>
      <c r="M773" s="12">
        <v>434.3</v>
      </c>
      <c r="N773" s="12">
        <v>10.1</v>
      </c>
      <c r="O773" s="12">
        <v>444.4</v>
      </c>
      <c r="P773" s="12">
        <v>905</v>
      </c>
      <c r="Q773" s="12">
        <v>55.4</v>
      </c>
      <c r="R773" s="12">
        <v>960.5</v>
      </c>
      <c r="S773" s="12">
        <v>53.2</v>
      </c>
      <c r="T773" s="12">
        <v>1013.6</v>
      </c>
      <c r="U773" s="12">
        <v>17.8</v>
      </c>
      <c r="V773" s="12">
        <v>1031.4000000000001</v>
      </c>
      <c r="W773" s="12">
        <v>969.1</v>
      </c>
      <c r="X773" s="12">
        <v>58.6</v>
      </c>
      <c r="Y773" s="12">
        <v>1027.7</v>
      </c>
      <c r="Z773" s="12">
        <v>38.299999999999997</v>
      </c>
      <c r="AA773" s="12">
        <v>1066</v>
      </c>
      <c r="AB773" s="12">
        <v>17.399999999999999</v>
      </c>
      <c r="AC773" s="12">
        <v>1083.4000000000001</v>
      </c>
      <c r="AD773" s="12">
        <v>807.8</v>
      </c>
      <c r="AE773" s="12">
        <v>59.1</v>
      </c>
      <c r="AF773" s="12">
        <v>866.9</v>
      </c>
      <c r="AG773" s="12">
        <v>30.7</v>
      </c>
      <c r="AH773" s="12">
        <v>897.6</v>
      </c>
      <c r="AI773" s="12">
        <v>15.2</v>
      </c>
      <c r="AJ773" s="12">
        <v>912.8</v>
      </c>
      <c r="AK773" s="12">
        <v>248.3</v>
      </c>
      <c r="AL773" s="12">
        <v>23.9</v>
      </c>
      <c r="AM773" s="12">
        <v>272.2</v>
      </c>
      <c r="AN773" s="12">
        <v>15.9</v>
      </c>
      <c r="AO773" s="12">
        <v>288</v>
      </c>
      <c r="AP773" s="12">
        <v>9.9</v>
      </c>
      <c r="AQ773" s="12">
        <v>297.89999999999998</v>
      </c>
      <c r="AR773" s="12">
        <v>117.5</v>
      </c>
      <c r="AS773" s="12">
        <v>24.8</v>
      </c>
      <c r="AT773" s="12">
        <v>142.30000000000001</v>
      </c>
      <c r="AU773" s="12">
        <v>3.5</v>
      </c>
      <c r="AV773" s="12">
        <v>145.80000000000001</v>
      </c>
      <c r="AW773" s="12">
        <v>7.6</v>
      </c>
      <c r="AX773" s="12">
        <v>153.4</v>
      </c>
      <c r="AY773" s="12">
        <v>48.9</v>
      </c>
      <c r="AZ773" s="12">
        <v>26.4</v>
      </c>
      <c r="BA773" s="12">
        <v>75.3</v>
      </c>
      <c r="BB773" s="12">
        <v>0.7</v>
      </c>
      <c r="BC773" s="12">
        <v>75.900000000000006</v>
      </c>
      <c r="BD773" s="12">
        <v>9.3000000000000007</v>
      </c>
      <c r="BE773" s="12">
        <v>85.2</v>
      </c>
      <c r="BF773" s="12"/>
    </row>
    <row r="774" spans="1:58" x14ac:dyDescent="0.2">
      <c r="A774" s="8" t="s">
        <v>50</v>
      </c>
      <c r="B774" s="12">
        <v>119.3</v>
      </c>
      <c r="C774" s="12">
        <v>125</v>
      </c>
      <c r="D774" s="12">
        <v>244.3</v>
      </c>
      <c r="E774" s="12">
        <v>44.6</v>
      </c>
      <c r="F774" s="12">
        <v>288.89999999999998</v>
      </c>
      <c r="G774" s="12">
        <v>47.1</v>
      </c>
      <c r="H774" s="12">
        <v>336.1</v>
      </c>
      <c r="I774" s="12">
        <v>322.3</v>
      </c>
      <c r="J774" s="12">
        <v>72.599999999999994</v>
      </c>
      <c r="K774" s="12">
        <v>394.9</v>
      </c>
      <c r="L774" s="12">
        <v>41.7</v>
      </c>
      <c r="M774" s="12">
        <v>436.6</v>
      </c>
      <c r="N774" s="12">
        <v>25</v>
      </c>
      <c r="O774" s="12">
        <v>461.6</v>
      </c>
      <c r="P774" s="12">
        <v>871.8</v>
      </c>
      <c r="Q774" s="12">
        <v>61.2</v>
      </c>
      <c r="R774" s="12">
        <v>933</v>
      </c>
      <c r="S774" s="12">
        <v>59.5</v>
      </c>
      <c r="T774" s="12">
        <v>992.5</v>
      </c>
      <c r="U774" s="12">
        <v>33.4</v>
      </c>
      <c r="V774" s="12">
        <v>1025.9000000000001</v>
      </c>
      <c r="W774" s="12">
        <v>950.5</v>
      </c>
      <c r="X774" s="12">
        <v>61.9</v>
      </c>
      <c r="Y774" s="12">
        <v>1012.4</v>
      </c>
      <c r="Z774" s="12">
        <v>40.299999999999997</v>
      </c>
      <c r="AA774" s="12">
        <v>1052.7</v>
      </c>
      <c r="AB774" s="12">
        <v>24.3</v>
      </c>
      <c r="AC774" s="12">
        <v>1077</v>
      </c>
      <c r="AD774" s="12">
        <v>779.7</v>
      </c>
      <c r="AE774" s="12">
        <v>64.2</v>
      </c>
      <c r="AF774" s="12">
        <v>843.9</v>
      </c>
      <c r="AG774" s="12">
        <v>35.700000000000003</v>
      </c>
      <c r="AH774" s="12">
        <v>879.7</v>
      </c>
      <c r="AI774" s="12">
        <v>27.8</v>
      </c>
      <c r="AJ774" s="12">
        <v>907.5</v>
      </c>
      <c r="AK774" s="12">
        <v>239.4</v>
      </c>
      <c r="AL774" s="12">
        <v>25.8</v>
      </c>
      <c r="AM774" s="12">
        <v>265.2</v>
      </c>
      <c r="AN774" s="12">
        <v>13.6</v>
      </c>
      <c r="AO774" s="12">
        <v>278.8</v>
      </c>
      <c r="AP774" s="12">
        <v>12.3</v>
      </c>
      <c r="AQ774" s="12">
        <v>291</v>
      </c>
      <c r="AR774" s="12">
        <v>111.8</v>
      </c>
      <c r="AS774" s="12">
        <v>21.6</v>
      </c>
      <c r="AT774" s="12">
        <v>133.4</v>
      </c>
      <c r="AU774" s="12">
        <v>6.6</v>
      </c>
      <c r="AV774" s="12">
        <v>140</v>
      </c>
      <c r="AW774" s="12">
        <v>12.9</v>
      </c>
      <c r="AX774" s="12">
        <v>152.80000000000001</v>
      </c>
      <c r="AY774" s="12">
        <v>45.9</v>
      </c>
      <c r="AZ774" s="12">
        <v>25.3</v>
      </c>
      <c r="BA774" s="12">
        <v>71.2</v>
      </c>
      <c r="BB774" s="12">
        <v>0.3</v>
      </c>
      <c r="BC774" s="12">
        <v>71.5</v>
      </c>
      <c r="BD774" s="12">
        <v>13.6</v>
      </c>
      <c r="BE774" s="12">
        <v>85.1</v>
      </c>
      <c r="BF774" s="12"/>
    </row>
    <row r="775" spans="1:58" x14ac:dyDescent="0.2">
      <c r="A775" s="8" t="s">
        <v>51</v>
      </c>
      <c r="B775" s="12">
        <v>112.6</v>
      </c>
      <c r="C775" s="12">
        <v>116.1</v>
      </c>
      <c r="D775" s="12">
        <v>228.7</v>
      </c>
      <c r="E775" s="12">
        <v>39</v>
      </c>
      <c r="F775" s="12">
        <v>267.60000000000002</v>
      </c>
      <c r="G775" s="12">
        <v>40.299999999999997</v>
      </c>
      <c r="H775" s="12">
        <v>307.89999999999998</v>
      </c>
      <c r="I775" s="12">
        <v>307.5</v>
      </c>
      <c r="J775" s="12">
        <v>61.2</v>
      </c>
      <c r="K775" s="12">
        <v>368.7</v>
      </c>
      <c r="L775" s="12">
        <v>35.1</v>
      </c>
      <c r="M775" s="12">
        <v>403.8</v>
      </c>
      <c r="N775" s="12">
        <v>16.100000000000001</v>
      </c>
      <c r="O775" s="12">
        <v>419.9</v>
      </c>
      <c r="P775" s="12">
        <v>876.4</v>
      </c>
      <c r="Q775" s="12">
        <v>57.3</v>
      </c>
      <c r="R775" s="12">
        <v>933.7</v>
      </c>
      <c r="S775" s="12">
        <v>60.9</v>
      </c>
      <c r="T775" s="12">
        <v>994.6</v>
      </c>
      <c r="U775" s="12">
        <v>20.399999999999999</v>
      </c>
      <c r="V775" s="12">
        <v>1015</v>
      </c>
      <c r="W775" s="12">
        <v>941.4</v>
      </c>
      <c r="X775" s="12">
        <v>57</v>
      </c>
      <c r="Y775" s="12">
        <v>998.4</v>
      </c>
      <c r="Z775" s="12">
        <v>41.1</v>
      </c>
      <c r="AA775" s="12">
        <v>1039.5</v>
      </c>
      <c r="AB775" s="12">
        <v>15.6</v>
      </c>
      <c r="AC775" s="12">
        <v>1055.0999999999999</v>
      </c>
      <c r="AD775" s="12">
        <v>775.3</v>
      </c>
      <c r="AE775" s="12">
        <v>62.2</v>
      </c>
      <c r="AF775" s="12">
        <v>837.5</v>
      </c>
      <c r="AG775" s="12">
        <v>31.6</v>
      </c>
      <c r="AH775" s="12">
        <v>869</v>
      </c>
      <c r="AI775" s="12">
        <v>18.8</v>
      </c>
      <c r="AJ775" s="12">
        <v>887.8</v>
      </c>
      <c r="AK775" s="12">
        <v>239.1</v>
      </c>
      <c r="AL775" s="12">
        <v>22.5</v>
      </c>
      <c r="AM775" s="12">
        <v>261.60000000000002</v>
      </c>
      <c r="AN775" s="12">
        <v>12.3</v>
      </c>
      <c r="AO775" s="12">
        <v>273.89999999999998</v>
      </c>
      <c r="AP775" s="12">
        <v>8.3000000000000007</v>
      </c>
      <c r="AQ775" s="12">
        <v>282.2</v>
      </c>
      <c r="AR775" s="12">
        <v>113.6</v>
      </c>
      <c r="AS775" s="12">
        <v>18.899999999999999</v>
      </c>
      <c r="AT775" s="12">
        <v>132.5</v>
      </c>
      <c r="AU775" s="12">
        <v>6.2</v>
      </c>
      <c r="AV775" s="12">
        <v>138.69999999999999</v>
      </c>
      <c r="AW775" s="12">
        <v>4.7</v>
      </c>
      <c r="AX775" s="12">
        <v>143.5</v>
      </c>
      <c r="AY775" s="12">
        <v>46.9</v>
      </c>
      <c r="AZ775" s="12">
        <v>25.8</v>
      </c>
      <c r="BA775" s="12">
        <v>72.7</v>
      </c>
      <c r="BB775" s="10" t="s">
        <v>23</v>
      </c>
      <c r="BC775" s="12">
        <v>72.7</v>
      </c>
      <c r="BD775" s="12">
        <v>9.5</v>
      </c>
      <c r="BE775" s="12">
        <v>82.2</v>
      </c>
      <c r="BF775" s="12"/>
    </row>
    <row r="776" spans="1:58" x14ac:dyDescent="0.2">
      <c r="A776" s="8" t="s">
        <v>52</v>
      </c>
      <c r="B776" s="12">
        <v>111.5</v>
      </c>
      <c r="C776" s="12">
        <v>129.6</v>
      </c>
      <c r="D776" s="12">
        <v>241.1</v>
      </c>
      <c r="E776" s="12">
        <v>38.299999999999997</v>
      </c>
      <c r="F776" s="12">
        <v>279.3</v>
      </c>
      <c r="G776" s="12">
        <v>39.1</v>
      </c>
      <c r="H776" s="12">
        <v>318.5</v>
      </c>
      <c r="I776" s="12">
        <v>307.39999999999998</v>
      </c>
      <c r="J776" s="12">
        <v>72</v>
      </c>
      <c r="K776" s="12">
        <v>379.3</v>
      </c>
      <c r="L776" s="12">
        <v>34.6</v>
      </c>
      <c r="M776" s="12">
        <v>413.9</v>
      </c>
      <c r="N776" s="12">
        <v>16.600000000000001</v>
      </c>
      <c r="O776" s="12">
        <v>430.5</v>
      </c>
      <c r="P776" s="12">
        <v>888.7</v>
      </c>
      <c r="Q776" s="12">
        <v>63.9</v>
      </c>
      <c r="R776" s="12">
        <v>952.6</v>
      </c>
      <c r="S776" s="12">
        <v>56.9</v>
      </c>
      <c r="T776" s="12">
        <v>1009.6</v>
      </c>
      <c r="U776" s="12">
        <v>21.7</v>
      </c>
      <c r="V776" s="12">
        <v>1031.3</v>
      </c>
      <c r="W776" s="12">
        <v>975.7</v>
      </c>
      <c r="X776" s="12">
        <v>57.6</v>
      </c>
      <c r="Y776" s="12">
        <v>1033.3</v>
      </c>
      <c r="Z776" s="12">
        <v>42.5</v>
      </c>
      <c r="AA776" s="12">
        <v>1075.8</v>
      </c>
      <c r="AB776" s="12">
        <v>18.3</v>
      </c>
      <c r="AC776" s="12">
        <v>1094.0999999999999</v>
      </c>
      <c r="AD776" s="12">
        <v>818.5</v>
      </c>
      <c r="AE776" s="12">
        <v>60.6</v>
      </c>
      <c r="AF776" s="12">
        <v>879.1</v>
      </c>
      <c r="AG776" s="12">
        <v>32.5</v>
      </c>
      <c r="AH776" s="12">
        <v>911.6</v>
      </c>
      <c r="AI776" s="12">
        <v>13.7</v>
      </c>
      <c r="AJ776" s="12">
        <v>925.4</v>
      </c>
      <c r="AK776" s="12">
        <v>239.9</v>
      </c>
      <c r="AL776" s="12">
        <v>25.3</v>
      </c>
      <c r="AM776" s="12">
        <v>265.2</v>
      </c>
      <c r="AN776" s="12">
        <v>12.6</v>
      </c>
      <c r="AO776" s="12">
        <v>277.8</v>
      </c>
      <c r="AP776" s="12">
        <v>9.1999999999999993</v>
      </c>
      <c r="AQ776" s="12">
        <v>287.10000000000002</v>
      </c>
      <c r="AR776" s="12">
        <v>112</v>
      </c>
      <c r="AS776" s="12">
        <v>24.4</v>
      </c>
      <c r="AT776" s="12">
        <v>136.4</v>
      </c>
      <c r="AU776" s="12">
        <v>6.5</v>
      </c>
      <c r="AV776" s="12">
        <v>143</v>
      </c>
      <c r="AW776" s="12">
        <v>8</v>
      </c>
      <c r="AX776" s="12">
        <v>151</v>
      </c>
      <c r="AY776" s="12">
        <v>48.7</v>
      </c>
      <c r="AZ776" s="12">
        <v>33.4</v>
      </c>
      <c r="BA776" s="12">
        <v>82.1</v>
      </c>
      <c r="BB776" s="10" t="s">
        <v>23</v>
      </c>
      <c r="BC776" s="12">
        <v>82.1</v>
      </c>
      <c r="BD776" s="12">
        <v>6.9</v>
      </c>
      <c r="BE776" s="12">
        <v>89</v>
      </c>
      <c r="BF776" s="12"/>
    </row>
    <row r="777" spans="1:58" x14ac:dyDescent="0.2">
      <c r="A777" s="8" t="s">
        <v>53</v>
      </c>
      <c r="B777" s="12">
        <v>113.7</v>
      </c>
      <c r="C777" s="12">
        <v>133.5</v>
      </c>
      <c r="D777" s="12">
        <v>247.2</v>
      </c>
      <c r="E777" s="12">
        <v>35.700000000000003</v>
      </c>
      <c r="F777" s="12">
        <v>282.89999999999998</v>
      </c>
      <c r="G777" s="12">
        <v>31.3</v>
      </c>
      <c r="H777" s="12">
        <v>314.2</v>
      </c>
      <c r="I777" s="12">
        <v>310.2</v>
      </c>
      <c r="J777" s="12">
        <v>77.5</v>
      </c>
      <c r="K777" s="12">
        <v>387.8</v>
      </c>
      <c r="L777" s="12">
        <v>31.5</v>
      </c>
      <c r="M777" s="12">
        <v>419.2</v>
      </c>
      <c r="N777" s="12">
        <v>15.7</v>
      </c>
      <c r="O777" s="12">
        <v>434.9</v>
      </c>
      <c r="P777" s="12">
        <v>895.1</v>
      </c>
      <c r="Q777" s="12">
        <v>67.5</v>
      </c>
      <c r="R777" s="12">
        <v>962.6</v>
      </c>
      <c r="S777" s="12">
        <v>50.5</v>
      </c>
      <c r="T777" s="12">
        <v>1013.1</v>
      </c>
      <c r="U777" s="12">
        <v>19.5</v>
      </c>
      <c r="V777" s="12">
        <v>1032.5999999999999</v>
      </c>
      <c r="W777" s="12">
        <v>980.1</v>
      </c>
      <c r="X777" s="12">
        <v>59.9</v>
      </c>
      <c r="Y777" s="12">
        <v>1040</v>
      </c>
      <c r="Z777" s="12">
        <v>45.5</v>
      </c>
      <c r="AA777" s="12">
        <v>1085.4000000000001</v>
      </c>
      <c r="AB777" s="12">
        <v>19</v>
      </c>
      <c r="AC777" s="12">
        <v>1104.4000000000001</v>
      </c>
      <c r="AD777" s="12">
        <v>822.2</v>
      </c>
      <c r="AE777" s="12">
        <v>58.5</v>
      </c>
      <c r="AF777" s="12">
        <v>880.7</v>
      </c>
      <c r="AG777" s="12">
        <v>31</v>
      </c>
      <c r="AH777" s="12">
        <v>911.7</v>
      </c>
      <c r="AI777" s="12">
        <v>19.899999999999999</v>
      </c>
      <c r="AJ777" s="12">
        <v>931.6</v>
      </c>
      <c r="AK777" s="12">
        <v>242.4</v>
      </c>
      <c r="AL777" s="12">
        <v>27.7</v>
      </c>
      <c r="AM777" s="12">
        <v>270</v>
      </c>
      <c r="AN777" s="12">
        <v>12.6</v>
      </c>
      <c r="AO777" s="12">
        <v>282.7</v>
      </c>
      <c r="AP777" s="12">
        <v>9.9</v>
      </c>
      <c r="AQ777" s="12">
        <v>292.5</v>
      </c>
      <c r="AR777" s="12">
        <v>112.5</v>
      </c>
      <c r="AS777" s="12">
        <v>24</v>
      </c>
      <c r="AT777" s="12">
        <v>136.5</v>
      </c>
      <c r="AU777" s="12">
        <v>5.3</v>
      </c>
      <c r="AV777" s="12">
        <v>141.80000000000001</v>
      </c>
      <c r="AW777" s="12">
        <v>8.8000000000000007</v>
      </c>
      <c r="AX777" s="12">
        <v>150.6</v>
      </c>
      <c r="AY777" s="12">
        <v>47.8</v>
      </c>
      <c r="AZ777" s="12">
        <v>31.6</v>
      </c>
      <c r="BA777" s="12">
        <v>79.400000000000006</v>
      </c>
      <c r="BB777" s="12">
        <v>0.5</v>
      </c>
      <c r="BC777" s="12">
        <v>79.900000000000006</v>
      </c>
      <c r="BD777" s="12">
        <v>12.2</v>
      </c>
      <c r="BE777" s="12">
        <v>92.1</v>
      </c>
      <c r="BF777" s="12"/>
    </row>
    <row r="778" spans="1:58" x14ac:dyDescent="0.2">
      <c r="A778" s="8" t="s">
        <v>54</v>
      </c>
      <c r="B778" s="12">
        <v>115.2</v>
      </c>
      <c r="C778" s="12">
        <v>133.30000000000001</v>
      </c>
      <c r="D778" s="12">
        <v>248.5</v>
      </c>
      <c r="E778" s="12">
        <v>36.799999999999997</v>
      </c>
      <c r="F778" s="12">
        <v>285.3</v>
      </c>
      <c r="G778" s="12">
        <v>34.5</v>
      </c>
      <c r="H778" s="12">
        <v>319.89999999999998</v>
      </c>
      <c r="I778" s="12">
        <v>313</v>
      </c>
      <c r="J778" s="12">
        <v>76.599999999999994</v>
      </c>
      <c r="K778" s="12">
        <v>389.5</v>
      </c>
      <c r="L778" s="12">
        <v>39.1</v>
      </c>
      <c r="M778" s="12">
        <v>428.6</v>
      </c>
      <c r="N778" s="12">
        <v>19.7</v>
      </c>
      <c r="O778" s="12">
        <v>448.3</v>
      </c>
      <c r="P778" s="12">
        <v>884.5</v>
      </c>
      <c r="Q778" s="12">
        <v>71.599999999999994</v>
      </c>
      <c r="R778" s="12">
        <v>956.1</v>
      </c>
      <c r="S778" s="12">
        <v>52.8</v>
      </c>
      <c r="T778" s="12">
        <v>1008.9</v>
      </c>
      <c r="U778" s="12">
        <v>19.7</v>
      </c>
      <c r="V778" s="12">
        <v>1028.5999999999999</v>
      </c>
      <c r="W778" s="12">
        <v>970.1</v>
      </c>
      <c r="X778" s="12">
        <v>56.7</v>
      </c>
      <c r="Y778" s="12">
        <v>1026.9000000000001</v>
      </c>
      <c r="Z778" s="12">
        <v>48</v>
      </c>
      <c r="AA778" s="12">
        <v>1074.9000000000001</v>
      </c>
      <c r="AB778" s="12">
        <v>17</v>
      </c>
      <c r="AC778" s="12">
        <v>1091.9000000000001</v>
      </c>
      <c r="AD778" s="12">
        <v>825</v>
      </c>
      <c r="AE778" s="12">
        <v>61.2</v>
      </c>
      <c r="AF778" s="12">
        <v>886.2</v>
      </c>
      <c r="AG778" s="12">
        <v>29</v>
      </c>
      <c r="AH778" s="12">
        <v>915.2</v>
      </c>
      <c r="AI778" s="12">
        <v>19.8</v>
      </c>
      <c r="AJ778" s="12">
        <v>935</v>
      </c>
      <c r="AK778" s="12">
        <v>233</v>
      </c>
      <c r="AL778" s="12">
        <v>33.700000000000003</v>
      </c>
      <c r="AM778" s="12">
        <v>266.7</v>
      </c>
      <c r="AN778" s="12">
        <v>12</v>
      </c>
      <c r="AO778" s="12">
        <v>278.60000000000002</v>
      </c>
      <c r="AP778" s="12">
        <v>9.6999999999999993</v>
      </c>
      <c r="AQ778" s="12">
        <v>288.3</v>
      </c>
      <c r="AR778" s="12">
        <v>106.3</v>
      </c>
      <c r="AS778" s="12">
        <v>27.2</v>
      </c>
      <c r="AT778" s="12">
        <v>133.5</v>
      </c>
      <c r="AU778" s="12">
        <v>4</v>
      </c>
      <c r="AV778" s="12">
        <v>137.4</v>
      </c>
      <c r="AW778" s="12">
        <v>8</v>
      </c>
      <c r="AX778" s="12">
        <v>145.4</v>
      </c>
      <c r="AY778" s="12">
        <v>44.5</v>
      </c>
      <c r="AZ778" s="12">
        <v>28.7</v>
      </c>
      <c r="BA778" s="12">
        <v>73.2</v>
      </c>
      <c r="BB778" s="12">
        <v>0.5</v>
      </c>
      <c r="BC778" s="12">
        <v>73.599999999999994</v>
      </c>
      <c r="BD778" s="12">
        <v>10.4</v>
      </c>
      <c r="BE778" s="12">
        <v>84.1</v>
      </c>
      <c r="BF778" s="12"/>
    </row>
    <row r="779" spans="1:58" x14ac:dyDescent="0.2">
      <c r="A779" s="8" t="s">
        <v>55</v>
      </c>
      <c r="B779" s="12">
        <v>112.5</v>
      </c>
      <c r="C779" s="12">
        <v>132.80000000000001</v>
      </c>
      <c r="D779" s="12">
        <v>245.3</v>
      </c>
      <c r="E779" s="12">
        <v>28.5</v>
      </c>
      <c r="F779" s="12">
        <v>273.8</v>
      </c>
      <c r="G779" s="12">
        <v>34.299999999999997</v>
      </c>
      <c r="H779" s="12">
        <v>308.10000000000002</v>
      </c>
      <c r="I779" s="12">
        <v>306.5</v>
      </c>
      <c r="J779" s="12">
        <v>74.5</v>
      </c>
      <c r="K779" s="12">
        <v>381.1</v>
      </c>
      <c r="L779" s="12">
        <v>31.7</v>
      </c>
      <c r="M779" s="12">
        <v>412.8</v>
      </c>
      <c r="N779" s="12">
        <v>16</v>
      </c>
      <c r="O779" s="12">
        <v>428.7</v>
      </c>
      <c r="P779" s="12">
        <v>881.2</v>
      </c>
      <c r="Q779" s="12">
        <v>72.400000000000006</v>
      </c>
      <c r="R779" s="12">
        <v>953.6</v>
      </c>
      <c r="S779" s="12">
        <v>47.6</v>
      </c>
      <c r="T779" s="12">
        <v>1001.2</v>
      </c>
      <c r="U779" s="12">
        <v>17.5</v>
      </c>
      <c r="V779" s="12">
        <v>1018.7</v>
      </c>
      <c r="W779" s="12">
        <v>964.1</v>
      </c>
      <c r="X779" s="12">
        <v>56.5</v>
      </c>
      <c r="Y779" s="12">
        <v>1020.6</v>
      </c>
      <c r="Z779" s="12">
        <v>45.1</v>
      </c>
      <c r="AA779" s="12">
        <v>1065.5999999999999</v>
      </c>
      <c r="AB779" s="12">
        <v>18.8</v>
      </c>
      <c r="AC779" s="12">
        <v>1084.5</v>
      </c>
      <c r="AD779" s="12">
        <v>817</v>
      </c>
      <c r="AE779" s="12">
        <v>58.4</v>
      </c>
      <c r="AF779" s="12">
        <v>875.4</v>
      </c>
      <c r="AG779" s="12">
        <v>34.799999999999997</v>
      </c>
      <c r="AH779" s="12">
        <v>910.2</v>
      </c>
      <c r="AI779" s="12">
        <v>16.2</v>
      </c>
      <c r="AJ779" s="12">
        <v>926.3</v>
      </c>
      <c r="AK779" s="12">
        <v>232.3</v>
      </c>
      <c r="AL779" s="12">
        <v>32.6</v>
      </c>
      <c r="AM779" s="12">
        <v>264.89999999999998</v>
      </c>
      <c r="AN779" s="12">
        <v>12.1</v>
      </c>
      <c r="AO779" s="12">
        <v>277</v>
      </c>
      <c r="AP779" s="12">
        <v>8.6999999999999993</v>
      </c>
      <c r="AQ779" s="12">
        <v>285.7</v>
      </c>
      <c r="AR779" s="12">
        <v>109.8</v>
      </c>
      <c r="AS779" s="12">
        <v>22.8</v>
      </c>
      <c r="AT779" s="12">
        <v>132.6</v>
      </c>
      <c r="AU779" s="12">
        <v>4.7</v>
      </c>
      <c r="AV779" s="12">
        <v>137.30000000000001</v>
      </c>
      <c r="AW779" s="12">
        <v>8.3000000000000007</v>
      </c>
      <c r="AX779" s="12">
        <v>145.6</v>
      </c>
      <c r="AY779" s="12">
        <v>44</v>
      </c>
      <c r="AZ779" s="12">
        <v>28.1</v>
      </c>
      <c r="BA779" s="12">
        <v>72.099999999999994</v>
      </c>
      <c r="BB779" s="12">
        <v>0.2</v>
      </c>
      <c r="BC779" s="12">
        <v>72.3</v>
      </c>
      <c r="BD779" s="12">
        <v>11.3</v>
      </c>
      <c r="BE779" s="12">
        <v>83.6</v>
      </c>
      <c r="BF779" s="12"/>
    </row>
    <row r="780" spans="1:58" x14ac:dyDescent="0.2">
      <c r="A780" s="8" t="s">
        <v>56</v>
      </c>
      <c r="B780" s="12">
        <v>116.5</v>
      </c>
      <c r="C780" s="12">
        <v>132.9</v>
      </c>
      <c r="D780" s="12">
        <v>249.4</v>
      </c>
      <c r="E780" s="12">
        <v>29.6</v>
      </c>
      <c r="F780" s="12">
        <v>279</v>
      </c>
      <c r="G780" s="12">
        <v>29.2</v>
      </c>
      <c r="H780" s="12">
        <v>308.2</v>
      </c>
      <c r="I780" s="12">
        <v>331.8</v>
      </c>
      <c r="J780" s="12">
        <v>70</v>
      </c>
      <c r="K780" s="12">
        <v>401.9</v>
      </c>
      <c r="L780" s="12">
        <v>31.8</v>
      </c>
      <c r="M780" s="12">
        <v>433.6</v>
      </c>
      <c r="N780" s="12">
        <v>12.3</v>
      </c>
      <c r="O780" s="12">
        <v>445.9</v>
      </c>
      <c r="P780" s="12">
        <v>927.2</v>
      </c>
      <c r="Q780" s="12">
        <v>67</v>
      </c>
      <c r="R780" s="12">
        <v>994.1</v>
      </c>
      <c r="S780" s="12">
        <v>50.4</v>
      </c>
      <c r="T780" s="12">
        <v>1044.5</v>
      </c>
      <c r="U780" s="12">
        <v>17.5</v>
      </c>
      <c r="V780" s="12">
        <v>1062</v>
      </c>
      <c r="W780" s="12">
        <v>991.8</v>
      </c>
      <c r="X780" s="12">
        <v>53</v>
      </c>
      <c r="Y780" s="12">
        <v>1044.8</v>
      </c>
      <c r="Z780" s="12">
        <v>41</v>
      </c>
      <c r="AA780" s="12">
        <v>1085.8</v>
      </c>
      <c r="AB780" s="12">
        <v>15.8</v>
      </c>
      <c r="AC780" s="12">
        <v>1101.5999999999999</v>
      </c>
      <c r="AD780" s="12">
        <v>824.4</v>
      </c>
      <c r="AE780" s="12">
        <v>52.8</v>
      </c>
      <c r="AF780" s="12">
        <v>877.3</v>
      </c>
      <c r="AG780" s="12">
        <v>33.299999999999997</v>
      </c>
      <c r="AH780" s="12">
        <v>910.6</v>
      </c>
      <c r="AI780" s="12">
        <v>17.8</v>
      </c>
      <c r="AJ780" s="12">
        <v>928.3</v>
      </c>
      <c r="AK780" s="12">
        <v>240.6</v>
      </c>
      <c r="AL780" s="12">
        <v>30.3</v>
      </c>
      <c r="AM780" s="12">
        <v>270.8</v>
      </c>
      <c r="AN780" s="12">
        <v>10.3</v>
      </c>
      <c r="AO780" s="12">
        <v>281.10000000000002</v>
      </c>
      <c r="AP780" s="12">
        <v>10.1</v>
      </c>
      <c r="AQ780" s="12">
        <v>291.2</v>
      </c>
      <c r="AR780" s="12">
        <v>114.9</v>
      </c>
      <c r="AS780" s="12">
        <v>22</v>
      </c>
      <c r="AT780" s="12">
        <v>137</v>
      </c>
      <c r="AU780" s="12">
        <v>5</v>
      </c>
      <c r="AV780" s="12">
        <v>142</v>
      </c>
      <c r="AW780" s="12">
        <v>7.6</v>
      </c>
      <c r="AX780" s="12">
        <v>149.6</v>
      </c>
      <c r="AY780" s="12">
        <v>44.4</v>
      </c>
      <c r="AZ780" s="12">
        <v>32.9</v>
      </c>
      <c r="BA780" s="12">
        <v>77.2</v>
      </c>
      <c r="BB780" s="10" t="s">
        <v>23</v>
      </c>
      <c r="BC780" s="12">
        <v>77.2</v>
      </c>
      <c r="BD780" s="12">
        <v>9.1</v>
      </c>
      <c r="BE780" s="12">
        <v>86.3</v>
      </c>
      <c r="BF780" s="12"/>
    </row>
    <row r="781" spans="1:58" x14ac:dyDescent="0.2">
      <c r="A781" s="8" t="s">
        <v>57</v>
      </c>
      <c r="B781" s="12">
        <v>103.8</v>
      </c>
      <c r="C781" s="12">
        <v>134.9</v>
      </c>
      <c r="D781" s="12">
        <v>238.7</v>
      </c>
      <c r="E781" s="12">
        <v>28.7</v>
      </c>
      <c r="F781" s="12">
        <v>267.5</v>
      </c>
      <c r="G781" s="12">
        <v>40.200000000000003</v>
      </c>
      <c r="H781" s="12">
        <v>307.7</v>
      </c>
      <c r="I781" s="12">
        <v>309</v>
      </c>
      <c r="J781" s="12">
        <v>75.599999999999994</v>
      </c>
      <c r="K781" s="12">
        <v>384.5</v>
      </c>
      <c r="L781" s="12">
        <v>36.4</v>
      </c>
      <c r="M781" s="12">
        <v>420.9</v>
      </c>
      <c r="N781" s="12">
        <v>16.100000000000001</v>
      </c>
      <c r="O781" s="12">
        <v>437</v>
      </c>
      <c r="P781" s="12">
        <v>883.3</v>
      </c>
      <c r="Q781" s="12">
        <v>72.900000000000006</v>
      </c>
      <c r="R781" s="12">
        <v>956.2</v>
      </c>
      <c r="S781" s="12">
        <v>50.1</v>
      </c>
      <c r="T781" s="12">
        <v>1006.3</v>
      </c>
      <c r="U781" s="12">
        <v>22.3</v>
      </c>
      <c r="V781" s="12">
        <v>1028.5999999999999</v>
      </c>
      <c r="W781" s="12">
        <v>970.4</v>
      </c>
      <c r="X781" s="12">
        <v>56.2</v>
      </c>
      <c r="Y781" s="12">
        <v>1026.5999999999999</v>
      </c>
      <c r="Z781" s="12">
        <v>38.700000000000003</v>
      </c>
      <c r="AA781" s="12">
        <v>1065.2</v>
      </c>
      <c r="AB781" s="12">
        <v>17.2</v>
      </c>
      <c r="AC781" s="12">
        <v>1082.4000000000001</v>
      </c>
      <c r="AD781" s="12">
        <v>817.6</v>
      </c>
      <c r="AE781" s="12">
        <v>57.7</v>
      </c>
      <c r="AF781" s="12">
        <v>875.3</v>
      </c>
      <c r="AG781" s="12">
        <v>36.1</v>
      </c>
      <c r="AH781" s="12">
        <v>911.4</v>
      </c>
      <c r="AI781" s="12">
        <v>15.7</v>
      </c>
      <c r="AJ781" s="12">
        <v>927.1</v>
      </c>
      <c r="AK781" s="12">
        <v>242.9</v>
      </c>
      <c r="AL781" s="12">
        <v>31.7</v>
      </c>
      <c r="AM781" s="12">
        <v>274.60000000000002</v>
      </c>
      <c r="AN781" s="12">
        <v>11</v>
      </c>
      <c r="AO781" s="12">
        <v>285.7</v>
      </c>
      <c r="AP781" s="12">
        <v>8.1</v>
      </c>
      <c r="AQ781" s="12">
        <v>293.8</v>
      </c>
      <c r="AR781" s="12">
        <v>113.4</v>
      </c>
      <c r="AS781" s="12">
        <v>28.7</v>
      </c>
      <c r="AT781" s="12">
        <v>142.1</v>
      </c>
      <c r="AU781" s="12">
        <v>3.7</v>
      </c>
      <c r="AV781" s="12">
        <v>145.69999999999999</v>
      </c>
      <c r="AW781" s="12">
        <v>8.1999999999999993</v>
      </c>
      <c r="AX781" s="12">
        <v>153.9</v>
      </c>
      <c r="AY781" s="12">
        <v>43.1</v>
      </c>
      <c r="AZ781" s="12">
        <v>34</v>
      </c>
      <c r="BA781" s="12">
        <v>77</v>
      </c>
      <c r="BB781" s="10" t="s">
        <v>23</v>
      </c>
      <c r="BC781" s="12">
        <v>77</v>
      </c>
      <c r="BD781" s="12">
        <v>12.2</v>
      </c>
      <c r="BE781" s="12">
        <v>89.2</v>
      </c>
      <c r="BF781" s="12"/>
    </row>
    <row r="782" spans="1:58" x14ac:dyDescent="0.2">
      <c r="A782" s="8" t="s">
        <v>58</v>
      </c>
      <c r="B782" s="12">
        <v>105.5</v>
      </c>
      <c r="C782" s="12">
        <v>133.30000000000001</v>
      </c>
      <c r="D782" s="12">
        <v>238.8</v>
      </c>
      <c r="E782" s="12">
        <v>27.6</v>
      </c>
      <c r="F782" s="12">
        <v>266.39999999999998</v>
      </c>
      <c r="G782" s="12">
        <v>21.1</v>
      </c>
      <c r="H782" s="12">
        <v>287.5</v>
      </c>
      <c r="I782" s="12">
        <v>308.5</v>
      </c>
      <c r="J782" s="12">
        <v>74.099999999999994</v>
      </c>
      <c r="K782" s="12">
        <v>382.5</v>
      </c>
      <c r="L782" s="12">
        <v>32.9</v>
      </c>
      <c r="M782" s="12">
        <v>415.4</v>
      </c>
      <c r="N782" s="12">
        <v>11</v>
      </c>
      <c r="O782" s="12">
        <v>426.4</v>
      </c>
      <c r="P782" s="12">
        <v>891.1</v>
      </c>
      <c r="Q782" s="12">
        <v>62.5</v>
      </c>
      <c r="R782" s="12">
        <v>953.6</v>
      </c>
      <c r="S782" s="12">
        <v>52.3</v>
      </c>
      <c r="T782" s="12">
        <v>1005.9</v>
      </c>
      <c r="U782" s="12">
        <v>15.6</v>
      </c>
      <c r="V782" s="12">
        <v>1021.5</v>
      </c>
      <c r="W782" s="12">
        <v>989.2</v>
      </c>
      <c r="X782" s="12">
        <v>52.1</v>
      </c>
      <c r="Y782" s="12">
        <v>1041.3</v>
      </c>
      <c r="Z782" s="12">
        <v>42.1</v>
      </c>
      <c r="AA782" s="12">
        <v>1083.4000000000001</v>
      </c>
      <c r="AB782" s="12">
        <v>9.5</v>
      </c>
      <c r="AC782" s="12">
        <v>1092.9000000000001</v>
      </c>
      <c r="AD782" s="12">
        <v>825.3</v>
      </c>
      <c r="AE782" s="12">
        <v>59.9</v>
      </c>
      <c r="AF782" s="12">
        <v>885.2</v>
      </c>
      <c r="AG782" s="12">
        <v>33.200000000000003</v>
      </c>
      <c r="AH782" s="12">
        <v>918.4</v>
      </c>
      <c r="AI782" s="12">
        <v>13.1</v>
      </c>
      <c r="AJ782" s="12">
        <v>931.5</v>
      </c>
      <c r="AK782" s="12">
        <v>239.7</v>
      </c>
      <c r="AL782" s="12">
        <v>31.1</v>
      </c>
      <c r="AM782" s="12">
        <v>270.8</v>
      </c>
      <c r="AN782" s="12">
        <v>10.7</v>
      </c>
      <c r="AO782" s="12">
        <v>281.5</v>
      </c>
      <c r="AP782" s="12">
        <v>7</v>
      </c>
      <c r="AQ782" s="12">
        <v>288.5</v>
      </c>
      <c r="AR782" s="12">
        <v>107.9</v>
      </c>
      <c r="AS782" s="12">
        <v>30.3</v>
      </c>
      <c r="AT782" s="12">
        <v>138.19999999999999</v>
      </c>
      <c r="AU782" s="12">
        <v>6.2</v>
      </c>
      <c r="AV782" s="12">
        <v>144.4</v>
      </c>
      <c r="AW782" s="12">
        <v>6.7</v>
      </c>
      <c r="AX782" s="12">
        <v>151.1</v>
      </c>
      <c r="AY782" s="12">
        <v>46.4</v>
      </c>
      <c r="AZ782" s="12">
        <v>30.1</v>
      </c>
      <c r="BA782" s="12">
        <v>76.5</v>
      </c>
      <c r="BB782" s="10" t="s">
        <v>23</v>
      </c>
      <c r="BC782" s="12">
        <v>76.5</v>
      </c>
      <c r="BD782" s="12">
        <v>8.4</v>
      </c>
      <c r="BE782" s="12">
        <v>84.9</v>
      </c>
      <c r="BF782" s="12"/>
    </row>
    <row r="783" spans="1:58" x14ac:dyDescent="0.2">
      <c r="A783" s="8" t="s">
        <v>59</v>
      </c>
      <c r="B783" s="12">
        <v>104.1</v>
      </c>
      <c r="C783" s="12">
        <v>143.69999999999999</v>
      </c>
      <c r="D783" s="12">
        <v>247.8</v>
      </c>
      <c r="E783" s="12">
        <v>30.1</v>
      </c>
      <c r="F783" s="12">
        <v>277.89999999999998</v>
      </c>
      <c r="G783" s="12">
        <v>33.5</v>
      </c>
      <c r="H783" s="12">
        <v>311.3</v>
      </c>
      <c r="I783" s="12">
        <v>321.39999999999998</v>
      </c>
      <c r="J783" s="12">
        <v>75.900000000000006</v>
      </c>
      <c r="K783" s="12">
        <v>397.3</v>
      </c>
      <c r="L783" s="12">
        <v>30.9</v>
      </c>
      <c r="M783" s="12">
        <v>428.2</v>
      </c>
      <c r="N783" s="12">
        <v>16.8</v>
      </c>
      <c r="O783" s="12">
        <v>445</v>
      </c>
      <c r="P783" s="12">
        <v>887.4</v>
      </c>
      <c r="Q783" s="12">
        <v>66.5</v>
      </c>
      <c r="R783" s="12">
        <v>953.8</v>
      </c>
      <c r="S783" s="12">
        <v>51.6</v>
      </c>
      <c r="T783" s="12">
        <v>1005.4</v>
      </c>
      <c r="U783" s="12">
        <v>22.4</v>
      </c>
      <c r="V783" s="12">
        <v>1027.8</v>
      </c>
      <c r="W783" s="12">
        <v>979.5</v>
      </c>
      <c r="X783" s="12">
        <v>54.8</v>
      </c>
      <c r="Y783" s="12">
        <v>1034.3</v>
      </c>
      <c r="Z783" s="12">
        <v>41.9</v>
      </c>
      <c r="AA783" s="12">
        <v>1076.3</v>
      </c>
      <c r="AB783" s="12">
        <v>21.6</v>
      </c>
      <c r="AC783" s="12">
        <v>1097.9000000000001</v>
      </c>
      <c r="AD783" s="12">
        <v>827.7</v>
      </c>
      <c r="AE783" s="12">
        <v>62.8</v>
      </c>
      <c r="AF783" s="12">
        <v>890.5</v>
      </c>
      <c r="AG783" s="12">
        <v>31</v>
      </c>
      <c r="AH783" s="12">
        <v>921.6</v>
      </c>
      <c r="AI783" s="12">
        <v>22.3</v>
      </c>
      <c r="AJ783" s="12">
        <v>943.9</v>
      </c>
      <c r="AK783" s="12">
        <v>239.5</v>
      </c>
      <c r="AL783" s="12">
        <v>35.4</v>
      </c>
      <c r="AM783" s="12">
        <v>274.89999999999998</v>
      </c>
      <c r="AN783" s="12">
        <v>12.4</v>
      </c>
      <c r="AO783" s="12">
        <v>287.39999999999998</v>
      </c>
      <c r="AP783" s="12">
        <v>9.1</v>
      </c>
      <c r="AQ783" s="12">
        <v>296.5</v>
      </c>
      <c r="AR783" s="12">
        <v>118</v>
      </c>
      <c r="AS783" s="12">
        <v>30.7</v>
      </c>
      <c r="AT783" s="12">
        <v>148.69999999999999</v>
      </c>
      <c r="AU783" s="12">
        <v>6.4</v>
      </c>
      <c r="AV783" s="12">
        <v>155.1</v>
      </c>
      <c r="AW783" s="12">
        <v>9.1999999999999993</v>
      </c>
      <c r="AX783" s="12">
        <v>164.3</v>
      </c>
      <c r="AY783" s="12">
        <v>47.5</v>
      </c>
      <c r="AZ783" s="12">
        <v>30.4</v>
      </c>
      <c r="BA783" s="12">
        <v>77.900000000000006</v>
      </c>
      <c r="BB783" s="12">
        <v>0.7</v>
      </c>
      <c r="BC783" s="12">
        <v>78.599999999999994</v>
      </c>
      <c r="BD783" s="12">
        <v>9.5</v>
      </c>
      <c r="BE783" s="12">
        <v>88.1</v>
      </c>
      <c r="BF783" s="12"/>
    </row>
    <row r="784" spans="1:58" x14ac:dyDescent="0.2">
      <c r="A784" s="8" t="s">
        <v>60</v>
      </c>
      <c r="B784" s="12">
        <v>106.5</v>
      </c>
      <c r="C784" s="12">
        <v>135.30000000000001</v>
      </c>
      <c r="D784" s="12">
        <v>241.8</v>
      </c>
      <c r="E784" s="12">
        <v>36.799999999999997</v>
      </c>
      <c r="F784" s="12">
        <v>278.60000000000002</v>
      </c>
      <c r="G784" s="12">
        <v>35.4</v>
      </c>
      <c r="H784" s="12">
        <v>314</v>
      </c>
      <c r="I784" s="12">
        <v>310.89999999999998</v>
      </c>
      <c r="J784" s="12">
        <v>73.099999999999994</v>
      </c>
      <c r="K784" s="12">
        <v>384</v>
      </c>
      <c r="L784" s="12">
        <v>32.1</v>
      </c>
      <c r="M784" s="12">
        <v>416.1</v>
      </c>
      <c r="N784" s="12">
        <v>16.8</v>
      </c>
      <c r="O784" s="12">
        <v>432.9</v>
      </c>
      <c r="P784" s="12">
        <v>895.7</v>
      </c>
      <c r="Q784" s="12">
        <v>69.8</v>
      </c>
      <c r="R784" s="12">
        <v>965.5</v>
      </c>
      <c r="S784" s="12">
        <v>49.3</v>
      </c>
      <c r="T784" s="12">
        <v>1014.9</v>
      </c>
      <c r="U784" s="12">
        <v>25.8</v>
      </c>
      <c r="V784" s="12">
        <v>1040.5999999999999</v>
      </c>
      <c r="W784" s="12">
        <v>986.8</v>
      </c>
      <c r="X784" s="12">
        <v>55.2</v>
      </c>
      <c r="Y784" s="12">
        <v>1042</v>
      </c>
      <c r="Z784" s="12">
        <v>40</v>
      </c>
      <c r="AA784" s="12">
        <v>1082</v>
      </c>
      <c r="AB784" s="12">
        <v>17.600000000000001</v>
      </c>
      <c r="AC784" s="12">
        <v>1099.5999999999999</v>
      </c>
      <c r="AD784" s="12">
        <v>837.8</v>
      </c>
      <c r="AE784" s="12">
        <v>61</v>
      </c>
      <c r="AF784" s="12">
        <v>898.8</v>
      </c>
      <c r="AG784" s="12">
        <v>31.9</v>
      </c>
      <c r="AH784" s="12">
        <v>930.7</v>
      </c>
      <c r="AI784" s="12">
        <v>24</v>
      </c>
      <c r="AJ784" s="12">
        <v>954.6</v>
      </c>
      <c r="AK784" s="12">
        <v>246.1</v>
      </c>
      <c r="AL784" s="12">
        <v>37.799999999999997</v>
      </c>
      <c r="AM784" s="12">
        <v>284</v>
      </c>
      <c r="AN784" s="12">
        <v>9.8000000000000007</v>
      </c>
      <c r="AO784" s="12">
        <v>293.7</v>
      </c>
      <c r="AP784" s="12">
        <v>11.9</v>
      </c>
      <c r="AQ784" s="12">
        <v>305.7</v>
      </c>
      <c r="AR784" s="12">
        <v>116.1</v>
      </c>
      <c r="AS784" s="12">
        <v>30.4</v>
      </c>
      <c r="AT784" s="12">
        <v>146.4</v>
      </c>
      <c r="AU784" s="12">
        <v>6.4</v>
      </c>
      <c r="AV784" s="12">
        <v>152.9</v>
      </c>
      <c r="AW784" s="12">
        <v>10.3</v>
      </c>
      <c r="AX784" s="12">
        <v>163.1</v>
      </c>
      <c r="AY784" s="12">
        <v>47.5</v>
      </c>
      <c r="AZ784" s="12">
        <v>28.6</v>
      </c>
      <c r="BA784" s="12">
        <v>76.099999999999994</v>
      </c>
      <c r="BB784" s="12">
        <v>1.2</v>
      </c>
      <c r="BC784" s="12">
        <v>77.3</v>
      </c>
      <c r="BD784" s="12">
        <v>10.9</v>
      </c>
      <c r="BE784" s="12">
        <v>88.2</v>
      </c>
      <c r="BF784" s="12"/>
    </row>
    <row r="785" spans="1:58" x14ac:dyDescent="0.2">
      <c r="A785" s="8" t="s">
        <v>61</v>
      </c>
      <c r="B785" s="12">
        <v>121</v>
      </c>
      <c r="C785" s="12">
        <v>138.19999999999999</v>
      </c>
      <c r="D785" s="12">
        <v>259.10000000000002</v>
      </c>
      <c r="E785" s="12">
        <v>36.799999999999997</v>
      </c>
      <c r="F785" s="12">
        <v>295.89999999999998</v>
      </c>
      <c r="G785" s="12">
        <v>26.3</v>
      </c>
      <c r="H785" s="12">
        <v>322.3</v>
      </c>
      <c r="I785" s="12">
        <v>331.5</v>
      </c>
      <c r="J785" s="12">
        <v>65.099999999999994</v>
      </c>
      <c r="K785" s="12">
        <v>396.7</v>
      </c>
      <c r="L785" s="12">
        <v>30.9</v>
      </c>
      <c r="M785" s="12">
        <v>427.6</v>
      </c>
      <c r="N785" s="12">
        <v>12</v>
      </c>
      <c r="O785" s="12">
        <v>439.6</v>
      </c>
      <c r="P785" s="12">
        <v>905.6</v>
      </c>
      <c r="Q785" s="12">
        <v>61.1</v>
      </c>
      <c r="R785" s="12">
        <v>966.7</v>
      </c>
      <c r="S785" s="12">
        <v>45.3</v>
      </c>
      <c r="T785" s="12">
        <v>1012</v>
      </c>
      <c r="U785" s="12">
        <v>17.5</v>
      </c>
      <c r="V785" s="12">
        <v>1029.5</v>
      </c>
      <c r="W785" s="12">
        <v>988.1</v>
      </c>
      <c r="X785" s="12">
        <v>51</v>
      </c>
      <c r="Y785" s="12">
        <v>1039.2</v>
      </c>
      <c r="Z785" s="12">
        <v>43.4</v>
      </c>
      <c r="AA785" s="12">
        <v>1082.5</v>
      </c>
      <c r="AB785" s="12">
        <v>18.7</v>
      </c>
      <c r="AC785" s="12">
        <v>1101.2</v>
      </c>
      <c r="AD785" s="12">
        <v>837.7</v>
      </c>
      <c r="AE785" s="12">
        <v>59.7</v>
      </c>
      <c r="AF785" s="12">
        <v>897.4</v>
      </c>
      <c r="AG785" s="12">
        <v>32.6</v>
      </c>
      <c r="AH785" s="12">
        <v>929.9</v>
      </c>
      <c r="AI785" s="12">
        <v>15.7</v>
      </c>
      <c r="AJ785" s="12">
        <v>945.7</v>
      </c>
      <c r="AK785" s="12">
        <v>247.6</v>
      </c>
      <c r="AL785" s="12">
        <v>34.700000000000003</v>
      </c>
      <c r="AM785" s="12">
        <v>282.2</v>
      </c>
      <c r="AN785" s="12">
        <v>9.8000000000000007</v>
      </c>
      <c r="AO785" s="12">
        <v>292.10000000000002</v>
      </c>
      <c r="AP785" s="12">
        <v>9.1</v>
      </c>
      <c r="AQ785" s="12">
        <v>301.10000000000002</v>
      </c>
      <c r="AR785" s="12">
        <v>121.7</v>
      </c>
      <c r="AS785" s="12">
        <v>30.2</v>
      </c>
      <c r="AT785" s="12">
        <v>152</v>
      </c>
      <c r="AU785" s="12">
        <v>5.9</v>
      </c>
      <c r="AV785" s="12">
        <v>157.9</v>
      </c>
      <c r="AW785" s="12">
        <v>8.1999999999999993</v>
      </c>
      <c r="AX785" s="12">
        <v>166.1</v>
      </c>
      <c r="AY785" s="12">
        <v>51.5</v>
      </c>
      <c r="AZ785" s="12">
        <v>30.9</v>
      </c>
      <c r="BA785" s="12">
        <v>82.5</v>
      </c>
      <c r="BB785" s="12">
        <v>0.6</v>
      </c>
      <c r="BC785" s="12">
        <v>83</v>
      </c>
      <c r="BD785" s="12">
        <v>8</v>
      </c>
      <c r="BE785" s="12">
        <v>91.1</v>
      </c>
      <c r="BF785" s="12"/>
    </row>
    <row r="786" spans="1:58" x14ac:dyDescent="0.2">
      <c r="A786" s="8" t="s">
        <v>62</v>
      </c>
      <c r="B786" s="12">
        <v>112.3</v>
      </c>
      <c r="C786" s="12">
        <v>141.30000000000001</v>
      </c>
      <c r="D786" s="12">
        <v>253.6</v>
      </c>
      <c r="E786" s="12">
        <v>43.3</v>
      </c>
      <c r="F786" s="12">
        <v>296.89999999999998</v>
      </c>
      <c r="G786" s="12">
        <v>51</v>
      </c>
      <c r="H786" s="12">
        <v>348</v>
      </c>
      <c r="I786" s="12">
        <v>310</v>
      </c>
      <c r="J786" s="12">
        <v>65.400000000000006</v>
      </c>
      <c r="K786" s="12">
        <v>375.4</v>
      </c>
      <c r="L786" s="12">
        <v>36.6</v>
      </c>
      <c r="M786" s="12">
        <v>412</v>
      </c>
      <c r="N786" s="12">
        <v>23.1</v>
      </c>
      <c r="O786" s="12">
        <v>435.2</v>
      </c>
      <c r="P786" s="12">
        <v>858</v>
      </c>
      <c r="Q786" s="12">
        <v>62.5</v>
      </c>
      <c r="R786" s="12">
        <v>920.5</v>
      </c>
      <c r="S786" s="12">
        <v>49.4</v>
      </c>
      <c r="T786" s="12">
        <v>969.9</v>
      </c>
      <c r="U786" s="12">
        <v>31.1</v>
      </c>
      <c r="V786" s="12">
        <v>1001</v>
      </c>
      <c r="W786" s="12">
        <v>918.4</v>
      </c>
      <c r="X786" s="12">
        <v>55.5</v>
      </c>
      <c r="Y786" s="12">
        <v>973.9</v>
      </c>
      <c r="Z786" s="12">
        <v>47.6</v>
      </c>
      <c r="AA786" s="12">
        <v>1021.5</v>
      </c>
      <c r="AB786" s="12">
        <v>28.8</v>
      </c>
      <c r="AC786" s="12">
        <v>1050.3</v>
      </c>
      <c r="AD786" s="12">
        <v>794.7</v>
      </c>
      <c r="AE786" s="12">
        <v>57.1</v>
      </c>
      <c r="AF786" s="12">
        <v>851.8</v>
      </c>
      <c r="AG786" s="12">
        <v>34.1</v>
      </c>
      <c r="AH786" s="12">
        <v>885.9</v>
      </c>
      <c r="AI786" s="12">
        <v>29.2</v>
      </c>
      <c r="AJ786" s="12">
        <v>915.1</v>
      </c>
      <c r="AK786" s="12">
        <v>231.9</v>
      </c>
      <c r="AL786" s="12">
        <v>31.8</v>
      </c>
      <c r="AM786" s="12">
        <v>263.7</v>
      </c>
      <c r="AN786" s="12">
        <v>12.7</v>
      </c>
      <c r="AO786" s="12">
        <v>276.39999999999998</v>
      </c>
      <c r="AP786" s="12">
        <v>11.9</v>
      </c>
      <c r="AQ786" s="12">
        <v>288.3</v>
      </c>
      <c r="AR786" s="12">
        <v>110.3</v>
      </c>
      <c r="AS786" s="12">
        <v>26.2</v>
      </c>
      <c r="AT786" s="12">
        <v>136.6</v>
      </c>
      <c r="AU786" s="12">
        <v>6.6</v>
      </c>
      <c r="AV786" s="12">
        <v>143.1</v>
      </c>
      <c r="AW786" s="12">
        <v>15.9</v>
      </c>
      <c r="AX786" s="12">
        <v>159.1</v>
      </c>
      <c r="AY786" s="12">
        <v>46.9</v>
      </c>
      <c r="AZ786" s="12">
        <v>27.5</v>
      </c>
      <c r="BA786" s="12">
        <v>74.400000000000006</v>
      </c>
      <c r="BB786" s="12">
        <v>0.6</v>
      </c>
      <c r="BC786" s="12">
        <v>74.900000000000006</v>
      </c>
      <c r="BD786" s="12">
        <v>16.5</v>
      </c>
      <c r="BE786" s="12">
        <v>91.5</v>
      </c>
      <c r="BF786" s="12"/>
    </row>
    <row r="787" spans="1:58" x14ac:dyDescent="0.2">
      <c r="A787" s="8" t="s">
        <v>63</v>
      </c>
      <c r="B787" s="12">
        <v>99.3</v>
      </c>
      <c r="C787" s="12">
        <v>125.1</v>
      </c>
      <c r="D787" s="12">
        <v>224.4</v>
      </c>
      <c r="E787" s="12">
        <v>44.9</v>
      </c>
      <c r="F787" s="12">
        <v>269.3</v>
      </c>
      <c r="G787" s="12">
        <v>44.6</v>
      </c>
      <c r="H787" s="12">
        <v>313.89999999999998</v>
      </c>
      <c r="I787" s="12">
        <v>298.5</v>
      </c>
      <c r="J787" s="12">
        <v>65.8</v>
      </c>
      <c r="K787" s="12">
        <v>364.3</v>
      </c>
      <c r="L787" s="12">
        <v>36.700000000000003</v>
      </c>
      <c r="M787" s="12">
        <v>401</v>
      </c>
      <c r="N787" s="12">
        <v>19.600000000000001</v>
      </c>
      <c r="O787" s="12">
        <v>420.5</v>
      </c>
      <c r="P787" s="12">
        <v>817.2</v>
      </c>
      <c r="Q787" s="12">
        <v>67.3</v>
      </c>
      <c r="R787" s="12">
        <v>884.5</v>
      </c>
      <c r="S787" s="12">
        <v>50.1</v>
      </c>
      <c r="T787" s="12">
        <v>934.6</v>
      </c>
      <c r="U787" s="12">
        <v>21.2</v>
      </c>
      <c r="V787" s="12">
        <v>955.9</v>
      </c>
      <c r="W787" s="12">
        <v>908.8</v>
      </c>
      <c r="X787" s="12">
        <v>50.9</v>
      </c>
      <c r="Y787" s="12">
        <v>959.8</v>
      </c>
      <c r="Z787" s="12">
        <v>46.6</v>
      </c>
      <c r="AA787" s="12">
        <v>1006.3</v>
      </c>
      <c r="AB787" s="12">
        <v>15</v>
      </c>
      <c r="AC787" s="12">
        <v>1021.3</v>
      </c>
      <c r="AD787" s="12">
        <v>778.8</v>
      </c>
      <c r="AE787" s="12">
        <v>58.3</v>
      </c>
      <c r="AF787" s="12">
        <v>837.1</v>
      </c>
      <c r="AG787" s="12">
        <v>32.5</v>
      </c>
      <c r="AH787" s="12">
        <v>869.6</v>
      </c>
      <c r="AI787" s="12">
        <v>14.4</v>
      </c>
      <c r="AJ787" s="12">
        <v>884</v>
      </c>
      <c r="AK787" s="12">
        <v>239.5</v>
      </c>
      <c r="AL787" s="12">
        <v>29</v>
      </c>
      <c r="AM787" s="12">
        <v>268.5</v>
      </c>
      <c r="AN787" s="12">
        <v>14.6</v>
      </c>
      <c r="AO787" s="12">
        <v>283</v>
      </c>
      <c r="AP787" s="12">
        <v>9.5</v>
      </c>
      <c r="AQ787" s="12">
        <v>292.60000000000002</v>
      </c>
      <c r="AR787" s="12">
        <v>112.2</v>
      </c>
      <c r="AS787" s="12">
        <v>24.3</v>
      </c>
      <c r="AT787" s="12">
        <v>136.4</v>
      </c>
      <c r="AU787" s="12">
        <v>5.0999999999999996</v>
      </c>
      <c r="AV787" s="12">
        <v>141.6</v>
      </c>
      <c r="AW787" s="12">
        <v>10.3</v>
      </c>
      <c r="AX787" s="12">
        <v>151.9</v>
      </c>
      <c r="AY787" s="12">
        <v>48.5</v>
      </c>
      <c r="AZ787" s="12">
        <v>23</v>
      </c>
      <c r="BA787" s="12">
        <v>71.5</v>
      </c>
      <c r="BB787" s="12">
        <v>0.3</v>
      </c>
      <c r="BC787" s="12">
        <v>71.8</v>
      </c>
      <c r="BD787" s="12">
        <v>10.4</v>
      </c>
      <c r="BE787" s="12">
        <v>82.1</v>
      </c>
      <c r="BF787" s="12"/>
    </row>
    <row r="788" spans="1:58" x14ac:dyDescent="0.2">
      <c r="A788" s="8" t="s">
        <v>64</v>
      </c>
      <c r="B788" s="12">
        <v>102.6</v>
      </c>
      <c r="C788" s="12">
        <v>137.6</v>
      </c>
      <c r="D788" s="12">
        <v>240.2</v>
      </c>
      <c r="E788" s="12">
        <v>42.4</v>
      </c>
      <c r="F788" s="12">
        <v>282.60000000000002</v>
      </c>
      <c r="G788" s="12">
        <v>43.2</v>
      </c>
      <c r="H788" s="12">
        <v>325.89999999999998</v>
      </c>
      <c r="I788" s="12">
        <v>284.39999999999998</v>
      </c>
      <c r="J788" s="12">
        <v>69.8</v>
      </c>
      <c r="K788" s="12">
        <v>354.2</v>
      </c>
      <c r="L788" s="12">
        <v>38.299999999999997</v>
      </c>
      <c r="M788" s="12">
        <v>392.5</v>
      </c>
      <c r="N788" s="12">
        <v>20</v>
      </c>
      <c r="O788" s="12">
        <v>412.5</v>
      </c>
      <c r="P788" s="12">
        <v>857.8</v>
      </c>
      <c r="Q788" s="12">
        <v>76.400000000000006</v>
      </c>
      <c r="R788" s="12">
        <v>934.2</v>
      </c>
      <c r="S788" s="12">
        <v>50</v>
      </c>
      <c r="T788" s="12">
        <v>984.2</v>
      </c>
      <c r="U788" s="12">
        <v>25.7</v>
      </c>
      <c r="V788" s="12">
        <v>1009.9</v>
      </c>
      <c r="W788" s="12">
        <v>941.2</v>
      </c>
      <c r="X788" s="12">
        <v>58.6</v>
      </c>
      <c r="Y788" s="12">
        <v>999.8</v>
      </c>
      <c r="Z788" s="12">
        <v>46.2</v>
      </c>
      <c r="AA788" s="12">
        <v>1046</v>
      </c>
      <c r="AB788" s="12">
        <v>19.7</v>
      </c>
      <c r="AC788" s="12">
        <v>1065.7</v>
      </c>
      <c r="AD788" s="12">
        <v>830.7</v>
      </c>
      <c r="AE788" s="12">
        <v>60.1</v>
      </c>
      <c r="AF788" s="12">
        <v>890.7</v>
      </c>
      <c r="AG788" s="12">
        <v>32</v>
      </c>
      <c r="AH788" s="12">
        <v>922.8</v>
      </c>
      <c r="AI788" s="12">
        <v>17.899999999999999</v>
      </c>
      <c r="AJ788" s="12">
        <v>940.6</v>
      </c>
      <c r="AK788" s="12">
        <v>237.6</v>
      </c>
      <c r="AL788" s="12">
        <v>28.5</v>
      </c>
      <c r="AM788" s="12">
        <v>266.10000000000002</v>
      </c>
      <c r="AN788" s="12">
        <v>10.9</v>
      </c>
      <c r="AO788" s="12">
        <v>277</v>
      </c>
      <c r="AP788" s="12">
        <v>10.8</v>
      </c>
      <c r="AQ788" s="12">
        <v>287.8</v>
      </c>
      <c r="AR788" s="12">
        <v>115.9</v>
      </c>
      <c r="AS788" s="12">
        <v>25</v>
      </c>
      <c r="AT788" s="12">
        <v>141</v>
      </c>
      <c r="AU788" s="12">
        <v>5.7</v>
      </c>
      <c r="AV788" s="12">
        <v>146.69999999999999</v>
      </c>
      <c r="AW788" s="12">
        <v>8.9</v>
      </c>
      <c r="AX788" s="12">
        <v>155.6</v>
      </c>
      <c r="AY788" s="12">
        <v>45.8</v>
      </c>
      <c r="AZ788" s="12">
        <v>29.9</v>
      </c>
      <c r="BA788" s="12">
        <v>75.8</v>
      </c>
      <c r="BB788" s="12">
        <v>0.6</v>
      </c>
      <c r="BC788" s="12">
        <v>76.3</v>
      </c>
      <c r="BD788" s="12">
        <v>8.8000000000000007</v>
      </c>
      <c r="BE788" s="12">
        <v>85.2</v>
      </c>
      <c r="BF788" s="12"/>
    </row>
    <row r="789" spans="1:58" x14ac:dyDescent="0.2">
      <c r="A789" s="8" t="s">
        <v>65</v>
      </c>
      <c r="B789" s="12">
        <v>102.2</v>
      </c>
      <c r="C789" s="12">
        <v>143.80000000000001</v>
      </c>
      <c r="D789" s="12">
        <v>246</v>
      </c>
      <c r="E789" s="12">
        <v>39.799999999999997</v>
      </c>
      <c r="F789" s="12">
        <v>285.8</v>
      </c>
      <c r="G789" s="12">
        <v>36.4</v>
      </c>
      <c r="H789" s="12">
        <v>322.2</v>
      </c>
      <c r="I789" s="12">
        <v>297.60000000000002</v>
      </c>
      <c r="J789" s="12">
        <v>80.3</v>
      </c>
      <c r="K789" s="12">
        <v>377.9</v>
      </c>
      <c r="L789" s="12">
        <v>43.7</v>
      </c>
      <c r="M789" s="12">
        <v>421.6</v>
      </c>
      <c r="N789" s="12">
        <v>20.7</v>
      </c>
      <c r="O789" s="12">
        <v>442.3</v>
      </c>
      <c r="P789" s="12">
        <v>876.6</v>
      </c>
      <c r="Q789" s="12">
        <v>72</v>
      </c>
      <c r="R789" s="12">
        <v>948.5</v>
      </c>
      <c r="S789" s="12">
        <v>53.1</v>
      </c>
      <c r="T789" s="12">
        <v>1001.6</v>
      </c>
      <c r="U789" s="12">
        <v>20.8</v>
      </c>
      <c r="V789" s="12">
        <v>1022.5</v>
      </c>
      <c r="W789" s="12">
        <v>960.5</v>
      </c>
      <c r="X789" s="12">
        <v>56.6</v>
      </c>
      <c r="Y789" s="12">
        <v>1017.1</v>
      </c>
      <c r="Z789" s="12">
        <v>49.8</v>
      </c>
      <c r="AA789" s="12">
        <v>1066.9000000000001</v>
      </c>
      <c r="AB789" s="12">
        <v>13.8</v>
      </c>
      <c r="AC789" s="12">
        <v>1080.7</v>
      </c>
      <c r="AD789" s="12">
        <v>835.9</v>
      </c>
      <c r="AE789" s="12">
        <v>69.3</v>
      </c>
      <c r="AF789" s="12">
        <v>905.1</v>
      </c>
      <c r="AG789" s="12">
        <v>31.2</v>
      </c>
      <c r="AH789" s="12">
        <v>936.3</v>
      </c>
      <c r="AI789" s="12">
        <v>13.8</v>
      </c>
      <c r="AJ789" s="12">
        <v>950.1</v>
      </c>
      <c r="AK789" s="12">
        <v>246.8</v>
      </c>
      <c r="AL789" s="12">
        <v>35.5</v>
      </c>
      <c r="AM789" s="12">
        <v>282.3</v>
      </c>
      <c r="AN789" s="12">
        <v>13.8</v>
      </c>
      <c r="AO789" s="12">
        <v>296.10000000000002</v>
      </c>
      <c r="AP789" s="12">
        <v>8.9</v>
      </c>
      <c r="AQ789" s="12">
        <v>305</v>
      </c>
      <c r="AR789" s="12">
        <v>117.3</v>
      </c>
      <c r="AS789" s="12">
        <v>26.2</v>
      </c>
      <c r="AT789" s="12">
        <v>143.4</v>
      </c>
      <c r="AU789" s="12">
        <v>3.2</v>
      </c>
      <c r="AV789" s="12">
        <v>146.6</v>
      </c>
      <c r="AW789" s="12">
        <v>8.9</v>
      </c>
      <c r="AX789" s="12">
        <v>155.5</v>
      </c>
      <c r="AY789" s="12">
        <v>45.5</v>
      </c>
      <c r="AZ789" s="12">
        <v>30.9</v>
      </c>
      <c r="BA789" s="12">
        <v>76.400000000000006</v>
      </c>
      <c r="BB789" s="12">
        <v>1.1000000000000001</v>
      </c>
      <c r="BC789" s="12">
        <v>77.5</v>
      </c>
      <c r="BD789" s="12">
        <v>9.8000000000000007</v>
      </c>
      <c r="BE789" s="12">
        <v>87.3</v>
      </c>
      <c r="BF789" s="12"/>
    </row>
    <row r="790" spans="1:58" x14ac:dyDescent="0.2">
      <c r="A790" s="8" t="s">
        <v>66</v>
      </c>
      <c r="B790" s="12">
        <v>106</v>
      </c>
      <c r="C790" s="12">
        <v>140</v>
      </c>
      <c r="D790" s="12">
        <v>246</v>
      </c>
      <c r="E790" s="12">
        <v>38.9</v>
      </c>
      <c r="F790" s="12">
        <v>284.89999999999998</v>
      </c>
      <c r="G790" s="12">
        <v>35.9</v>
      </c>
      <c r="H790" s="12">
        <v>320.8</v>
      </c>
      <c r="I790" s="12">
        <v>295</v>
      </c>
      <c r="J790" s="12">
        <v>76</v>
      </c>
      <c r="K790" s="12">
        <v>370.9</v>
      </c>
      <c r="L790" s="12">
        <v>40</v>
      </c>
      <c r="M790" s="12">
        <v>410.9</v>
      </c>
      <c r="N790" s="12">
        <v>14.7</v>
      </c>
      <c r="O790" s="12">
        <v>425.6</v>
      </c>
      <c r="P790" s="12">
        <v>852.8</v>
      </c>
      <c r="Q790" s="12">
        <v>72.3</v>
      </c>
      <c r="R790" s="12">
        <v>925.1</v>
      </c>
      <c r="S790" s="12">
        <v>53</v>
      </c>
      <c r="T790" s="12">
        <v>978.1</v>
      </c>
      <c r="U790" s="12">
        <v>17.8</v>
      </c>
      <c r="V790" s="12">
        <v>995.9</v>
      </c>
      <c r="W790" s="12">
        <v>949.3</v>
      </c>
      <c r="X790" s="12">
        <v>58.7</v>
      </c>
      <c r="Y790" s="12">
        <v>1008</v>
      </c>
      <c r="Z790" s="12">
        <v>48.6</v>
      </c>
      <c r="AA790" s="12">
        <v>1056.5999999999999</v>
      </c>
      <c r="AB790" s="12">
        <v>18.100000000000001</v>
      </c>
      <c r="AC790" s="12">
        <v>1074.7</v>
      </c>
      <c r="AD790" s="12">
        <v>818.9</v>
      </c>
      <c r="AE790" s="12">
        <v>65.900000000000006</v>
      </c>
      <c r="AF790" s="12">
        <v>884.8</v>
      </c>
      <c r="AG790" s="12">
        <v>35.799999999999997</v>
      </c>
      <c r="AH790" s="12">
        <v>920.6</v>
      </c>
      <c r="AI790" s="12">
        <v>15.1</v>
      </c>
      <c r="AJ790" s="12">
        <v>935.7</v>
      </c>
      <c r="AK790" s="12">
        <v>238.5</v>
      </c>
      <c r="AL790" s="12">
        <v>35.6</v>
      </c>
      <c r="AM790" s="12">
        <v>274.10000000000002</v>
      </c>
      <c r="AN790" s="12">
        <v>15</v>
      </c>
      <c r="AO790" s="12">
        <v>289.10000000000002</v>
      </c>
      <c r="AP790" s="12">
        <v>9.5</v>
      </c>
      <c r="AQ790" s="12">
        <v>298.60000000000002</v>
      </c>
      <c r="AR790" s="12">
        <v>116.9</v>
      </c>
      <c r="AS790" s="12">
        <v>28.4</v>
      </c>
      <c r="AT790" s="12">
        <v>145.30000000000001</v>
      </c>
      <c r="AU790" s="12">
        <v>4.5999999999999996</v>
      </c>
      <c r="AV790" s="12">
        <v>149.9</v>
      </c>
      <c r="AW790" s="12">
        <v>8.3000000000000007</v>
      </c>
      <c r="AX790" s="12">
        <v>158.19999999999999</v>
      </c>
      <c r="AY790" s="12">
        <v>45</v>
      </c>
      <c r="AZ790" s="12">
        <v>29.2</v>
      </c>
      <c r="BA790" s="12">
        <v>74.2</v>
      </c>
      <c r="BB790" s="12">
        <v>0.9</v>
      </c>
      <c r="BC790" s="12">
        <v>75.099999999999994</v>
      </c>
      <c r="BD790" s="12">
        <v>13.5</v>
      </c>
      <c r="BE790" s="12">
        <v>88.6</v>
      </c>
      <c r="BF790" s="12"/>
    </row>
    <row r="791" spans="1:58" x14ac:dyDescent="0.2">
      <c r="A791" s="8" t="s">
        <v>67</v>
      </c>
      <c r="B791" s="12">
        <v>108.3</v>
      </c>
      <c r="C791" s="12">
        <v>142.80000000000001</v>
      </c>
      <c r="D791" s="12">
        <v>251.1</v>
      </c>
      <c r="E791" s="12">
        <v>40.6</v>
      </c>
      <c r="F791" s="12">
        <v>291.7</v>
      </c>
      <c r="G791" s="12">
        <v>29.3</v>
      </c>
      <c r="H791" s="12">
        <v>321.10000000000002</v>
      </c>
      <c r="I791" s="12">
        <v>280.2</v>
      </c>
      <c r="J791" s="12">
        <v>77.900000000000006</v>
      </c>
      <c r="K791" s="12">
        <v>358.1</v>
      </c>
      <c r="L791" s="12">
        <v>39.9</v>
      </c>
      <c r="M791" s="12">
        <v>398</v>
      </c>
      <c r="N791" s="12">
        <v>16.7</v>
      </c>
      <c r="O791" s="12">
        <v>414.7</v>
      </c>
      <c r="P791" s="12">
        <v>863.5</v>
      </c>
      <c r="Q791" s="12">
        <v>77</v>
      </c>
      <c r="R791" s="12">
        <v>940.4</v>
      </c>
      <c r="S791" s="12">
        <v>52.8</v>
      </c>
      <c r="T791" s="12">
        <v>993.2</v>
      </c>
      <c r="U791" s="12">
        <v>23.1</v>
      </c>
      <c r="V791" s="12">
        <v>1016.3</v>
      </c>
      <c r="W791" s="12">
        <v>945.4</v>
      </c>
      <c r="X791" s="12">
        <v>64.900000000000006</v>
      </c>
      <c r="Y791" s="12">
        <v>1010.3</v>
      </c>
      <c r="Z791" s="12">
        <v>42.2</v>
      </c>
      <c r="AA791" s="12">
        <v>1052.5</v>
      </c>
      <c r="AB791" s="12">
        <v>21.6</v>
      </c>
      <c r="AC791" s="12">
        <v>1074.0999999999999</v>
      </c>
      <c r="AD791" s="12">
        <v>827.4</v>
      </c>
      <c r="AE791" s="12">
        <v>73</v>
      </c>
      <c r="AF791" s="12">
        <v>900.5</v>
      </c>
      <c r="AG791" s="12">
        <v>33.5</v>
      </c>
      <c r="AH791" s="12">
        <v>934</v>
      </c>
      <c r="AI791" s="12">
        <v>13.9</v>
      </c>
      <c r="AJ791" s="12">
        <v>947.9</v>
      </c>
      <c r="AK791" s="12">
        <v>233.3</v>
      </c>
      <c r="AL791" s="12">
        <v>36.200000000000003</v>
      </c>
      <c r="AM791" s="12">
        <v>269.5</v>
      </c>
      <c r="AN791" s="12">
        <v>13.3</v>
      </c>
      <c r="AO791" s="12">
        <v>282.7</v>
      </c>
      <c r="AP791" s="12">
        <v>9.6</v>
      </c>
      <c r="AQ791" s="12">
        <v>292.3</v>
      </c>
      <c r="AR791" s="12">
        <v>113.2</v>
      </c>
      <c r="AS791" s="12">
        <v>29.9</v>
      </c>
      <c r="AT791" s="12">
        <v>143.19999999999999</v>
      </c>
      <c r="AU791" s="12">
        <v>7</v>
      </c>
      <c r="AV791" s="12">
        <v>150.1</v>
      </c>
      <c r="AW791" s="12">
        <v>8.5</v>
      </c>
      <c r="AX791" s="12">
        <v>158.69999999999999</v>
      </c>
      <c r="AY791" s="12">
        <v>41.1</v>
      </c>
      <c r="AZ791" s="12">
        <v>30.7</v>
      </c>
      <c r="BA791" s="12">
        <v>71.8</v>
      </c>
      <c r="BB791" s="12">
        <v>0.4</v>
      </c>
      <c r="BC791" s="12">
        <v>72.2</v>
      </c>
      <c r="BD791" s="12">
        <v>14.4</v>
      </c>
      <c r="BE791" s="12">
        <v>86.6</v>
      </c>
      <c r="BF791" s="12"/>
    </row>
    <row r="792" spans="1:58" x14ac:dyDescent="0.2">
      <c r="A792" s="8" t="s">
        <v>68</v>
      </c>
      <c r="B792" s="12">
        <v>118.9</v>
      </c>
      <c r="C792" s="12">
        <v>144.19999999999999</v>
      </c>
      <c r="D792" s="12">
        <v>263.10000000000002</v>
      </c>
      <c r="E792" s="12">
        <v>38.1</v>
      </c>
      <c r="F792" s="12">
        <v>301.2</v>
      </c>
      <c r="G792" s="12">
        <v>31.8</v>
      </c>
      <c r="H792" s="12">
        <v>333.1</v>
      </c>
      <c r="I792" s="12">
        <v>308.7</v>
      </c>
      <c r="J792" s="12">
        <v>79.400000000000006</v>
      </c>
      <c r="K792" s="12">
        <v>388.2</v>
      </c>
      <c r="L792" s="12">
        <v>38.1</v>
      </c>
      <c r="M792" s="12">
        <v>426.2</v>
      </c>
      <c r="N792" s="12">
        <v>15</v>
      </c>
      <c r="O792" s="12">
        <v>441.2</v>
      </c>
      <c r="P792" s="12">
        <v>854.3</v>
      </c>
      <c r="Q792" s="12">
        <v>72.5</v>
      </c>
      <c r="R792" s="12">
        <v>926.8</v>
      </c>
      <c r="S792" s="12">
        <v>51.1</v>
      </c>
      <c r="T792" s="12">
        <v>978</v>
      </c>
      <c r="U792" s="12">
        <v>22.9</v>
      </c>
      <c r="V792" s="12">
        <v>1000.8</v>
      </c>
      <c r="W792" s="12">
        <v>962.3</v>
      </c>
      <c r="X792" s="12">
        <v>68.400000000000006</v>
      </c>
      <c r="Y792" s="12">
        <v>1030.7</v>
      </c>
      <c r="Z792" s="12">
        <v>40.9</v>
      </c>
      <c r="AA792" s="12">
        <v>1071.5999999999999</v>
      </c>
      <c r="AB792" s="12">
        <v>15.5</v>
      </c>
      <c r="AC792" s="12">
        <v>1087.0999999999999</v>
      </c>
      <c r="AD792" s="12">
        <v>822.3</v>
      </c>
      <c r="AE792" s="12">
        <v>70.8</v>
      </c>
      <c r="AF792" s="12">
        <v>893.1</v>
      </c>
      <c r="AG792" s="12">
        <v>35</v>
      </c>
      <c r="AH792" s="12">
        <v>928.1</v>
      </c>
      <c r="AI792" s="12">
        <v>16.2</v>
      </c>
      <c r="AJ792" s="12">
        <v>944.3</v>
      </c>
      <c r="AK792" s="12">
        <v>237.6</v>
      </c>
      <c r="AL792" s="12">
        <v>37</v>
      </c>
      <c r="AM792" s="12">
        <v>274.7</v>
      </c>
      <c r="AN792" s="12">
        <v>13.8</v>
      </c>
      <c r="AO792" s="12">
        <v>288.5</v>
      </c>
      <c r="AP792" s="12">
        <v>10.8</v>
      </c>
      <c r="AQ792" s="12">
        <v>299.3</v>
      </c>
      <c r="AR792" s="12">
        <v>113.7</v>
      </c>
      <c r="AS792" s="12">
        <v>30.6</v>
      </c>
      <c r="AT792" s="12">
        <v>144.30000000000001</v>
      </c>
      <c r="AU792" s="12">
        <v>6.5</v>
      </c>
      <c r="AV792" s="12">
        <v>150.80000000000001</v>
      </c>
      <c r="AW792" s="12">
        <v>10</v>
      </c>
      <c r="AX792" s="12">
        <v>160.80000000000001</v>
      </c>
      <c r="AY792" s="12">
        <v>45.3</v>
      </c>
      <c r="AZ792" s="12">
        <v>28.5</v>
      </c>
      <c r="BA792" s="12">
        <v>73.8</v>
      </c>
      <c r="BB792" s="12">
        <v>1.5</v>
      </c>
      <c r="BC792" s="12">
        <v>75.3</v>
      </c>
      <c r="BD792" s="12">
        <v>10.199999999999999</v>
      </c>
      <c r="BE792" s="12">
        <v>85.5</v>
      </c>
      <c r="BF792" s="12"/>
    </row>
    <row r="793" spans="1:58" x14ac:dyDescent="0.2">
      <c r="A793" s="8" t="s">
        <v>69</v>
      </c>
      <c r="B793" s="12">
        <v>105.5</v>
      </c>
      <c r="C793" s="12">
        <v>137.9</v>
      </c>
      <c r="D793" s="12">
        <v>243.4</v>
      </c>
      <c r="E793" s="12">
        <v>32.700000000000003</v>
      </c>
      <c r="F793" s="12">
        <v>276.10000000000002</v>
      </c>
      <c r="G793" s="12">
        <v>37.700000000000003</v>
      </c>
      <c r="H793" s="12">
        <v>313.89999999999998</v>
      </c>
      <c r="I793" s="12">
        <v>282.10000000000002</v>
      </c>
      <c r="J793" s="12">
        <v>83.4</v>
      </c>
      <c r="K793" s="12">
        <v>365.5</v>
      </c>
      <c r="L793" s="12">
        <v>36.700000000000003</v>
      </c>
      <c r="M793" s="12">
        <v>402.3</v>
      </c>
      <c r="N793" s="12">
        <v>20.6</v>
      </c>
      <c r="O793" s="12">
        <v>422.9</v>
      </c>
      <c r="P793" s="12">
        <v>866</v>
      </c>
      <c r="Q793" s="12">
        <v>80.5</v>
      </c>
      <c r="R793" s="12">
        <v>946.5</v>
      </c>
      <c r="S793" s="12">
        <v>50.4</v>
      </c>
      <c r="T793" s="12">
        <v>996.8</v>
      </c>
      <c r="U793" s="12">
        <v>20.8</v>
      </c>
      <c r="V793" s="12">
        <v>1017.7</v>
      </c>
      <c r="W793" s="12">
        <v>959.3</v>
      </c>
      <c r="X793" s="12">
        <v>67.599999999999994</v>
      </c>
      <c r="Y793" s="12">
        <v>1026.9000000000001</v>
      </c>
      <c r="Z793" s="12">
        <v>43.5</v>
      </c>
      <c r="AA793" s="12">
        <v>1070.4000000000001</v>
      </c>
      <c r="AB793" s="12">
        <v>16.899999999999999</v>
      </c>
      <c r="AC793" s="12">
        <v>1087.3</v>
      </c>
      <c r="AD793" s="12">
        <v>815.9</v>
      </c>
      <c r="AE793" s="12">
        <v>66.7</v>
      </c>
      <c r="AF793" s="12">
        <v>882.6</v>
      </c>
      <c r="AG793" s="12">
        <v>35</v>
      </c>
      <c r="AH793" s="12">
        <v>917.6</v>
      </c>
      <c r="AI793" s="12">
        <v>17.899999999999999</v>
      </c>
      <c r="AJ793" s="12">
        <v>935.5</v>
      </c>
      <c r="AK793" s="12">
        <v>235.3</v>
      </c>
      <c r="AL793" s="12">
        <v>34.1</v>
      </c>
      <c r="AM793" s="12">
        <v>269.39999999999998</v>
      </c>
      <c r="AN793" s="12">
        <v>13.7</v>
      </c>
      <c r="AO793" s="12">
        <v>283.10000000000002</v>
      </c>
      <c r="AP793" s="12">
        <v>10.3</v>
      </c>
      <c r="AQ793" s="12">
        <v>293.39999999999998</v>
      </c>
      <c r="AR793" s="12">
        <v>113.8</v>
      </c>
      <c r="AS793" s="12">
        <v>31.9</v>
      </c>
      <c r="AT793" s="12">
        <v>145.80000000000001</v>
      </c>
      <c r="AU793" s="12">
        <v>6.7</v>
      </c>
      <c r="AV793" s="12">
        <v>152.5</v>
      </c>
      <c r="AW793" s="12">
        <v>10.6</v>
      </c>
      <c r="AX793" s="12">
        <v>163.1</v>
      </c>
      <c r="AY793" s="12">
        <v>46.6</v>
      </c>
      <c r="AZ793" s="12">
        <v>29.6</v>
      </c>
      <c r="BA793" s="12">
        <v>76.2</v>
      </c>
      <c r="BB793" s="12">
        <v>0.9</v>
      </c>
      <c r="BC793" s="12">
        <v>77.099999999999994</v>
      </c>
      <c r="BD793" s="12">
        <v>12.5</v>
      </c>
      <c r="BE793" s="12">
        <v>89.6</v>
      </c>
      <c r="BF793" s="12"/>
    </row>
    <row r="794" spans="1:58" x14ac:dyDescent="0.2">
      <c r="A794" s="8" t="s">
        <v>70</v>
      </c>
      <c r="B794" s="12">
        <v>101.4</v>
      </c>
      <c r="C794" s="12">
        <v>150.30000000000001</v>
      </c>
      <c r="D794" s="12">
        <v>251.7</v>
      </c>
      <c r="E794" s="12">
        <v>36</v>
      </c>
      <c r="F794" s="12">
        <v>287.7</v>
      </c>
      <c r="G794" s="12">
        <v>19</v>
      </c>
      <c r="H794" s="12">
        <v>306.7</v>
      </c>
      <c r="I794" s="12">
        <v>288.60000000000002</v>
      </c>
      <c r="J794" s="12">
        <v>87.8</v>
      </c>
      <c r="K794" s="12">
        <v>376.3</v>
      </c>
      <c r="L794" s="12">
        <v>42.8</v>
      </c>
      <c r="M794" s="12">
        <v>419.2</v>
      </c>
      <c r="N794" s="12">
        <v>11.6</v>
      </c>
      <c r="O794" s="12">
        <v>430.7</v>
      </c>
      <c r="P794" s="12">
        <v>869.4</v>
      </c>
      <c r="Q794" s="12">
        <v>67.7</v>
      </c>
      <c r="R794" s="12">
        <v>937.2</v>
      </c>
      <c r="S794" s="12">
        <v>53.8</v>
      </c>
      <c r="T794" s="12">
        <v>990.9</v>
      </c>
      <c r="U794" s="12">
        <v>12.8</v>
      </c>
      <c r="V794" s="12">
        <v>1003.7</v>
      </c>
      <c r="W794" s="12">
        <v>956.1</v>
      </c>
      <c r="X794" s="12">
        <v>60.9</v>
      </c>
      <c r="Y794" s="12">
        <v>1017</v>
      </c>
      <c r="Z794" s="12">
        <v>43</v>
      </c>
      <c r="AA794" s="12">
        <v>1060</v>
      </c>
      <c r="AB794" s="12">
        <v>10</v>
      </c>
      <c r="AC794" s="12">
        <v>1070</v>
      </c>
      <c r="AD794" s="12">
        <v>840.4</v>
      </c>
      <c r="AE794" s="12">
        <v>64.8</v>
      </c>
      <c r="AF794" s="12">
        <v>905.2</v>
      </c>
      <c r="AG794" s="12">
        <v>35.200000000000003</v>
      </c>
      <c r="AH794" s="12">
        <v>940.4</v>
      </c>
      <c r="AI794" s="12">
        <v>10</v>
      </c>
      <c r="AJ794" s="12">
        <v>950.4</v>
      </c>
      <c r="AK794" s="12">
        <v>245.1</v>
      </c>
      <c r="AL794" s="12">
        <v>34.4</v>
      </c>
      <c r="AM794" s="12">
        <v>279.5</v>
      </c>
      <c r="AN794" s="12">
        <v>14.8</v>
      </c>
      <c r="AO794" s="12">
        <v>294.39999999999998</v>
      </c>
      <c r="AP794" s="12">
        <v>5.4</v>
      </c>
      <c r="AQ794" s="12">
        <v>299.7</v>
      </c>
      <c r="AR794" s="12">
        <v>111.9</v>
      </c>
      <c r="AS794" s="12">
        <v>30.2</v>
      </c>
      <c r="AT794" s="12">
        <v>142.1</v>
      </c>
      <c r="AU794" s="12">
        <v>6.5</v>
      </c>
      <c r="AV794" s="12">
        <v>148.6</v>
      </c>
      <c r="AW794" s="12">
        <v>7.2</v>
      </c>
      <c r="AX794" s="12">
        <v>155.69999999999999</v>
      </c>
      <c r="AY794" s="12">
        <v>47.1</v>
      </c>
      <c r="AZ794" s="12">
        <v>27</v>
      </c>
      <c r="BA794" s="12">
        <v>74.099999999999994</v>
      </c>
      <c r="BB794" s="12">
        <v>0.5</v>
      </c>
      <c r="BC794" s="12">
        <v>74.599999999999994</v>
      </c>
      <c r="BD794" s="12">
        <v>8.9</v>
      </c>
      <c r="BE794" s="12">
        <v>83.5</v>
      </c>
      <c r="BF794" s="12"/>
    </row>
    <row r="795" spans="1:58" x14ac:dyDescent="0.2">
      <c r="A795" s="8" t="s">
        <v>71</v>
      </c>
      <c r="B795" s="12">
        <v>109.8</v>
      </c>
      <c r="C795" s="12">
        <v>143.19999999999999</v>
      </c>
      <c r="D795" s="12">
        <v>253</v>
      </c>
      <c r="E795" s="12">
        <v>43</v>
      </c>
      <c r="F795" s="12">
        <v>296</v>
      </c>
      <c r="G795" s="12">
        <v>31.3</v>
      </c>
      <c r="H795" s="12">
        <v>327.3</v>
      </c>
      <c r="I795" s="12">
        <v>290.8</v>
      </c>
      <c r="J795" s="12">
        <v>86.8</v>
      </c>
      <c r="K795" s="12">
        <v>377.6</v>
      </c>
      <c r="L795" s="12">
        <v>43.9</v>
      </c>
      <c r="M795" s="12">
        <v>421.5</v>
      </c>
      <c r="N795" s="12">
        <v>20.3</v>
      </c>
      <c r="O795" s="12">
        <v>441.7</v>
      </c>
      <c r="P795" s="12">
        <v>863.4</v>
      </c>
      <c r="Q795" s="12">
        <v>76.900000000000006</v>
      </c>
      <c r="R795" s="12">
        <v>940.3</v>
      </c>
      <c r="S795" s="12">
        <v>58</v>
      </c>
      <c r="T795" s="12">
        <v>998.3</v>
      </c>
      <c r="U795" s="12">
        <v>22.9</v>
      </c>
      <c r="V795" s="12">
        <v>1021.2</v>
      </c>
      <c r="W795" s="12">
        <v>961.8</v>
      </c>
      <c r="X795" s="12">
        <v>62.8</v>
      </c>
      <c r="Y795" s="12">
        <v>1024.5999999999999</v>
      </c>
      <c r="Z795" s="12">
        <v>43.1</v>
      </c>
      <c r="AA795" s="12">
        <v>1067.7</v>
      </c>
      <c r="AB795" s="12">
        <v>16.100000000000001</v>
      </c>
      <c r="AC795" s="12">
        <v>1083.8</v>
      </c>
      <c r="AD795" s="12">
        <v>847.8</v>
      </c>
      <c r="AE795" s="12">
        <v>73.3</v>
      </c>
      <c r="AF795" s="12">
        <v>921.1</v>
      </c>
      <c r="AG795" s="12">
        <v>39.799999999999997</v>
      </c>
      <c r="AH795" s="12">
        <v>960.9</v>
      </c>
      <c r="AI795" s="12">
        <v>16.3</v>
      </c>
      <c r="AJ795" s="12">
        <v>977.2</v>
      </c>
      <c r="AK795" s="12">
        <v>242.3</v>
      </c>
      <c r="AL795" s="12">
        <v>37.9</v>
      </c>
      <c r="AM795" s="12">
        <v>280.2</v>
      </c>
      <c r="AN795" s="12">
        <v>14.2</v>
      </c>
      <c r="AO795" s="12">
        <v>294.39999999999998</v>
      </c>
      <c r="AP795" s="12">
        <v>8.8000000000000007</v>
      </c>
      <c r="AQ795" s="12">
        <v>303.2</v>
      </c>
      <c r="AR795" s="12">
        <v>112.3</v>
      </c>
      <c r="AS795" s="12">
        <v>32.799999999999997</v>
      </c>
      <c r="AT795" s="12">
        <v>145</v>
      </c>
      <c r="AU795" s="12">
        <v>6.8</v>
      </c>
      <c r="AV795" s="12">
        <v>151.80000000000001</v>
      </c>
      <c r="AW795" s="12">
        <v>11.5</v>
      </c>
      <c r="AX795" s="12">
        <v>163.30000000000001</v>
      </c>
      <c r="AY795" s="12">
        <v>48.7</v>
      </c>
      <c r="AZ795" s="12">
        <v>30</v>
      </c>
      <c r="BA795" s="12">
        <v>78.7</v>
      </c>
      <c r="BB795" s="12">
        <v>0.6</v>
      </c>
      <c r="BC795" s="12">
        <v>79.3</v>
      </c>
      <c r="BD795" s="12">
        <v>9.6</v>
      </c>
      <c r="BE795" s="12">
        <v>88.9</v>
      </c>
      <c r="BF795" s="12"/>
    </row>
    <row r="796" spans="1:58" x14ac:dyDescent="0.2">
      <c r="A796" s="8" t="s">
        <v>72</v>
      </c>
      <c r="B796" s="12">
        <v>97</v>
      </c>
      <c r="C796" s="12">
        <v>143.9</v>
      </c>
      <c r="D796" s="12">
        <v>240.9</v>
      </c>
      <c r="E796" s="12">
        <v>36.700000000000003</v>
      </c>
      <c r="F796" s="12">
        <v>277.60000000000002</v>
      </c>
      <c r="G796" s="12">
        <v>36.9</v>
      </c>
      <c r="H796" s="12">
        <v>314.5</v>
      </c>
      <c r="I796" s="12">
        <v>294.7</v>
      </c>
      <c r="J796" s="12">
        <v>80.8</v>
      </c>
      <c r="K796" s="12">
        <v>375.5</v>
      </c>
      <c r="L796" s="12">
        <v>35.700000000000003</v>
      </c>
      <c r="M796" s="12">
        <v>411.2</v>
      </c>
      <c r="N796" s="12">
        <v>22</v>
      </c>
      <c r="O796" s="12">
        <v>433.2</v>
      </c>
      <c r="P796" s="12">
        <v>866.6</v>
      </c>
      <c r="Q796" s="12">
        <v>68.400000000000006</v>
      </c>
      <c r="R796" s="12">
        <v>935</v>
      </c>
      <c r="S796" s="12">
        <v>57.2</v>
      </c>
      <c r="T796" s="12">
        <v>992.1</v>
      </c>
      <c r="U796" s="12">
        <v>22.7</v>
      </c>
      <c r="V796" s="12">
        <v>1014.9</v>
      </c>
      <c r="W796" s="12">
        <v>965.2</v>
      </c>
      <c r="X796" s="12">
        <v>61.7</v>
      </c>
      <c r="Y796" s="12">
        <v>1026.9000000000001</v>
      </c>
      <c r="Z796" s="12">
        <v>44.2</v>
      </c>
      <c r="AA796" s="12">
        <v>1071</v>
      </c>
      <c r="AB796" s="12">
        <v>17.600000000000001</v>
      </c>
      <c r="AC796" s="12">
        <v>1088.7</v>
      </c>
      <c r="AD796" s="12">
        <v>843.2</v>
      </c>
      <c r="AE796" s="12">
        <v>61.1</v>
      </c>
      <c r="AF796" s="12">
        <v>904.3</v>
      </c>
      <c r="AG796" s="12">
        <v>33.9</v>
      </c>
      <c r="AH796" s="12">
        <v>938.2</v>
      </c>
      <c r="AI796" s="12">
        <v>17.899999999999999</v>
      </c>
      <c r="AJ796" s="12">
        <v>956.1</v>
      </c>
      <c r="AK796" s="12">
        <v>249.7</v>
      </c>
      <c r="AL796" s="12">
        <v>35.9</v>
      </c>
      <c r="AM796" s="12">
        <v>285.60000000000002</v>
      </c>
      <c r="AN796" s="12">
        <v>12.3</v>
      </c>
      <c r="AO796" s="12">
        <v>297.89999999999998</v>
      </c>
      <c r="AP796" s="12">
        <v>12.2</v>
      </c>
      <c r="AQ796" s="12">
        <v>310.10000000000002</v>
      </c>
      <c r="AR796" s="12">
        <v>117.9</v>
      </c>
      <c r="AS796" s="12">
        <v>28.5</v>
      </c>
      <c r="AT796" s="12">
        <v>146.4</v>
      </c>
      <c r="AU796" s="12">
        <v>6.4</v>
      </c>
      <c r="AV796" s="12">
        <v>152.80000000000001</v>
      </c>
      <c r="AW796" s="12">
        <v>10.4</v>
      </c>
      <c r="AX796" s="12">
        <v>163.19999999999999</v>
      </c>
      <c r="AY796" s="12">
        <v>48.5</v>
      </c>
      <c r="AZ796" s="12">
        <v>31.6</v>
      </c>
      <c r="BA796" s="12">
        <v>80.099999999999994</v>
      </c>
      <c r="BB796" s="12">
        <v>0.6</v>
      </c>
      <c r="BC796" s="12">
        <v>80.7</v>
      </c>
      <c r="BD796" s="12">
        <v>10.6</v>
      </c>
      <c r="BE796" s="12">
        <v>91.3</v>
      </c>
      <c r="BF796" s="12"/>
    </row>
    <row r="797" spans="1:58" x14ac:dyDescent="0.2">
      <c r="A797" s="8" t="s">
        <v>73</v>
      </c>
      <c r="B797" s="12">
        <v>112.9</v>
      </c>
      <c r="C797" s="12">
        <v>136.5</v>
      </c>
      <c r="D797" s="12">
        <v>249.3</v>
      </c>
      <c r="E797" s="12">
        <v>37.799999999999997</v>
      </c>
      <c r="F797" s="12">
        <v>287.2</v>
      </c>
      <c r="G797" s="12">
        <v>31.8</v>
      </c>
      <c r="H797" s="12">
        <v>319</v>
      </c>
      <c r="I797" s="12">
        <v>307.89999999999998</v>
      </c>
      <c r="J797" s="12">
        <v>72.400000000000006</v>
      </c>
      <c r="K797" s="12">
        <v>380.3</v>
      </c>
      <c r="L797" s="12">
        <v>37.4</v>
      </c>
      <c r="M797" s="12">
        <v>417.7</v>
      </c>
      <c r="N797" s="12">
        <v>12.5</v>
      </c>
      <c r="O797" s="12">
        <v>430.2</v>
      </c>
      <c r="P797" s="12">
        <v>880.9</v>
      </c>
      <c r="Q797" s="12">
        <v>72.599999999999994</v>
      </c>
      <c r="R797" s="12">
        <v>953.5</v>
      </c>
      <c r="S797" s="12">
        <v>51.8</v>
      </c>
      <c r="T797" s="12">
        <v>1005.3</v>
      </c>
      <c r="U797" s="12">
        <v>13.6</v>
      </c>
      <c r="V797" s="12">
        <v>1019</v>
      </c>
      <c r="W797" s="12">
        <v>973.9</v>
      </c>
      <c r="X797" s="12">
        <v>60.4</v>
      </c>
      <c r="Y797" s="12">
        <v>1034.3</v>
      </c>
      <c r="Z797" s="12">
        <v>40</v>
      </c>
      <c r="AA797" s="12">
        <v>1074.3</v>
      </c>
      <c r="AB797" s="12">
        <v>19.5</v>
      </c>
      <c r="AC797" s="12">
        <v>1093.9000000000001</v>
      </c>
      <c r="AD797" s="12">
        <v>834.4</v>
      </c>
      <c r="AE797" s="12">
        <v>66.099999999999994</v>
      </c>
      <c r="AF797" s="12">
        <v>900.5</v>
      </c>
      <c r="AG797" s="12">
        <v>32.700000000000003</v>
      </c>
      <c r="AH797" s="12">
        <v>933.3</v>
      </c>
      <c r="AI797" s="12">
        <v>15.7</v>
      </c>
      <c r="AJ797" s="12">
        <v>948.9</v>
      </c>
      <c r="AK797" s="12">
        <v>262.10000000000002</v>
      </c>
      <c r="AL797" s="12">
        <v>36</v>
      </c>
      <c r="AM797" s="12">
        <v>298.2</v>
      </c>
      <c r="AN797" s="12">
        <v>14.7</v>
      </c>
      <c r="AO797" s="12">
        <v>312.89999999999998</v>
      </c>
      <c r="AP797" s="12">
        <v>7.7</v>
      </c>
      <c r="AQ797" s="12">
        <v>320.60000000000002</v>
      </c>
      <c r="AR797" s="12">
        <v>121.2</v>
      </c>
      <c r="AS797" s="12">
        <v>24.8</v>
      </c>
      <c r="AT797" s="12">
        <v>146.1</v>
      </c>
      <c r="AU797" s="12">
        <v>4.8</v>
      </c>
      <c r="AV797" s="12">
        <v>150.9</v>
      </c>
      <c r="AW797" s="12">
        <v>11.2</v>
      </c>
      <c r="AX797" s="12">
        <v>162.1</v>
      </c>
      <c r="AY797" s="12">
        <v>48.8</v>
      </c>
      <c r="AZ797" s="12">
        <v>32.700000000000003</v>
      </c>
      <c r="BA797" s="12">
        <v>81.5</v>
      </c>
      <c r="BB797" s="12">
        <v>0.3</v>
      </c>
      <c r="BC797" s="12">
        <v>81.8</v>
      </c>
      <c r="BD797" s="12">
        <v>7.7</v>
      </c>
      <c r="BE797" s="12">
        <v>89.5</v>
      </c>
      <c r="BF797" s="12"/>
    </row>
    <row r="798" spans="1:58" x14ac:dyDescent="0.2">
      <c r="A798" s="8" t="s">
        <v>74</v>
      </c>
      <c r="B798" s="12">
        <v>112.6</v>
      </c>
      <c r="C798" s="12">
        <v>130.6</v>
      </c>
      <c r="D798" s="12">
        <v>243.2</v>
      </c>
      <c r="E798" s="12">
        <v>48.6</v>
      </c>
      <c r="F798" s="12">
        <v>291.8</v>
      </c>
      <c r="G798" s="12">
        <v>40</v>
      </c>
      <c r="H798" s="12">
        <v>331.8</v>
      </c>
      <c r="I798" s="12">
        <v>323.39999999999998</v>
      </c>
      <c r="J798" s="12">
        <v>70.7</v>
      </c>
      <c r="K798" s="12">
        <v>394</v>
      </c>
      <c r="L798" s="12">
        <v>47.6</v>
      </c>
      <c r="M798" s="12">
        <v>441.6</v>
      </c>
      <c r="N798" s="12">
        <v>22.4</v>
      </c>
      <c r="O798" s="12">
        <v>464.1</v>
      </c>
      <c r="P798" s="12">
        <v>856.5</v>
      </c>
      <c r="Q798" s="12">
        <v>66.7</v>
      </c>
      <c r="R798" s="12">
        <v>923.2</v>
      </c>
      <c r="S798" s="12">
        <v>60.6</v>
      </c>
      <c r="T798" s="12">
        <v>983.8</v>
      </c>
      <c r="U798" s="12">
        <v>22.2</v>
      </c>
      <c r="V798" s="12">
        <v>1005.9</v>
      </c>
      <c r="W798" s="12">
        <v>947.9</v>
      </c>
      <c r="X798" s="12">
        <v>71.400000000000006</v>
      </c>
      <c r="Y798" s="12">
        <v>1019.4</v>
      </c>
      <c r="Z798" s="12">
        <v>42.2</v>
      </c>
      <c r="AA798" s="12">
        <v>1061.5</v>
      </c>
      <c r="AB798" s="12">
        <v>19.600000000000001</v>
      </c>
      <c r="AC798" s="12">
        <v>1081.0999999999999</v>
      </c>
      <c r="AD798" s="12">
        <v>808.6</v>
      </c>
      <c r="AE798" s="12">
        <v>64</v>
      </c>
      <c r="AF798" s="12">
        <v>872.6</v>
      </c>
      <c r="AG798" s="12">
        <v>43.4</v>
      </c>
      <c r="AH798" s="12">
        <v>916</v>
      </c>
      <c r="AI798" s="12">
        <v>17.3</v>
      </c>
      <c r="AJ798" s="12">
        <v>933.3</v>
      </c>
      <c r="AK798" s="12">
        <v>254.2</v>
      </c>
      <c r="AL798" s="12">
        <v>32.4</v>
      </c>
      <c r="AM798" s="12">
        <v>286.7</v>
      </c>
      <c r="AN798" s="12">
        <v>14.8</v>
      </c>
      <c r="AO798" s="12">
        <v>301.39999999999998</v>
      </c>
      <c r="AP798" s="12">
        <v>14</v>
      </c>
      <c r="AQ798" s="12">
        <v>315.39999999999998</v>
      </c>
      <c r="AR798" s="12">
        <v>123.5</v>
      </c>
      <c r="AS798" s="12">
        <v>24.3</v>
      </c>
      <c r="AT798" s="12">
        <v>147.80000000000001</v>
      </c>
      <c r="AU798" s="12">
        <v>6.6</v>
      </c>
      <c r="AV798" s="12">
        <v>154.4</v>
      </c>
      <c r="AW798" s="12">
        <v>11.7</v>
      </c>
      <c r="AX798" s="12">
        <v>166.1</v>
      </c>
      <c r="AY798" s="12">
        <v>49</v>
      </c>
      <c r="AZ798" s="12">
        <v>33.6</v>
      </c>
      <c r="BA798" s="12">
        <v>82.6</v>
      </c>
      <c r="BB798" s="10" t="s">
        <v>23</v>
      </c>
      <c r="BC798" s="12">
        <v>82.6</v>
      </c>
      <c r="BD798" s="12">
        <v>12.6</v>
      </c>
      <c r="BE798" s="12">
        <v>95.2</v>
      </c>
      <c r="BF798" s="12"/>
    </row>
    <row r="799" spans="1:58" x14ac:dyDescent="0.2">
      <c r="A799" s="8" t="s">
        <v>75</v>
      </c>
      <c r="B799" s="12">
        <v>109.6</v>
      </c>
      <c r="C799" s="12">
        <v>135.1</v>
      </c>
      <c r="D799" s="12">
        <v>244.7</v>
      </c>
      <c r="E799" s="12">
        <v>49.2</v>
      </c>
      <c r="F799" s="12">
        <v>294</v>
      </c>
      <c r="G799" s="12">
        <v>38.299999999999997</v>
      </c>
      <c r="H799" s="12">
        <v>332.3</v>
      </c>
      <c r="I799" s="12">
        <v>318.3</v>
      </c>
      <c r="J799" s="12">
        <v>71.2</v>
      </c>
      <c r="K799" s="12">
        <v>389.5</v>
      </c>
      <c r="L799" s="12">
        <v>44.1</v>
      </c>
      <c r="M799" s="12">
        <v>433.6</v>
      </c>
      <c r="N799" s="12">
        <v>17.8</v>
      </c>
      <c r="O799" s="12">
        <v>451.4</v>
      </c>
      <c r="P799" s="12">
        <v>888.3</v>
      </c>
      <c r="Q799" s="12">
        <v>74.099999999999994</v>
      </c>
      <c r="R799" s="12">
        <v>962.4</v>
      </c>
      <c r="S799" s="12">
        <v>59.9</v>
      </c>
      <c r="T799" s="12">
        <v>1022.4</v>
      </c>
      <c r="U799" s="12">
        <v>20.6</v>
      </c>
      <c r="V799" s="12">
        <v>1043</v>
      </c>
      <c r="W799" s="12">
        <v>925.6</v>
      </c>
      <c r="X799" s="12">
        <v>69.099999999999994</v>
      </c>
      <c r="Y799" s="12">
        <v>994.6</v>
      </c>
      <c r="Z799" s="12">
        <v>44.8</v>
      </c>
      <c r="AA799" s="12">
        <v>1039.4000000000001</v>
      </c>
      <c r="AB799" s="12">
        <v>13.4</v>
      </c>
      <c r="AC799" s="12">
        <v>1052.8</v>
      </c>
      <c r="AD799" s="12">
        <v>827.5</v>
      </c>
      <c r="AE799" s="12">
        <v>59.7</v>
      </c>
      <c r="AF799" s="12">
        <v>887.3</v>
      </c>
      <c r="AG799" s="12">
        <v>39.9</v>
      </c>
      <c r="AH799" s="12">
        <v>927.2</v>
      </c>
      <c r="AI799" s="12">
        <v>13.9</v>
      </c>
      <c r="AJ799" s="12">
        <v>941</v>
      </c>
      <c r="AK799" s="12">
        <v>258.8</v>
      </c>
      <c r="AL799" s="12">
        <v>33.200000000000003</v>
      </c>
      <c r="AM799" s="12">
        <v>292</v>
      </c>
      <c r="AN799" s="12">
        <v>15.5</v>
      </c>
      <c r="AO799" s="12">
        <v>307.60000000000002</v>
      </c>
      <c r="AP799" s="12">
        <v>7.7</v>
      </c>
      <c r="AQ799" s="12">
        <v>315.3</v>
      </c>
      <c r="AR799" s="12">
        <v>119.2</v>
      </c>
      <c r="AS799" s="12">
        <v>29.4</v>
      </c>
      <c r="AT799" s="12">
        <v>148.6</v>
      </c>
      <c r="AU799" s="12">
        <v>6.4</v>
      </c>
      <c r="AV799" s="12">
        <v>155</v>
      </c>
      <c r="AW799" s="12">
        <v>7.1</v>
      </c>
      <c r="AX799" s="12">
        <v>162.1</v>
      </c>
      <c r="AY799" s="12">
        <v>47.7</v>
      </c>
      <c r="AZ799" s="12">
        <v>37.200000000000003</v>
      </c>
      <c r="BA799" s="12">
        <v>84.9</v>
      </c>
      <c r="BB799" s="10" t="s">
        <v>23</v>
      </c>
      <c r="BC799" s="12">
        <v>84.9</v>
      </c>
      <c r="BD799" s="12">
        <v>7.9</v>
      </c>
      <c r="BE799" s="12">
        <v>92.8</v>
      </c>
      <c r="BF799" s="12"/>
    </row>
    <row r="800" spans="1:58" x14ac:dyDescent="0.2">
      <c r="A800" s="8" t="s">
        <v>76</v>
      </c>
      <c r="B800" s="12">
        <v>113.1</v>
      </c>
      <c r="C800" s="12">
        <v>133.6</v>
      </c>
      <c r="D800" s="12">
        <v>246.7</v>
      </c>
      <c r="E800" s="12">
        <v>42.1</v>
      </c>
      <c r="F800" s="12">
        <v>288.8</v>
      </c>
      <c r="G800" s="12">
        <v>38.200000000000003</v>
      </c>
      <c r="H800" s="12">
        <v>327</v>
      </c>
      <c r="I800" s="12">
        <v>308.7</v>
      </c>
      <c r="J800" s="12">
        <v>83.5</v>
      </c>
      <c r="K800" s="12">
        <v>392.2</v>
      </c>
      <c r="L800" s="12">
        <v>38.6</v>
      </c>
      <c r="M800" s="12">
        <v>430.8</v>
      </c>
      <c r="N800" s="12">
        <v>18.600000000000001</v>
      </c>
      <c r="O800" s="12">
        <v>449.4</v>
      </c>
      <c r="P800" s="12">
        <v>876.6</v>
      </c>
      <c r="Q800" s="12">
        <v>78.099999999999994</v>
      </c>
      <c r="R800" s="12">
        <v>954.8</v>
      </c>
      <c r="S800" s="12">
        <v>58.7</v>
      </c>
      <c r="T800" s="12">
        <v>1013.5</v>
      </c>
      <c r="U800" s="12">
        <v>19.899999999999999</v>
      </c>
      <c r="V800" s="12">
        <v>1033.4000000000001</v>
      </c>
      <c r="W800" s="12">
        <v>954.1</v>
      </c>
      <c r="X800" s="12">
        <v>72.099999999999994</v>
      </c>
      <c r="Y800" s="12">
        <v>1026.2</v>
      </c>
      <c r="Z800" s="12">
        <v>47.6</v>
      </c>
      <c r="AA800" s="12">
        <v>1073.8</v>
      </c>
      <c r="AB800" s="12">
        <v>13.7</v>
      </c>
      <c r="AC800" s="12">
        <v>1087.5</v>
      </c>
      <c r="AD800" s="12">
        <v>829.5</v>
      </c>
      <c r="AE800" s="12">
        <v>69.599999999999994</v>
      </c>
      <c r="AF800" s="12">
        <v>899</v>
      </c>
      <c r="AG800" s="12">
        <v>37.6</v>
      </c>
      <c r="AH800" s="12">
        <v>936.7</v>
      </c>
      <c r="AI800" s="12">
        <v>12.6</v>
      </c>
      <c r="AJ800" s="12">
        <v>949.2</v>
      </c>
      <c r="AK800" s="12">
        <v>261.39999999999998</v>
      </c>
      <c r="AL800" s="12">
        <v>38.9</v>
      </c>
      <c r="AM800" s="12">
        <v>300.3</v>
      </c>
      <c r="AN800" s="12">
        <v>12.8</v>
      </c>
      <c r="AO800" s="12">
        <v>313.10000000000002</v>
      </c>
      <c r="AP800" s="12">
        <v>10.3</v>
      </c>
      <c r="AQ800" s="12">
        <v>323.39999999999998</v>
      </c>
      <c r="AR800" s="12">
        <v>122.4</v>
      </c>
      <c r="AS800" s="12">
        <v>34.799999999999997</v>
      </c>
      <c r="AT800" s="12">
        <v>157.19999999999999</v>
      </c>
      <c r="AU800" s="12">
        <v>6.9</v>
      </c>
      <c r="AV800" s="12">
        <v>164.1</v>
      </c>
      <c r="AW800" s="12">
        <v>7.6</v>
      </c>
      <c r="AX800" s="12">
        <v>171.6</v>
      </c>
      <c r="AY800" s="12">
        <v>48.4</v>
      </c>
      <c r="AZ800" s="12">
        <v>37.6</v>
      </c>
      <c r="BA800" s="12">
        <v>86</v>
      </c>
      <c r="BB800" s="12">
        <v>0.4</v>
      </c>
      <c r="BC800" s="12">
        <v>86.4</v>
      </c>
      <c r="BD800" s="12">
        <v>7</v>
      </c>
      <c r="BE800" s="12">
        <v>93.4</v>
      </c>
      <c r="BF800" s="12"/>
    </row>
    <row r="801" spans="1:58" x14ac:dyDescent="0.2">
      <c r="A801" s="8" t="s">
        <v>77</v>
      </c>
      <c r="B801" s="12">
        <v>115</v>
      </c>
      <c r="C801" s="12">
        <v>134.6</v>
      </c>
      <c r="D801" s="12">
        <v>249.6</v>
      </c>
      <c r="E801" s="12">
        <v>41.3</v>
      </c>
      <c r="F801" s="12">
        <v>290.89999999999998</v>
      </c>
      <c r="G801" s="12">
        <v>25.8</v>
      </c>
      <c r="H801" s="12">
        <v>316.8</v>
      </c>
      <c r="I801" s="12">
        <v>294.2</v>
      </c>
      <c r="J801" s="12">
        <v>88.3</v>
      </c>
      <c r="K801" s="12">
        <v>382.5</v>
      </c>
      <c r="L801" s="12">
        <v>36.9</v>
      </c>
      <c r="M801" s="12">
        <v>419.4</v>
      </c>
      <c r="N801" s="12">
        <v>12.9</v>
      </c>
      <c r="O801" s="12">
        <v>432.3</v>
      </c>
      <c r="P801" s="12">
        <v>875.1</v>
      </c>
      <c r="Q801" s="12">
        <v>80.8</v>
      </c>
      <c r="R801" s="12">
        <v>955.9</v>
      </c>
      <c r="S801" s="12">
        <v>52</v>
      </c>
      <c r="T801" s="12">
        <v>1007.9</v>
      </c>
      <c r="U801" s="12">
        <v>19.5</v>
      </c>
      <c r="V801" s="12">
        <v>1027.4000000000001</v>
      </c>
      <c r="W801" s="12">
        <v>973.2</v>
      </c>
      <c r="X801" s="12">
        <v>77.8</v>
      </c>
      <c r="Y801" s="12">
        <v>1051</v>
      </c>
      <c r="Z801" s="12">
        <v>43.2</v>
      </c>
      <c r="AA801" s="12">
        <v>1094.2</v>
      </c>
      <c r="AB801" s="12">
        <v>16.5</v>
      </c>
      <c r="AC801" s="12">
        <v>1110.7</v>
      </c>
      <c r="AD801" s="12">
        <v>841.1</v>
      </c>
      <c r="AE801" s="12">
        <v>70.3</v>
      </c>
      <c r="AF801" s="12">
        <v>911.4</v>
      </c>
      <c r="AG801" s="12">
        <v>40.4</v>
      </c>
      <c r="AH801" s="12">
        <v>951.7</v>
      </c>
      <c r="AI801" s="12">
        <v>11.1</v>
      </c>
      <c r="AJ801" s="12">
        <v>962.8</v>
      </c>
      <c r="AK801" s="12">
        <v>266.7</v>
      </c>
      <c r="AL801" s="12">
        <v>37.299999999999997</v>
      </c>
      <c r="AM801" s="12">
        <v>304</v>
      </c>
      <c r="AN801" s="12">
        <v>12.1</v>
      </c>
      <c r="AO801" s="12">
        <v>316.10000000000002</v>
      </c>
      <c r="AP801" s="12">
        <v>9.4</v>
      </c>
      <c r="AQ801" s="12">
        <v>325.5</v>
      </c>
      <c r="AR801" s="12">
        <v>122.9</v>
      </c>
      <c r="AS801" s="12">
        <v>35.6</v>
      </c>
      <c r="AT801" s="12">
        <v>158.5</v>
      </c>
      <c r="AU801" s="12">
        <v>5.5</v>
      </c>
      <c r="AV801" s="12">
        <v>164</v>
      </c>
      <c r="AW801" s="12">
        <v>8.6</v>
      </c>
      <c r="AX801" s="12">
        <v>172.6</v>
      </c>
      <c r="AY801" s="12">
        <v>50.7</v>
      </c>
      <c r="AZ801" s="12">
        <v>37</v>
      </c>
      <c r="BA801" s="12">
        <v>87.7</v>
      </c>
      <c r="BB801" s="12">
        <v>0.3</v>
      </c>
      <c r="BC801" s="12">
        <v>88</v>
      </c>
      <c r="BD801" s="12">
        <v>7.8</v>
      </c>
      <c r="BE801" s="12">
        <v>95.8</v>
      </c>
      <c r="BF801" s="12"/>
    </row>
    <row r="802" spans="1:58" x14ac:dyDescent="0.2">
      <c r="A802" s="8" t="s">
        <v>78</v>
      </c>
      <c r="B802" s="12">
        <v>110</v>
      </c>
      <c r="C802" s="12">
        <v>137.4</v>
      </c>
      <c r="D802" s="12">
        <v>247.4</v>
      </c>
      <c r="E802" s="12">
        <v>39.4</v>
      </c>
      <c r="F802" s="12">
        <v>286.7</v>
      </c>
      <c r="G802" s="12">
        <v>31.8</v>
      </c>
      <c r="H802" s="12">
        <v>318.5</v>
      </c>
      <c r="I802" s="12">
        <v>311.39999999999998</v>
      </c>
      <c r="J802" s="12">
        <v>86.9</v>
      </c>
      <c r="K802" s="12">
        <v>398.3</v>
      </c>
      <c r="L802" s="12">
        <v>38.6</v>
      </c>
      <c r="M802" s="12">
        <v>436.9</v>
      </c>
      <c r="N802" s="12">
        <v>18.399999999999999</v>
      </c>
      <c r="O802" s="12">
        <v>455.4</v>
      </c>
      <c r="P802" s="12">
        <v>881.7</v>
      </c>
      <c r="Q802" s="12">
        <v>75.8</v>
      </c>
      <c r="R802" s="12">
        <v>957.5</v>
      </c>
      <c r="S802" s="12">
        <v>57.2</v>
      </c>
      <c r="T802" s="12">
        <v>1014.7</v>
      </c>
      <c r="U802" s="12">
        <v>18.2</v>
      </c>
      <c r="V802" s="12">
        <v>1032.9000000000001</v>
      </c>
      <c r="W802" s="12">
        <v>963.6</v>
      </c>
      <c r="X802" s="12">
        <v>73.400000000000006</v>
      </c>
      <c r="Y802" s="12">
        <v>1037</v>
      </c>
      <c r="Z802" s="12">
        <v>41</v>
      </c>
      <c r="AA802" s="12">
        <v>1078</v>
      </c>
      <c r="AB802" s="12">
        <v>14.2</v>
      </c>
      <c r="AC802" s="12">
        <v>1092.2</v>
      </c>
      <c r="AD802" s="12">
        <v>846.7</v>
      </c>
      <c r="AE802" s="12">
        <v>69.7</v>
      </c>
      <c r="AF802" s="12">
        <v>916.4</v>
      </c>
      <c r="AG802" s="12">
        <v>38.799999999999997</v>
      </c>
      <c r="AH802" s="12">
        <v>955.3</v>
      </c>
      <c r="AI802" s="12">
        <v>14.5</v>
      </c>
      <c r="AJ802" s="12">
        <v>969.8</v>
      </c>
      <c r="AK802" s="12">
        <v>273.5</v>
      </c>
      <c r="AL802" s="12">
        <v>33.4</v>
      </c>
      <c r="AM802" s="12">
        <v>306.89999999999998</v>
      </c>
      <c r="AN802" s="12">
        <v>11.9</v>
      </c>
      <c r="AO802" s="12">
        <v>318.8</v>
      </c>
      <c r="AP802" s="12">
        <v>8.5</v>
      </c>
      <c r="AQ802" s="12">
        <v>327.3</v>
      </c>
      <c r="AR802" s="12">
        <v>126.7</v>
      </c>
      <c r="AS802" s="12">
        <v>30.5</v>
      </c>
      <c r="AT802" s="12">
        <v>157.19999999999999</v>
      </c>
      <c r="AU802" s="12">
        <v>5.9</v>
      </c>
      <c r="AV802" s="12">
        <v>163.19999999999999</v>
      </c>
      <c r="AW802" s="12">
        <v>10</v>
      </c>
      <c r="AX802" s="12">
        <v>173.1</v>
      </c>
      <c r="AY802" s="12">
        <v>50.9</v>
      </c>
      <c r="AZ802" s="12">
        <v>34.4</v>
      </c>
      <c r="BA802" s="12">
        <v>85.3</v>
      </c>
      <c r="BB802" s="12">
        <v>0.3</v>
      </c>
      <c r="BC802" s="12">
        <v>85.6</v>
      </c>
      <c r="BD802" s="12">
        <v>8.8000000000000007</v>
      </c>
      <c r="BE802" s="12">
        <v>94.4</v>
      </c>
      <c r="BF802" s="12"/>
    </row>
    <row r="803" spans="1:58" x14ac:dyDescent="0.2">
      <c r="A803" s="8" t="s">
        <v>79</v>
      </c>
      <c r="B803" s="12">
        <v>109</v>
      </c>
      <c r="C803" s="12">
        <v>131.5</v>
      </c>
      <c r="D803" s="12">
        <v>240.5</v>
      </c>
      <c r="E803" s="12">
        <v>32.6</v>
      </c>
      <c r="F803" s="12">
        <v>273.10000000000002</v>
      </c>
      <c r="G803" s="12">
        <v>33.1</v>
      </c>
      <c r="H803" s="12">
        <v>306.2</v>
      </c>
      <c r="I803" s="12">
        <v>291.8</v>
      </c>
      <c r="J803" s="12">
        <v>86.7</v>
      </c>
      <c r="K803" s="12">
        <v>378.5</v>
      </c>
      <c r="L803" s="12">
        <v>34.1</v>
      </c>
      <c r="M803" s="12">
        <v>412.6</v>
      </c>
      <c r="N803" s="12">
        <v>15.7</v>
      </c>
      <c r="O803" s="12">
        <v>428.3</v>
      </c>
      <c r="P803" s="12">
        <v>874.4</v>
      </c>
      <c r="Q803" s="12">
        <v>83.9</v>
      </c>
      <c r="R803" s="12">
        <v>958.3</v>
      </c>
      <c r="S803" s="12">
        <v>49.5</v>
      </c>
      <c r="T803" s="12">
        <v>1007.8</v>
      </c>
      <c r="U803" s="12">
        <v>17.899999999999999</v>
      </c>
      <c r="V803" s="12">
        <v>1025.7</v>
      </c>
      <c r="W803" s="12">
        <v>950.6</v>
      </c>
      <c r="X803" s="12">
        <v>81</v>
      </c>
      <c r="Y803" s="12">
        <v>1031.5999999999999</v>
      </c>
      <c r="Z803" s="12">
        <v>45.6</v>
      </c>
      <c r="AA803" s="12">
        <v>1077.2</v>
      </c>
      <c r="AB803" s="12">
        <v>14.8</v>
      </c>
      <c r="AC803" s="12">
        <v>1092</v>
      </c>
      <c r="AD803" s="12">
        <v>832.7</v>
      </c>
      <c r="AE803" s="12">
        <v>69.2</v>
      </c>
      <c r="AF803" s="12">
        <v>901.9</v>
      </c>
      <c r="AG803" s="12">
        <v>31.1</v>
      </c>
      <c r="AH803" s="12">
        <v>932.9</v>
      </c>
      <c r="AI803" s="12">
        <v>17.399999999999999</v>
      </c>
      <c r="AJ803" s="12">
        <v>950.3</v>
      </c>
      <c r="AK803" s="12">
        <v>267</v>
      </c>
      <c r="AL803" s="12">
        <v>36.6</v>
      </c>
      <c r="AM803" s="12">
        <v>303.60000000000002</v>
      </c>
      <c r="AN803" s="12">
        <v>13.4</v>
      </c>
      <c r="AO803" s="12">
        <v>317</v>
      </c>
      <c r="AP803" s="12">
        <v>7.7</v>
      </c>
      <c r="AQ803" s="12">
        <v>324.7</v>
      </c>
      <c r="AR803" s="12">
        <v>123.4</v>
      </c>
      <c r="AS803" s="12">
        <v>36.5</v>
      </c>
      <c r="AT803" s="12">
        <v>159.80000000000001</v>
      </c>
      <c r="AU803" s="12">
        <v>5</v>
      </c>
      <c r="AV803" s="12">
        <v>164.9</v>
      </c>
      <c r="AW803" s="12">
        <v>9.3000000000000007</v>
      </c>
      <c r="AX803" s="12">
        <v>174.2</v>
      </c>
      <c r="AY803" s="12">
        <v>48.6</v>
      </c>
      <c r="AZ803" s="12">
        <v>34.299999999999997</v>
      </c>
      <c r="BA803" s="12">
        <v>82.9</v>
      </c>
      <c r="BB803" s="12">
        <v>0.6</v>
      </c>
      <c r="BC803" s="12">
        <v>83.6</v>
      </c>
      <c r="BD803" s="12">
        <v>10.7</v>
      </c>
      <c r="BE803" s="12">
        <v>94.3</v>
      </c>
      <c r="BF803" s="12"/>
    </row>
    <row r="804" spans="1:58" x14ac:dyDescent="0.2">
      <c r="A804" s="8" t="s">
        <v>80</v>
      </c>
      <c r="B804" s="12">
        <v>118.6</v>
      </c>
      <c r="C804" s="12">
        <v>139.80000000000001</v>
      </c>
      <c r="D804" s="12">
        <v>258.39999999999998</v>
      </c>
      <c r="E804" s="12">
        <v>29.6</v>
      </c>
      <c r="F804" s="12">
        <v>288</v>
      </c>
      <c r="G804" s="12">
        <v>28.5</v>
      </c>
      <c r="H804" s="12">
        <v>316.5</v>
      </c>
      <c r="I804" s="12">
        <v>308.7</v>
      </c>
      <c r="J804" s="12">
        <v>79.2</v>
      </c>
      <c r="K804" s="12">
        <v>387.9</v>
      </c>
      <c r="L804" s="12">
        <v>35.6</v>
      </c>
      <c r="M804" s="12">
        <v>423.5</v>
      </c>
      <c r="N804" s="12">
        <v>18.5</v>
      </c>
      <c r="O804" s="12">
        <v>442</v>
      </c>
      <c r="P804" s="12">
        <v>889.4</v>
      </c>
      <c r="Q804" s="12">
        <v>78.3</v>
      </c>
      <c r="R804" s="12">
        <v>967.7</v>
      </c>
      <c r="S804" s="12">
        <v>48.9</v>
      </c>
      <c r="T804" s="12">
        <v>1016.5</v>
      </c>
      <c r="U804" s="12">
        <v>24</v>
      </c>
      <c r="V804" s="12">
        <v>1040.5</v>
      </c>
      <c r="W804" s="12">
        <v>950.5</v>
      </c>
      <c r="X804" s="12">
        <v>75</v>
      </c>
      <c r="Y804" s="12">
        <v>1025.5</v>
      </c>
      <c r="Z804" s="12">
        <v>38.1</v>
      </c>
      <c r="AA804" s="12">
        <v>1063.5999999999999</v>
      </c>
      <c r="AB804" s="12">
        <v>17.7</v>
      </c>
      <c r="AC804" s="12">
        <v>1081.2</v>
      </c>
      <c r="AD804" s="12">
        <v>835.6</v>
      </c>
      <c r="AE804" s="12">
        <v>72.599999999999994</v>
      </c>
      <c r="AF804" s="12">
        <v>908.3</v>
      </c>
      <c r="AG804" s="12">
        <v>30.7</v>
      </c>
      <c r="AH804" s="12">
        <v>939</v>
      </c>
      <c r="AI804" s="12">
        <v>17.2</v>
      </c>
      <c r="AJ804" s="12">
        <v>956.2</v>
      </c>
      <c r="AK804" s="12">
        <v>264.2</v>
      </c>
      <c r="AL804" s="12">
        <v>35.6</v>
      </c>
      <c r="AM804" s="12">
        <v>299.89999999999998</v>
      </c>
      <c r="AN804" s="12">
        <v>13.9</v>
      </c>
      <c r="AO804" s="12">
        <v>313.8</v>
      </c>
      <c r="AP804" s="12">
        <v>13.8</v>
      </c>
      <c r="AQ804" s="12">
        <v>327.60000000000002</v>
      </c>
      <c r="AR804" s="12">
        <v>118.5</v>
      </c>
      <c r="AS804" s="12">
        <v>36.6</v>
      </c>
      <c r="AT804" s="12">
        <v>155</v>
      </c>
      <c r="AU804" s="12">
        <v>5</v>
      </c>
      <c r="AV804" s="12">
        <v>160</v>
      </c>
      <c r="AW804" s="12">
        <v>9.8000000000000007</v>
      </c>
      <c r="AX804" s="12">
        <v>169.8</v>
      </c>
      <c r="AY804" s="12">
        <v>50.2</v>
      </c>
      <c r="AZ804" s="12">
        <v>33.700000000000003</v>
      </c>
      <c r="BA804" s="12">
        <v>83.9</v>
      </c>
      <c r="BB804" s="12">
        <v>0.7</v>
      </c>
      <c r="BC804" s="12">
        <v>84.6</v>
      </c>
      <c r="BD804" s="12">
        <v>10.4</v>
      </c>
      <c r="BE804" s="12">
        <v>95</v>
      </c>
      <c r="BF804" s="12"/>
    </row>
    <row r="805" spans="1:58" x14ac:dyDescent="0.2">
      <c r="A805" s="8" t="s">
        <v>81</v>
      </c>
      <c r="B805" s="12">
        <v>105.7</v>
      </c>
      <c r="C805" s="12">
        <v>137.5</v>
      </c>
      <c r="D805" s="12">
        <v>243.2</v>
      </c>
      <c r="E805" s="12">
        <v>28.3</v>
      </c>
      <c r="F805" s="12">
        <v>271.5</v>
      </c>
      <c r="G805" s="12">
        <v>30.6</v>
      </c>
      <c r="H805" s="12">
        <v>302.2</v>
      </c>
      <c r="I805" s="12">
        <v>301.39999999999998</v>
      </c>
      <c r="J805" s="12">
        <v>83.3</v>
      </c>
      <c r="K805" s="12">
        <v>384.8</v>
      </c>
      <c r="L805" s="12">
        <v>34.1</v>
      </c>
      <c r="M805" s="12">
        <v>418.8</v>
      </c>
      <c r="N805" s="12">
        <v>18.8</v>
      </c>
      <c r="O805" s="12">
        <v>437.6</v>
      </c>
      <c r="P805" s="12">
        <v>871.9</v>
      </c>
      <c r="Q805" s="12">
        <v>78.3</v>
      </c>
      <c r="R805" s="12">
        <v>950.2</v>
      </c>
      <c r="S805" s="12">
        <v>47.2</v>
      </c>
      <c r="T805" s="12">
        <v>997.5</v>
      </c>
      <c r="U805" s="12">
        <v>21.6</v>
      </c>
      <c r="V805" s="12">
        <v>1019.1</v>
      </c>
      <c r="W805" s="12">
        <v>947.9</v>
      </c>
      <c r="X805" s="12">
        <v>77.400000000000006</v>
      </c>
      <c r="Y805" s="12">
        <v>1025.3</v>
      </c>
      <c r="Z805" s="12">
        <v>36.6</v>
      </c>
      <c r="AA805" s="12">
        <v>1061.9000000000001</v>
      </c>
      <c r="AB805" s="12">
        <v>19.7</v>
      </c>
      <c r="AC805" s="12">
        <v>1081.5999999999999</v>
      </c>
      <c r="AD805" s="12">
        <v>830.3</v>
      </c>
      <c r="AE805" s="12">
        <v>67.7</v>
      </c>
      <c r="AF805" s="12">
        <v>898</v>
      </c>
      <c r="AG805" s="12">
        <v>35</v>
      </c>
      <c r="AH805" s="12">
        <v>933</v>
      </c>
      <c r="AI805" s="12">
        <v>14.2</v>
      </c>
      <c r="AJ805" s="12">
        <v>947.1</v>
      </c>
      <c r="AK805" s="12">
        <v>255.6</v>
      </c>
      <c r="AL805" s="12">
        <v>43.6</v>
      </c>
      <c r="AM805" s="12">
        <v>299.2</v>
      </c>
      <c r="AN805" s="12">
        <v>13.5</v>
      </c>
      <c r="AO805" s="12">
        <v>312.7</v>
      </c>
      <c r="AP805" s="12">
        <v>9.6</v>
      </c>
      <c r="AQ805" s="12">
        <v>322.3</v>
      </c>
      <c r="AR805" s="12">
        <v>119.9</v>
      </c>
      <c r="AS805" s="12">
        <v>30.2</v>
      </c>
      <c r="AT805" s="12">
        <v>150.1</v>
      </c>
      <c r="AU805" s="12">
        <v>5.5</v>
      </c>
      <c r="AV805" s="12">
        <v>155.69999999999999</v>
      </c>
      <c r="AW805" s="12">
        <v>8.6999999999999993</v>
      </c>
      <c r="AX805" s="12">
        <v>164.4</v>
      </c>
      <c r="AY805" s="12">
        <v>47.8</v>
      </c>
      <c r="AZ805" s="12">
        <v>30.3</v>
      </c>
      <c r="BA805" s="12">
        <v>78.2</v>
      </c>
      <c r="BB805" s="12">
        <v>0.3</v>
      </c>
      <c r="BC805" s="12">
        <v>78.400000000000006</v>
      </c>
      <c r="BD805" s="12">
        <v>13.7</v>
      </c>
      <c r="BE805" s="12">
        <v>92.1</v>
      </c>
      <c r="BF805" s="12"/>
    </row>
    <row r="806" spans="1:58" x14ac:dyDescent="0.2">
      <c r="A806" s="8" t="s">
        <v>82</v>
      </c>
      <c r="B806" s="12">
        <v>109.6</v>
      </c>
      <c r="C806" s="12">
        <v>143.69999999999999</v>
      </c>
      <c r="D806" s="12">
        <v>253.3</v>
      </c>
      <c r="E806" s="12">
        <v>28.9</v>
      </c>
      <c r="F806" s="12">
        <v>282.3</v>
      </c>
      <c r="G806" s="12">
        <v>26.7</v>
      </c>
      <c r="H806" s="12">
        <v>309</v>
      </c>
      <c r="I806" s="12">
        <v>301.3</v>
      </c>
      <c r="J806" s="12">
        <v>88.4</v>
      </c>
      <c r="K806" s="12">
        <v>389.7</v>
      </c>
      <c r="L806" s="12">
        <v>37.200000000000003</v>
      </c>
      <c r="M806" s="12">
        <v>426.9</v>
      </c>
      <c r="N806" s="12">
        <v>13.4</v>
      </c>
      <c r="O806" s="12">
        <v>440.3</v>
      </c>
      <c r="P806" s="12">
        <v>893.5</v>
      </c>
      <c r="Q806" s="12">
        <v>65.900000000000006</v>
      </c>
      <c r="R806" s="12">
        <v>959.4</v>
      </c>
      <c r="S806" s="12">
        <v>50.5</v>
      </c>
      <c r="T806" s="12">
        <v>1009.9</v>
      </c>
      <c r="U806" s="12">
        <v>15.7</v>
      </c>
      <c r="V806" s="12">
        <v>1025.5999999999999</v>
      </c>
      <c r="W806" s="12">
        <v>960</v>
      </c>
      <c r="X806" s="12">
        <v>70.099999999999994</v>
      </c>
      <c r="Y806" s="12">
        <v>1030.2</v>
      </c>
      <c r="Z806" s="12">
        <v>35.799999999999997</v>
      </c>
      <c r="AA806" s="12">
        <v>1065.9000000000001</v>
      </c>
      <c r="AB806" s="12">
        <v>10.1</v>
      </c>
      <c r="AC806" s="12">
        <v>1076.0999999999999</v>
      </c>
      <c r="AD806" s="12">
        <v>841.1</v>
      </c>
      <c r="AE806" s="12">
        <v>69.400000000000006</v>
      </c>
      <c r="AF806" s="12">
        <v>910.5</v>
      </c>
      <c r="AG806" s="12">
        <v>34.200000000000003</v>
      </c>
      <c r="AH806" s="12">
        <v>944.7</v>
      </c>
      <c r="AI806" s="12">
        <v>12.6</v>
      </c>
      <c r="AJ806" s="12">
        <v>957.3</v>
      </c>
      <c r="AK806" s="12">
        <v>266.8</v>
      </c>
      <c r="AL806" s="12">
        <v>40.799999999999997</v>
      </c>
      <c r="AM806" s="12">
        <v>307.60000000000002</v>
      </c>
      <c r="AN806" s="12">
        <v>13.3</v>
      </c>
      <c r="AO806" s="12">
        <v>320.89999999999998</v>
      </c>
      <c r="AP806" s="12">
        <v>3.4</v>
      </c>
      <c r="AQ806" s="12">
        <v>324.3</v>
      </c>
      <c r="AR806" s="12">
        <v>124.1</v>
      </c>
      <c r="AS806" s="12">
        <v>29.4</v>
      </c>
      <c r="AT806" s="12">
        <v>153.5</v>
      </c>
      <c r="AU806" s="12">
        <v>5.2</v>
      </c>
      <c r="AV806" s="12">
        <v>158.69999999999999</v>
      </c>
      <c r="AW806" s="12">
        <v>5.8</v>
      </c>
      <c r="AX806" s="12">
        <v>164.5</v>
      </c>
      <c r="AY806" s="12">
        <v>48.3</v>
      </c>
      <c r="AZ806" s="12">
        <v>30.6</v>
      </c>
      <c r="BA806" s="12">
        <v>79</v>
      </c>
      <c r="BB806" s="12">
        <v>0.8</v>
      </c>
      <c r="BC806" s="12">
        <v>79.8</v>
      </c>
      <c r="BD806" s="12">
        <v>7.3</v>
      </c>
      <c r="BE806" s="12">
        <v>87.1</v>
      </c>
      <c r="BF806" s="12"/>
    </row>
    <row r="807" spans="1:58" x14ac:dyDescent="0.2">
      <c r="A807" s="8" t="s">
        <v>83</v>
      </c>
      <c r="B807" s="12">
        <v>109.5</v>
      </c>
      <c r="C807" s="12">
        <v>150.19999999999999</v>
      </c>
      <c r="D807" s="12">
        <v>259.7</v>
      </c>
      <c r="E807" s="12">
        <v>32.6</v>
      </c>
      <c r="F807" s="12">
        <v>292.3</v>
      </c>
      <c r="G807" s="12">
        <v>33.4</v>
      </c>
      <c r="H807" s="12">
        <v>325.7</v>
      </c>
      <c r="I807" s="12">
        <v>294.5</v>
      </c>
      <c r="J807" s="12">
        <v>93.8</v>
      </c>
      <c r="K807" s="12">
        <v>388.3</v>
      </c>
      <c r="L807" s="12">
        <v>34.4</v>
      </c>
      <c r="M807" s="12">
        <v>422.7</v>
      </c>
      <c r="N807" s="12">
        <v>23.7</v>
      </c>
      <c r="O807" s="12">
        <v>446.4</v>
      </c>
      <c r="P807" s="12">
        <v>890.4</v>
      </c>
      <c r="Q807" s="12">
        <v>83.7</v>
      </c>
      <c r="R807" s="12">
        <v>974.1</v>
      </c>
      <c r="S807" s="12">
        <v>46.5</v>
      </c>
      <c r="T807" s="12">
        <v>1020.6</v>
      </c>
      <c r="U807" s="12">
        <v>14</v>
      </c>
      <c r="V807" s="12">
        <v>1034.5999999999999</v>
      </c>
      <c r="W807" s="12">
        <v>947.6</v>
      </c>
      <c r="X807" s="12">
        <v>78.7</v>
      </c>
      <c r="Y807" s="12">
        <v>1026.3</v>
      </c>
      <c r="Z807" s="12">
        <v>37.6</v>
      </c>
      <c r="AA807" s="12">
        <v>1063.9000000000001</v>
      </c>
      <c r="AB807" s="12">
        <v>19.7</v>
      </c>
      <c r="AC807" s="12">
        <v>1083.5999999999999</v>
      </c>
      <c r="AD807" s="12">
        <v>848.8</v>
      </c>
      <c r="AE807" s="12">
        <v>70.5</v>
      </c>
      <c r="AF807" s="12">
        <v>919.3</v>
      </c>
      <c r="AG807" s="12">
        <v>35.299999999999997</v>
      </c>
      <c r="AH807" s="12">
        <v>954.6</v>
      </c>
      <c r="AI807" s="12">
        <v>17.3</v>
      </c>
      <c r="AJ807" s="12">
        <v>971.9</v>
      </c>
      <c r="AK807" s="12">
        <v>262.7</v>
      </c>
      <c r="AL807" s="12">
        <v>43.4</v>
      </c>
      <c r="AM807" s="12">
        <v>306.2</v>
      </c>
      <c r="AN807" s="12">
        <v>10.1</v>
      </c>
      <c r="AO807" s="12">
        <v>316.3</v>
      </c>
      <c r="AP807" s="12">
        <v>11.7</v>
      </c>
      <c r="AQ807" s="12">
        <v>328</v>
      </c>
      <c r="AR807" s="12">
        <v>121.7</v>
      </c>
      <c r="AS807" s="12">
        <v>30.8</v>
      </c>
      <c r="AT807" s="12">
        <v>152.4</v>
      </c>
      <c r="AU807" s="12">
        <v>4.2</v>
      </c>
      <c r="AV807" s="12">
        <v>156.69999999999999</v>
      </c>
      <c r="AW807" s="12">
        <v>8.9</v>
      </c>
      <c r="AX807" s="12">
        <v>165.6</v>
      </c>
      <c r="AY807" s="12">
        <v>49.4</v>
      </c>
      <c r="AZ807" s="12">
        <v>31.4</v>
      </c>
      <c r="BA807" s="12">
        <v>80.8</v>
      </c>
      <c r="BB807" s="10" t="s">
        <v>23</v>
      </c>
      <c r="BC807" s="12">
        <v>80.8</v>
      </c>
      <c r="BD807" s="12">
        <v>11.3</v>
      </c>
      <c r="BE807" s="12">
        <v>92.1</v>
      </c>
      <c r="BF807" s="12"/>
    </row>
    <row r="808" spans="1:58" x14ac:dyDescent="0.2">
      <c r="A808" s="8" t="s">
        <v>84</v>
      </c>
      <c r="B808" s="12">
        <v>90</v>
      </c>
      <c r="C808" s="12">
        <v>139.69999999999999</v>
      </c>
      <c r="D808" s="12">
        <v>229.8</v>
      </c>
      <c r="E808" s="12">
        <v>30.8</v>
      </c>
      <c r="F808" s="12">
        <v>260.5</v>
      </c>
      <c r="G808" s="12">
        <v>33.6</v>
      </c>
      <c r="H808" s="12">
        <v>294.10000000000002</v>
      </c>
      <c r="I808" s="12">
        <v>287</v>
      </c>
      <c r="J808" s="12">
        <v>81.8</v>
      </c>
      <c r="K808" s="12">
        <v>368.8</v>
      </c>
      <c r="L808" s="12">
        <v>29.9</v>
      </c>
      <c r="M808" s="12">
        <v>398.7</v>
      </c>
      <c r="N808" s="12">
        <v>21.3</v>
      </c>
      <c r="O808" s="12">
        <v>420</v>
      </c>
      <c r="P808" s="12">
        <v>836.2</v>
      </c>
      <c r="Q808" s="12">
        <v>77.5</v>
      </c>
      <c r="R808" s="12">
        <v>913.6</v>
      </c>
      <c r="S808" s="12">
        <v>42.8</v>
      </c>
      <c r="T808" s="12">
        <v>956.4</v>
      </c>
      <c r="U808" s="12">
        <v>20.6</v>
      </c>
      <c r="V808" s="12">
        <v>977.1</v>
      </c>
      <c r="W808" s="12">
        <v>907.1</v>
      </c>
      <c r="X808" s="12">
        <v>70.3</v>
      </c>
      <c r="Y808" s="12">
        <v>977.3</v>
      </c>
      <c r="Z808" s="12">
        <v>32.700000000000003</v>
      </c>
      <c r="AA808" s="12">
        <v>1010</v>
      </c>
      <c r="AB808" s="12">
        <v>14.3</v>
      </c>
      <c r="AC808" s="12">
        <v>1024.3</v>
      </c>
      <c r="AD808" s="12">
        <v>792</v>
      </c>
      <c r="AE808" s="12">
        <v>68.599999999999994</v>
      </c>
      <c r="AF808" s="12">
        <v>860.6</v>
      </c>
      <c r="AG808" s="12">
        <v>26.4</v>
      </c>
      <c r="AH808" s="12">
        <v>887</v>
      </c>
      <c r="AI808" s="12">
        <v>14.9</v>
      </c>
      <c r="AJ808" s="12">
        <v>901.9</v>
      </c>
      <c r="AK808" s="12">
        <v>248.6</v>
      </c>
      <c r="AL808" s="12">
        <v>45.5</v>
      </c>
      <c r="AM808" s="12">
        <v>294.10000000000002</v>
      </c>
      <c r="AN808" s="12">
        <v>11.1</v>
      </c>
      <c r="AO808" s="12">
        <v>305.10000000000002</v>
      </c>
      <c r="AP808" s="12">
        <v>8.3000000000000007</v>
      </c>
      <c r="AQ808" s="12">
        <v>313.39999999999998</v>
      </c>
      <c r="AR808" s="12">
        <v>107.5</v>
      </c>
      <c r="AS808" s="12">
        <v>30</v>
      </c>
      <c r="AT808" s="12">
        <v>137.6</v>
      </c>
      <c r="AU808" s="12">
        <v>3.6</v>
      </c>
      <c r="AV808" s="12">
        <v>141.19999999999999</v>
      </c>
      <c r="AW808" s="12">
        <v>10.6</v>
      </c>
      <c r="AX808" s="12">
        <v>151.69999999999999</v>
      </c>
      <c r="AY808" s="12">
        <v>43.5</v>
      </c>
      <c r="AZ808" s="12">
        <v>27.4</v>
      </c>
      <c r="BA808" s="12">
        <v>71</v>
      </c>
      <c r="BB808" s="12">
        <v>0.2</v>
      </c>
      <c r="BC808" s="12">
        <v>71.099999999999994</v>
      </c>
      <c r="BD808" s="12">
        <v>7.7</v>
      </c>
      <c r="BE808" s="12">
        <v>78.8</v>
      </c>
      <c r="BF808" s="12"/>
    </row>
    <row r="809" spans="1:58" x14ac:dyDescent="0.2">
      <c r="A809" s="8" t="s">
        <v>85</v>
      </c>
      <c r="B809" s="12">
        <v>106.4</v>
      </c>
      <c r="C809" s="12">
        <v>141.9</v>
      </c>
      <c r="D809" s="12">
        <v>248.3</v>
      </c>
      <c r="E809" s="12">
        <v>34.9</v>
      </c>
      <c r="F809" s="12">
        <v>283.2</v>
      </c>
      <c r="G809" s="12">
        <v>20.9</v>
      </c>
      <c r="H809" s="12">
        <v>304.10000000000002</v>
      </c>
      <c r="I809" s="12">
        <v>304.89999999999998</v>
      </c>
      <c r="J809" s="12">
        <v>81.400000000000006</v>
      </c>
      <c r="K809" s="12">
        <v>386.4</v>
      </c>
      <c r="L809" s="12">
        <v>31.8</v>
      </c>
      <c r="M809" s="12">
        <v>418.1</v>
      </c>
      <c r="N809" s="12">
        <v>9.3000000000000007</v>
      </c>
      <c r="O809" s="12">
        <v>427.4</v>
      </c>
      <c r="P809" s="12">
        <v>843.7</v>
      </c>
      <c r="Q809" s="12">
        <v>71.2</v>
      </c>
      <c r="R809" s="12">
        <v>914.9</v>
      </c>
      <c r="S809" s="12">
        <v>42.2</v>
      </c>
      <c r="T809" s="12">
        <v>957.1</v>
      </c>
      <c r="U809" s="12">
        <v>15</v>
      </c>
      <c r="V809" s="12">
        <v>972</v>
      </c>
      <c r="W809" s="12">
        <v>925.1</v>
      </c>
      <c r="X809" s="12">
        <v>68.7</v>
      </c>
      <c r="Y809" s="12">
        <v>993.8</v>
      </c>
      <c r="Z809" s="12">
        <v>34.200000000000003</v>
      </c>
      <c r="AA809" s="12">
        <v>1028</v>
      </c>
      <c r="AB809" s="12">
        <v>16.100000000000001</v>
      </c>
      <c r="AC809" s="12">
        <v>1044.0999999999999</v>
      </c>
      <c r="AD809" s="12">
        <v>806</v>
      </c>
      <c r="AE809" s="12">
        <v>65.2</v>
      </c>
      <c r="AF809" s="12">
        <v>871.2</v>
      </c>
      <c r="AG809" s="12">
        <v>27.9</v>
      </c>
      <c r="AH809" s="12">
        <v>899.1</v>
      </c>
      <c r="AI809" s="12">
        <v>13</v>
      </c>
      <c r="AJ809" s="12">
        <v>912.1</v>
      </c>
      <c r="AK809" s="12">
        <v>262.39999999999998</v>
      </c>
      <c r="AL809" s="12">
        <v>39.799999999999997</v>
      </c>
      <c r="AM809" s="12">
        <v>302.2</v>
      </c>
      <c r="AN809" s="12">
        <v>14.6</v>
      </c>
      <c r="AO809" s="12">
        <v>316.7</v>
      </c>
      <c r="AP809" s="12">
        <v>10.6</v>
      </c>
      <c r="AQ809" s="12">
        <v>327.3</v>
      </c>
      <c r="AR809" s="12">
        <v>116.6</v>
      </c>
      <c r="AS809" s="12">
        <v>29.3</v>
      </c>
      <c r="AT809" s="12">
        <v>145.9</v>
      </c>
      <c r="AU809" s="12">
        <v>4.4000000000000004</v>
      </c>
      <c r="AV809" s="12">
        <v>150.30000000000001</v>
      </c>
      <c r="AW809" s="12">
        <v>7.2</v>
      </c>
      <c r="AX809" s="12">
        <v>157.5</v>
      </c>
      <c r="AY809" s="12">
        <v>42.6</v>
      </c>
      <c r="AZ809" s="12">
        <v>27</v>
      </c>
      <c r="BA809" s="12">
        <v>69.599999999999994</v>
      </c>
      <c r="BB809" s="12">
        <v>0.3</v>
      </c>
      <c r="BC809" s="12">
        <v>69.900000000000006</v>
      </c>
      <c r="BD809" s="12">
        <v>8</v>
      </c>
      <c r="BE809" s="12">
        <v>77.900000000000006</v>
      </c>
      <c r="BF809" s="12"/>
    </row>
    <row r="810" spans="1:58" x14ac:dyDescent="0.2">
      <c r="A810" s="8" t="s">
        <v>86</v>
      </c>
      <c r="B810" s="12">
        <v>117.5</v>
      </c>
      <c r="C810" s="12">
        <v>142.30000000000001</v>
      </c>
      <c r="D810" s="12">
        <v>259.7</v>
      </c>
      <c r="E810" s="12">
        <v>42.9</v>
      </c>
      <c r="F810" s="12">
        <v>302.7</v>
      </c>
      <c r="G810" s="12">
        <v>48.9</v>
      </c>
      <c r="H810" s="12">
        <v>351.6</v>
      </c>
      <c r="I810" s="12">
        <v>324.10000000000002</v>
      </c>
      <c r="J810" s="12">
        <v>80.3</v>
      </c>
      <c r="K810" s="12">
        <v>404.3</v>
      </c>
      <c r="L810" s="12">
        <v>43.8</v>
      </c>
      <c r="M810" s="12">
        <v>448.2</v>
      </c>
      <c r="N810" s="12">
        <v>19.3</v>
      </c>
      <c r="O810" s="12">
        <v>467.4</v>
      </c>
      <c r="P810" s="12">
        <v>857.3</v>
      </c>
      <c r="Q810" s="12">
        <v>69.5</v>
      </c>
      <c r="R810" s="12">
        <v>926.8</v>
      </c>
      <c r="S810" s="12">
        <v>51.9</v>
      </c>
      <c r="T810" s="12">
        <v>978.7</v>
      </c>
      <c r="U810" s="12">
        <v>19.600000000000001</v>
      </c>
      <c r="V810" s="12">
        <v>998.3</v>
      </c>
      <c r="W810" s="12">
        <v>926.7</v>
      </c>
      <c r="X810" s="12">
        <v>70</v>
      </c>
      <c r="Y810" s="12">
        <v>996.7</v>
      </c>
      <c r="Z810" s="12">
        <v>40.799999999999997</v>
      </c>
      <c r="AA810" s="12">
        <v>1037.5</v>
      </c>
      <c r="AB810" s="12">
        <v>21.7</v>
      </c>
      <c r="AC810" s="12">
        <v>1059.3</v>
      </c>
      <c r="AD810" s="12">
        <v>837.3</v>
      </c>
      <c r="AE810" s="12">
        <v>68.5</v>
      </c>
      <c r="AF810" s="12">
        <v>905.9</v>
      </c>
      <c r="AG810" s="12">
        <v>35.299999999999997</v>
      </c>
      <c r="AH810" s="12">
        <v>941.2</v>
      </c>
      <c r="AI810" s="12">
        <v>22.3</v>
      </c>
      <c r="AJ810" s="12">
        <v>963.5</v>
      </c>
      <c r="AK810" s="12">
        <v>281.7</v>
      </c>
      <c r="AL810" s="12">
        <v>39.9</v>
      </c>
      <c r="AM810" s="12">
        <v>321.5</v>
      </c>
      <c r="AN810" s="12">
        <v>14.8</v>
      </c>
      <c r="AO810" s="12">
        <v>336.3</v>
      </c>
      <c r="AP810" s="12">
        <v>13.9</v>
      </c>
      <c r="AQ810" s="12">
        <v>350.3</v>
      </c>
      <c r="AR810" s="12">
        <v>113.6</v>
      </c>
      <c r="AS810" s="12">
        <v>36.700000000000003</v>
      </c>
      <c r="AT810" s="12">
        <v>150.30000000000001</v>
      </c>
      <c r="AU810" s="12">
        <v>7.4</v>
      </c>
      <c r="AV810" s="12">
        <v>157.6</v>
      </c>
      <c r="AW810" s="12">
        <v>11.6</v>
      </c>
      <c r="AX810" s="12">
        <v>169.2</v>
      </c>
      <c r="AY810" s="12">
        <v>48</v>
      </c>
      <c r="AZ810" s="12">
        <v>33</v>
      </c>
      <c r="BA810" s="12">
        <v>81</v>
      </c>
      <c r="BB810" s="12">
        <v>0.5</v>
      </c>
      <c r="BC810" s="12">
        <v>81.5</v>
      </c>
      <c r="BD810" s="12">
        <v>14</v>
      </c>
      <c r="BE810" s="12">
        <v>95.5</v>
      </c>
      <c r="BF810" s="12"/>
    </row>
    <row r="811" spans="1:58" x14ac:dyDescent="0.2">
      <c r="A811" s="8" t="s">
        <v>87</v>
      </c>
      <c r="B811" s="12">
        <v>112</v>
      </c>
      <c r="C811" s="12">
        <v>127.6</v>
      </c>
      <c r="D811" s="12">
        <v>239.6</v>
      </c>
      <c r="E811" s="12">
        <v>41.2</v>
      </c>
      <c r="F811" s="12">
        <v>280.8</v>
      </c>
      <c r="G811" s="12">
        <v>38.299999999999997</v>
      </c>
      <c r="H811" s="12">
        <v>319.10000000000002</v>
      </c>
      <c r="I811" s="12">
        <v>323.89999999999998</v>
      </c>
      <c r="J811" s="12">
        <v>82.2</v>
      </c>
      <c r="K811" s="12">
        <v>406.1</v>
      </c>
      <c r="L811" s="12">
        <v>36</v>
      </c>
      <c r="M811" s="12">
        <v>442.1</v>
      </c>
      <c r="N811" s="12">
        <v>20.399999999999999</v>
      </c>
      <c r="O811" s="12">
        <v>462.5</v>
      </c>
      <c r="P811" s="12">
        <v>889.3</v>
      </c>
      <c r="Q811" s="12">
        <v>67.8</v>
      </c>
      <c r="R811" s="12">
        <v>957.2</v>
      </c>
      <c r="S811" s="12">
        <v>49</v>
      </c>
      <c r="T811" s="12">
        <v>1006.2</v>
      </c>
      <c r="U811" s="12">
        <v>15.3</v>
      </c>
      <c r="V811" s="12">
        <v>1021.5</v>
      </c>
      <c r="W811" s="12">
        <v>940.2</v>
      </c>
      <c r="X811" s="12">
        <v>62.2</v>
      </c>
      <c r="Y811" s="12">
        <v>1002.4</v>
      </c>
      <c r="Z811" s="12">
        <v>37.9</v>
      </c>
      <c r="AA811" s="12">
        <v>1040.3</v>
      </c>
      <c r="AB811" s="12">
        <v>14</v>
      </c>
      <c r="AC811" s="12">
        <v>1054.2</v>
      </c>
      <c r="AD811" s="12">
        <v>826.3</v>
      </c>
      <c r="AE811" s="12">
        <v>67.8</v>
      </c>
      <c r="AF811" s="12">
        <v>894.1</v>
      </c>
      <c r="AG811" s="12">
        <v>32.5</v>
      </c>
      <c r="AH811" s="12">
        <v>926.6</v>
      </c>
      <c r="AI811" s="12">
        <v>15.9</v>
      </c>
      <c r="AJ811" s="12">
        <v>942.5</v>
      </c>
      <c r="AK811" s="12">
        <v>275.89999999999998</v>
      </c>
      <c r="AL811" s="12">
        <v>41.8</v>
      </c>
      <c r="AM811" s="12">
        <v>317.7</v>
      </c>
      <c r="AN811" s="12">
        <v>13.5</v>
      </c>
      <c r="AO811" s="12">
        <v>331.2</v>
      </c>
      <c r="AP811" s="12">
        <v>7.6</v>
      </c>
      <c r="AQ811" s="12">
        <v>338.8</v>
      </c>
      <c r="AR811" s="12">
        <v>126.5</v>
      </c>
      <c r="AS811" s="12">
        <v>31.9</v>
      </c>
      <c r="AT811" s="12">
        <v>158.5</v>
      </c>
      <c r="AU811" s="12">
        <v>6</v>
      </c>
      <c r="AV811" s="12">
        <v>164.5</v>
      </c>
      <c r="AW811" s="12">
        <v>9.8000000000000007</v>
      </c>
      <c r="AX811" s="12">
        <v>174.2</v>
      </c>
      <c r="AY811" s="12">
        <v>46.2</v>
      </c>
      <c r="AZ811" s="12">
        <v>33.200000000000003</v>
      </c>
      <c r="BA811" s="12">
        <v>79.400000000000006</v>
      </c>
      <c r="BB811" s="12">
        <v>0.3</v>
      </c>
      <c r="BC811" s="12">
        <v>79.7</v>
      </c>
      <c r="BD811" s="12">
        <v>13.3</v>
      </c>
      <c r="BE811" s="12">
        <v>93.1</v>
      </c>
      <c r="BF811" s="12"/>
    </row>
    <row r="812" spans="1:58" x14ac:dyDescent="0.2">
      <c r="A812" s="8" t="s">
        <v>88</v>
      </c>
      <c r="B812" s="12">
        <v>113</v>
      </c>
      <c r="C812" s="12">
        <v>140.19999999999999</v>
      </c>
      <c r="D812" s="12">
        <v>253.1</v>
      </c>
      <c r="E812" s="12">
        <v>41</v>
      </c>
      <c r="F812" s="12">
        <v>294.2</v>
      </c>
      <c r="G812" s="12">
        <v>38.6</v>
      </c>
      <c r="H812" s="12">
        <v>332.7</v>
      </c>
      <c r="I812" s="12">
        <v>295.60000000000002</v>
      </c>
      <c r="J812" s="12">
        <v>89.5</v>
      </c>
      <c r="K812" s="12">
        <v>385.1</v>
      </c>
      <c r="L812" s="12">
        <v>36.200000000000003</v>
      </c>
      <c r="M812" s="12">
        <v>421.3</v>
      </c>
      <c r="N812" s="12">
        <v>16.5</v>
      </c>
      <c r="O812" s="12">
        <v>437.8</v>
      </c>
      <c r="P812" s="12">
        <v>880.8</v>
      </c>
      <c r="Q812" s="12">
        <v>80.099999999999994</v>
      </c>
      <c r="R812" s="12">
        <v>961</v>
      </c>
      <c r="S812" s="12">
        <v>46</v>
      </c>
      <c r="T812" s="12">
        <v>1007</v>
      </c>
      <c r="U812" s="12">
        <v>24.2</v>
      </c>
      <c r="V812" s="12">
        <v>1031.0999999999999</v>
      </c>
      <c r="W812" s="12">
        <v>959.9</v>
      </c>
      <c r="X812" s="12">
        <v>69.400000000000006</v>
      </c>
      <c r="Y812" s="12">
        <v>1029.3</v>
      </c>
      <c r="Z812" s="12">
        <v>36.4</v>
      </c>
      <c r="AA812" s="12">
        <v>1065.5999999999999</v>
      </c>
      <c r="AB812" s="12">
        <v>20.3</v>
      </c>
      <c r="AC812" s="12">
        <v>1085.9000000000001</v>
      </c>
      <c r="AD812" s="12">
        <v>853.4</v>
      </c>
      <c r="AE812" s="12">
        <v>70.599999999999994</v>
      </c>
      <c r="AF812" s="12">
        <v>924</v>
      </c>
      <c r="AG812" s="12">
        <v>33.799999999999997</v>
      </c>
      <c r="AH812" s="12">
        <v>957.8</v>
      </c>
      <c r="AI812" s="12">
        <v>12.7</v>
      </c>
      <c r="AJ812" s="12">
        <v>970.5</v>
      </c>
      <c r="AK812" s="12">
        <v>290.7</v>
      </c>
      <c r="AL812" s="12">
        <v>45.4</v>
      </c>
      <c r="AM812" s="12">
        <v>336.1</v>
      </c>
      <c r="AN812" s="12">
        <v>13</v>
      </c>
      <c r="AO812" s="12">
        <v>349.1</v>
      </c>
      <c r="AP812" s="12">
        <v>8.1</v>
      </c>
      <c r="AQ812" s="12">
        <v>357.3</v>
      </c>
      <c r="AR812" s="12">
        <v>127.2</v>
      </c>
      <c r="AS812" s="12">
        <v>39</v>
      </c>
      <c r="AT812" s="12">
        <v>166.2</v>
      </c>
      <c r="AU812" s="12">
        <v>3.7</v>
      </c>
      <c r="AV812" s="12">
        <v>169.9</v>
      </c>
      <c r="AW812" s="12">
        <v>7.2</v>
      </c>
      <c r="AX812" s="12">
        <v>177.1</v>
      </c>
      <c r="AY812" s="12">
        <v>44.8</v>
      </c>
      <c r="AZ812" s="12">
        <v>37.799999999999997</v>
      </c>
      <c r="BA812" s="12">
        <v>82.6</v>
      </c>
      <c r="BB812" s="12">
        <v>0.9</v>
      </c>
      <c r="BC812" s="12">
        <v>83.4</v>
      </c>
      <c r="BD812" s="12">
        <v>6.9</v>
      </c>
      <c r="BE812" s="12">
        <v>90.4</v>
      </c>
      <c r="BF812" s="12"/>
    </row>
    <row r="813" spans="1:58" x14ac:dyDescent="0.2">
      <c r="A813" s="8" t="s">
        <v>89</v>
      </c>
      <c r="B813" s="12">
        <v>113.4</v>
      </c>
      <c r="C813" s="12">
        <v>141</v>
      </c>
      <c r="D813" s="12">
        <v>254.4</v>
      </c>
      <c r="E813" s="12">
        <v>36.4</v>
      </c>
      <c r="F813" s="12">
        <v>290.89999999999998</v>
      </c>
      <c r="G813" s="12">
        <v>35.299999999999997</v>
      </c>
      <c r="H813" s="12">
        <v>326.2</v>
      </c>
      <c r="I813" s="12">
        <v>307.2</v>
      </c>
      <c r="J813" s="12">
        <v>92.7</v>
      </c>
      <c r="K813" s="12">
        <v>399.9</v>
      </c>
      <c r="L813" s="12">
        <v>44.3</v>
      </c>
      <c r="M813" s="12">
        <v>444.2</v>
      </c>
      <c r="N813" s="12">
        <v>14.8</v>
      </c>
      <c r="O813" s="12">
        <v>459</v>
      </c>
      <c r="P813" s="12">
        <v>872.8</v>
      </c>
      <c r="Q813" s="12">
        <v>87.7</v>
      </c>
      <c r="R813" s="12">
        <v>960.5</v>
      </c>
      <c r="S813" s="12">
        <v>49.7</v>
      </c>
      <c r="T813" s="12">
        <v>1010.3</v>
      </c>
      <c r="U813" s="12">
        <v>18.7</v>
      </c>
      <c r="V813" s="12">
        <v>1029</v>
      </c>
      <c r="W813" s="12">
        <v>951.1</v>
      </c>
      <c r="X813" s="12">
        <v>73.599999999999994</v>
      </c>
      <c r="Y813" s="12">
        <v>1024.7</v>
      </c>
      <c r="Z813" s="12">
        <v>36.5</v>
      </c>
      <c r="AA813" s="12">
        <v>1061.0999999999999</v>
      </c>
      <c r="AB813" s="12">
        <v>15.1</v>
      </c>
      <c r="AC813" s="12">
        <v>1076.2</v>
      </c>
      <c r="AD813" s="12">
        <v>858.7</v>
      </c>
      <c r="AE813" s="12">
        <v>68.099999999999994</v>
      </c>
      <c r="AF813" s="12">
        <v>926.8</v>
      </c>
      <c r="AG813" s="12">
        <v>38.299999999999997</v>
      </c>
      <c r="AH813" s="12">
        <v>965</v>
      </c>
      <c r="AI813" s="12">
        <v>15.4</v>
      </c>
      <c r="AJ813" s="12">
        <v>980.4</v>
      </c>
      <c r="AK813" s="12">
        <v>280.60000000000002</v>
      </c>
      <c r="AL813" s="12">
        <v>47.2</v>
      </c>
      <c r="AM813" s="12">
        <v>327.8</v>
      </c>
      <c r="AN813" s="12">
        <v>11.9</v>
      </c>
      <c r="AO813" s="12">
        <v>339.7</v>
      </c>
      <c r="AP813" s="12">
        <v>9.6</v>
      </c>
      <c r="AQ813" s="12">
        <v>349.2</v>
      </c>
      <c r="AR813" s="12">
        <v>131.4</v>
      </c>
      <c r="AS813" s="12">
        <v>39.9</v>
      </c>
      <c r="AT813" s="12">
        <v>171.2</v>
      </c>
      <c r="AU813" s="12">
        <v>4.9000000000000004</v>
      </c>
      <c r="AV813" s="12">
        <v>176.1</v>
      </c>
      <c r="AW813" s="12">
        <v>7.3</v>
      </c>
      <c r="AX813" s="12">
        <v>183.4</v>
      </c>
      <c r="AY813" s="12">
        <v>49.3</v>
      </c>
      <c r="AZ813" s="12">
        <v>39.799999999999997</v>
      </c>
      <c r="BA813" s="12">
        <v>89.1</v>
      </c>
      <c r="BB813" s="10" t="s">
        <v>23</v>
      </c>
      <c r="BC813" s="12">
        <v>89.1</v>
      </c>
      <c r="BD813" s="12">
        <v>9.4</v>
      </c>
      <c r="BE813" s="12">
        <v>98.5</v>
      </c>
      <c r="BF813" s="12"/>
    </row>
    <row r="814" spans="1:58" x14ac:dyDescent="0.2">
      <c r="A814" s="8" t="s">
        <v>90</v>
      </c>
      <c r="B814" s="12">
        <v>110.4</v>
      </c>
      <c r="C814" s="12">
        <v>138.1</v>
      </c>
      <c r="D814" s="12">
        <v>248.5</v>
      </c>
      <c r="E814" s="12">
        <v>34.4</v>
      </c>
      <c r="F814" s="12">
        <v>283</v>
      </c>
      <c r="G814" s="12">
        <v>29.5</v>
      </c>
      <c r="H814" s="12">
        <v>312.5</v>
      </c>
      <c r="I814" s="12">
        <v>303.2</v>
      </c>
      <c r="J814" s="12">
        <v>97.5</v>
      </c>
      <c r="K814" s="12">
        <v>400.6</v>
      </c>
      <c r="L814" s="12">
        <v>40.200000000000003</v>
      </c>
      <c r="M814" s="12">
        <v>440.8</v>
      </c>
      <c r="N814" s="12">
        <v>14.4</v>
      </c>
      <c r="O814" s="12">
        <v>455.2</v>
      </c>
      <c r="P814" s="12">
        <v>876.1</v>
      </c>
      <c r="Q814" s="12">
        <v>81.8</v>
      </c>
      <c r="R814" s="12">
        <v>957.9</v>
      </c>
      <c r="S814" s="12">
        <v>52.9</v>
      </c>
      <c r="T814" s="12">
        <v>1010.9</v>
      </c>
      <c r="U814" s="12">
        <v>19.2</v>
      </c>
      <c r="V814" s="12">
        <v>1030.0999999999999</v>
      </c>
      <c r="W814" s="12">
        <v>944.6</v>
      </c>
      <c r="X814" s="12">
        <v>69.3</v>
      </c>
      <c r="Y814" s="12">
        <v>1014</v>
      </c>
      <c r="Z814" s="12">
        <v>36.700000000000003</v>
      </c>
      <c r="AA814" s="12">
        <v>1050.7</v>
      </c>
      <c r="AB814" s="12">
        <v>19.8</v>
      </c>
      <c r="AC814" s="12">
        <v>1070.5</v>
      </c>
      <c r="AD814" s="12">
        <v>846.3</v>
      </c>
      <c r="AE814" s="12">
        <v>70.2</v>
      </c>
      <c r="AF814" s="12">
        <v>916.5</v>
      </c>
      <c r="AG814" s="12">
        <v>35.4</v>
      </c>
      <c r="AH814" s="12">
        <v>951.8</v>
      </c>
      <c r="AI814" s="12">
        <v>14.7</v>
      </c>
      <c r="AJ814" s="12">
        <v>966.6</v>
      </c>
      <c r="AK814" s="12">
        <v>280.3</v>
      </c>
      <c r="AL814" s="12">
        <v>41.8</v>
      </c>
      <c r="AM814" s="12">
        <v>322.10000000000002</v>
      </c>
      <c r="AN814" s="12">
        <v>11.2</v>
      </c>
      <c r="AO814" s="12">
        <v>333.3</v>
      </c>
      <c r="AP814" s="12">
        <v>11.8</v>
      </c>
      <c r="AQ814" s="12">
        <v>345.1</v>
      </c>
      <c r="AR814" s="12">
        <v>127.9</v>
      </c>
      <c r="AS814" s="12">
        <v>38.5</v>
      </c>
      <c r="AT814" s="12">
        <v>166.4</v>
      </c>
      <c r="AU814" s="12">
        <v>3.8</v>
      </c>
      <c r="AV814" s="12">
        <v>170.2</v>
      </c>
      <c r="AW814" s="12">
        <v>9.6999999999999993</v>
      </c>
      <c r="AX814" s="12">
        <v>179.9</v>
      </c>
      <c r="AY814" s="12">
        <v>52.6</v>
      </c>
      <c r="AZ814" s="12">
        <v>36.5</v>
      </c>
      <c r="BA814" s="12">
        <v>89.2</v>
      </c>
      <c r="BB814" s="10" t="s">
        <v>23</v>
      </c>
      <c r="BC814" s="12">
        <v>89.2</v>
      </c>
      <c r="BD814" s="12">
        <v>7.3</v>
      </c>
      <c r="BE814" s="12">
        <v>96.4</v>
      </c>
      <c r="BF814" s="12"/>
    </row>
    <row r="815" spans="1:58" x14ac:dyDescent="0.2">
      <c r="A815" s="8" t="s">
        <v>91</v>
      </c>
      <c r="B815" s="12">
        <v>108.5</v>
      </c>
      <c r="C815" s="12">
        <v>138.5</v>
      </c>
      <c r="D815" s="12">
        <v>247</v>
      </c>
      <c r="E815" s="12">
        <v>33.6</v>
      </c>
      <c r="F815" s="12">
        <v>280.60000000000002</v>
      </c>
      <c r="G815" s="12">
        <v>37.4</v>
      </c>
      <c r="H815" s="12">
        <v>318</v>
      </c>
      <c r="I815" s="12">
        <v>302.89999999999998</v>
      </c>
      <c r="J815" s="12">
        <v>102</v>
      </c>
      <c r="K815" s="12">
        <v>405</v>
      </c>
      <c r="L815" s="12">
        <v>33.700000000000003</v>
      </c>
      <c r="M815" s="12">
        <v>438.6</v>
      </c>
      <c r="N815" s="12">
        <v>17.899999999999999</v>
      </c>
      <c r="O815" s="12">
        <v>456.6</v>
      </c>
      <c r="P815" s="12">
        <v>878.4</v>
      </c>
      <c r="Q815" s="12">
        <v>85.1</v>
      </c>
      <c r="R815" s="12">
        <v>963.5</v>
      </c>
      <c r="S815" s="12">
        <v>49.4</v>
      </c>
      <c r="T815" s="12">
        <v>1012.9</v>
      </c>
      <c r="U815" s="12">
        <v>22.3</v>
      </c>
      <c r="V815" s="12">
        <v>1035.2</v>
      </c>
      <c r="W815" s="12">
        <v>967.4</v>
      </c>
      <c r="X815" s="12">
        <v>69.599999999999994</v>
      </c>
      <c r="Y815" s="12">
        <v>1037.0999999999999</v>
      </c>
      <c r="Z815" s="12">
        <v>37.299999999999997</v>
      </c>
      <c r="AA815" s="12">
        <v>1074.4000000000001</v>
      </c>
      <c r="AB815" s="12">
        <v>14.2</v>
      </c>
      <c r="AC815" s="12">
        <v>1088.5999999999999</v>
      </c>
      <c r="AD815" s="12">
        <v>852.8</v>
      </c>
      <c r="AE815" s="12">
        <v>77.2</v>
      </c>
      <c r="AF815" s="12">
        <v>930</v>
      </c>
      <c r="AG815" s="12">
        <v>33.9</v>
      </c>
      <c r="AH815" s="12">
        <v>963.9</v>
      </c>
      <c r="AI815" s="12">
        <v>16.100000000000001</v>
      </c>
      <c r="AJ815" s="12">
        <v>980</v>
      </c>
      <c r="AK815" s="12">
        <v>286.8</v>
      </c>
      <c r="AL815" s="12">
        <v>46.9</v>
      </c>
      <c r="AM815" s="12">
        <v>333.7</v>
      </c>
      <c r="AN815" s="12">
        <v>11.4</v>
      </c>
      <c r="AO815" s="12">
        <v>345.1</v>
      </c>
      <c r="AP815" s="12">
        <v>9.8000000000000007</v>
      </c>
      <c r="AQ815" s="12">
        <v>354.9</v>
      </c>
      <c r="AR815" s="12">
        <v>129.69999999999999</v>
      </c>
      <c r="AS815" s="12">
        <v>36.700000000000003</v>
      </c>
      <c r="AT815" s="12">
        <v>166.4</v>
      </c>
      <c r="AU815" s="12">
        <v>3.9</v>
      </c>
      <c r="AV815" s="12">
        <v>170.2</v>
      </c>
      <c r="AW815" s="12">
        <v>7.5</v>
      </c>
      <c r="AX815" s="12">
        <v>177.8</v>
      </c>
      <c r="AY815" s="12">
        <v>50.4</v>
      </c>
      <c r="AZ815" s="12">
        <v>38.9</v>
      </c>
      <c r="BA815" s="12">
        <v>89.3</v>
      </c>
      <c r="BB815" s="12">
        <v>0.7</v>
      </c>
      <c r="BC815" s="12">
        <v>90</v>
      </c>
      <c r="BD815" s="12">
        <v>8.6</v>
      </c>
      <c r="BE815" s="12">
        <v>98.7</v>
      </c>
      <c r="BF815" s="12"/>
    </row>
    <row r="816" spans="1:58" x14ac:dyDescent="0.2">
      <c r="A816" s="8" t="s">
        <v>92</v>
      </c>
      <c r="B816" s="12">
        <v>111.1</v>
      </c>
      <c r="C816" s="12">
        <v>132</v>
      </c>
      <c r="D816" s="12">
        <v>243.1</v>
      </c>
      <c r="E816" s="12">
        <v>30.7</v>
      </c>
      <c r="F816" s="12">
        <v>273.8</v>
      </c>
      <c r="G816" s="12">
        <v>36.5</v>
      </c>
      <c r="H816" s="12">
        <v>310.39999999999998</v>
      </c>
      <c r="I816" s="12">
        <v>321.39999999999998</v>
      </c>
      <c r="J816" s="12">
        <v>93.6</v>
      </c>
      <c r="K816" s="12">
        <v>415</v>
      </c>
      <c r="L816" s="12">
        <v>33.4</v>
      </c>
      <c r="M816" s="12">
        <v>448.4</v>
      </c>
      <c r="N816" s="12">
        <v>19.600000000000001</v>
      </c>
      <c r="O816" s="12">
        <v>468.1</v>
      </c>
      <c r="P816" s="12">
        <v>886.5</v>
      </c>
      <c r="Q816" s="12">
        <v>78.3</v>
      </c>
      <c r="R816" s="12">
        <v>964.8</v>
      </c>
      <c r="S816" s="12">
        <v>46.9</v>
      </c>
      <c r="T816" s="12">
        <v>1011.8</v>
      </c>
      <c r="U816" s="12">
        <v>19.399999999999999</v>
      </c>
      <c r="V816" s="12">
        <v>1031.2</v>
      </c>
      <c r="W816" s="12">
        <v>959.4</v>
      </c>
      <c r="X816" s="12">
        <v>71.7</v>
      </c>
      <c r="Y816" s="12">
        <v>1031.0999999999999</v>
      </c>
      <c r="Z816" s="12">
        <v>36.1</v>
      </c>
      <c r="AA816" s="12">
        <v>1067.3</v>
      </c>
      <c r="AB816" s="12">
        <v>17.399999999999999</v>
      </c>
      <c r="AC816" s="12">
        <v>1084.5999999999999</v>
      </c>
      <c r="AD816" s="12">
        <v>852.6</v>
      </c>
      <c r="AE816" s="12">
        <v>79.400000000000006</v>
      </c>
      <c r="AF816" s="12">
        <v>932</v>
      </c>
      <c r="AG816" s="12">
        <v>32.9</v>
      </c>
      <c r="AH816" s="12">
        <v>964.9</v>
      </c>
      <c r="AI816" s="12">
        <v>18.100000000000001</v>
      </c>
      <c r="AJ816" s="12">
        <v>983</v>
      </c>
      <c r="AK816" s="12">
        <v>287.3</v>
      </c>
      <c r="AL816" s="12">
        <v>40.700000000000003</v>
      </c>
      <c r="AM816" s="12">
        <v>328</v>
      </c>
      <c r="AN816" s="12">
        <v>8.8000000000000007</v>
      </c>
      <c r="AO816" s="12">
        <v>336.8</v>
      </c>
      <c r="AP816" s="12">
        <v>11.8</v>
      </c>
      <c r="AQ816" s="12">
        <v>348.6</v>
      </c>
      <c r="AR816" s="12">
        <v>126.9</v>
      </c>
      <c r="AS816" s="12">
        <v>37.6</v>
      </c>
      <c r="AT816" s="12">
        <v>164.5</v>
      </c>
      <c r="AU816" s="12">
        <v>5.0999999999999996</v>
      </c>
      <c r="AV816" s="12">
        <v>169.5</v>
      </c>
      <c r="AW816" s="12">
        <v>9.6999999999999993</v>
      </c>
      <c r="AX816" s="12">
        <v>179.3</v>
      </c>
      <c r="AY816" s="12">
        <v>47</v>
      </c>
      <c r="AZ816" s="12">
        <v>35.1</v>
      </c>
      <c r="BA816" s="12">
        <v>82.2</v>
      </c>
      <c r="BB816" s="12">
        <v>0.3</v>
      </c>
      <c r="BC816" s="12">
        <v>82.5</v>
      </c>
      <c r="BD816" s="12">
        <v>11.9</v>
      </c>
      <c r="BE816" s="12">
        <v>94.4</v>
      </c>
      <c r="BF816" s="12"/>
    </row>
    <row r="817" spans="1:58" x14ac:dyDescent="0.2">
      <c r="A817" s="8" t="s">
        <v>93</v>
      </c>
      <c r="B817" s="12">
        <v>102.5</v>
      </c>
      <c r="C817" s="12">
        <v>130</v>
      </c>
      <c r="D817" s="12">
        <v>232.5</v>
      </c>
      <c r="E817" s="12">
        <v>28.2</v>
      </c>
      <c r="F817" s="12">
        <v>260.7</v>
      </c>
      <c r="G817" s="12">
        <v>31.1</v>
      </c>
      <c r="H817" s="12">
        <v>291.7</v>
      </c>
      <c r="I817" s="12">
        <v>300.10000000000002</v>
      </c>
      <c r="J817" s="12">
        <v>96.3</v>
      </c>
      <c r="K817" s="12">
        <v>396.4</v>
      </c>
      <c r="L817" s="12">
        <v>32.5</v>
      </c>
      <c r="M817" s="12">
        <v>428.9</v>
      </c>
      <c r="N817" s="12">
        <v>20.2</v>
      </c>
      <c r="O817" s="12">
        <v>449.1</v>
      </c>
      <c r="P817" s="12">
        <v>881.2</v>
      </c>
      <c r="Q817" s="12">
        <v>76.900000000000006</v>
      </c>
      <c r="R817" s="12">
        <v>958.1</v>
      </c>
      <c r="S817" s="12">
        <v>40.9</v>
      </c>
      <c r="T817" s="12">
        <v>999</v>
      </c>
      <c r="U817" s="12">
        <v>22.3</v>
      </c>
      <c r="V817" s="12">
        <v>1021.2</v>
      </c>
      <c r="W817" s="12">
        <v>953.4</v>
      </c>
      <c r="X817" s="12">
        <v>60.2</v>
      </c>
      <c r="Y817" s="12">
        <v>1013.6</v>
      </c>
      <c r="Z817" s="12">
        <v>32.6</v>
      </c>
      <c r="AA817" s="12">
        <v>1046.2</v>
      </c>
      <c r="AB817" s="12">
        <v>18.899999999999999</v>
      </c>
      <c r="AC817" s="12">
        <v>1065.0999999999999</v>
      </c>
      <c r="AD817" s="12">
        <v>833.1</v>
      </c>
      <c r="AE817" s="12">
        <v>72</v>
      </c>
      <c r="AF817" s="12">
        <v>905.1</v>
      </c>
      <c r="AG817" s="12">
        <v>30.2</v>
      </c>
      <c r="AH817" s="12">
        <v>935.2</v>
      </c>
      <c r="AI817" s="12">
        <v>17.600000000000001</v>
      </c>
      <c r="AJ817" s="12">
        <v>952.9</v>
      </c>
      <c r="AK817" s="12">
        <v>284.10000000000002</v>
      </c>
      <c r="AL817" s="12">
        <v>41.1</v>
      </c>
      <c r="AM817" s="12">
        <v>325.10000000000002</v>
      </c>
      <c r="AN817" s="12">
        <v>12.2</v>
      </c>
      <c r="AO817" s="12">
        <v>337.3</v>
      </c>
      <c r="AP817" s="12">
        <v>11.7</v>
      </c>
      <c r="AQ817" s="12">
        <v>349.1</v>
      </c>
      <c r="AR817" s="12">
        <v>129</v>
      </c>
      <c r="AS817" s="12">
        <v>33.9</v>
      </c>
      <c r="AT817" s="12">
        <v>162.80000000000001</v>
      </c>
      <c r="AU817" s="12">
        <v>2.4</v>
      </c>
      <c r="AV817" s="12">
        <v>165.3</v>
      </c>
      <c r="AW817" s="12">
        <v>8.9</v>
      </c>
      <c r="AX817" s="12">
        <v>174.2</v>
      </c>
      <c r="AY817" s="12">
        <v>45.3</v>
      </c>
      <c r="AZ817" s="12">
        <v>36.200000000000003</v>
      </c>
      <c r="BA817" s="12">
        <v>81.599999999999994</v>
      </c>
      <c r="BB817" s="12">
        <v>0.2</v>
      </c>
      <c r="BC817" s="12">
        <v>81.8</v>
      </c>
      <c r="BD817" s="12">
        <v>12.9</v>
      </c>
      <c r="BE817" s="12">
        <v>94.7</v>
      </c>
      <c r="BF817" s="12"/>
    </row>
    <row r="818" spans="1:58" x14ac:dyDescent="0.2">
      <c r="A818" s="8" t="s">
        <v>94</v>
      </c>
      <c r="B818" s="12">
        <v>108.8</v>
      </c>
      <c r="C818" s="12">
        <v>148.19999999999999</v>
      </c>
      <c r="D818" s="12">
        <v>257</v>
      </c>
      <c r="E818" s="12">
        <v>31.8</v>
      </c>
      <c r="F818" s="12">
        <v>288.8</v>
      </c>
      <c r="G818" s="12">
        <v>18.600000000000001</v>
      </c>
      <c r="H818" s="12">
        <v>307.5</v>
      </c>
      <c r="I818" s="12">
        <v>316.7</v>
      </c>
      <c r="J818" s="12">
        <v>98.2</v>
      </c>
      <c r="K818" s="12">
        <v>414.9</v>
      </c>
      <c r="L818" s="12">
        <v>33.200000000000003</v>
      </c>
      <c r="M818" s="12">
        <v>448.1</v>
      </c>
      <c r="N818" s="12">
        <v>10.6</v>
      </c>
      <c r="O818" s="12">
        <v>458.7</v>
      </c>
      <c r="P818" s="12">
        <v>883.9</v>
      </c>
      <c r="Q818" s="12">
        <v>76.900000000000006</v>
      </c>
      <c r="R818" s="12">
        <v>960.8</v>
      </c>
      <c r="S818" s="12">
        <v>42.6</v>
      </c>
      <c r="T818" s="12">
        <v>1003.4</v>
      </c>
      <c r="U818" s="12">
        <v>12</v>
      </c>
      <c r="V818" s="12">
        <v>1015.4</v>
      </c>
      <c r="W818" s="12">
        <v>963.1</v>
      </c>
      <c r="X818" s="12">
        <v>58.8</v>
      </c>
      <c r="Y818" s="12">
        <v>1021.9</v>
      </c>
      <c r="Z818" s="12">
        <v>33.5</v>
      </c>
      <c r="AA818" s="12">
        <v>1055.4000000000001</v>
      </c>
      <c r="AB818" s="12">
        <v>11.5</v>
      </c>
      <c r="AC818" s="12">
        <v>1066.9000000000001</v>
      </c>
      <c r="AD818" s="12">
        <v>859.3</v>
      </c>
      <c r="AE818" s="12">
        <v>68.900000000000006</v>
      </c>
      <c r="AF818" s="12">
        <v>928.3</v>
      </c>
      <c r="AG818" s="12">
        <v>27.6</v>
      </c>
      <c r="AH818" s="12">
        <v>955.9</v>
      </c>
      <c r="AI818" s="12">
        <v>11.5</v>
      </c>
      <c r="AJ818" s="12">
        <v>967.3</v>
      </c>
      <c r="AK818" s="12">
        <v>293</v>
      </c>
      <c r="AL818" s="12">
        <v>38.299999999999997</v>
      </c>
      <c r="AM818" s="12">
        <v>331.2</v>
      </c>
      <c r="AN818" s="12">
        <v>13.3</v>
      </c>
      <c r="AO818" s="12">
        <v>344.5</v>
      </c>
      <c r="AP818" s="12">
        <v>7.3</v>
      </c>
      <c r="AQ818" s="12">
        <v>351.8</v>
      </c>
      <c r="AR818" s="12">
        <v>131.4</v>
      </c>
      <c r="AS818" s="12">
        <v>32.799999999999997</v>
      </c>
      <c r="AT818" s="12">
        <v>164.2</v>
      </c>
      <c r="AU818" s="12">
        <v>3.7</v>
      </c>
      <c r="AV818" s="12">
        <v>167.9</v>
      </c>
      <c r="AW818" s="12">
        <v>5.3</v>
      </c>
      <c r="AX818" s="12">
        <v>173.3</v>
      </c>
      <c r="AY818" s="12">
        <v>43.2</v>
      </c>
      <c r="AZ818" s="12">
        <v>37.6</v>
      </c>
      <c r="BA818" s="12">
        <v>80.8</v>
      </c>
      <c r="BB818" s="12">
        <v>0.6</v>
      </c>
      <c r="BC818" s="12">
        <v>81.400000000000006</v>
      </c>
      <c r="BD818" s="12">
        <v>7.4</v>
      </c>
      <c r="BE818" s="12">
        <v>88.8</v>
      </c>
      <c r="BF818" s="12"/>
    </row>
    <row r="819" spans="1:58" x14ac:dyDescent="0.2">
      <c r="A819" s="8" t="s">
        <v>95</v>
      </c>
      <c r="B819" s="12">
        <v>116.5</v>
      </c>
      <c r="C819" s="12">
        <v>151.69999999999999</v>
      </c>
      <c r="D819" s="12">
        <v>268.2</v>
      </c>
      <c r="E819" s="12">
        <v>32.799999999999997</v>
      </c>
      <c r="F819" s="12">
        <v>301.10000000000002</v>
      </c>
      <c r="G819" s="12">
        <v>27.3</v>
      </c>
      <c r="H819" s="12">
        <v>328.4</v>
      </c>
      <c r="I819" s="12">
        <v>315.7</v>
      </c>
      <c r="J819" s="12">
        <v>102.3</v>
      </c>
      <c r="K819" s="12">
        <v>418</v>
      </c>
      <c r="L819" s="12">
        <v>31.4</v>
      </c>
      <c r="M819" s="12">
        <v>449.4</v>
      </c>
      <c r="N819" s="12">
        <v>16</v>
      </c>
      <c r="O819" s="12">
        <v>465.4</v>
      </c>
      <c r="P819" s="12">
        <v>890</v>
      </c>
      <c r="Q819" s="12">
        <v>84.8</v>
      </c>
      <c r="R819" s="12">
        <v>974.8</v>
      </c>
      <c r="S819" s="12">
        <v>43.3</v>
      </c>
      <c r="T819" s="12">
        <v>1018.1</v>
      </c>
      <c r="U819" s="12">
        <v>19.5</v>
      </c>
      <c r="V819" s="12">
        <v>1037.5999999999999</v>
      </c>
      <c r="W819" s="12">
        <v>971.7</v>
      </c>
      <c r="X819" s="12">
        <v>69.2</v>
      </c>
      <c r="Y819" s="12">
        <v>1041</v>
      </c>
      <c r="Z819" s="12">
        <v>36.799999999999997</v>
      </c>
      <c r="AA819" s="12">
        <v>1077.8</v>
      </c>
      <c r="AB819" s="12">
        <v>14.1</v>
      </c>
      <c r="AC819" s="12">
        <v>1091.9000000000001</v>
      </c>
      <c r="AD819" s="12">
        <v>862.7</v>
      </c>
      <c r="AE819" s="12">
        <v>76.8</v>
      </c>
      <c r="AF819" s="12">
        <v>939.4</v>
      </c>
      <c r="AG819" s="12">
        <v>27.8</v>
      </c>
      <c r="AH819" s="12">
        <v>967.2</v>
      </c>
      <c r="AI819" s="12">
        <v>12.9</v>
      </c>
      <c r="AJ819" s="12">
        <v>980.1</v>
      </c>
      <c r="AK819" s="12">
        <v>291.3</v>
      </c>
      <c r="AL819" s="12">
        <v>37.1</v>
      </c>
      <c r="AM819" s="12">
        <v>328.4</v>
      </c>
      <c r="AN819" s="12">
        <v>11.9</v>
      </c>
      <c r="AO819" s="12">
        <v>340.3</v>
      </c>
      <c r="AP819" s="12">
        <v>9.9</v>
      </c>
      <c r="AQ819" s="12">
        <v>350.2</v>
      </c>
      <c r="AR819" s="12">
        <v>128.9</v>
      </c>
      <c r="AS819" s="12">
        <v>32.799999999999997</v>
      </c>
      <c r="AT819" s="12">
        <v>161.69999999999999</v>
      </c>
      <c r="AU819" s="12">
        <v>3.2</v>
      </c>
      <c r="AV819" s="12">
        <v>164.9</v>
      </c>
      <c r="AW819" s="12">
        <v>11.5</v>
      </c>
      <c r="AX819" s="12">
        <v>176.4</v>
      </c>
      <c r="AY819" s="12">
        <v>47.3</v>
      </c>
      <c r="AZ819" s="12">
        <v>36.700000000000003</v>
      </c>
      <c r="BA819" s="12">
        <v>83.9</v>
      </c>
      <c r="BB819" s="12">
        <v>0.1</v>
      </c>
      <c r="BC819" s="12">
        <v>84.1</v>
      </c>
      <c r="BD819" s="12">
        <v>11</v>
      </c>
      <c r="BE819" s="12">
        <v>95</v>
      </c>
      <c r="BF819" s="12"/>
    </row>
    <row r="820" spans="1:58" x14ac:dyDescent="0.2">
      <c r="A820" s="8" t="s">
        <v>96</v>
      </c>
      <c r="B820" s="12">
        <v>110.9</v>
      </c>
      <c r="C820" s="12">
        <v>147.9</v>
      </c>
      <c r="D820" s="12">
        <v>258.8</v>
      </c>
      <c r="E820" s="12">
        <v>25.9</v>
      </c>
      <c r="F820" s="12">
        <v>284.7</v>
      </c>
      <c r="G820" s="12">
        <v>35.299999999999997</v>
      </c>
      <c r="H820" s="12">
        <v>320</v>
      </c>
      <c r="I820" s="12">
        <v>322.60000000000002</v>
      </c>
      <c r="J820" s="12">
        <v>99.6</v>
      </c>
      <c r="K820" s="12">
        <v>422.2</v>
      </c>
      <c r="L820" s="12">
        <v>22.6</v>
      </c>
      <c r="M820" s="12">
        <v>444.8</v>
      </c>
      <c r="N820" s="12">
        <v>21.3</v>
      </c>
      <c r="O820" s="12">
        <v>466.1</v>
      </c>
      <c r="P820" s="12">
        <v>893.8</v>
      </c>
      <c r="Q820" s="12">
        <v>71.7</v>
      </c>
      <c r="R820" s="12">
        <v>965.4</v>
      </c>
      <c r="S820" s="12">
        <v>37</v>
      </c>
      <c r="T820" s="12">
        <v>1002.4</v>
      </c>
      <c r="U820" s="12">
        <v>21.8</v>
      </c>
      <c r="V820" s="12">
        <v>1024.2</v>
      </c>
      <c r="W820" s="12">
        <v>967.5</v>
      </c>
      <c r="X820" s="12">
        <v>66.7</v>
      </c>
      <c r="Y820" s="12">
        <v>1034.2</v>
      </c>
      <c r="Z820" s="12">
        <v>37.1</v>
      </c>
      <c r="AA820" s="12">
        <v>1071.3</v>
      </c>
      <c r="AB820" s="12">
        <v>20.399999999999999</v>
      </c>
      <c r="AC820" s="12">
        <v>1091.7</v>
      </c>
      <c r="AD820" s="12">
        <v>856.7</v>
      </c>
      <c r="AE820" s="12">
        <v>73.7</v>
      </c>
      <c r="AF820" s="12">
        <v>930.4</v>
      </c>
      <c r="AG820" s="12">
        <v>25.3</v>
      </c>
      <c r="AH820" s="12">
        <v>955.7</v>
      </c>
      <c r="AI820" s="12">
        <v>16.899999999999999</v>
      </c>
      <c r="AJ820" s="12">
        <v>972.6</v>
      </c>
      <c r="AK820" s="12">
        <v>291.2</v>
      </c>
      <c r="AL820" s="12">
        <v>38.9</v>
      </c>
      <c r="AM820" s="12">
        <v>330.1</v>
      </c>
      <c r="AN820" s="12">
        <v>11.9</v>
      </c>
      <c r="AO820" s="12">
        <v>342</v>
      </c>
      <c r="AP820" s="12">
        <v>12.9</v>
      </c>
      <c r="AQ820" s="12">
        <v>354.9</v>
      </c>
      <c r="AR820" s="12">
        <v>133</v>
      </c>
      <c r="AS820" s="12">
        <v>31.8</v>
      </c>
      <c r="AT820" s="12">
        <v>164.8</v>
      </c>
      <c r="AU820" s="12">
        <v>4.5</v>
      </c>
      <c r="AV820" s="12">
        <v>169.3</v>
      </c>
      <c r="AW820" s="12">
        <v>11.9</v>
      </c>
      <c r="AX820" s="12">
        <v>181.2</v>
      </c>
      <c r="AY820" s="12">
        <v>46.6</v>
      </c>
      <c r="AZ820" s="12">
        <v>34.4</v>
      </c>
      <c r="BA820" s="12">
        <v>81</v>
      </c>
      <c r="BB820" s="12">
        <v>0.4</v>
      </c>
      <c r="BC820" s="12">
        <v>81.400000000000006</v>
      </c>
      <c r="BD820" s="12">
        <v>12.7</v>
      </c>
      <c r="BE820" s="12">
        <v>94.1</v>
      </c>
      <c r="BF820" s="12"/>
    </row>
    <row r="821" spans="1:58" x14ac:dyDescent="0.2">
      <c r="A821" s="8" t="s">
        <v>97</v>
      </c>
      <c r="B821" s="12">
        <v>128.19999999999999</v>
      </c>
      <c r="C821" s="12">
        <v>143.69999999999999</v>
      </c>
      <c r="D821" s="12">
        <v>271.89999999999998</v>
      </c>
      <c r="E821" s="12">
        <v>30</v>
      </c>
      <c r="F821" s="12">
        <v>301.89999999999998</v>
      </c>
      <c r="G821" s="12">
        <v>21.3</v>
      </c>
      <c r="H821" s="12">
        <v>323.2</v>
      </c>
      <c r="I821" s="12">
        <v>321.60000000000002</v>
      </c>
      <c r="J821" s="12">
        <v>93.1</v>
      </c>
      <c r="K821" s="12">
        <v>414.7</v>
      </c>
      <c r="L821" s="12">
        <v>26.9</v>
      </c>
      <c r="M821" s="12">
        <v>441.6</v>
      </c>
      <c r="N821" s="12">
        <v>13.6</v>
      </c>
      <c r="O821" s="12">
        <v>455.2</v>
      </c>
      <c r="P821" s="12">
        <v>887.8</v>
      </c>
      <c r="Q821" s="12">
        <v>70.7</v>
      </c>
      <c r="R821" s="12">
        <v>958.6</v>
      </c>
      <c r="S821" s="12">
        <v>39</v>
      </c>
      <c r="T821" s="12">
        <v>997.6</v>
      </c>
      <c r="U821" s="12">
        <v>14.6</v>
      </c>
      <c r="V821" s="12">
        <v>1012.2</v>
      </c>
      <c r="W821" s="12">
        <v>963.1</v>
      </c>
      <c r="X821" s="12">
        <v>68.2</v>
      </c>
      <c r="Y821" s="12">
        <v>1031.3</v>
      </c>
      <c r="Z821" s="12">
        <v>35.5</v>
      </c>
      <c r="AA821" s="12">
        <v>1066.8</v>
      </c>
      <c r="AB821" s="12">
        <v>14.5</v>
      </c>
      <c r="AC821" s="12">
        <v>1081.3</v>
      </c>
      <c r="AD821" s="12">
        <v>850.9</v>
      </c>
      <c r="AE821" s="12">
        <v>71.599999999999994</v>
      </c>
      <c r="AF821" s="12">
        <v>922.5</v>
      </c>
      <c r="AG821" s="12">
        <v>25</v>
      </c>
      <c r="AH821" s="12">
        <v>947.5</v>
      </c>
      <c r="AI821" s="12">
        <v>17.3</v>
      </c>
      <c r="AJ821" s="12">
        <v>964.7</v>
      </c>
      <c r="AK821" s="12">
        <v>296.60000000000002</v>
      </c>
      <c r="AL821" s="12">
        <v>36</v>
      </c>
      <c r="AM821" s="12">
        <v>332.6</v>
      </c>
      <c r="AN821" s="12">
        <v>12.4</v>
      </c>
      <c r="AO821" s="12">
        <v>345.1</v>
      </c>
      <c r="AP821" s="12">
        <v>5.9</v>
      </c>
      <c r="AQ821" s="12">
        <v>351</v>
      </c>
      <c r="AR821" s="12">
        <v>133.1</v>
      </c>
      <c r="AS821" s="12">
        <v>33.4</v>
      </c>
      <c r="AT821" s="12">
        <v>166.4</v>
      </c>
      <c r="AU821" s="12">
        <v>3.1</v>
      </c>
      <c r="AV821" s="12">
        <v>169.5</v>
      </c>
      <c r="AW821" s="12">
        <v>8.6999999999999993</v>
      </c>
      <c r="AX821" s="12">
        <v>178.2</v>
      </c>
      <c r="AY821" s="12">
        <v>43.3</v>
      </c>
      <c r="AZ821" s="12">
        <v>38.799999999999997</v>
      </c>
      <c r="BA821" s="12">
        <v>82.1</v>
      </c>
      <c r="BB821" s="12">
        <v>0.8</v>
      </c>
      <c r="BC821" s="12">
        <v>82.9</v>
      </c>
      <c r="BD821" s="12">
        <v>9</v>
      </c>
      <c r="BE821" s="12">
        <v>91.9</v>
      </c>
      <c r="BF821" s="12"/>
    </row>
    <row r="822" spans="1:58" x14ac:dyDescent="0.2">
      <c r="A822" s="8" t="s">
        <v>98</v>
      </c>
      <c r="B822" s="12">
        <v>132.80000000000001</v>
      </c>
      <c r="C822" s="12">
        <v>135.6</v>
      </c>
      <c r="D822" s="12">
        <v>268.3</v>
      </c>
      <c r="E822" s="12">
        <v>41.1</v>
      </c>
      <c r="F822" s="12">
        <v>309.39999999999998</v>
      </c>
      <c r="G822" s="12">
        <v>45</v>
      </c>
      <c r="H822" s="12">
        <v>354.4</v>
      </c>
      <c r="I822" s="12">
        <v>320.5</v>
      </c>
      <c r="J822" s="12">
        <v>88.4</v>
      </c>
      <c r="K822" s="12">
        <v>408.9</v>
      </c>
      <c r="L822" s="12">
        <v>37</v>
      </c>
      <c r="M822" s="12">
        <v>445.9</v>
      </c>
      <c r="N822" s="12">
        <v>25.7</v>
      </c>
      <c r="O822" s="12">
        <v>471.7</v>
      </c>
      <c r="P822" s="12">
        <v>868</v>
      </c>
      <c r="Q822" s="12">
        <v>72.2</v>
      </c>
      <c r="R822" s="12">
        <v>940.2</v>
      </c>
      <c r="S822" s="12">
        <v>41.3</v>
      </c>
      <c r="T822" s="12">
        <v>981.5</v>
      </c>
      <c r="U822" s="12">
        <v>16.399999999999999</v>
      </c>
      <c r="V822" s="12">
        <v>997.9</v>
      </c>
      <c r="W822" s="12">
        <v>932.1</v>
      </c>
      <c r="X822" s="12">
        <v>67.099999999999994</v>
      </c>
      <c r="Y822" s="12">
        <v>999.2</v>
      </c>
      <c r="Z822" s="12">
        <v>34.299999999999997</v>
      </c>
      <c r="AA822" s="12">
        <v>1033.5</v>
      </c>
      <c r="AB822" s="12">
        <v>26.8</v>
      </c>
      <c r="AC822" s="12">
        <v>1060.3</v>
      </c>
      <c r="AD822" s="12">
        <v>828</v>
      </c>
      <c r="AE822" s="12">
        <v>63.9</v>
      </c>
      <c r="AF822" s="12">
        <v>891.9</v>
      </c>
      <c r="AG822" s="12">
        <v>25.3</v>
      </c>
      <c r="AH822" s="12">
        <v>917.2</v>
      </c>
      <c r="AI822" s="12">
        <v>17.8</v>
      </c>
      <c r="AJ822" s="12">
        <v>934.9</v>
      </c>
      <c r="AK822" s="12">
        <v>290.5</v>
      </c>
      <c r="AL822" s="12">
        <v>40.200000000000003</v>
      </c>
      <c r="AM822" s="12">
        <v>330.7</v>
      </c>
      <c r="AN822" s="12">
        <v>12.8</v>
      </c>
      <c r="AO822" s="12">
        <v>343.5</v>
      </c>
      <c r="AP822" s="12">
        <v>13.4</v>
      </c>
      <c r="AQ822" s="12">
        <v>356.9</v>
      </c>
      <c r="AR822" s="12">
        <v>132.80000000000001</v>
      </c>
      <c r="AS822" s="12">
        <v>31.5</v>
      </c>
      <c r="AT822" s="12">
        <v>164.3</v>
      </c>
      <c r="AU822" s="12">
        <v>4.3</v>
      </c>
      <c r="AV822" s="12">
        <v>168.6</v>
      </c>
      <c r="AW822" s="12">
        <v>13.8</v>
      </c>
      <c r="AX822" s="12">
        <v>182.4</v>
      </c>
      <c r="AY822" s="12">
        <v>41.6</v>
      </c>
      <c r="AZ822" s="12">
        <v>40.1</v>
      </c>
      <c r="BA822" s="12">
        <v>81.7</v>
      </c>
      <c r="BB822" s="12">
        <v>0.7</v>
      </c>
      <c r="BC822" s="12">
        <v>82.3</v>
      </c>
      <c r="BD822" s="12">
        <v>12.1</v>
      </c>
      <c r="BE822" s="12">
        <v>94.4</v>
      </c>
      <c r="BF822" s="12"/>
    </row>
    <row r="823" spans="1:58" x14ac:dyDescent="0.2">
      <c r="A823" s="8" t="s">
        <v>99</v>
      </c>
      <c r="B823" s="12">
        <v>121.1</v>
      </c>
      <c r="C823" s="12">
        <v>134.1</v>
      </c>
      <c r="D823" s="12">
        <v>255.2</v>
      </c>
      <c r="E823" s="12">
        <v>39</v>
      </c>
      <c r="F823" s="12">
        <v>294.2</v>
      </c>
      <c r="G823" s="12">
        <v>40.5</v>
      </c>
      <c r="H823" s="12">
        <v>334.7</v>
      </c>
      <c r="I823" s="12">
        <v>322.7</v>
      </c>
      <c r="J823" s="12">
        <v>87.2</v>
      </c>
      <c r="K823" s="12">
        <v>409.9</v>
      </c>
      <c r="L823" s="12">
        <v>35.1</v>
      </c>
      <c r="M823" s="12">
        <v>445</v>
      </c>
      <c r="N823" s="12">
        <v>15.5</v>
      </c>
      <c r="O823" s="12">
        <v>460.5</v>
      </c>
      <c r="P823" s="12">
        <v>873.7</v>
      </c>
      <c r="Q823" s="12">
        <v>71.8</v>
      </c>
      <c r="R823" s="12">
        <v>945.5</v>
      </c>
      <c r="S823" s="12">
        <v>40.4</v>
      </c>
      <c r="T823" s="12">
        <v>985.9</v>
      </c>
      <c r="U823" s="12">
        <v>20.5</v>
      </c>
      <c r="V823" s="12">
        <v>1006.4</v>
      </c>
      <c r="W823" s="12">
        <v>935.2</v>
      </c>
      <c r="X823" s="12">
        <v>63</v>
      </c>
      <c r="Y823" s="12">
        <v>998.2</v>
      </c>
      <c r="Z823" s="12">
        <v>35.299999999999997</v>
      </c>
      <c r="AA823" s="12">
        <v>1033.5</v>
      </c>
      <c r="AB823" s="12">
        <v>18.899999999999999</v>
      </c>
      <c r="AC823" s="12">
        <v>1052.4000000000001</v>
      </c>
      <c r="AD823" s="12">
        <v>829.1</v>
      </c>
      <c r="AE823" s="12">
        <v>66.900000000000006</v>
      </c>
      <c r="AF823" s="12">
        <v>896</v>
      </c>
      <c r="AG823" s="12">
        <v>26.1</v>
      </c>
      <c r="AH823" s="12">
        <v>922.1</v>
      </c>
      <c r="AI823" s="12">
        <v>11</v>
      </c>
      <c r="AJ823" s="12">
        <v>933.1</v>
      </c>
      <c r="AK823" s="12">
        <v>295.5</v>
      </c>
      <c r="AL823" s="12">
        <v>37.200000000000003</v>
      </c>
      <c r="AM823" s="12">
        <v>332.7</v>
      </c>
      <c r="AN823" s="12">
        <v>10.4</v>
      </c>
      <c r="AO823" s="12">
        <v>343.1</v>
      </c>
      <c r="AP823" s="12">
        <v>8.8000000000000007</v>
      </c>
      <c r="AQ823" s="12">
        <v>351.9</v>
      </c>
      <c r="AR823" s="12">
        <v>133.9</v>
      </c>
      <c r="AS823" s="12">
        <v>31</v>
      </c>
      <c r="AT823" s="12">
        <v>164.9</v>
      </c>
      <c r="AU823" s="12">
        <v>6.5</v>
      </c>
      <c r="AV823" s="12">
        <v>171.4</v>
      </c>
      <c r="AW823" s="12">
        <v>8.9</v>
      </c>
      <c r="AX823" s="12">
        <v>180.4</v>
      </c>
      <c r="AY823" s="12">
        <v>43.2</v>
      </c>
      <c r="AZ823" s="12">
        <v>41.8</v>
      </c>
      <c r="BA823" s="12">
        <v>85</v>
      </c>
      <c r="BB823" s="12">
        <v>0.4</v>
      </c>
      <c r="BC823" s="12">
        <v>85.4</v>
      </c>
      <c r="BD823" s="12">
        <v>7</v>
      </c>
      <c r="BE823" s="12">
        <v>92.4</v>
      </c>
      <c r="BF823" s="12"/>
    </row>
    <row r="824" spans="1:58" x14ac:dyDescent="0.2">
      <c r="A824" s="8" t="s">
        <v>100</v>
      </c>
      <c r="B824" s="12">
        <v>120</v>
      </c>
      <c r="C824" s="12">
        <v>141.9</v>
      </c>
      <c r="D824" s="12">
        <v>261.89999999999998</v>
      </c>
      <c r="E824" s="12">
        <v>38.200000000000003</v>
      </c>
      <c r="F824" s="12">
        <v>300.10000000000002</v>
      </c>
      <c r="G824" s="12">
        <v>32.200000000000003</v>
      </c>
      <c r="H824" s="12">
        <v>332.4</v>
      </c>
      <c r="I824" s="12">
        <v>308.5</v>
      </c>
      <c r="J824" s="12">
        <v>88.1</v>
      </c>
      <c r="K824" s="12">
        <v>396.6</v>
      </c>
      <c r="L824" s="12">
        <v>32.299999999999997</v>
      </c>
      <c r="M824" s="12">
        <v>428.9</v>
      </c>
      <c r="N824" s="12">
        <v>23.4</v>
      </c>
      <c r="O824" s="12">
        <v>452.3</v>
      </c>
      <c r="P824" s="12">
        <v>898.3</v>
      </c>
      <c r="Q824" s="12">
        <v>79.599999999999994</v>
      </c>
      <c r="R824" s="12">
        <v>977.9</v>
      </c>
      <c r="S824" s="12">
        <v>39.9</v>
      </c>
      <c r="T824" s="12">
        <v>1017.8</v>
      </c>
      <c r="U824" s="12">
        <v>16.600000000000001</v>
      </c>
      <c r="V824" s="12">
        <v>1034.4000000000001</v>
      </c>
      <c r="W824" s="12">
        <v>979.4</v>
      </c>
      <c r="X824" s="12">
        <v>66.099999999999994</v>
      </c>
      <c r="Y824" s="12">
        <v>1045.4000000000001</v>
      </c>
      <c r="Z824" s="12">
        <v>31.6</v>
      </c>
      <c r="AA824" s="12">
        <v>1077.0999999999999</v>
      </c>
      <c r="AB824" s="12">
        <v>22.1</v>
      </c>
      <c r="AC824" s="12">
        <v>1099.2</v>
      </c>
      <c r="AD824" s="12">
        <v>864.5</v>
      </c>
      <c r="AE824" s="12">
        <v>71.3</v>
      </c>
      <c r="AF824" s="12">
        <v>935.8</v>
      </c>
      <c r="AG824" s="12">
        <v>26.3</v>
      </c>
      <c r="AH824" s="12">
        <v>962.1</v>
      </c>
      <c r="AI824" s="12">
        <v>14</v>
      </c>
      <c r="AJ824" s="12">
        <v>976.1</v>
      </c>
      <c r="AK824" s="12">
        <v>303.39999999999998</v>
      </c>
      <c r="AL824" s="12">
        <v>42.7</v>
      </c>
      <c r="AM824" s="12">
        <v>346</v>
      </c>
      <c r="AN824" s="12">
        <v>8.3000000000000007</v>
      </c>
      <c r="AO824" s="12">
        <v>354.3</v>
      </c>
      <c r="AP824" s="12">
        <v>12.5</v>
      </c>
      <c r="AQ824" s="12">
        <v>366.8</v>
      </c>
      <c r="AR824" s="12">
        <v>137.19999999999999</v>
      </c>
      <c r="AS824" s="12">
        <v>38.5</v>
      </c>
      <c r="AT824" s="12">
        <v>175.7</v>
      </c>
      <c r="AU824" s="12">
        <v>5.5</v>
      </c>
      <c r="AV824" s="12">
        <v>181.2</v>
      </c>
      <c r="AW824" s="12">
        <v>8.5</v>
      </c>
      <c r="AX824" s="12">
        <v>189.7</v>
      </c>
      <c r="AY824" s="12">
        <v>41.3</v>
      </c>
      <c r="AZ824" s="12">
        <v>46.6</v>
      </c>
      <c r="BA824" s="12">
        <v>87.9</v>
      </c>
      <c r="BB824" s="12">
        <v>0.2</v>
      </c>
      <c r="BC824" s="12">
        <v>88.2</v>
      </c>
      <c r="BD824" s="12">
        <v>9.9</v>
      </c>
      <c r="BE824" s="12">
        <v>98.1</v>
      </c>
      <c r="BF824" s="12"/>
    </row>
    <row r="825" spans="1:58" x14ac:dyDescent="0.2">
      <c r="A825" s="8" t="s">
        <v>101</v>
      </c>
      <c r="B825" s="12">
        <v>121.1</v>
      </c>
      <c r="C825" s="12">
        <v>141.30000000000001</v>
      </c>
      <c r="D825" s="12">
        <v>262.39999999999998</v>
      </c>
      <c r="E825" s="12">
        <v>36</v>
      </c>
      <c r="F825" s="12">
        <v>298.39999999999998</v>
      </c>
      <c r="G825" s="12">
        <v>29.3</v>
      </c>
      <c r="H825" s="12">
        <v>327.7</v>
      </c>
      <c r="I825" s="12">
        <v>314.3</v>
      </c>
      <c r="J825" s="12">
        <v>97.7</v>
      </c>
      <c r="K825" s="12">
        <v>412</v>
      </c>
      <c r="L825" s="12">
        <v>31.1</v>
      </c>
      <c r="M825" s="12">
        <v>443.1</v>
      </c>
      <c r="N825" s="12">
        <v>14</v>
      </c>
      <c r="O825" s="12">
        <v>457.1</v>
      </c>
      <c r="P825" s="12">
        <v>889.5</v>
      </c>
      <c r="Q825" s="12">
        <v>79.8</v>
      </c>
      <c r="R825" s="12">
        <v>969.3</v>
      </c>
      <c r="S825" s="12">
        <v>38.799999999999997</v>
      </c>
      <c r="T825" s="12">
        <v>1008.1</v>
      </c>
      <c r="U825" s="12">
        <v>18.5</v>
      </c>
      <c r="V825" s="12">
        <v>1026.5999999999999</v>
      </c>
      <c r="W825" s="12">
        <v>975.3</v>
      </c>
      <c r="X825" s="12">
        <v>76</v>
      </c>
      <c r="Y825" s="12">
        <v>1051.3</v>
      </c>
      <c r="Z825" s="12">
        <v>30.9</v>
      </c>
      <c r="AA825" s="12">
        <v>1082.2</v>
      </c>
      <c r="AB825" s="12">
        <v>18.3</v>
      </c>
      <c r="AC825" s="12">
        <v>1100.5</v>
      </c>
      <c r="AD825" s="12">
        <v>846.9</v>
      </c>
      <c r="AE825" s="12">
        <v>73</v>
      </c>
      <c r="AF825" s="12">
        <v>919.9</v>
      </c>
      <c r="AG825" s="12">
        <v>28.3</v>
      </c>
      <c r="AH825" s="12">
        <v>948.2</v>
      </c>
      <c r="AI825" s="12">
        <v>15.9</v>
      </c>
      <c r="AJ825" s="12">
        <v>964.1</v>
      </c>
      <c r="AK825" s="12">
        <v>299.7</v>
      </c>
      <c r="AL825" s="12">
        <v>42</v>
      </c>
      <c r="AM825" s="12">
        <v>341.7</v>
      </c>
      <c r="AN825" s="12">
        <v>12.4</v>
      </c>
      <c r="AO825" s="12">
        <v>354.1</v>
      </c>
      <c r="AP825" s="12">
        <v>7</v>
      </c>
      <c r="AQ825" s="12">
        <v>361.2</v>
      </c>
      <c r="AR825" s="12">
        <v>133.30000000000001</v>
      </c>
      <c r="AS825" s="12">
        <v>33.6</v>
      </c>
      <c r="AT825" s="12">
        <v>166.9</v>
      </c>
      <c r="AU825" s="12">
        <v>6</v>
      </c>
      <c r="AV825" s="12">
        <v>172.9</v>
      </c>
      <c r="AW825" s="12">
        <v>9.9</v>
      </c>
      <c r="AX825" s="12">
        <v>182.8</v>
      </c>
      <c r="AY825" s="12">
        <v>45.1</v>
      </c>
      <c r="AZ825" s="12">
        <v>40.1</v>
      </c>
      <c r="BA825" s="12">
        <v>85.2</v>
      </c>
      <c r="BB825" s="12">
        <v>0.6</v>
      </c>
      <c r="BC825" s="12">
        <v>85.8</v>
      </c>
      <c r="BD825" s="12">
        <v>11.7</v>
      </c>
      <c r="BE825" s="12">
        <v>97.6</v>
      </c>
      <c r="BF825" s="12"/>
    </row>
    <row r="826" spans="1:58" x14ac:dyDescent="0.2">
      <c r="A826" s="8" t="s">
        <v>102</v>
      </c>
      <c r="B826" s="12">
        <v>111.1</v>
      </c>
      <c r="C826" s="12">
        <v>143.4</v>
      </c>
      <c r="D826" s="12">
        <v>254.5</v>
      </c>
      <c r="E826" s="12">
        <v>28.6</v>
      </c>
      <c r="F826" s="12">
        <v>283.10000000000002</v>
      </c>
      <c r="G826" s="12">
        <v>36</v>
      </c>
      <c r="H826" s="12">
        <v>319.10000000000002</v>
      </c>
      <c r="I826" s="12">
        <v>311.89999999999998</v>
      </c>
      <c r="J826" s="12">
        <v>105.9</v>
      </c>
      <c r="K826" s="12">
        <v>417.9</v>
      </c>
      <c r="L826" s="12">
        <v>28.8</v>
      </c>
      <c r="M826" s="12">
        <v>446.6</v>
      </c>
      <c r="N826" s="12">
        <v>15.7</v>
      </c>
      <c r="O826" s="12">
        <v>462.3</v>
      </c>
      <c r="P826" s="12">
        <v>890.1</v>
      </c>
      <c r="Q826" s="12">
        <v>80.8</v>
      </c>
      <c r="R826" s="12">
        <v>970.9</v>
      </c>
      <c r="S826" s="12">
        <v>40.5</v>
      </c>
      <c r="T826" s="12">
        <v>1011.4</v>
      </c>
      <c r="U826" s="12">
        <v>15.9</v>
      </c>
      <c r="V826" s="12">
        <v>1027.2</v>
      </c>
      <c r="W826" s="12">
        <v>951.9</v>
      </c>
      <c r="X826" s="12">
        <v>65.8</v>
      </c>
      <c r="Y826" s="12">
        <v>1017.7</v>
      </c>
      <c r="Z826" s="12">
        <v>31.3</v>
      </c>
      <c r="AA826" s="12">
        <v>1049.0999999999999</v>
      </c>
      <c r="AB826" s="12">
        <v>18.399999999999999</v>
      </c>
      <c r="AC826" s="12">
        <v>1067.5</v>
      </c>
      <c r="AD826" s="12">
        <v>861.3</v>
      </c>
      <c r="AE826" s="12">
        <v>69</v>
      </c>
      <c r="AF826" s="12">
        <v>930.3</v>
      </c>
      <c r="AG826" s="12">
        <v>25.8</v>
      </c>
      <c r="AH826" s="12">
        <v>956</v>
      </c>
      <c r="AI826" s="12">
        <v>18.2</v>
      </c>
      <c r="AJ826" s="12">
        <v>974.2</v>
      </c>
      <c r="AK826" s="12">
        <v>294.2</v>
      </c>
      <c r="AL826" s="12">
        <v>39.299999999999997</v>
      </c>
      <c r="AM826" s="12">
        <v>333.5</v>
      </c>
      <c r="AN826" s="12">
        <v>9.5</v>
      </c>
      <c r="AO826" s="12">
        <v>343</v>
      </c>
      <c r="AP826" s="12">
        <v>9.5</v>
      </c>
      <c r="AQ826" s="12">
        <v>352.5</v>
      </c>
      <c r="AR826" s="12">
        <v>147.4</v>
      </c>
      <c r="AS826" s="12">
        <v>34.4</v>
      </c>
      <c r="AT826" s="12">
        <v>181.9</v>
      </c>
      <c r="AU826" s="12">
        <v>7.5</v>
      </c>
      <c r="AV826" s="12">
        <v>189.3</v>
      </c>
      <c r="AW826" s="12">
        <v>7.3</v>
      </c>
      <c r="AX826" s="12">
        <v>196.6</v>
      </c>
      <c r="AY826" s="12">
        <v>42.5</v>
      </c>
      <c r="AZ826" s="12">
        <v>39.4</v>
      </c>
      <c r="BA826" s="12">
        <v>81.900000000000006</v>
      </c>
      <c r="BB826" s="12">
        <v>0.1</v>
      </c>
      <c r="BC826" s="12">
        <v>82</v>
      </c>
      <c r="BD826" s="12">
        <v>10.6</v>
      </c>
      <c r="BE826" s="12">
        <v>92.6</v>
      </c>
      <c r="BF826" s="12"/>
    </row>
    <row r="827" spans="1:58" x14ac:dyDescent="0.2">
      <c r="A827" s="8" t="s">
        <v>103</v>
      </c>
      <c r="B827" s="12">
        <v>104.8</v>
      </c>
      <c r="C827" s="12">
        <v>151</v>
      </c>
      <c r="D827" s="12">
        <v>255.8</v>
      </c>
      <c r="E827" s="12">
        <v>32</v>
      </c>
      <c r="F827" s="12">
        <v>287.8</v>
      </c>
      <c r="G827" s="12">
        <v>29</v>
      </c>
      <c r="H827" s="12">
        <v>316.8</v>
      </c>
      <c r="I827" s="12">
        <v>307.8</v>
      </c>
      <c r="J827" s="12">
        <v>96.9</v>
      </c>
      <c r="K827" s="12">
        <v>404.7</v>
      </c>
      <c r="L827" s="12">
        <v>31.2</v>
      </c>
      <c r="M827" s="12">
        <v>435.9</v>
      </c>
      <c r="N827" s="12">
        <v>19.100000000000001</v>
      </c>
      <c r="O827" s="12">
        <v>455</v>
      </c>
      <c r="P827" s="12">
        <v>858.2</v>
      </c>
      <c r="Q827" s="12">
        <v>80.900000000000006</v>
      </c>
      <c r="R827" s="12">
        <v>939.1</v>
      </c>
      <c r="S827" s="12">
        <v>40</v>
      </c>
      <c r="T827" s="12">
        <v>979.1</v>
      </c>
      <c r="U827" s="12">
        <v>16.5</v>
      </c>
      <c r="V827" s="12">
        <v>995.6</v>
      </c>
      <c r="W827" s="12">
        <v>966.9</v>
      </c>
      <c r="X827" s="12">
        <v>69.2</v>
      </c>
      <c r="Y827" s="12">
        <v>1036</v>
      </c>
      <c r="Z827" s="12">
        <v>32.4</v>
      </c>
      <c r="AA827" s="12">
        <v>1068.4000000000001</v>
      </c>
      <c r="AB827" s="12">
        <v>11.2</v>
      </c>
      <c r="AC827" s="12">
        <v>1079.5999999999999</v>
      </c>
      <c r="AD827" s="12">
        <v>855.9</v>
      </c>
      <c r="AE827" s="12">
        <v>70.5</v>
      </c>
      <c r="AF827" s="12">
        <v>926.4</v>
      </c>
      <c r="AG827" s="12">
        <v>28.3</v>
      </c>
      <c r="AH827" s="12">
        <v>954.7</v>
      </c>
      <c r="AI827" s="12">
        <v>15.4</v>
      </c>
      <c r="AJ827" s="12">
        <v>970.1</v>
      </c>
      <c r="AK827" s="12">
        <v>307.39999999999998</v>
      </c>
      <c r="AL827" s="12">
        <v>40.5</v>
      </c>
      <c r="AM827" s="12">
        <v>347.9</v>
      </c>
      <c r="AN827" s="12">
        <v>11.5</v>
      </c>
      <c r="AO827" s="12">
        <v>359.4</v>
      </c>
      <c r="AP827" s="12">
        <v>6.2</v>
      </c>
      <c r="AQ827" s="12">
        <v>365.6</v>
      </c>
      <c r="AR827" s="12">
        <v>144.30000000000001</v>
      </c>
      <c r="AS827" s="12">
        <v>41.1</v>
      </c>
      <c r="AT827" s="12">
        <v>185.4</v>
      </c>
      <c r="AU827" s="12">
        <v>4.9000000000000004</v>
      </c>
      <c r="AV827" s="12">
        <v>190.3</v>
      </c>
      <c r="AW827" s="12">
        <v>8.8000000000000007</v>
      </c>
      <c r="AX827" s="12">
        <v>199</v>
      </c>
      <c r="AY827" s="12">
        <v>46.1</v>
      </c>
      <c r="AZ827" s="12">
        <v>41.5</v>
      </c>
      <c r="BA827" s="12">
        <v>87.6</v>
      </c>
      <c r="BB827" s="12">
        <v>0.2</v>
      </c>
      <c r="BC827" s="12">
        <v>87.8</v>
      </c>
      <c r="BD827" s="12">
        <v>9.6999999999999993</v>
      </c>
      <c r="BE827" s="12">
        <v>97.4</v>
      </c>
      <c r="BF827" s="12"/>
    </row>
    <row r="828" spans="1:58" x14ac:dyDescent="0.2">
      <c r="A828" s="8" t="s">
        <v>104</v>
      </c>
      <c r="B828" s="12">
        <v>122.2</v>
      </c>
      <c r="C828" s="12">
        <v>146.5</v>
      </c>
      <c r="D828" s="12">
        <v>268.7</v>
      </c>
      <c r="E828" s="12">
        <v>27.1</v>
      </c>
      <c r="F828" s="12">
        <v>295.7</v>
      </c>
      <c r="G828" s="12">
        <v>36.6</v>
      </c>
      <c r="H828" s="12">
        <v>332.3</v>
      </c>
      <c r="I828" s="12">
        <v>324.10000000000002</v>
      </c>
      <c r="J828" s="12">
        <v>87.6</v>
      </c>
      <c r="K828" s="12">
        <v>411.6</v>
      </c>
      <c r="L828" s="12">
        <v>30.4</v>
      </c>
      <c r="M828" s="12">
        <v>442</v>
      </c>
      <c r="N828" s="12">
        <v>14.6</v>
      </c>
      <c r="O828" s="12">
        <v>456.6</v>
      </c>
      <c r="P828" s="12">
        <v>895.6</v>
      </c>
      <c r="Q828" s="12">
        <v>77.900000000000006</v>
      </c>
      <c r="R828" s="12">
        <v>973.5</v>
      </c>
      <c r="S828" s="12">
        <v>37.6</v>
      </c>
      <c r="T828" s="12">
        <v>1011.2</v>
      </c>
      <c r="U828" s="12">
        <v>14.3</v>
      </c>
      <c r="V828" s="12">
        <v>1025.4000000000001</v>
      </c>
      <c r="W828" s="12">
        <v>989.4</v>
      </c>
      <c r="X828" s="12">
        <v>71.599999999999994</v>
      </c>
      <c r="Y828" s="12">
        <v>1060.9000000000001</v>
      </c>
      <c r="Z828" s="12">
        <v>32.6</v>
      </c>
      <c r="AA828" s="12">
        <v>1093.5</v>
      </c>
      <c r="AB828" s="12">
        <v>16.600000000000001</v>
      </c>
      <c r="AC828" s="12">
        <v>1110.0999999999999</v>
      </c>
      <c r="AD828" s="12">
        <v>865.9</v>
      </c>
      <c r="AE828" s="12">
        <v>77.599999999999994</v>
      </c>
      <c r="AF828" s="12">
        <v>943.5</v>
      </c>
      <c r="AG828" s="12">
        <v>23.5</v>
      </c>
      <c r="AH828" s="12">
        <v>967</v>
      </c>
      <c r="AI828" s="12">
        <v>18.5</v>
      </c>
      <c r="AJ828" s="12">
        <v>985.5</v>
      </c>
      <c r="AK828" s="12">
        <v>310.5</v>
      </c>
      <c r="AL828" s="12">
        <v>40.200000000000003</v>
      </c>
      <c r="AM828" s="12">
        <v>350.7</v>
      </c>
      <c r="AN828" s="12">
        <v>12.2</v>
      </c>
      <c r="AO828" s="12">
        <v>362.9</v>
      </c>
      <c r="AP828" s="12">
        <v>9.9</v>
      </c>
      <c r="AQ828" s="12">
        <v>372.9</v>
      </c>
      <c r="AR828" s="12">
        <v>145.30000000000001</v>
      </c>
      <c r="AS828" s="12">
        <v>38.200000000000003</v>
      </c>
      <c r="AT828" s="12">
        <v>183.4</v>
      </c>
      <c r="AU828" s="12">
        <v>4.3</v>
      </c>
      <c r="AV828" s="12">
        <v>187.7</v>
      </c>
      <c r="AW828" s="12">
        <v>10.4</v>
      </c>
      <c r="AX828" s="12">
        <v>198.1</v>
      </c>
      <c r="AY828" s="12">
        <v>49.1</v>
      </c>
      <c r="AZ828" s="12">
        <v>41.2</v>
      </c>
      <c r="BA828" s="12">
        <v>90.3</v>
      </c>
      <c r="BB828" s="12">
        <v>0.5</v>
      </c>
      <c r="BC828" s="12">
        <v>90.9</v>
      </c>
      <c r="BD828" s="12">
        <v>12.8</v>
      </c>
      <c r="BE828" s="12">
        <v>103.7</v>
      </c>
      <c r="BF828" s="12"/>
    </row>
    <row r="829" spans="1:58" x14ac:dyDescent="0.2">
      <c r="A829" s="8" t="s">
        <v>105</v>
      </c>
      <c r="B829" s="12">
        <v>104</v>
      </c>
      <c r="C829" s="12">
        <v>141</v>
      </c>
      <c r="D829" s="12">
        <v>245</v>
      </c>
      <c r="E829" s="12">
        <v>28.3</v>
      </c>
      <c r="F829" s="12">
        <v>273.3</v>
      </c>
      <c r="G829" s="12">
        <v>40.200000000000003</v>
      </c>
      <c r="H829" s="12">
        <v>313.5</v>
      </c>
      <c r="I829" s="12">
        <v>297.89999999999998</v>
      </c>
      <c r="J829" s="12">
        <v>98.8</v>
      </c>
      <c r="K829" s="12">
        <v>396.7</v>
      </c>
      <c r="L829" s="12">
        <v>33.6</v>
      </c>
      <c r="M829" s="12">
        <v>430.3</v>
      </c>
      <c r="N829" s="12">
        <v>25.1</v>
      </c>
      <c r="O829" s="12">
        <v>455.4</v>
      </c>
      <c r="P829" s="12">
        <v>886.2</v>
      </c>
      <c r="Q829" s="12">
        <v>79.8</v>
      </c>
      <c r="R829" s="12">
        <v>966</v>
      </c>
      <c r="S829" s="12">
        <v>37.200000000000003</v>
      </c>
      <c r="T829" s="12">
        <v>1003.2</v>
      </c>
      <c r="U829" s="12">
        <v>21.2</v>
      </c>
      <c r="V829" s="12">
        <v>1024.4000000000001</v>
      </c>
      <c r="W829" s="12">
        <v>981.2</v>
      </c>
      <c r="X829" s="12">
        <v>64.400000000000006</v>
      </c>
      <c r="Y829" s="12">
        <v>1045.5</v>
      </c>
      <c r="Z829" s="12">
        <v>32.5</v>
      </c>
      <c r="AA829" s="12">
        <v>1078.0999999999999</v>
      </c>
      <c r="AB829" s="12">
        <v>16.3</v>
      </c>
      <c r="AC829" s="12">
        <v>1094.4000000000001</v>
      </c>
      <c r="AD829" s="12">
        <v>839</v>
      </c>
      <c r="AE829" s="12">
        <v>73.7</v>
      </c>
      <c r="AF829" s="12">
        <v>912.7</v>
      </c>
      <c r="AG829" s="12">
        <v>26.4</v>
      </c>
      <c r="AH829" s="12">
        <v>939.1</v>
      </c>
      <c r="AI829" s="12">
        <v>16.5</v>
      </c>
      <c r="AJ829" s="12">
        <v>955.6</v>
      </c>
      <c r="AK829" s="12">
        <v>303.2</v>
      </c>
      <c r="AL829" s="12">
        <v>39.299999999999997</v>
      </c>
      <c r="AM829" s="12">
        <v>342.5</v>
      </c>
      <c r="AN829" s="12">
        <v>13.6</v>
      </c>
      <c r="AO829" s="12">
        <v>356.1</v>
      </c>
      <c r="AP829" s="12">
        <v>9.3000000000000007</v>
      </c>
      <c r="AQ829" s="12">
        <v>365.3</v>
      </c>
      <c r="AR829" s="12">
        <v>138.1</v>
      </c>
      <c r="AS829" s="12">
        <v>39.799999999999997</v>
      </c>
      <c r="AT829" s="12">
        <v>177.9</v>
      </c>
      <c r="AU829" s="12">
        <v>4.4000000000000004</v>
      </c>
      <c r="AV829" s="12">
        <v>182.3</v>
      </c>
      <c r="AW829" s="12">
        <v>7.8</v>
      </c>
      <c r="AX829" s="12">
        <v>190.1</v>
      </c>
      <c r="AY829" s="12">
        <v>49</v>
      </c>
      <c r="AZ829" s="12">
        <v>34.299999999999997</v>
      </c>
      <c r="BA829" s="12">
        <v>83.3</v>
      </c>
      <c r="BB829" s="12">
        <v>1.3</v>
      </c>
      <c r="BC829" s="12">
        <v>84.6</v>
      </c>
      <c r="BD829" s="12">
        <v>12.9</v>
      </c>
      <c r="BE829" s="12">
        <v>97.5</v>
      </c>
      <c r="BF829" s="12"/>
    </row>
    <row r="830" spans="1:58" x14ac:dyDescent="0.2">
      <c r="A830" s="8" t="s">
        <v>106</v>
      </c>
      <c r="B830" s="12">
        <v>109.4</v>
      </c>
      <c r="C830" s="12">
        <v>145.69999999999999</v>
      </c>
      <c r="D830" s="12">
        <v>255.1</v>
      </c>
      <c r="E830" s="12">
        <v>34</v>
      </c>
      <c r="F830" s="12">
        <v>289.10000000000002</v>
      </c>
      <c r="G830" s="12">
        <v>22.6</v>
      </c>
      <c r="H830" s="12">
        <v>311.60000000000002</v>
      </c>
      <c r="I830" s="12">
        <v>302.10000000000002</v>
      </c>
      <c r="J830" s="12">
        <v>95.5</v>
      </c>
      <c r="K830" s="12">
        <v>397.7</v>
      </c>
      <c r="L830" s="12">
        <v>32.6</v>
      </c>
      <c r="M830" s="12">
        <v>430.3</v>
      </c>
      <c r="N830" s="12">
        <v>10.3</v>
      </c>
      <c r="O830" s="12">
        <v>440.6</v>
      </c>
      <c r="P830" s="12">
        <v>871.5</v>
      </c>
      <c r="Q830" s="12">
        <v>74.8</v>
      </c>
      <c r="R830" s="12">
        <v>946.3</v>
      </c>
      <c r="S830" s="12">
        <v>33</v>
      </c>
      <c r="T830" s="12">
        <v>979.4</v>
      </c>
      <c r="U830" s="12">
        <v>8.6999999999999993</v>
      </c>
      <c r="V830" s="12">
        <v>988.1</v>
      </c>
      <c r="W830" s="12">
        <v>964.4</v>
      </c>
      <c r="X830" s="12">
        <v>65</v>
      </c>
      <c r="Y830" s="12">
        <v>1029.4000000000001</v>
      </c>
      <c r="Z830" s="12">
        <v>32.700000000000003</v>
      </c>
      <c r="AA830" s="12">
        <v>1062.2</v>
      </c>
      <c r="AB830" s="12">
        <v>11.1</v>
      </c>
      <c r="AC830" s="12">
        <v>1073.3</v>
      </c>
      <c r="AD830" s="12">
        <v>866</v>
      </c>
      <c r="AE830" s="12">
        <v>67</v>
      </c>
      <c r="AF830" s="12">
        <v>933.1</v>
      </c>
      <c r="AG830" s="12">
        <v>27.8</v>
      </c>
      <c r="AH830" s="12">
        <v>960.8</v>
      </c>
      <c r="AI830" s="12">
        <v>11.7</v>
      </c>
      <c r="AJ830" s="12">
        <v>972.5</v>
      </c>
      <c r="AK830" s="12">
        <v>306.39999999999998</v>
      </c>
      <c r="AL830" s="12">
        <v>42.1</v>
      </c>
      <c r="AM830" s="12">
        <v>348.5</v>
      </c>
      <c r="AN830" s="12">
        <v>13.5</v>
      </c>
      <c r="AO830" s="12">
        <v>362</v>
      </c>
      <c r="AP830" s="12">
        <v>6.2</v>
      </c>
      <c r="AQ830" s="12">
        <v>368.2</v>
      </c>
      <c r="AR830" s="12">
        <v>138.6</v>
      </c>
      <c r="AS830" s="12">
        <v>39.700000000000003</v>
      </c>
      <c r="AT830" s="12">
        <v>178.3</v>
      </c>
      <c r="AU830" s="12">
        <v>4.3</v>
      </c>
      <c r="AV830" s="12">
        <v>182.6</v>
      </c>
      <c r="AW830" s="12">
        <v>7.8</v>
      </c>
      <c r="AX830" s="12">
        <v>190.4</v>
      </c>
      <c r="AY830" s="12">
        <v>50.8</v>
      </c>
      <c r="AZ830" s="12">
        <v>33.5</v>
      </c>
      <c r="BA830" s="12">
        <v>84.3</v>
      </c>
      <c r="BB830" s="12">
        <v>0.4</v>
      </c>
      <c r="BC830" s="12">
        <v>84.7</v>
      </c>
      <c r="BD830" s="12">
        <v>8.6999999999999993</v>
      </c>
      <c r="BE830" s="12">
        <v>93.4</v>
      </c>
      <c r="BF830" s="12"/>
    </row>
    <row r="831" spans="1:58" x14ac:dyDescent="0.2">
      <c r="A831" s="8" t="s">
        <v>107</v>
      </c>
      <c r="B831" s="12">
        <v>111.7</v>
      </c>
      <c r="C831" s="12">
        <v>147.19999999999999</v>
      </c>
      <c r="D831" s="12">
        <v>258.89999999999998</v>
      </c>
      <c r="E831" s="12">
        <v>31.4</v>
      </c>
      <c r="F831" s="12">
        <v>290.39999999999998</v>
      </c>
      <c r="G831" s="12">
        <v>37.200000000000003</v>
      </c>
      <c r="H831" s="12">
        <v>327.60000000000002</v>
      </c>
      <c r="I831" s="12">
        <v>317.8</v>
      </c>
      <c r="J831" s="12">
        <v>108.3</v>
      </c>
      <c r="K831" s="12">
        <v>426.1</v>
      </c>
      <c r="L831" s="12">
        <v>30.8</v>
      </c>
      <c r="M831" s="12">
        <v>456.9</v>
      </c>
      <c r="N831" s="12">
        <v>17.399999999999999</v>
      </c>
      <c r="O831" s="12">
        <v>474.3</v>
      </c>
      <c r="P831" s="12">
        <v>882</v>
      </c>
      <c r="Q831" s="12">
        <v>89.4</v>
      </c>
      <c r="R831" s="12">
        <v>971.4</v>
      </c>
      <c r="S831" s="12">
        <v>34.6</v>
      </c>
      <c r="T831" s="12">
        <v>1006</v>
      </c>
      <c r="U831" s="12">
        <v>20</v>
      </c>
      <c r="V831" s="12">
        <v>1026.0999999999999</v>
      </c>
      <c r="W831" s="12">
        <v>952</v>
      </c>
      <c r="X831" s="12">
        <v>76.5</v>
      </c>
      <c r="Y831" s="12">
        <v>1028.5</v>
      </c>
      <c r="Z831" s="12">
        <v>29.2</v>
      </c>
      <c r="AA831" s="12">
        <v>1057.7</v>
      </c>
      <c r="AB831" s="12">
        <v>16.2</v>
      </c>
      <c r="AC831" s="12">
        <v>1074</v>
      </c>
      <c r="AD831" s="12">
        <v>876.8</v>
      </c>
      <c r="AE831" s="12">
        <v>76.900000000000006</v>
      </c>
      <c r="AF831" s="12">
        <v>953.6</v>
      </c>
      <c r="AG831" s="12">
        <v>21.9</v>
      </c>
      <c r="AH831" s="12">
        <v>975.5</v>
      </c>
      <c r="AI831" s="12">
        <v>20</v>
      </c>
      <c r="AJ831" s="12">
        <v>995.4</v>
      </c>
      <c r="AK831" s="12">
        <v>313.8</v>
      </c>
      <c r="AL831" s="12">
        <v>42.6</v>
      </c>
      <c r="AM831" s="12">
        <v>356.5</v>
      </c>
      <c r="AN831" s="12">
        <v>11.9</v>
      </c>
      <c r="AO831" s="12">
        <v>368.4</v>
      </c>
      <c r="AP831" s="12">
        <v>10.5</v>
      </c>
      <c r="AQ831" s="12">
        <v>378.9</v>
      </c>
      <c r="AR831" s="12">
        <v>142.80000000000001</v>
      </c>
      <c r="AS831" s="12">
        <v>38.9</v>
      </c>
      <c r="AT831" s="12">
        <v>181.7</v>
      </c>
      <c r="AU831" s="12">
        <v>5.2</v>
      </c>
      <c r="AV831" s="12">
        <v>186.9</v>
      </c>
      <c r="AW831" s="12">
        <v>9.5</v>
      </c>
      <c r="AX831" s="12">
        <v>196.4</v>
      </c>
      <c r="AY831" s="12">
        <v>50.1</v>
      </c>
      <c r="AZ831" s="12">
        <v>42.7</v>
      </c>
      <c r="BA831" s="12">
        <v>92.8</v>
      </c>
      <c r="BB831" s="12">
        <v>0.4</v>
      </c>
      <c r="BC831" s="12">
        <v>93.2</v>
      </c>
      <c r="BD831" s="12">
        <v>12.1</v>
      </c>
      <c r="BE831" s="12">
        <v>105.3</v>
      </c>
      <c r="BF831" s="12"/>
    </row>
    <row r="832" spans="1:58" x14ac:dyDescent="0.2">
      <c r="A832" s="8" t="s">
        <v>108</v>
      </c>
      <c r="B832" s="12">
        <v>106.8</v>
      </c>
      <c r="C832" s="12">
        <v>147</v>
      </c>
      <c r="D832" s="12">
        <v>253.8</v>
      </c>
      <c r="E832" s="12">
        <v>28.4</v>
      </c>
      <c r="F832" s="12">
        <v>282.2</v>
      </c>
      <c r="G832" s="12">
        <v>34.1</v>
      </c>
      <c r="H832" s="12">
        <v>316.3</v>
      </c>
      <c r="I832" s="12">
        <v>318</v>
      </c>
      <c r="J832" s="12">
        <v>93.7</v>
      </c>
      <c r="K832" s="12">
        <v>411.7</v>
      </c>
      <c r="L832" s="12">
        <v>26.2</v>
      </c>
      <c r="M832" s="12">
        <v>438</v>
      </c>
      <c r="N832" s="12">
        <v>19.2</v>
      </c>
      <c r="O832" s="12">
        <v>457.2</v>
      </c>
      <c r="P832" s="12">
        <v>880.4</v>
      </c>
      <c r="Q832" s="12">
        <v>82.1</v>
      </c>
      <c r="R832" s="12">
        <v>962.6</v>
      </c>
      <c r="S832" s="12">
        <v>32.799999999999997</v>
      </c>
      <c r="T832" s="12">
        <v>995.4</v>
      </c>
      <c r="U832" s="12">
        <v>17.3</v>
      </c>
      <c r="V832" s="12">
        <v>1012.6</v>
      </c>
      <c r="W832" s="12">
        <v>978.5</v>
      </c>
      <c r="X832" s="12">
        <v>70.3</v>
      </c>
      <c r="Y832" s="12">
        <v>1048.8</v>
      </c>
      <c r="Z832" s="12">
        <v>32</v>
      </c>
      <c r="AA832" s="12">
        <v>1080.8</v>
      </c>
      <c r="AB832" s="12">
        <v>16.600000000000001</v>
      </c>
      <c r="AC832" s="12">
        <v>1097.4000000000001</v>
      </c>
      <c r="AD832" s="12">
        <v>865.3</v>
      </c>
      <c r="AE832" s="12">
        <v>75.099999999999994</v>
      </c>
      <c r="AF832" s="12">
        <v>940.3</v>
      </c>
      <c r="AG832" s="12">
        <v>23.1</v>
      </c>
      <c r="AH832" s="12">
        <v>963.4</v>
      </c>
      <c r="AI832" s="12">
        <v>14</v>
      </c>
      <c r="AJ832" s="12">
        <v>977.4</v>
      </c>
      <c r="AK832" s="12">
        <v>308.60000000000002</v>
      </c>
      <c r="AL832" s="12">
        <v>41.9</v>
      </c>
      <c r="AM832" s="12">
        <v>350.5</v>
      </c>
      <c r="AN832" s="12">
        <v>8.4</v>
      </c>
      <c r="AO832" s="12">
        <v>358.9</v>
      </c>
      <c r="AP832" s="12">
        <v>13.1</v>
      </c>
      <c r="AQ832" s="12">
        <v>372</v>
      </c>
      <c r="AR832" s="12">
        <v>148.4</v>
      </c>
      <c r="AS832" s="12">
        <v>37.9</v>
      </c>
      <c r="AT832" s="12">
        <v>186.2</v>
      </c>
      <c r="AU832" s="12">
        <v>5.6</v>
      </c>
      <c r="AV832" s="12">
        <v>191.8</v>
      </c>
      <c r="AW832" s="12">
        <v>10</v>
      </c>
      <c r="AX832" s="12">
        <v>201.8</v>
      </c>
      <c r="AY832" s="12">
        <v>56.3</v>
      </c>
      <c r="AZ832" s="12">
        <v>36</v>
      </c>
      <c r="BA832" s="12">
        <v>92.2</v>
      </c>
      <c r="BB832" s="12">
        <v>0.9</v>
      </c>
      <c r="BC832" s="12">
        <v>93.1</v>
      </c>
      <c r="BD832" s="12">
        <v>12.3</v>
      </c>
      <c r="BE832" s="12">
        <v>105.5</v>
      </c>
      <c r="BF832" s="12"/>
    </row>
    <row r="833" spans="1:58" x14ac:dyDescent="0.2">
      <c r="A833" s="8" t="s">
        <v>109</v>
      </c>
      <c r="B833" s="12">
        <v>120.9</v>
      </c>
      <c r="C833" s="12">
        <v>146.30000000000001</v>
      </c>
      <c r="D833" s="12">
        <v>267.2</v>
      </c>
      <c r="E833" s="12">
        <v>32.700000000000003</v>
      </c>
      <c r="F833" s="12">
        <v>299.89999999999998</v>
      </c>
      <c r="G833" s="12">
        <v>26.5</v>
      </c>
      <c r="H833" s="12">
        <v>326.39999999999998</v>
      </c>
      <c r="I833" s="12">
        <v>331.6</v>
      </c>
      <c r="J833" s="12">
        <v>89.2</v>
      </c>
      <c r="K833" s="12">
        <v>420.9</v>
      </c>
      <c r="L833" s="12">
        <v>23.3</v>
      </c>
      <c r="M833" s="12">
        <v>444.2</v>
      </c>
      <c r="N833" s="12">
        <v>16.8</v>
      </c>
      <c r="O833" s="12">
        <v>461</v>
      </c>
      <c r="P833" s="12">
        <v>879.6</v>
      </c>
      <c r="Q833" s="12">
        <v>77.2</v>
      </c>
      <c r="R833" s="12">
        <v>956.7</v>
      </c>
      <c r="S833" s="12">
        <v>31.3</v>
      </c>
      <c r="T833" s="12">
        <v>988</v>
      </c>
      <c r="U833" s="12">
        <v>16.100000000000001</v>
      </c>
      <c r="V833" s="12">
        <v>1004.1</v>
      </c>
      <c r="W833" s="12">
        <v>957.2</v>
      </c>
      <c r="X833" s="12">
        <v>68.900000000000006</v>
      </c>
      <c r="Y833" s="12">
        <v>1026.0999999999999</v>
      </c>
      <c r="Z833" s="12">
        <v>26.3</v>
      </c>
      <c r="AA833" s="12">
        <v>1052.4000000000001</v>
      </c>
      <c r="AB833" s="12">
        <v>16.899999999999999</v>
      </c>
      <c r="AC833" s="12">
        <v>1069.4000000000001</v>
      </c>
      <c r="AD833" s="12">
        <v>853</v>
      </c>
      <c r="AE833" s="12">
        <v>71.099999999999994</v>
      </c>
      <c r="AF833" s="12">
        <v>924.1</v>
      </c>
      <c r="AG833" s="12">
        <v>27.3</v>
      </c>
      <c r="AH833" s="12">
        <v>951.5</v>
      </c>
      <c r="AI833" s="12">
        <v>14.9</v>
      </c>
      <c r="AJ833" s="12">
        <v>966.4</v>
      </c>
      <c r="AK833" s="12">
        <v>301.3</v>
      </c>
      <c r="AL833" s="12">
        <v>45.6</v>
      </c>
      <c r="AM833" s="12">
        <v>346.9</v>
      </c>
      <c r="AN833" s="12">
        <v>7.6</v>
      </c>
      <c r="AO833" s="12">
        <v>354.5</v>
      </c>
      <c r="AP833" s="12">
        <v>9.6</v>
      </c>
      <c r="AQ833" s="12">
        <v>364.1</v>
      </c>
      <c r="AR833" s="12">
        <v>146.9</v>
      </c>
      <c r="AS833" s="12">
        <v>38.6</v>
      </c>
      <c r="AT833" s="12">
        <v>185.5</v>
      </c>
      <c r="AU833" s="12">
        <v>6.4</v>
      </c>
      <c r="AV833" s="12">
        <v>191.9</v>
      </c>
      <c r="AW833" s="12">
        <v>10.1</v>
      </c>
      <c r="AX833" s="12">
        <v>202</v>
      </c>
      <c r="AY833" s="12">
        <v>56.9</v>
      </c>
      <c r="AZ833" s="12">
        <v>36.799999999999997</v>
      </c>
      <c r="BA833" s="12">
        <v>93.7</v>
      </c>
      <c r="BB833" s="12">
        <v>0.3</v>
      </c>
      <c r="BC833" s="12">
        <v>94</v>
      </c>
      <c r="BD833" s="12">
        <v>10.9</v>
      </c>
      <c r="BE833" s="12">
        <v>104.9</v>
      </c>
      <c r="BF833" s="12"/>
    </row>
    <row r="834" spans="1:58" x14ac:dyDescent="0.2">
      <c r="A834" s="8" t="s">
        <v>110</v>
      </c>
      <c r="B834" s="12">
        <v>133.9</v>
      </c>
      <c r="C834" s="12">
        <v>143.30000000000001</v>
      </c>
      <c r="D834" s="12">
        <v>277.2</v>
      </c>
      <c r="E834" s="12">
        <v>40.5</v>
      </c>
      <c r="F834" s="12">
        <v>317.7</v>
      </c>
      <c r="G834" s="12">
        <v>42.1</v>
      </c>
      <c r="H834" s="12">
        <v>359.8</v>
      </c>
      <c r="I834" s="12">
        <v>337.2</v>
      </c>
      <c r="J834" s="12">
        <v>91.1</v>
      </c>
      <c r="K834" s="12">
        <v>428.3</v>
      </c>
      <c r="L834" s="12">
        <v>33.9</v>
      </c>
      <c r="M834" s="12">
        <v>462.1</v>
      </c>
      <c r="N834" s="12">
        <v>21.2</v>
      </c>
      <c r="O834" s="12">
        <v>483.3</v>
      </c>
      <c r="P834" s="12">
        <v>883.2</v>
      </c>
      <c r="Q834" s="12">
        <v>75.2</v>
      </c>
      <c r="R834" s="12">
        <v>958.4</v>
      </c>
      <c r="S834" s="12">
        <v>37.200000000000003</v>
      </c>
      <c r="T834" s="12">
        <v>995.6</v>
      </c>
      <c r="U834" s="12">
        <v>25.1</v>
      </c>
      <c r="V834" s="12">
        <v>1020.8</v>
      </c>
      <c r="W834" s="12">
        <v>942.7</v>
      </c>
      <c r="X834" s="12">
        <v>68.3</v>
      </c>
      <c r="Y834" s="12">
        <v>1011.1</v>
      </c>
      <c r="Z834" s="12">
        <v>29.8</v>
      </c>
      <c r="AA834" s="12">
        <v>1040.8</v>
      </c>
      <c r="AB834" s="12">
        <v>21.5</v>
      </c>
      <c r="AC834" s="12">
        <v>1062.4000000000001</v>
      </c>
      <c r="AD834" s="12">
        <v>847.4</v>
      </c>
      <c r="AE834" s="12">
        <v>77.599999999999994</v>
      </c>
      <c r="AF834" s="12">
        <v>925</v>
      </c>
      <c r="AG834" s="12">
        <v>27.2</v>
      </c>
      <c r="AH834" s="12">
        <v>952.2</v>
      </c>
      <c r="AI834" s="12">
        <v>20.3</v>
      </c>
      <c r="AJ834" s="12">
        <v>972.5</v>
      </c>
      <c r="AK834" s="12">
        <v>299</v>
      </c>
      <c r="AL834" s="12">
        <v>42.4</v>
      </c>
      <c r="AM834" s="12">
        <v>341.4</v>
      </c>
      <c r="AN834" s="12">
        <v>9.3000000000000007</v>
      </c>
      <c r="AO834" s="12">
        <v>350.7</v>
      </c>
      <c r="AP834" s="12">
        <v>12.7</v>
      </c>
      <c r="AQ834" s="12">
        <v>363.4</v>
      </c>
      <c r="AR834" s="12">
        <v>143.9</v>
      </c>
      <c r="AS834" s="12">
        <v>38.700000000000003</v>
      </c>
      <c r="AT834" s="12">
        <v>182.6</v>
      </c>
      <c r="AU834" s="12">
        <v>6.4</v>
      </c>
      <c r="AV834" s="12">
        <v>189</v>
      </c>
      <c r="AW834" s="12">
        <v>9</v>
      </c>
      <c r="AX834" s="12">
        <v>198</v>
      </c>
      <c r="AY834" s="12">
        <v>54</v>
      </c>
      <c r="AZ834" s="12">
        <v>38.799999999999997</v>
      </c>
      <c r="BA834" s="12">
        <v>92.8</v>
      </c>
      <c r="BB834" s="12">
        <v>0.2</v>
      </c>
      <c r="BC834" s="12">
        <v>93</v>
      </c>
      <c r="BD834" s="12">
        <v>12.8</v>
      </c>
      <c r="BE834" s="12">
        <v>105.8</v>
      </c>
      <c r="BF834" s="12"/>
    </row>
    <row r="835" spans="1:58" x14ac:dyDescent="0.2">
      <c r="A835" s="8" t="s">
        <v>111</v>
      </c>
      <c r="B835" s="12">
        <v>126.2</v>
      </c>
      <c r="C835" s="12">
        <v>140.80000000000001</v>
      </c>
      <c r="D835" s="12">
        <v>267</v>
      </c>
      <c r="E835" s="12">
        <v>32.4</v>
      </c>
      <c r="F835" s="12">
        <v>299.39999999999998</v>
      </c>
      <c r="G835" s="12">
        <v>41.4</v>
      </c>
      <c r="H835" s="12">
        <v>340.7</v>
      </c>
      <c r="I835" s="12">
        <v>331.6</v>
      </c>
      <c r="J835" s="12">
        <v>87.3</v>
      </c>
      <c r="K835" s="12">
        <v>418.9</v>
      </c>
      <c r="L835" s="12">
        <v>30.1</v>
      </c>
      <c r="M835" s="12">
        <v>448.9</v>
      </c>
      <c r="N835" s="12">
        <v>21</v>
      </c>
      <c r="O835" s="12">
        <v>469.9</v>
      </c>
      <c r="P835" s="12">
        <v>903</v>
      </c>
      <c r="Q835" s="12">
        <v>70.7</v>
      </c>
      <c r="R835" s="12">
        <v>973.7</v>
      </c>
      <c r="S835" s="12">
        <v>36.4</v>
      </c>
      <c r="T835" s="12">
        <v>1010.1</v>
      </c>
      <c r="U835" s="12">
        <v>16.3</v>
      </c>
      <c r="V835" s="12">
        <v>1026.4000000000001</v>
      </c>
      <c r="W835" s="12">
        <v>950.8</v>
      </c>
      <c r="X835" s="12">
        <v>73.7</v>
      </c>
      <c r="Y835" s="12">
        <v>1024.5999999999999</v>
      </c>
      <c r="Z835" s="12">
        <v>29.8</v>
      </c>
      <c r="AA835" s="12">
        <v>1054.4000000000001</v>
      </c>
      <c r="AB835" s="12">
        <v>11.3</v>
      </c>
      <c r="AC835" s="12">
        <v>1065.7</v>
      </c>
      <c r="AD835" s="12">
        <v>861.7</v>
      </c>
      <c r="AE835" s="12">
        <v>71.900000000000006</v>
      </c>
      <c r="AF835" s="12">
        <v>933.7</v>
      </c>
      <c r="AG835" s="12">
        <v>25.5</v>
      </c>
      <c r="AH835" s="12">
        <v>959.2</v>
      </c>
      <c r="AI835" s="12">
        <v>10.7</v>
      </c>
      <c r="AJ835" s="12">
        <v>969.9</v>
      </c>
      <c r="AK835" s="12">
        <v>311.5</v>
      </c>
      <c r="AL835" s="12">
        <v>41.5</v>
      </c>
      <c r="AM835" s="12">
        <v>353.1</v>
      </c>
      <c r="AN835" s="12">
        <v>10.199999999999999</v>
      </c>
      <c r="AO835" s="12">
        <v>363.2</v>
      </c>
      <c r="AP835" s="12">
        <v>7.9</v>
      </c>
      <c r="AQ835" s="12">
        <v>371.1</v>
      </c>
      <c r="AR835" s="12">
        <v>149</v>
      </c>
      <c r="AS835" s="12">
        <v>39.200000000000003</v>
      </c>
      <c r="AT835" s="12">
        <v>188.2</v>
      </c>
      <c r="AU835" s="12">
        <v>7.8</v>
      </c>
      <c r="AV835" s="12">
        <v>196</v>
      </c>
      <c r="AW835" s="12">
        <v>5</v>
      </c>
      <c r="AX835" s="12">
        <v>201</v>
      </c>
      <c r="AY835" s="12">
        <v>53.4</v>
      </c>
      <c r="AZ835" s="12">
        <v>39.299999999999997</v>
      </c>
      <c r="BA835" s="12">
        <v>92.7</v>
      </c>
      <c r="BB835" s="12">
        <v>0.8</v>
      </c>
      <c r="BC835" s="12">
        <v>93.5</v>
      </c>
      <c r="BD835" s="12">
        <v>10.7</v>
      </c>
      <c r="BE835" s="12">
        <v>104.2</v>
      </c>
      <c r="BF835" s="12"/>
    </row>
    <row r="836" spans="1:58" x14ac:dyDescent="0.2">
      <c r="A836" s="8" t="s">
        <v>112</v>
      </c>
      <c r="B836" s="12">
        <v>123.8</v>
      </c>
      <c r="C836" s="12">
        <v>151.69999999999999</v>
      </c>
      <c r="D836" s="12">
        <v>275.5</v>
      </c>
      <c r="E836" s="12">
        <v>36.200000000000003</v>
      </c>
      <c r="F836" s="12">
        <v>311.7</v>
      </c>
      <c r="G836" s="12">
        <v>36.9</v>
      </c>
      <c r="H836" s="12">
        <v>348.5</v>
      </c>
      <c r="I836" s="12">
        <v>331.6</v>
      </c>
      <c r="J836" s="12">
        <v>95.3</v>
      </c>
      <c r="K836" s="12">
        <v>426.9</v>
      </c>
      <c r="L836" s="12">
        <v>26.5</v>
      </c>
      <c r="M836" s="12">
        <v>453.4</v>
      </c>
      <c r="N836" s="12">
        <v>18.3</v>
      </c>
      <c r="O836" s="12">
        <v>471.7</v>
      </c>
      <c r="P836" s="12">
        <v>898.5</v>
      </c>
      <c r="Q836" s="12">
        <v>83.7</v>
      </c>
      <c r="R836" s="12">
        <v>982.2</v>
      </c>
      <c r="S836" s="12">
        <v>34.700000000000003</v>
      </c>
      <c r="T836" s="12">
        <v>1016.9</v>
      </c>
      <c r="U836" s="12">
        <v>19.899999999999999</v>
      </c>
      <c r="V836" s="12">
        <v>1036.9000000000001</v>
      </c>
      <c r="W836" s="12">
        <v>987.9</v>
      </c>
      <c r="X836" s="12">
        <v>77.599999999999994</v>
      </c>
      <c r="Y836" s="12">
        <v>1065.5</v>
      </c>
      <c r="Z836" s="12">
        <v>28.4</v>
      </c>
      <c r="AA836" s="12">
        <v>1094</v>
      </c>
      <c r="AB836" s="12">
        <v>11.5</v>
      </c>
      <c r="AC836" s="12">
        <v>1105.5</v>
      </c>
      <c r="AD836" s="12">
        <v>905.7</v>
      </c>
      <c r="AE836" s="12">
        <v>74.599999999999994</v>
      </c>
      <c r="AF836" s="12">
        <v>980.3</v>
      </c>
      <c r="AG836" s="12">
        <v>28.7</v>
      </c>
      <c r="AH836" s="12">
        <v>1009</v>
      </c>
      <c r="AI836" s="12">
        <v>12.8</v>
      </c>
      <c r="AJ836" s="12">
        <v>1021.8</v>
      </c>
      <c r="AK836" s="12">
        <v>308.10000000000002</v>
      </c>
      <c r="AL836" s="12">
        <v>47.4</v>
      </c>
      <c r="AM836" s="12">
        <v>355.5</v>
      </c>
      <c r="AN836" s="12">
        <v>11.5</v>
      </c>
      <c r="AO836" s="12">
        <v>367</v>
      </c>
      <c r="AP836" s="12">
        <v>8.1999999999999993</v>
      </c>
      <c r="AQ836" s="12">
        <v>375.2</v>
      </c>
      <c r="AR836" s="12">
        <v>154.4</v>
      </c>
      <c r="AS836" s="12">
        <v>41.7</v>
      </c>
      <c r="AT836" s="12">
        <v>196.1</v>
      </c>
      <c r="AU836" s="12">
        <v>6.3</v>
      </c>
      <c r="AV836" s="12">
        <v>202.5</v>
      </c>
      <c r="AW836" s="12">
        <v>4.5</v>
      </c>
      <c r="AX836" s="12">
        <v>206.9</v>
      </c>
      <c r="AY836" s="12">
        <v>53</v>
      </c>
      <c r="AZ836" s="12">
        <v>37.799999999999997</v>
      </c>
      <c r="BA836" s="12">
        <v>90.8</v>
      </c>
      <c r="BB836" s="12">
        <v>0.5</v>
      </c>
      <c r="BC836" s="12">
        <v>91.3</v>
      </c>
      <c r="BD836" s="12">
        <v>10.4</v>
      </c>
      <c r="BE836" s="12">
        <v>101.7</v>
      </c>
      <c r="BF836" s="12"/>
    </row>
    <row r="837" spans="1:58" x14ac:dyDescent="0.2">
      <c r="A837" s="8" t="s">
        <v>113</v>
      </c>
      <c r="B837" s="12">
        <v>129.1</v>
      </c>
      <c r="C837" s="12">
        <v>146.1</v>
      </c>
      <c r="D837" s="12">
        <v>275.2</v>
      </c>
      <c r="E837" s="12">
        <v>30.8</v>
      </c>
      <c r="F837" s="12">
        <v>306</v>
      </c>
      <c r="G837" s="12">
        <v>28.2</v>
      </c>
      <c r="H837" s="12">
        <v>334.2</v>
      </c>
      <c r="I837" s="12">
        <v>321.10000000000002</v>
      </c>
      <c r="J837" s="12">
        <v>110.2</v>
      </c>
      <c r="K837" s="12">
        <v>431.3</v>
      </c>
      <c r="L837" s="12">
        <v>29.8</v>
      </c>
      <c r="M837" s="12">
        <v>461.1</v>
      </c>
      <c r="N837" s="12">
        <v>14.4</v>
      </c>
      <c r="O837" s="12">
        <v>475.5</v>
      </c>
      <c r="P837" s="12">
        <v>884</v>
      </c>
      <c r="Q837" s="12">
        <v>83</v>
      </c>
      <c r="R837" s="12">
        <v>966.9</v>
      </c>
      <c r="S837" s="12">
        <v>34.1</v>
      </c>
      <c r="T837" s="12">
        <v>1001</v>
      </c>
      <c r="U837" s="12">
        <v>14.4</v>
      </c>
      <c r="V837" s="12">
        <v>1015.4</v>
      </c>
      <c r="W837" s="12">
        <v>978.8</v>
      </c>
      <c r="X837" s="12">
        <v>71.2</v>
      </c>
      <c r="Y837" s="12">
        <v>1050</v>
      </c>
      <c r="Z837" s="12">
        <v>29</v>
      </c>
      <c r="AA837" s="12">
        <v>1079</v>
      </c>
      <c r="AB837" s="12">
        <v>16.2</v>
      </c>
      <c r="AC837" s="12">
        <v>1095.2</v>
      </c>
      <c r="AD837" s="12">
        <v>872.1</v>
      </c>
      <c r="AE837" s="12">
        <v>74.3</v>
      </c>
      <c r="AF837" s="12">
        <v>946.4</v>
      </c>
      <c r="AG837" s="12">
        <v>24.7</v>
      </c>
      <c r="AH837" s="12">
        <v>971.2</v>
      </c>
      <c r="AI837" s="12">
        <v>15.1</v>
      </c>
      <c r="AJ837" s="12">
        <v>986.3</v>
      </c>
      <c r="AK837" s="12">
        <v>311.3</v>
      </c>
      <c r="AL837" s="12">
        <v>47</v>
      </c>
      <c r="AM837" s="12">
        <v>358.3</v>
      </c>
      <c r="AN837" s="12">
        <v>12.9</v>
      </c>
      <c r="AO837" s="12">
        <v>371.2</v>
      </c>
      <c r="AP837" s="12">
        <v>9.3000000000000007</v>
      </c>
      <c r="AQ837" s="12">
        <v>380.5</v>
      </c>
      <c r="AR837" s="12">
        <v>154.4</v>
      </c>
      <c r="AS837" s="12">
        <v>36.799999999999997</v>
      </c>
      <c r="AT837" s="12">
        <v>191.3</v>
      </c>
      <c r="AU837" s="12">
        <v>6.9</v>
      </c>
      <c r="AV837" s="12">
        <v>198.1</v>
      </c>
      <c r="AW837" s="12">
        <v>7.5</v>
      </c>
      <c r="AX837" s="12">
        <v>205.7</v>
      </c>
      <c r="AY837" s="12">
        <v>56.4</v>
      </c>
      <c r="AZ837" s="12">
        <v>43</v>
      </c>
      <c r="BA837" s="12">
        <v>99.4</v>
      </c>
      <c r="BB837" s="12">
        <v>0.3</v>
      </c>
      <c r="BC837" s="12">
        <v>99.7</v>
      </c>
      <c r="BD837" s="12">
        <v>12.3</v>
      </c>
      <c r="BE837" s="12">
        <v>112</v>
      </c>
      <c r="BF837" s="12"/>
    </row>
    <row r="838" spans="1:58" x14ac:dyDescent="0.2">
      <c r="A838" s="8" t="s">
        <v>114</v>
      </c>
      <c r="B838" s="12">
        <v>126.8</v>
      </c>
      <c r="C838" s="12">
        <v>144.80000000000001</v>
      </c>
      <c r="D838" s="12">
        <v>271.60000000000002</v>
      </c>
      <c r="E838" s="12">
        <v>34</v>
      </c>
      <c r="F838" s="12">
        <v>305.60000000000002</v>
      </c>
      <c r="G838" s="12">
        <v>32.5</v>
      </c>
      <c r="H838" s="12">
        <v>338.1</v>
      </c>
      <c r="I838" s="12">
        <v>333.2</v>
      </c>
      <c r="J838" s="12">
        <v>103.1</v>
      </c>
      <c r="K838" s="12">
        <v>436.3</v>
      </c>
      <c r="L838" s="12">
        <v>28.7</v>
      </c>
      <c r="M838" s="12">
        <v>465</v>
      </c>
      <c r="N838" s="12">
        <v>14.5</v>
      </c>
      <c r="O838" s="12">
        <v>479.5</v>
      </c>
      <c r="P838" s="12">
        <v>887.6</v>
      </c>
      <c r="Q838" s="12">
        <v>93.4</v>
      </c>
      <c r="R838" s="12">
        <v>981</v>
      </c>
      <c r="S838" s="12">
        <v>41.8</v>
      </c>
      <c r="T838" s="12">
        <v>1022.9</v>
      </c>
      <c r="U838" s="12">
        <v>20.3</v>
      </c>
      <c r="V838" s="12">
        <v>1043.0999999999999</v>
      </c>
      <c r="W838" s="12">
        <v>988.1</v>
      </c>
      <c r="X838" s="12">
        <v>72.3</v>
      </c>
      <c r="Y838" s="12">
        <v>1060.4000000000001</v>
      </c>
      <c r="Z838" s="12">
        <v>30.8</v>
      </c>
      <c r="AA838" s="12">
        <v>1091.2</v>
      </c>
      <c r="AB838" s="12">
        <v>15.3</v>
      </c>
      <c r="AC838" s="12">
        <v>1106.5</v>
      </c>
      <c r="AD838" s="12">
        <v>891.8</v>
      </c>
      <c r="AE838" s="12">
        <v>71</v>
      </c>
      <c r="AF838" s="12">
        <v>962.8</v>
      </c>
      <c r="AG838" s="12">
        <v>24.8</v>
      </c>
      <c r="AH838" s="12">
        <v>987.6</v>
      </c>
      <c r="AI838" s="12">
        <v>12.7</v>
      </c>
      <c r="AJ838" s="12">
        <v>1000.3</v>
      </c>
      <c r="AK838" s="12">
        <v>322.5</v>
      </c>
      <c r="AL838" s="12">
        <v>47.1</v>
      </c>
      <c r="AM838" s="12">
        <v>369.7</v>
      </c>
      <c r="AN838" s="12">
        <v>9.6999999999999993</v>
      </c>
      <c r="AO838" s="12">
        <v>379.3</v>
      </c>
      <c r="AP838" s="12">
        <v>10.199999999999999</v>
      </c>
      <c r="AQ838" s="12">
        <v>389.5</v>
      </c>
      <c r="AR838" s="12">
        <v>160.19999999999999</v>
      </c>
      <c r="AS838" s="12">
        <v>36.9</v>
      </c>
      <c r="AT838" s="12">
        <v>197.1</v>
      </c>
      <c r="AU838" s="12">
        <v>4.5999999999999996</v>
      </c>
      <c r="AV838" s="12">
        <v>201.7</v>
      </c>
      <c r="AW838" s="12">
        <v>8.5</v>
      </c>
      <c r="AX838" s="12">
        <v>210.2</v>
      </c>
      <c r="AY838" s="12">
        <v>54.5</v>
      </c>
      <c r="AZ838" s="12">
        <v>43.5</v>
      </c>
      <c r="BA838" s="12">
        <v>98</v>
      </c>
      <c r="BB838" s="12">
        <v>0.6</v>
      </c>
      <c r="BC838" s="12">
        <v>98.6</v>
      </c>
      <c r="BD838" s="12">
        <v>12.2</v>
      </c>
      <c r="BE838" s="12">
        <v>110.8</v>
      </c>
      <c r="BF838" s="12"/>
    </row>
    <row r="839" spans="1:58" x14ac:dyDescent="0.2">
      <c r="A839" s="8" t="s">
        <v>115</v>
      </c>
      <c r="B839" s="12">
        <v>122.4</v>
      </c>
      <c r="C839" s="12">
        <v>152.1</v>
      </c>
      <c r="D839" s="12">
        <v>274.5</v>
      </c>
      <c r="E839" s="12">
        <v>29.9</v>
      </c>
      <c r="F839" s="12">
        <v>304.5</v>
      </c>
      <c r="G839" s="12">
        <v>37.5</v>
      </c>
      <c r="H839" s="12">
        <v>341.9</v>
      </c>
      <c r="I839" s="12">
        <v>337.9</v>
      </c>
      <c r="J839" s="12">
        <v>103.1</v>
      </c>
      <c r="K839" s="12">
        <v>441</v>
      </c>
      <c r="L839" s="12">
        <v>31</v>
      </c>
      <c r="M839" s="12">
        <v>472</v>
      </c>
      <c r="N839" s="12">
        <v>20.9</v>
      </c>
      <c r="O839" s="12">
        <v>493</v>
      </c>
      <c r="P839" s="12">
        <v>904.3</v>
      </c>
      <c r="Q839" s="12">
        <v>93.8</v>
      </c>
      <c r="R839" s="12">
        <v>998.1</v>
      </c>
      <c r="S839" s="12">
        <v>36.299999999999997</v>
      </c>
      <c r="T839" s="12">
        <v>1034.4000000000001</v>
      </c>
      <c r="U839" s="12">
        <v>15.5</v>
      </c>
      <c r="V839" s="12">
        <v>1049.9000000000001</v>
      </c>
      <c r="W839" s="12">
        <v>996.3</v>
      </c>
      <c r="X839" s="12">
        <v>79.5</v>
      </c>
      <c r="Y839" s="12">
        <v>1075.8</v>
      </c>
      <c r="Z839" s="12">
        <v>32.5</v>
      </c>
      <c r="AA839" s="12">
        <v>1108.2</v>
      </c>
      <c r="AB839" s="12">
        <v>12</v>
      </c>
      <c r="AC839" s="12">
        <v>1120.3</v>
      </c>
      <c r="AD839" s="12">
        <v>892.2</v>
      </c>
      <c r="AE839" s="12">
        <v>80.2</v>
      </c>
      <c r="AF839" s="12">
        <v>972.4</v>
      </c>
      <c r="AG839" s="12">
        <v>23</v>
      </c>
      <c r="AH839" s="12">
        <v>995.4</v>
      </c>
      <c r="AI839" s="12">
        <v>11.8</v>
      </c>
      <c r="AJ839" s="12">
        <v>1007.2</v>
      </c>
      <c r="AK839" s="12">
        <v>325.60000000000002</v>
      </c>
      <c r="AL839" s="12">
        <v>44.1</v>
      </c>
      <c r="AM839" s="12">
        <v>369.6</v>
      </c>
      <c r="AN839" s="12">
        <v>9.3000000000000007</v>
      </c>
      <c r="AO839" s="12">
        <v>378.9</v>
      </c>
      <c r="AP839" s="12">
        <v>10.5</v>
      </c>
      <c r="AQ839" s="12">
        <v>389.4</v>
      </c>
      <c r="AR839" s="12">
        <v>157.5</v>
      </c>
      <c r="AS839" s="12">
        <v>38.4</v>
      </c>
      <c r="AT839" s="12">
        <v>195.9</v>
      </c>
      <c r="AU839" s="12">
        <v>4.3</v>
      </c>
      <c r="AV839" s="12">
        <v>200.3</v>
      </c>
      <c r="AW839" s="12">
        <v>9.8000000000000007</v>
      </c>
      <c r="AX839" s="12">
        <v>210</v>
      </c>
      <c r="AY839" s="12">
        <v>56.3</v>
      </c>
      <c r="AZ839" s="12">
        <v>43.5</v>
      </c>
      <c r="BA839" s="12">
        <v>99.7</v>
      </c>
      <c r="BB839" s="12">
        <v>0.2</v>
      </c>
      <c r="BC839" s="12">
        <v>99.9</v>
      </c>
      <c r="BD839" s="12">
        <v>10.5</v>
      </c>
      <c r="BE839" s="12">
        <v>110.3</v>
      </c>
      <c r="BF839" s="12"/>
    </row>
    <row r="840" spans="1:58" x14ac:dyDescent="0.2">
      <c r="A840" s="8" t="s">
        <v>116</v>
      </c>
      <c r="B840" s="12">
        <v>130.6</v>
      </c>
      <c r="C840" s="12">
        <v>140</v>
      </c>
      <c r="D840" s="12">
        <v>270.60000000000002</v>
      </c>
      <c r="E840" s="12">
        <v>26.4</v>
      </c>
      <c r="F840" s="12">
        <v>297</v>
      </c>
      <c r="G840" s="12">
        <v>29.7</v>
      </c>
      <c r="H840" s="12">
        <v>326.7</v>
      </c>
      <c r="I840" s="12">
        <v>341.3</v>
      </c>
      <c r="J840" s="12">
        <v>94.2</v>
      </c>
      <c r="K840" s="12">
        <v>435.6</v>
      </c>
      <c r="L840" s="12">
        <v>25.8</v>
      </c>
      <c r="M840" s="12">
        <v>461.4</v>
      </c>
      <c r="N840" s="12">
        <v>19.2</v>
      </c>
      <c r="O840" s="12">
        <v>480.6</v>
      </c>
      <c r="P840" s="12">
        <v>896.8</v>
      </c>
      <c r="Q840" s="12">
        <v>86.3</v>
      </c>
      <c r="R840" s="12">
        <v>983.1</v>
      </c>
      <c r="S840" s="12">
        <v>35.799999999999997</v>
      </c>
      <c r="T840" s="12">
        <v>1018.9</v>
      </c>
      <c r="U840" s="12">
        <v>18.600000000000001</v>
      </c>
      <c r="V840" s="12">
        <v>1037.5</v>
      </c>
      <c r="W840" s="12">
        <v>1005.7</v>
      </c>
      <c r="X840" s="12">
        <v>82.1</v>
      </c>
      <c r="Y840" s="12">
        <v>1087.9000000000001</v>
      </c>
      <c r="Z840" s="12">
        <v>23.8</v>
      </c>
      <c r="AA840" s="12">
        <v>1111.5999999999999</v>
      </c>
      <c r="AB840" s="12">
        <v>18.899999999999999</v>
      </c>
      <c r="AC840" s="12">
        <v>1130.5999999999999</v>
      </c>
      <c r="AD840" s="12">
        <v>879.8</v>
      </c>
      <c r="AE840" s="12">
        <v>75</v>
      </c>
      <c r="AF840" s="12">
        <v>954.8</v>
      </c>
      <c r="AG840" s="12">
        <v>22.5</v>
      </c>
      <c r="AH840" s="12">
        <v>977.3</v>
      </c>
      <c r="AI840" s="12">
        <v>15.4</v>
      </c>
      <c r="AJ840" s="12">
        <v>992.7</v>
      </c>
      <c r="AK840" s="12">
        <v>321</v>
      </c>
      <c r="AL840" s="12">
        <v>46.5</v>
      </c>
      <c r="AM840" s="12">
        <v>367.5</v>
      </c>
      <c r="AN840" s="12">
        <v>7.1</v>
      </c>
      <c r="AO840" s="12">
        <v>374.6</v>
      </c>
      <c r="AP840" s="12">
        <v>9.5</v>
      </c>
      <c r="AQ840" s="12">
        <v>384.1</v>
      </c>
      <c r="AR840" s="12">
        <v>156.9</v>
      </c>
      <c r="AS840" s="12">
        <v>39</v>
      </c>
      <c r="AT840" s="12">
        <v>195.9</v>
      </c>
      <c r="AU840" s="12">
        <v>5.0999999999999996</v>
      </c>
      <c r="AV840" s="12">
        <v>200.9</v>
      </c>
      <c r="AW840" s="12">
        <v>5.8</v>
      </c>
      <c r="AX840" s="12">
        <v>206.8</v>
      </c>
      <c r="AY840" s="12">
        <v>57.4</v>
      </c>
      <c r="AZ840" s="12">
        <v>45.3</v>
      </c>
      <c r="BA840" s="12">
        <v>102.6</v>
      </c>
      <c r="BB840" s="12">
        <v>0.4</v>
      </c>
      <c r="BC840" s="12">
        <v>103</v>
      </c>
      <c r="BD840" s="12">
        <v>7.8</v>
      </c>
      <c r="BE840" s="12">
        <v>110.9</v>
      </c>
      <c r="BF840" s="12"/>
    </row>
    <row r="841" spans="1:58" x14ac:dyDescent="0.2">
      <c r="A841" s="8" t="s">
        <v>117</v>
      </c>
      <c r="B841" s="12">
        <v>121.5</v>
      </c>
      <c r="C841" s="12">
        <v>142</v>
      </c>
      <c r="D841" s="12">
        <v>263.5</v>
      </c>
      <c r="E841" s="12">
        <v>25.5</v>
      </c>
      <c r="F841" s="12">
        <v>288.89999999999998</v>
      </c>
      <c r="G841" s="12">
        <v>35.6</v>
      </c>
      <c r="H841" s="12">
        <v>324.5</v>
      </c>
      <c r="I841" s="12">
        <v>325.89999999999998</v>
      </c>
      <c r="J841" s="12">
        <v>102.4</v>
      </c>
      <c r="K841" s="12">
        <v>428.4</v>
      </c>
      <c r="L841" s="12">
        <v>26.1</v>
      </c>
      <c r="M841" s="12">
        <v>454.4</v>
      </c>
      <c r="N841" s="12">
        <v>20.3</v>
      </c>
      <c r="O841" s="12">
        <v>474.7</v>
      </c>
      <c r="P841" s="12">
        <v>896.8</v>
      </c>
      <c r="Q841" s="12">
        <v>82.4</v>
      </c>
      <c r="R841" s="12">
        <v>979.2</v>
      </c>
      <c r="S841" s="12">
        <v>37</v>
      </c>
      <c r="T841" s="12">
        <v>1016.3</v>
      </c>
      <c r="U841" s="12">
        <v>18.7</v>
      </c>
      <c r="V841" s="12">
        <v>1034.9000000000001</v>
      </c>
      <c r="W841" s="12">
        <v>981.2</v>
      </c>
      <c r="X841" s="12">
        <v>82.6</v>
      </c>
      <c r="Y841" s="12">
        <v>1063.9000000000001</v>
      </c>
      <c r="Z841" s="12">
        <v>23.4</v>
      </c>
      <c r="AA841" s="12">
        <v>1087.3</v>
      </c>
      <c r="AB841" s="12">
        <v>15.8</v>
      </c>
      <c r="AC841" s="12">
        <v>1103</v>
      </c>
      <c r="AD841" s="12">
        <v>892.1</v>
      </c>
      <c r="AE841" s="12">
        <v>69.2</v>
      </c>
      <c r="AF841" s="12">
        <v>961.3</v>
      </c>
      <c r="AG841" s="12">
        <v>22</v>
      </c>
      <c r="AH841" s="12">
        <v>983.3</v>
      </c>
      <c r="AI841" s="12">
        <v>15.9</v>
      </c>
      <c r="AJ841" s="12">
        <v>999.2</v>
      </c>
      <c r="AK841" s="12">
        <v>333.7</v>
      </c>
      <c r="AL841" s="12">
        <v>43.7</v>
      </c>
      <c r="AM841" s="12">
        <v>377.4</v>
      </c>
      <c r="AN841" s="12">
        <v>9.4</v>
      </c>
      <c r="AO841" s="12">
        <v>386.8</v>
      </c>
      <c r="AP841" s="12">
        <v>10.3</v>
      </c>
      <c r="AQ841" s="12">
        <v>397.1</v>
      </c>
      <c r="AR841" s="12">
        <v>164.7</v>
      </c>
      <c r="AS841" s="12">
        <v>36.1</v>
      </c>
      <c r="AT841" s="12">
        <v>200.8</v>
      </c>
      <c r="AU841" s="12">
        <v>5.0999999999999996</v>
      </c>
      <c r="AV841" s="12">
        <v>205.9</v>
      </c>
      <c r="AW841" s="12">
        <v>8.1999999999999993</v>
      </c>
      <c r="AX841" s="12">
        <v>214.2</v>
      </c>
      <c r="AY841" s="12">
        <v>58.5</v>
      </c>
      <c r="AZ841" s="12">
        <v>41.7</v>
      </c>
      <c r="BA841" s="12">
        <v>100.2</v>
      </c>
      <c r="BB841" s="12">
        <v>0.9</v>
      </c>
      <c r="BC841" s="12">
        <v>101.1</v>
      </c>
      <c r="BD841" s="12">
        <v>14.3</v>
      </c>
      <c r="BE841" s="12">
        <v>115.4</v>
      </c>
      <c r="BF841" s="12"/>
    </row>
    <row r="842" spans="1:58" x14ac:dyDescent="0.2">
      <c r="A842" s="8" t="s">
        <v>118</v>
      </c>
      <c r="B842" s="12">
        <v>115.5</v>
      </c>
      <c r="C842" s="12">
        <v>140.69999999999999</v>
      </c>
      <c r="D842" s="12">
        <v>256.10000000000002</v>
      </c>
      <c r="E842" s="12">
        <v>28.9</v>
      </c>
      <c r="F842" s="12">
        <v>285.10000000000002</v>
      </c>
      <c r="G842" s="12">
        <v>23.5</v>
      </c>
      <c r="H842" s="12">
        <v>308.5</v>
      </c>
      <c r="I842" s="12">
        <v>324.7</v>
      </c>
      <c r="J842" s="12">
        <v>103</v>
      </c>
      <c r="K842" s="12">
        <v>427.7</v>
      </c>
      <c r="L842" s="12">
        <v>25.7</v>
      </c>
      <c r="M842" s="12">
        <v>453.4</v>
      </c>
      <c r="N842" s="12">
        <v>15</v>
      </c>
      <c r="O842" s="12">
        <v>468.4</v>
      </c>
      <c r="P842" s="12">
        <v>910.2</v>
      </c>
      <c r="Q842" s="12">
        <v>72.7</v>
      </c>
      <c r="R842" s="12">
        <v>982.9</v>
      </c>
      <c r="S842" s="12">
        <v>37.9</v>
      </c>
      <c r="T842" s="12">
        <v>1020.8</v>
      </c>
      <c r="U842" s="12">
        <v>10.8</v>
      </c>
      <c r="V842" s="12">
        <v>1031.5999999999999</v>
      </c>
      <c r="W842" s="12">
        <v>986</v>
      </c>
      <c r="X842" s="12">
        <v>73.400000000000006</v>
      </c>
      <c r="Y842" s="12">
        <v>1059.4000000000001</v>
      </c>
      <c r="Z842" s="12">
        <v>26</v>
      </c>
      <c r="AA842" s="12">
        <v>1085.4000000000001</v>
      </c>
      <c r="AB842" s="12">
        <v>11.4</v>
      </c>
      <c r="AC842" s="12">
        <v>1096.8</v>
      </c>
      <c r="AD842" s="12">
        <v>883.1</v>
      </c>
      <c r="AE842" s="12">
        <v>67</v>
      </c>
      <c r="AF842" s="12">
        <v>950.1</v>
      </c>
      <c r="AG842" s="12">
        <v>24</v>
      </c>
      <c r="AH842" s="12">
        <v>974</v>
      </c>
      <c r="AI842" s="12">
        <v>12.4</v>
      </c>
      <c r="AJ842" s="12">
        <v>986.5</v>
      </c>
      <c r="AK842" s="12">
        <v>311.5</v>
      </c>
      <c r="AL842" s="12">
        <v>38</v>
      </c>
      <c r="AM842" s="12">
        <v>349.5</v>
      </c>
      <c r="AN842" s="12">
        <v>10.4</v>
      </c>
      <c r="AO842" s="12">
        <v>359.9</v>
      </c>
      <c r="AP842" s="12">
        <v>5.4</v>
      </c>
      <c r="AQ842" s="12">
        <v>365.3</v>
      </c>
      <c r="AR842" s="12">
        <v>162.69999999999999</v>
      </c>
      <c r="AS842" s="12">
        <v>37.299999999999997</v>
      </c>
      <c r="AT842" s="12">
        <v>200</v>
      </c>
      <c r="AU842" s="12">
        <v>5.9</v>
      </c>
      <c r="AV842" s="12">
        <v>205.9</v>
      </c>
      <c r="AW842" s="12">
        <v>6.4</v>
      </c>
      <c r="AX842" s="12">
        <v>212.4</v>
      </c>
      <c r="AY842" s="12">
        <v>61.7</v>
      </c>
      <c r="AZ842" s="12">
        <v>42.9</v>
      </c>
      <c r="BA842" s="12">
        <v>104.7</v>
      </c>
      <c r="BB842" s="10" t="s">
        <v>23</v>
      </c>
      <c r="BC842" s="12">
        <v>104.7</v>
      </c>
      <c r="BD842" s="12">
        <v>7.5</v>
      </c>
      <c r="BE842" s="12">
        <v>112.2</v>
      </c>
      <c r="BF842" s="12"/>
    </row>
    <row r="843" spans="1:58" x14ac:dyDescent="0.2">
      <c r="A843" s="8" t="s">
        <v>119</v>
      </c>
      <c r="B843" s="12">
        <v>109.8</v>
      </c>
      <c r="C843" s="12">
        <v>147.1</v>
      </c>
      <c r="D843" s="12">
        <v>256.89999999999998</v>
      </c>
      <c r="E843" s="12">
        <v>34.799999999999997</v>
      </c>
      <c r="F843" s="12">
        <v>291.7</v>
      </c>
      <c r="G843" s="12">
        <v>34</v>
      </c>
      <c r="H843" s="12">
        <v>325.7</v>
      </c>
      <c r="I843" s="12">
        <v>318.39999999999998</v>
      </c>
      <c r="J843" s="12">
        <v>113.8</v>
      </c>
      <c r="K843" s="12">
        <v>432.2</v>
      </c>
      <c r="L843" s="12">
        <v>27.4</v>
      </c>
      <c r="M843" s="12">
        <v>459.6</v>
      </c>
      <c r="N843" s="12">
        <v>19.2</v>
      </c>
      <c r="O843" s="12">
        <v>478.8</v>
      </c>
      <c r="P843" s="12">
        <v>883.2</v>
      </c>
      <c r="Q843" s="12">
        <v>81.5</v>
      </c>
      <c r="R843" s="12">
        <v>964.7</v>
      </c>
      <c r="S843" s="12">
        <v>36.299999999999997</v>
      </c>
      <c r="T843" s="12">
        <v>1001</v>
      </c>
      <c r="U843" s="12">
        <v>17.399999999999999</v>
      </c>
      <c r="V843" s="12">
        <v>1018.4</v>
      </c>
      <c r="W843" s="12">
        <v>995.7</v>
      </c>
      <c r="X843" s="12">
        <v>78</v>
      </c>
      <c r="Y843" s="12">
        <v>1073.7</v>
      </c>
      <c r="Z843" s="12">
        <v>23.7</v>
      </c>
      <c r="AA843" s="12">
        <v>1097.5</v>
      </c>
      <c r="AB843" s="12">
        <v>18.2</v>
      </c>
      <c r="AC843" s="12">
        <v>1115.7</v>
      </c>
      <c r="AD843" s="12">
        <v>873.4</v>
      </c>
      <c r="AE843" s="12">
        <v>80.599999999999994</v>
      </c>
      <c r="AF843" s="12">
        <v>953.9</v>
      </c>
      <c r="AG843" s="12">
        <v>24.9</v>
      </c>
      <c r="AH843" s="12">
        <v>978.8</v>
      </c>
      <c r="AI843" s="12">
        <v>18</v>
      </c>
      <c r="AJ843" s="12">
        <v>996.8</v>
      </c>
      <c r="AK843" s="12">
        <v>321.10000000000002</v>
      </c>
      <c r="AL843" s="12">
        <v>43.7</v>
      </c>
      <c r="AM843" s="12">
        <v>364.8</v>
      </c>
      <c r="AN843" s="12">
        <v>10</v>
      </c>
      <c r="AO843" s="12">
        <v>374.8</v>
      </c>
      <c r="AP843" s="12">
        <v>9.9</v>
      </c>
      <c r="AQ843" s="12">
        <v>384.7</v>
      </c>
      <c r="AR843" s="12">
        <v>164.8</v>
      </c>
      <c r="AS843" s="12">
        <v>39.200000000000003</v>
      </c>
      <c r="AT843" s="12">
        <v>203.9</v>
      </c>
      <c r="AU843" s="12">
        <v>5.5</v>
      </c>
      <c r="AV843" s="12">
        <v>209.4</v>
      </c>
      <c r="AW843" s="12">
        <v>9</v>
      </c>
      <c r="AX843" s="12">
        <v>218.4</v>
      </c>
      <c r="AY843" s="12">
        <v>59.2</v>
      </c>
      <c r="AZ843" s="12">
        <v>48.3</v>
      </c>
      <c r="BA843" s="12">
        <v>107.5</v>
      </c>
      <c r="BB843" s="10" t="s">
        <v>23</v>
      </c>
      <c r="BC843" s="12">
        <v>107.5</v>
      </c>
      <c r="BD843" s="12">
        <v>8.1</v>
      </c>
      <c r="BE843" s="12">
        <v>115.6</v>
      </c>
      <c r="BF843" s="12"/>
    </row>
    <row r="844" spans="1:58" x14ac:dyDescent="0.2">
      <c r="A844" s="8" t="s">
        <v>120</v>
      </c>
      <c r="B844" s="12">
        <v>120.7</v>
      </c>
      <c r="C844" s="12">
        <v>139.4</v>
      </c>
      <c r="D844" s="12">
        <v>260.10000000000002</v>
      </c>
      <c r="E844" s="12">
        <v>29.9</v>
      </c>
      <c r="F844" s="12">
        <v>290</v>
      </c>
      <c r="G844" s="12">
        <v>38.299999999999997</v>
      </c>
      <c r="H844" s="12">
        <v>328.3</v>
      </c>
      <c r="I844" s="12">
        <v>335.9</v>
      </c>
      <c r="J844" s="12">
        <v>103.1</v>
      </c>
      <c r="K844" s="12">
        <v>439</v>
      </c>
      <c r="L844" s="12">
        <v>28.6</v>
      </c>
      <c r="M844" s="12">
        <v>467.6</v>
      </c>
      <c r="N844" s="12">
        <v>18.5</v>
      </c>
      <c r="O844" s="12">
        <v>486</v>
      </c>
      <c r="P844" s="12">
        <v>906.6</v>
      </c>
      <c r="Q844" s="12">
        <v>82.1</v>
      </c>
      <c r="R844" s="12">
        <v>988.7</v>
      </c>
      <c r="S844" s="12">
        <v>33.9</v>
      </c>
      <c r="T844" s="12">
        <v>1022.6</v>
      </c>
      <c r="U844" s="12">
        <v>19.899999999999999</v>
      </c>
      <c r="V844" s="12">
        <v>1042.5</v>
      </c>
      <c r="W844" s="12">
        <v>1001.7</v>
      </c>
      <c r="X844" s="12">
        <v>72.3</v>
      </c>
      <c r="Y844" s="12">
        <v>1074</v>
      </c>
      <c r="Z844" s="12">
        <v>22.9</v>
      </c>
      <c r="AA844" s="12">
        <v>1096.9000000000001</v>
      </c>
      <c r="AB844" s="12">
        <v>14.8</v>
      </c>
      <c r="AC844" s="12">
        <v>1111.7</v>
      </c>
      <c r="AD844" s="12">
        <v>904.2</v>
      </c>
      <c r="AE844" s="12">
        <v>69</v>
      </c>
      <c r="AF844" s="12">
        <v>973.1</v>
      </c>
      <c r="AG844" s="12">
        <v>26.4</v>
      </c>
      <c r="AH844" s="12">
        <v>999.5</v>
      </c>
      <c r="AI844" s="12">
        <v>20.2</v>
      </c>
      <c r="AJ844" s="12">
        <v>1019.7</v>
      </c>
      <c r="AK844" s="12">
        <v>327.60000000000002</v>
      </c>
      <c r="AL844" s="12">
        <v>41.5</v>
      </c>
      <c r="AM844" s="12">
        <v>369.1</v>
      </c>
      <c r="AN844" s="12">
        <v>12.4</v>
      </c>
      <c r="AO844" s="12">
        <v>381.5</v>
      </c>
      <c r="AP844" s="12">
        <v>9.3000000000000007</v>
      </c>
      <c r="AQ844" s="12">
        <v>390.8</v>
      </c>
      <c r="AR844" s="12">
        <v>160.9</v>
      </c>
      <c r="AS844" s="12">
        <v>39.200000000000003</v>
      </c>
      <c r="AT844" s="12">
        <v>200</v>
      </c>
      <c r="AU844" s="12">
        <v>6.2</v>
      </c>
      <c r="AV844" s="12">
        <v>206.3</v>
      </c>
      <c r="AW844" s="12">
        <v>5.6</v>
      </c>
      <c r="AX844" s="12">
        <v>211.9</v>
      </c>
      <c r="AY844" s="12">
        <v>59.4</v>
      </c>
      <c r="AZ844" s="12">
        <v>44.8</v>
      </c>
      <c r="BA844" s="12">
        <v>104.2</v>
      </c>
      <c r="BB844" s="12">
        <v>0.2</v>
      </c>
      <c r="BC844" s="12">
        <v>104.4</v>
      </c>
      <c r="BD844" s="12">
        <v>13.5</v>
      </c>
      <c r="BE844" s="12">
        <v>117.9</v>
      </c>
      <c r="BF844" s="12"/>
    </row>
    <row r="845" spans="1:58" x14ac:dyDescent="0.2">
      <c r="A845" s="8" t="s">
        <v>121</v>
      </c>
      <c r="B845" s="12">
        <v>124</v>
      </c>
      <c r="C845" s="12">
        <v>139.4</v>
      </c>
      <c r="D845" s="12">
        <v>263.39999999999998</v>
      </c>
      <c r="E845" s="12">
        <v>31.3</v>
      </c>
      <c r="F845" s="12">
        <v>294.8</v>
      </c>
      <c r="G845" s="12">
        <v>31.1</v>
      </c>
      <c r="H845" s="12">
        <v>325.89999999999998</v>
      </c>
      <c r="I845" s="12">
        <v>341.7</v>
      </c>
      <c r="J845" s="12">
        <v>95.4</v>
      </c>
      <c r="K845" s="12">
        <v>437.1</v>
      </c>
      <c r="L845" s="12">
        <v>27.7</v>
      </c>
      <c r="M845" s="12">
        <v>464.8</v>
      </c>
      <c r="N845" s="12">
        <v>16.3</v>
      </c>
      <c r="O845" s="12">
        <v>481.1</v>
      </c>
      <c r="P845" s="12">
        <v>883</v>
      </c>
      <c r="Q845" s="12">
        <v>75.400000000000006</v>
      </c>
      <c r="R845" s="12">
        <v>958.5</v>
      </c>
      <c r="S845" s="12">
        <v>34.1</v>
      </c>
      <c r="T845" s="12">
        <v>992.6</v>
      </c>
      <c r="U845" s="12">
        <v>13.5</v>
      </c>
      <c r="V845" s="12">
        <v>1006.1</v>
      </c>
      <c r="W845" s="12">
        <v>1003.6</v>
      </c>
      <c r="X845" s="12">
        <v>78.7</v>
      </c>
      <c r="Y845" s="12">
        <v>1082.2</v>
      </c>
      <c r="Z845" s="12">
        <v>26.2</v>
      </c>
      <c r="AA845" s="12">
        <v>1108.5</v>
      </c>
      <c r="AB845" s="12">
        <v>11.5</v>
      </c>
      <c r="AC845" s="12">
        <v>1120</v>
      </c>
      <c r="AD845" s="12">
        <v>886.2</v>
      </c>
      <c r="AE845" s="12">
        <v>69.099999999999994</v>
      </c>
      <c r="AF845" s="12">
        <v>955.3</v>
      </c>
      <c r="AG845" s="12">
        <v>24.6</v>
      </c>
      <c r="AH845" s="12">
        <v>979.9</v>
      </c>
      <c r="AI845" s="12">
        <v>18.3</v>
      </c>
      <c r="AJ845" s="12">
        <v>998.2</v>
      </c>
      <c r="AK845" s="12">
        <v>320.89999999999998</v>
      </c>
      <c r="AL845" s="12">
        <v>43.1</v>
      </c>
      <c r="AM845" s="12">
        <v>364</v>
      </c>
      <c r="AN845" s="12">
        <v>10.199999999999999</v>
      </c>
      <c r="AO845" s="12">
        <v>374.2</v>
      </c>
      <c r="AP845" s="12">
        <v>11.1</v>
      </c>
      <c r="AQ845" s="12">
        <v>385.3</v>
      </c>
      <c r="AR845" s="12">
        <v>165</v>
      </c>
      <c r="AS845" s="12">
        <v>40.5</v>
      </c>
      <c r="AT845" s="12">
        <v>205.4</v>
      </c>
      <c r="AU845" s="12">
        <v>5.6</v>
      </c>
      <c r="AV845" s="12">
        <v>211</v>
      </c>
      <c r="AW845" s="12">
        <v>8.9</v>
      </c>
      <c r="AX845" s="12">
        <v>219.9</v>
      </c>
      <c r="AY845" s="12">
        <v>61.9</v>
      </c>
      <c r="AZ845" s="12">
        <v>41.1</v>
      </c>
      <c r="BA845" s="12">
        <v>103</v>
      </c>
      <c r="BB845" s="12">
        <v>0.3</v>
      </c>
      <c r="BC845" s="12">
        <v>103.2</v>
      </c>
      <c r="BD845" s="12">
        <v>10.6</v>
      </c>
      <c r="BE845" s="12">
        <v>113.8</v>
      </c>
      <c r="BF845" s="12"/>
    </row>
    <row r="846" spans="1:58" x14ac:dyDescent="0.2">
      <c r="A846" s="8" t="s">
        <v>122</v>
      </c>
      <c r="B846" s="12">
        <v>126.3</v>
      </c>
      <c r="C846" s="12">
        <v>139.4</v>
      </c>
      <c r="D846" s="12">
        <v>265.7</v>
      </c>
      <c r="E846" s="12">
        <v>41.5</v>
      </c>
      <c r="F846" s="12">
        <v>307.2</v>
      </c>
      <c r="G846" s="12">
        <v>44.5</v>
      </c>
      <c r="H846" s="12">
        <v>351.7</v>
      </c>
      <c r="I846" s="12">
        <v>348.9</v>
      </c>
      <c r="J846" s="12">
        <v>91.3</v>
      </c>
      <c r="K846" s="12">
        <v>440.3</v>
      </c>
      <c r="L846" s="12">
        <v>33.5</v>
      </c>
      <c r="M846" s="12">
        <v>473.8</v>
      </c>
      <c r="N846" s="12">
        <v>28.4</v>
      </c>
      <c r="O846" s="12">
        <v>502.2</v>
      </c>
      <c r="P846" s="12">
        <v>895.6</v>
      </c>
      <c r="Q846" s="12">
        <v>68.2</v>
      </c>
      <c r="R846" s="12">
        <v>963.8</v>
      </c>
      <c r="S846" s="12">
        <v>41.8</v>
      </c>
      <c r="T846" s="12">
        <v>1005.6</v>
      </c>
      <c r="U846" s="12">
        <v>25.6</v>
      </c>
      <c r="V846" s="12">
        <v>1031.0999999999999</v>
      </c>
      <c r="W846" s="12">
        <v>979.3</v>
      </c>
      <c r="X846" s="12">
        <v>77.2</v>
      </c>
      <c r="Y846" s="12">
        <v>1056.5</v>
      </c>
      <c r="Z846" s="12">
        <v>30.4</v>
      </c>
      <c r="AA846" s="12">
        <v>1086.9000000000001</v>
      </c>
      <c r="AB846" s="12">
        <v>25.8</v>
      </c>
      <c r="AC846" s="12">
        <v>1112.7</v>
      </c>
      <c r="AD846" s="12">
        <v>871.9</v>
      </c>
      <c r="AE846" s="12">
        <v>71.8</v>
      </c>
      <c r="AF846" s="12">
        <v>943.7</v>
      </c>
      <c r="AG846" s="12">
        <v>27.3</v>
      </c>
      <c r="AH846" s="12">
        <v>970.9</v>
      </c>
      <c r="AI846" s="12">
        <v>22.5</v>
      </c>
      <c r="AJ846" s="12">
        <v>993.4</v>
      </c>
      <c r="AK846" s="12">
        <v>314.2</v>
      </c>
      <c r="AL846" s="12">
        <v>44.7</v>
      </c>
      <c r="AM846" s="12">
        <v>358.9</v>
      </c>
      <c r="AN846" s="12">
        <v>10.1</v>
      </c>
      <c r="AO846" s="12">
        <v>368.9</v>
      </c>
      <c r="AP846" s="12">
        <v>16.5</v>
      </c>
      <c r="AQ846" s="12">
        <v>385.4</v>
      </c>
      <c r="AR846" s="12">
        <v>166.4</v>
      </c>
      <c r="AS846" s="12">
        <v>37.5</v>
      </c>
      <c r="AT846" s="12">
        <v>203.8</v>
      </c>
      <c r="AU846" s="12">
        <v>7.8</v>
      </c>
      <c r="AV846" s="12">
        <v>211.6</v>
      </c>
      <c r="AW846" s="12">
        <v>16.600000000000001</v>
      </c>
      <c r="AX846" s="12">
        <v>228.2</v>
      </c>
      <c r="AY846" s="12">
        <v>53.8</v>
      </c>
      <c r="AZ846" s="12">
        <v>43.5</v>
      </c>
      <c r="BA846" s="12">
        <v>97.3</v>
      </c>
      <c r="BB846" s="12">
        <v>1.2</v>
      </c>
      <c r="BC846" s="12">
        <v>98.5</v>
      </c>
      <c r="BD846" s="12">
        <v>16.600000000000001</v>
      </c>
      <c r="BE846" s="12">
        <v>115.1</v>
      </c>
      <c r="BF846" s="12"/>
    </row>
    <row r="847" spans="1:58" x14ac:dyDescent="0.2">
      <c r="A847" s="8" t="s">
        <v>123</v>
      </c>
      <c r="B847" s="12">
        <v>125.9</v>
      </c>
      <c r="C847" s="12">
        <v>136.30000000000001</v>
      </c>
      <c r="D847" s="12">
        <v>262.2</v>
      </c>
      <c r="E847" s="12">
        <v>35.299999999999997</v>
      </c>
      <c r="F847" s="12">
        <v>297.60000000000002</v>
      </c>
      <c r="G847" s="12">
        <v>45.7</v>
      </c>
      <c r="H847" s="12">
        <v>343.3</v>
      </c>
      <c r="I847" s="12">
        <v>343</v>
      </c>
      <c r="J847" s="12">
        <v>89.8</v>
      </c>
      <c r="K847" s="12">
        <v>432.8</v>
      </c>
      <c r="L847" s="12">
        <v>34.1</v>
      </c>
      <c r="M847" s="12">
        <v>466.9</v>
      </c>
      <c r="N847" s="12">
        <v>17.899999999999999</v>
      </c>
      <c r="O847" s="12">
        <v>484.7</v>
      </c>
      <c r="P847" s="12">
        <v>893.3</v>
      </c>
      <c r="Q847" s="12">
        <v>76.7</v>
      </c>
      <c r="R847" s="12">
        <v>970</v>
      </c>
      <c r="S847" s="12">
        <v>40.6</v>
      </c>
      <c r="T847" s="12">
        <v>1010.6</v>
      </c>
      <c r="U847" s="12">
        <v>18.2</v>
      </c>
      <c r="V847" s="12">
        <v>1028.8</v>
      </c>
      <c r="W847" s="12">
        <v>940.4</v>
      </c>
      <c r="X847" s="12">
        <v>73.8</v>
      </c>
      <c r="Y847" s="12">
        <v>1014.2</v>
      </c>
      <c r="Z847" s="12">
        <v>32.9</v>
      </c>
      <c r="AA847" s="12">
        <v>1047.0999999999999</v>
      </c>
      <c r="AB847" s="12">
        <v>14.2</v>
      </c>
      <c r="AC847" s="12">
        <v>1061.3</v>
      </c>
      <c r="AD847" s="12">
        <v>869.8</v>
      </c>
      <c r="AE847" s="12">
        <v>71.5</v>
      </c>
      <c r="AF847" s="12">
        <v>941.3</v>
      </c>
      <c r="AG847" s="12">
        <v>23.9</v>
      </c>
      <c r="AH847" s="12">
        <v>965.2</v>
      </c>
      <c r="AI847" s="12">
        <v>15.4</v>
      </c>
      <c r="AJ847" s="12">
        <v>980.7</v>
      </c>
      <c r="AK847" s="12">
        <v>308.3</v>
      </c>
      <c r="AL847" s="12">
        <v>45.1</v>
      </c>
      <c r="AM847" s="12">
        <v>353.4</v>
      </c>
      <c r="AN847" s="12">
        <v>10.1</v>
      </c>
      <c r="AO847" s="12">
        <v>363.5</v>
      </c>
      <c r="AP847" s="12">
        <v>4.4000000000000004</v>
      </c>
      <c r="AQ847" s="12">
        <v>367.9</v>
      </c>
      <c r="AR847" s="12">
        <v>167</v>
      </c>
      <c r="AS847" s="12">
        <v>41.9</v>
      </c>
      <c r="AT847" s="12">
        <v>208.9</v>
      </c>
      <c r="AU847" s="12">
        <v>4.5</v>
      </c>
      <c r="AV847" s="12">
        <v>213.4</v>
      </c>
      <c r="AW847" s="12">
        <v>8.6999999999999993</v>
      </c>
      <c r="AX847" s="12">
        <v>222.2</v>
      </c>
      <c r="AY847" s="12">
        <v>58.8</v>
      </c>
      <c r="AZ847" s="12">
        <v>42.8</v>
      </c>
      <c r="BA847" s="12">
        <v>101.6</v>
      </c>
      <c r="BB847" s="12">
        <v>0.6</v>
      </c>
      <c r="BC847" s="12">
        <v>102.2</v>
      </c>
      <c r="BD847" s="12">
        <v>7.6</v>
      </c>
      <c r="BE847" s="12">
        <v>109.7</v>
      </c>
      <c r="BF847" s="12"/>
    </row>
    <row r="848" spans="1:58" x14ac:dyDescent="0.2">
      <c r="A848" s="8" t="s">
        <v>124</v>
      </c>
      <c r="B848" s="12">
        <v>126.1</v>
      </c>
      <c r="C848" s="12">
        <v>141.69999999999999</v>
      </c>
      <c r="D848" s="12">
        <v>267.8</v>
      </c>
      <c r="E848" s="12">
        <v>35.299999999999997</v>
      </c>
      <c r="F848" s="12">
        <v>303</v>
      </c>
      <c r="G848" s="12">
        <v>42.9</v>
      </c>
      <c r="H848" s="12">
        <v>345.9</v>
      </c>
      <c r="I848" s="12">
        <v>343.9</v>
      </c>
      <c r="J848" s="12">
        <v>92.1</v>
      </c>
      <c r="K848" s="12">
        <v>436</v>
      </c>
      <c r="L848" s="12">
        <v>29.3</v>
      </c>
      <c r="M848" s="12">
        <v>465.3</v>
      </c>
      <c r="N848" s="12">
        <v>22.3</v>
      </c>
      <c r="O848" s="12">
        <v>487.6</v>
      </c>
      <c r="P848" s="12">
        <v>875.8</v>
      </c>
      <c r="Q848" s="12">
        <v>79</v>
      </c>
      <c r="R848" s="12">
        <v>954.8</v>
      </c>
      <c r="S848" s="12">
        <v>35.6</v>
      </c>
      <c r="T848" s="12">
        <v>990.4</v>
      </c>
      <c r="U848" s="12">
        <v>18.899999999999999</v>
      </c>
      <c r="V848" s="12">
        <v>1009.3</v>
      </c>
      <c r="W848" s="12">
        <v>982.8</v>
      </c>
      <c r="X848" s="12">
        <v>89.8</v>
      </c>
      <c r="Y848" s="12">
        <v>1072.7</v>
      </c>
      <c r="Z848" s="12">
        <v>26.2</v>
      </c>
      <c r="AA848" s="12">
        <v>1098.9000000000001</v>
      </c>
      <c r="AB848" s="12">
        <v>18.100000000000001</v>
      </c>
      <c r="AC848" s="12">
        <v>1117</v>
      </c>
      <c r="AD848" s="12">
        <v>895.3</v>
      </c>
      <c r="AE848" s="12">
        <v>78.099999999999994</v>
      </c>
      <c r="AF848" s="12">
        <v>973.3</v>
      </c>
      <c r="AG848" s="12">
        <v>25.1</v>
      </c>
      <c r="AH848" s="12">
        <v>998.4</v>
      </c>
      <c r="AI848" s="12">
        <v>15.3</v>
      </c>
      <c r="AJ848" s="12">
        <v>1013.7</v>
      </c>
      <c r="AK848" s="12">
        <v>328.9</v>
      </c>
      <c r="AL848" s="12">
        <v>46.7</v>
      </c>
      <c r="AM848" s="12">
        <v>375.5</v>
      </c>
      <c r="AN848" s="12">
        <v>9.9</v>
      </c>
      <c r="AO848" s="12">
        <v>385.5</v>
      </c>
      <c r="AP848" s="12">
        <v>10</v>
      </c>
      <c r="AQ848" s="12">
        <v>395.5</v>
      </c>
      <c r="AR848" s="12">
        <v>168.6</v>
      </c>
      <c r="AS848" s="12">
        <v>45.8</v>
      </c>
      <c r="AT848" s="12">
        <v>214.4</v>
      </c>
      <c r="AU848" s="12">
        <v>6.3</v>
      </c>
      <c r="AV848" s="12">
        <v>220.6</v>
      </c>
      <c r="AW848" s="12">
        <v>8.1</v>
      </c>
      <c r="AX848" s="12">
        <v>228.7</v>
      </c>
      <c r="AY848" s="12">
        <v>61.3</v>
      </c>
      <c r="AZ848" s="12">
        <v>46.4</v>
      </c>
      <c r="BA848" s="12">
        <v>107.7</v>
      </c>
      <c r="BB848" s="12">
        <v>0.9</v>
      </c>
      <c r="BC848" s="12">
        <v>108.5</v>
      </c>
      <c r="BD848" s="12">
        <v>9.1</v>
      </c>
      <c r="BE848" s="12">
        <v>117.6</v>
      </c>
      <c r="BF848" s="12"/>
    </row>
    <row r="849" spans="1:58" x14ac:dyDescent="0.2">
      <c r="A849" s="8" t="s">
        <v>125</v>
      </c>
      <c r="B849" s="12">
        <v>120.5</v>
      </c>
      <c r="C849" s="12">
        <v>142.6</v>
      </c>
      <c r="D849" s="12">
        <v>263.10000000000002</v>
      </c>
      <c r="E849" s="12">
        <v>35.4</v>
      </c>
      <c r="F849" s="12">
        <v>298.5</v>
      </c>
      <c r="G849" s="12">
        <v>35.700000000000003</v>
      </c>
      <c r="H849" s="12">
        <v>334.3</v>
      </c>
      <c r="I849" s="12">
        <v>344.1</v>
      </c>
      <c r="J849" s="12">
        <v>100.4</v>
      </c>
      <c r="K849" s="12">
        <v>444.5</v>
      </c>
      <c r="L849" s="12">
        <v>29.4</v>
      </c>
      <c r="M849" s="12">
        <v>473.9</v>
      </c>
      <c r="N849" s="12">
        <v>18.7</v>
      </c>
      <c r="O849" s="12">
        <v>492.6</v>
      </c>
      <c r="P849" s="12">
        <v>887.1</v>
      </c>
      <c r="Q849" s="12">
        <v>81.3</v>
      </c>
      <c r="R849" s="12">
        <v>968.4</v>
      </c>
      <c r="S849" s="12">
        <v>35.4</v>
      </c>
      <c r="T849" s="12">
        <v>1003.8</v>
      </c>
      <c r="U849" s="12">
        <v>18.3</v>
      </c>
      <c r="V849" s="12">
        <v>1022.1</v>
      </c>
      <c r="W849" s="12">
        <v>971.5</v>
      </c>
      <c r="X849" s="12">
        <v>85.1</v>
      </c>
      <c r="Y849" s="12">
        <v>1056.7</v>
      </c>
      <c r="Z849" s="12">
        <v>26.7</v>
      </c>
      <c r="AA849" s="12">
        <v>1083.3</v>
      </c>
      <c r="AB849" s="12">
        <v>13.4</v>
      </c>
      <c r="AC849" s="12">
        <v>1096.8</v>
      </c>
      <c r="AD849" s="12">
        <v>883.6</v>
      </c>
      <c r="AE849" s="12">
        <v>77</v>
      </c>
      <c r="AF849" s="12">
        <v>960.6</v>
      </c>
      <c r="AG849" s="12">
        <v>25.9</v>
      </c>
      <c r="AH849" s="12">
        <v>986.5</v>
      </c>
      <c r="AI849" s="12">
        <v>21.4</v>
      </c>
      <c r="AJ849" s="12">
        <v>1008</v>
      </c>
      <c r="AK849" s="12">
        <v>326.39999999999998</v>
      </c>
      <c r="AL849" s="12">
        <v>51.1</v>
      </c>
      <c r="AM849" s="12">
        <v>377.5</v>
      </c>
      <c r="AN849" s="12">
        <v>8.8000000000000007</v>
      </c>
      <c r="AO849" s="12">
        <v>386.2</v>
      </c>
      <c r="AP849" s="12">
        <v>11.4</v>
      </c>
      <c r="AQ849" s="12">
        <v>397.6</v>
      </c>
      <c r="AR849" s="12">
        <v>170.2</v>
      </c>
      <c r="AS849" s="12">
        <v>45.3</v>
      </c>
      <c r="AT849" s="12">
        <v>215.5</v>
      </c>
      <c r="AU849" s="12">
        <v>4.2</v>
      </c>
      <c r="AV849" s="12">
        <v>219.7</v>
      </c>
      <c r="AW849" s="12">
        <v>12.4</v>
      </c>
      <c r="AX849" s="12">
        <v>232.2</v>
      </c>
      <c r="AY849" s="12">
        <v>60</v>
      </c>
      <c r="AZ849" s="12">
        <v>48.2</v>
      </c>
      <c r="BA849" s="12">
        <v>108.1</v>
      </c>
      <c r="BB849" s="12">
        <v>0.9</v>
      </c>
      <c r="BC849" s="12">
        <v>109</v>
      </c>
      <c r="BD849" s="12">
        <v>11.8</v>
      </c>
      <c r="BE849" s="12">
        <v>120.8</v>
      </c>
      <c r="BF849" s="12"/>
    </row>
    <row r="850" spans="1:58" x14ac:dyDescent="0.2">
      <c r="A850" s="8" t="s">
        <v>126</v>
      </c>
      <c r="B850" s="12">
        <v>127.2</v>
      </c>
      <c r="C850" s="12">
        <v>151</v>
      </c>
      <c r="D850" s="12">
        <v>278.2</v>
      </c>
      <c r="E850" s="12">
        <v>36.200000000000003</v>
      </c>
      <c r="F850" s="12">
        <v>314.5</v>
      </c>
      <c r="G850" s="12">
        <v>32.200000000000003</v>
      </c>
      <c r="H850" s="12">
        <v>346.7</v>
      </c>
      <c r="I850" s="12">
        <v>347.9</v>
      </c>
      <c r="J850" s="12">
        <v>101.9</v>
      </c>
      <c r="K850" s="12">
        <v>449.8</v>
      </c>
      <c r="L850" s="12">
        <v>30.8</v>
      </c>
      <c r="M850" s="12">
        <v>480.7</v>
      </c>
      <c r="N850" s="12">
        <v>19.3</v>
      </c>
      <c r="O850" s="12">
        <v>500</v>
      </c>
      <c r="P850" s="12">
        <v>903.5</v>
      </c>
      <c r="Q850" s="12">
        <v>81.099999999999994</v>
      </c>
      <c r="R850" s="12">
        <v>984.6</v>
      </c>
      <c r="S850" s="12">
        <v>34.299999999999997</v>
      </c>
      <c r="T850" s="12">
        <v>1018.9</v>
      </c>
      <c r="U850" s="12">
        <v>18.399999999999999</v>
      </c>
      <c r="V850" s="12">
        <v>1037.3</v>
      </c>
      <c r="W850" s="12">
        <v>984</v>
      </c>
      <c r="X850" s="12">
        <v>81</v>
      </c>
      <c r="Y850" s="12">
        <v>1065</v>
      </c>
      <c r="Z850" s="12">
        <v>29.5</v>
      </c>
      <c r="AA850" s="12">
        <v>1094.5</v>
      </c>
      <c r="AB850" s="12">
        <v>14.7</v>
      </c>
      <c r="AC850" s="12">
        <v>1109.2</v>
      </c>
      <c r="AD850" s="12">
        <v>878.2</v>
      </c>
      <c r="AE850" s="12">
        <v>77.2</v>
      </c>
      <c r="AF850" s="12">
        <v>955.3</v>
      </c>
      <c r="AG850" s="12">
        <v>23</v>
      </c>
      <c r="AH850" s="12">
        <v>978.4</v>
      </c>
      <c r="AI850" s="12">
        <v>16.600000000000001</v>
      </c>
      <c r="AJ850" s="12">
        <v>995</v>
      </c>
      <c r="AK850" s="12">
        <v>315.89999999999998</v>
      </c>
      <c r="AL850" s="12">
        <v>50.8</v>
      </c>
      <c r="AM850" s="12">
        <v>366.7</v>
      </c>
      <c r="AN850" s="12">
        <v>10</v>
      </c>
      <c r="AO850" s="12">
        <v>376.7</v>
      </c>
      <c r="AP850" s="12">
        <v>11.3</v>
      </c>
      <c r="AQ850" s="12">
        <v>388</v>
      </c>
      <c r="AR850" s="12">
        <v>164.8</v>
      </c>
      <c r="AS850" s="12">
        <v>42.7</v>
      </c>
      <c r="AT850" s="12">
        <v>207.5</v>
      </c>
      <c r="AU850" s="12">
        <v>6</v>
      </c>
      <c r="AV850" s="12">
        <v>213.6</v>
      </c>
      <c r="AW850" s="12">
        <v>9.9</v>
      </c>
      <c r="AX850" s="12">
        <v>223.5</v>
      </c>
      <c r="AY850" s="12">
        <v>64.3</v>
      </c>
      <c r="AZ850" s="12">
        <v>42</v>
      </c>
      <c r="BA850" s="12">
        <v>106.3</v>
      </c>
      <c r="BB850" s="12">
        <v>0.9</v>
      </c>
      <c r="BC850" s="12">
        <v>107.1</v>
      </c>
      <c r="BD850" s="12">
        <v>14.2</v>
      </c>
      <c r="BE850" s="12">
        <v>121.4</v>
      </c>
      <c r="BF850" s="12"/>
    </row>
    <row r="851" spans="1:58" x14ac:dyDescent="0.2">
      <c r="A851" s="8" t="s">
        <v>127</v>
      </c>
      <c r="B851" s="12">
        <v>119.1</v>
      </c>
      <c r="C851" s="12">
        <v>149.69999999999999</v>
      </c>
      <c r="D851" s="12">
        <v>268.8</v>
      </c>
      <c r="E851" s="12">
        <v>30.4</v>
      </c>
      <c r="F851" s="12">
        <v>299.2</v>
      </c>
      <c r="G851" s="12">
        <v>32.200000000000003</v>
      </c>
      <c r="H851" s="12">
        <v>331.4</v>
      </c>
      <c r="I851" s="12">
        <v>341.1</v>
      </c>
      <c r="J851" s="12">
        <v>106.9</v>
      </c>
      <c r="K851" s="12">
        <v>448</v>
      </c>
      <c r="L851" s="12">
        <v>25.8</v>
      </c>
      <c r="M851" s="12">
        <v>473.8</v>
      </c>
      <c r="N851" s="12">
        <v>18.899999999999999</v>
      </c>
      <c r="O851" s="12">
        <v>492.7</v>
      </c>
      <c r="P851" s="12">
        <v>881.5</v>
      </c>
      <c r="Q851" s="12">
        <v>86.5</v>
      </c>
      <c r="R851" s="12">
        <v>967.9</v>
      </c>
      <c r="S851" s="12">
        <v>29.3</v>
      </c>
      <c r="T851" s="12">
        <v>997.2</v>
      </c>
      <c r="U851" s="12">
        <v>19.3</v>
      </c>
      <c r="V851" s="12">
        <v>1016.5</v>
      </c>
      <c r="W851" s="12">
        <v>990.6</v>
      </c>
      <c r="X851" s="12">
        <v>83.5</v>
      </c>
      <c r="Y851" s="12">
        <v>1074</v>
      </c>
      <c r="Z851" s="12">
        <v>23.2</v>
      </c>
      <c r="AA851" s="12">
        <v>1097.2</v>
      </c>
      <c r="AB851" s="12">
        <v>10</v>
      </c>
      <c r="AC851" s="12">
        <v>1107.2</v>
      </c>
      <c r="AD851" s="12">
        <v>887.2</v>
      </c>
      <c r="AE851" s="12">
        <v>83</v>
      </c>
      <c r="AF851" s="12">
        <v>970.1</v>
      </c>
      <c r="AG851" s="12">
        <v>26.7</v>
      </c>
      <c r="AH851" s="12">
        <v>996.8</v>
      </c>
      <c r="AI851" s="12">
        <v>12.6</v>
      </c>
      <c r="AJ851" s="12">
        <v>1009.4</v>
      </c>
      <c r="AK851" s="12">
        <v>322.8</v>
      </c>
      <c r="AL851" s="12">
        <v>52.2</v>
      </c>
      <c r="AM851" s="12">
        <v>375.1</v>
      </c>
      <c r="AN851" s="12">
        <v>13</v>
      </c>
      <c r="AO851" s="12">
        <v>388.1</v>
      </c>
      <c r="AP851" s="12">
        <v>11.6</v>
      </c>
      <c r="AQ851" s="12">
        <v>399.7</v>
      </c>
      <c r="AR851" s="12">
        <v>163.69999999999999</v>
      </c>
      <c r="AS851" s="12">
        <v>43.7</v>
      </c>
      <c r="AT851" s="12">
        <v>207.3</v>
      </c>
      <c r="AU851" s="12">
        <v>5.2</v>
      </c>
      <c r="AV851" s="12">
        <v>212.5</v>
      </c>
      <c r="AW851" s="12">
        <v>10.199999999999999</v>
      </c>
      <c r="AX851" s="12">
        <v>222.7</v>
      </c>
      <c r="AY851" s="12">
        <v>68.7</v>
      </c>
      <c r="AZ851" s="12">
        <v>43.3</v>
      </c>
      <c r="BA851" s="12">
        <v>112</v>
      </c>
      <c r="BB851" s="12">
        <v>0.5</v>
      </c>
      <c r="BC851" s="12">
        <v>112.5</v>
      </c>
      <c r="BD851" s="12">
        <v>14.7</v>
      </c>
      <c r="BE851" s="12">
        <v>127.2</v>
      </c>
      <c r="BF851" s="12"/>
    </row>
    <row r="852" spans="1:58" x14ac:dyDescent="0.2">
      <c r="A852" s="8" t="s">
        <v>128</v>
      </c>
      <c r="B852" s="12">
        <v>117</v>
      </c>
      <c r="C852" s="12">
        <v>159.5</v>
      </c>
      <c r="D852" s="12">
        <v>276.5</v>
      </c>
      <c r="E852" s="12">
        <v>26.1</v>
      </c>
      <c r="F852" s="12">
        <v>302.5</v>
      </c>
      <c r="G852" s="12">
        <v>40.1</v>
      </c>
      <c r="H852" s="12">
        <v>342.6</v>
      </c>
      <c r="I852" s="12">
        <v>343.3</v>
      </c>
      <c r="J852" s="12">
        <v>102.2</v>
      </c>
      <c r="K852" s="12">
        <v>445.5</v>
      </c>
      <c r="L852" s="12">
        <v>21.3</v>
      </c>
      <c r="M852" s="12">
        <v>466.8</v>
      </c>
      <c r="N852" s="12">
        <v>19.100000000000001</v>
      </c>
      <c r="O852" s="12">
        <v>485.9</v>
      </c>
      <c r="P852" s="12">
        <v>903.4</v>
      </c>
      <c r="Q852" s="12">
        <v>78.2</v>
      </c>
      <c r="R852" s="12">
        <v>981.6</v>
      </c>
      <c r="S852" s="12">
        <v>33</v>
      </c>
      <c r="T852" s="12">
        <v>1014.5</v>
      </c>
      <c r="U852" s="12">
        <v>13.3</v>
      </c>
      <c r="V852" s="12">
        <v>1027.8</v>
      </c>
      <c r="W852" s="12">
        <v>979.4</v>
      </c>
      <c r="X852" s="12">
        <v>83</v>
      </c>
      <c r="Y852" s="12">
        <v>1062.4000000000001</v>
      </c>
      <c r="Z852" s="12">
        <v>24.6</v>
      </c>
      <c r="AA852" s="12">
        <v>1087</v>
      </c>
      <c r="AB852" s="12">
        <v>15</v>
      </c>
      <c r="AC852" s="12">
        <v>1102.0999999999999</v>
      </c>
      <c r="AD852" s="12">
        <v>892.5</v>
      </c>
      <c r="AE852" s="12">
        <v>83.1</v>
      </c>
      <c r="AF852" s="12">
        <v>975.6</v>
      </c>
      <c r="AG852" s="12">
        <v>25.8</v>
      </c>
      <c r="AH852" s="12">
        <v>1001.4</v>
      </c>
      <c r="AI852" s="12">
        <v>15.2</v>
      </c>
      <c r="AJ852" s="12">
        <v>1016.6</v>
      </c>
      <c r="AK852" s="12">
        <v>320.10000000000002</v>
      </c>
      <c r="AL852" s="12">
        <v>48</v>
      </c>
      <c r="AM852" s="12">
        <v>368.1</v>
      </c>
      <c r="AN852" s="12">
        <v>12.4</v>
      </c>
      <c r="AO852" s="12">
        <v>380.5</v>
      </c>
      <c r="AP852" s="12">
        <v>9.6</v>
      </c>
      <c r="AQ852" s="12">
        <v>390.1</v>
      </c>
      <c r="AR852" s="12">
        <v>160.5</v>
      </c>
      <c r="AS852" s="12">
        <v>44.5</v>
      </c>
      <c r="AT852" s="12">
        <v>205</v>
      </c>
      <c r="AU852" s="12">
        <v>6.4</v>
      </c>
      <c r="AV852" s="12">
        <v>211.3</v>
      </c>
      <c r="AW852" s="12">
        <v>11.8</v>
      </c>
      <c r="AX852" s="12">
        <v>223.1</v>
      </c>
      <c r="AY852" s="12">
        <v>65</v>
      </c>
      <c r="AZ852" s="12">
        <v>43.7</v>
      </c>
      <c r="BA852" s="12">
        <v>108.7</v>
      </c>
      <c r="BB852" s="12">
        <v>1.1000000000000001</v>
      </c>
      <c r="BC852" s="12">
        <v>109.7</v>
      </c>
      <c r="BD852" s="12">
        <v>13.1</v>
      </c>
      <c r="BE852" s="12">
        <v>122.8</v>
      </c>
      <c r="BF852" s="12"/>
    </row>
    <row r="853" spans="1:58" x14ac:dyDescent="0.2">
      <c r="A853" s="8" t="s">
        <v>129</v>
      </c>
      <c r="B853" s="12">
        <v>109.6</v>
      </c>
      <c r="C853" s="12">
        <v>147.69999999999999</v>
      </c>
      <c r="D853" s="12">
        <v>257.3</v>
      </c>
      <c r="E853" s="12">
        <v>28.4</v>
      </c>
      <c r="F853" s="12">
        <v>285.7</v>
      </c>
      <c r="G853" s="12">
        <v>38.700000000000003</v>
      </c>
      <c r="H853" s="12">
        <v>324.39999999999998</v>
      </c>
      <c r="I853" s="12">
        <v>343.2</v>
      </c>
      <c r="J853" s="12">
        <v>102.5</v>
      </c>
      <c r="K853" s="12">
        <v>445.7</v>
      </c>
      <c r="L853" s="12">
        <v>20.9</v>
      </c>
      <c r="M853" s="12">
        <v>466.6</v>
      </c>
      <c r="N853" s="12">
        <v>23.5</v>
      </c>
      <c r="O853" s="12">
        <v>490.1</v>
      </c>
      <c r="P853" s="12">
        <v>906.6</v>
      </c>
      <c r="Q853" s="12">
        <v>80.900000000000006</v>
      </c>
      <c r="R853" s="12">
        <v>987.6</v>
      </c>
      <c r="S853" s="12">
        <v>31.8</v>
      </c>
      <c r="T853" s="12">
        <v>1019.4</v>
      </c>
      <c r="U853" s="12">
        <v>22.3</v>
      </c>
      <c r="V853" s="12">
        <v>1041.7</v>
      </c>
      <c r="W853" s="12">
        <v>1013.8</v>
      </c>
      <c r="X853" s="12">
        <v>77.099999999999994</v>
      </c>
      <c r="Y853" s="12">
        <v>1090.9000000000001</v>
      </c>
      <c r="Z853" s="12">
        <v>26.5</v>
      </c>
      <c r="AA853" s="12">
        <v>1117.4000000000001</v>
      </c>
      <c r="AB853" s="12">
        <v>18.7</v>
      </c>
      <c r="AC853" s="12">
        <v>1136.0999999999999</v>
      </c>
      <c r="AD853" s="12">
        <v>888.7</v>
      </c>
      <c r="AE853" s="12">
        <v>82.3</v>
      </c>
      <c r="AF853" s="12">
        <v>971</v>
      </c>
      <c r="AG853" s="12">
        <v>25.4</v>
      </c>
      <c r="AH853" s="12">
        <v>996.5</v>
      </c>
      <c r="AI853" s="12">
        <v>18.5</v>
      </c>
      <c r="AJ853" s="12">
        <v>1014.9</v>
      </c>
      <c r="AK853" s="12">
        <v>322</v>
      </c>
      <c r="AL853" s="12">
        <v>46.3</v>
      </c>
      <c r="AM853" s="12">
        <v>368.3</v>
      </c>
      <c r="AN853" s="12">
        <v>9.1999999999999993</v>
      </c>
      <c r="AO853" s="12">
        <v>377.4</v>
      </c>
      <c r="AP853" s="12">
        <v>12.6</v>
      </c>
      <c r="AQ853" s="12">
        <v>390.1</v>
      </c>
      <c r="AR853" s="12">
        <v>158.4</v>
      </c>
      <c r="AS853" s="12">
        <v>51.3</v>
      </c>
      <c r="AT853" s="12">
        <v>209.6</v>
      </c>
      <c r="AU853" s="12">
        <v>7.2</v>
      </c>
      <c r="AV853" s="12">
        <v>216.9</v>
      </c>
      <c r="AW853" s="12">
        <v>10.199999999999999</v>
      </c>
      <c r="AX853" s="12">
        <v>227.1</v>
      </c>
      <c r="AY853" s="12">
        <v>64.3</v>
      </c>
      <c r="AZ853" s="12">
        <v>44.2</v>
      </c>
      <c r="BA853" s="12">
        <v>108.5</v>
      </c>
      <c r="BB853" s="12">
        <v>1.3</v>
      </c>
      <c r="BC853" s="12">
        <v>109.8</v>
      </c>
      <c r="BD853" s="12">
        <v>13.8</v>
      </c>
      <c r="BE853" s="12">
        <v>123.6</v>
      </c>
      <c r="BF853" s="12"/>
    </row>
    <row r="854" spans="1:58" x14ac:dyDescent="0.2">
      <c r="A854" s="8" t="s">
        <v>130</v>
      </c>
      <c r="B854" s="12">
        <v>117.1</v>
      </c>
      <c r="C854" s="12">
        <v>142.5</v>
      </c>
      <c r="D854" s="12">
        <v>259.60000000000002</v>
      </c>
      <c r="E854" s="12">
        <v>30.2</v>
      </c>
      <c r="F854" s="12">
        <v>289.8</v>
      </c>
      <c r="G854" s="12">
        <v>24.6</v>
      </c>
      <c r="H854" s="12">
        <v>314.3</v>
      </c>
      <c r="I854" s="12">
        <v>342.2</v>
      </c>
      <c r="J854" s="12">
        <v>110.9</v>
      </c>
      <c r="K854" s="12">
        <v>453</v>
      </c>
      <c r="L854" s="12">
        <v>20.5</v>
      </c>
      <c r="M854" s="12">
        <v>473.6</v>
      </c>
      <c r="N854" s="12">
        <v>12.3</v>
      </c>
      <c r="O854" s="12">
        <v>485.9</v>
      </c>
      <c r="P854" s="12">
        <v>911.8</v>
      </c>
      <c r="Q854" s="12">
        <v>70.2</v>
      </c>
      <c r="R854" s="12">
        <v>982</v>
      </c>
      <c r="S854" s="12">
        <v>33</v>
      </c>
      <c r="T854" s="12">
        <v>1015</v>
      </c>
      <c r="U854" s="12">
        <v>12.7</v>
      </c>
      <c r="V854" s="12">
        <v>1027.8</v>
      </c>
      <c r="W854" s="12">
        <v>1008.3</v>
      </c>
      <c r="X854" s="12">
        <v>67.3</v>
      </c>
      <c r="Y854" s="12">
        <v>1075.5999999999999</v>
      </c>
      <c r="Z854" s="12">
        <v>22.8</v>
      </c>
      <c r="AA854" s="12">
        <v>1098.4000000000001</v>
      </c>
      <c r="AB854" s="12">
        <v>10.4</v>
      </c>
      <c r="AC854" s="12">
        <v>1108.8</v>
      </c>
      <c r="AD854" s="12">
        <v>911.6</v>
      </c>
      <c r="AE854" s="12">
        <v>79.8</v>
      </c>
      <c r="AF854" s="12">
        <v>991.3</v>
      </c>
      <c r="AG854" s="12">
        <v>26.2</v>
      </c>
      <c r="AH854" s="12">
        <v>1017.5</v>
      </c>
      <c r="AI854" s="12">
        <v>10.199999999999999</v>
      </c>
      <c r="AJ854" s="12">
        <v>1027.7</v>
      </c>
      <c r="AK854" s="12">
        <v>335.7</v>
      </c>
      <c r="AL854" s="12">
        <v>42.6</v>
      </c>
      <c r="AM854" s="12">
        <v>378.3</v>
      </c>
      <c r="AN854" s="12">
        <v>9.6</v>
      </c>
      <c r="AO854" s="12">
        <v>387.9</v>
      </c>
      <c r="AP854" s="12">
        <v>7.2</v>
      </c>
      <c r="AQ854" s="12">
        <v>395</v>
      </c>
      <c r="AR854" s="12">
        <v>166.2</v>
      </c>
      <c r="AS854" s="12">
        <v>46.8</v>
      </c>
      <c r="AT854" s="12">
        <v>213</v>
      </c>
      <c r="AU854" s="12">
        <v>9</v>
      </c>
      <c r="AV854" s="12">
        <v>222</v>
      </c>
      <c r="AW854" s="12">
        <v>6.4</v>
      </c>
      <c r="AX854" s="12">
        <v>228.3</v>
      </c>
      <c r="AY854" s="12">
        <v>66.3</v>
      </c>
      <c r="AZ854" s="12">
        <v>46.9</v>
      </c>
      <c r="BA854" s="12">
        <v>113.2</v>
      </c>
      <c r="BB854" s="12">
        <v>0.9</v>
      </c>
      <c r="BC854" s="12">
        <v>114.1</v>
      </c>
      <c r="BD854" s="12">
        <v>6.1</v>
      </c>
      <c r="BE854" s="12">
        <v>120.2</v>
      </c>
      <c r="BF854" s="12"/>
    </row>
    <row r="855" spans="1:58" x14ac:dyDescent="0.2">
      <c r="A855" s="8" t="s">
        <v>131</v>
      </c>
      <c r="B855" s="12">
        <v>122.1</v>
      </c>
      <c r="C855" s="12">
        <v>157.4</v>
      </c>
      <c r="D855" s="12">
        <v>279.60000000000002</v>
      </c>
      <c r="E855" s="12">
        <v>30.4</v>
      </c>
      <c r="F855" s="12">
        <v>309.89999999999998</v>
      </c>
      <c r="G855" s="12">
        <v>36.6</v>
      </c>
      <c r="H855" s="12">
        <v>346.5</v>
      </c>
      <c r="I855" s="12">
        <v>340.3</v>
      </c>
      <c r="J855" s="12">
        <v>119.9</v>
      </c>
      <c r="K855" s="12">
        <v>460.2</v>
      </c>
      <c r="L855" s="12">
        <v>22.1</v>
      </c>
      <c r="M855" s="12">
        <v>482.4</v>
      </c>
      <c r="N855" s="12">
        <v>22.1</v>
      </c>
      <c r="O855" s="12">
        <v>504.4</v>
      </c>
      <c r="P855" s="12">
        <v>919.3</v>
      </c>
      <c r="Q855" s="12">
        <v>92.5</v>
      </c>
      <c r="R855" s="12">
        <v>1011.8</v>
      </c>
      <c r="S855" s="12">
        <v>32.1</v>
      </c>
      <c r="T855" s="12">
        <v>1043.9000000000001</v>
      </c>
      <c r="U855" s="12">
        <v>19.899999999999999</v>
      </c>
      <c r="V855" s="12">
        <v>1063.8</v>
      </c>
      <c r="W855" s="12">
        <v>1017.4</v>
      </c>
      <c r="X855" s="12">
        <v>76.7</v>
      </c>
      <c r="Y855" s="12">
        <v>1094.0999999999999</v>
      </c>
      <c r="Z855" s="12">
        <v>20.2</v>
      </c>
      <c r="AA855" s="12">
        <v>1114.3</v>
      </c>
      <c r="AB855" s="12">
        <v>17.5</v>
      </c>
      <c r="AC855" s="12">
        <v>1131.8</v>
      </c>
      <c r="AD855" s="12">
        <v>904.5</v>
      </c>
      <c r="AE855" s="12">
        <v>85.2</v>
      </c>
      <c r="AF855" s="12">
        <v>989.7</v>
      </c>
      <c r="AG855" s="12">
        <v>26.6</v>
      </c>
      <c r="AH855" s="12">
        <v>1016.3</v>
      </c>
      <c r="AI855" s="12">
        <v>19</v>
      </c>
      <c r="AJ855" s="12">
        <v>1035.3</v>
      </c>
      <c r="AK855" s="12">
        <v>331.1</v>
      </c>
      <c r="AL855" s="12">
        <v>49.2</v>
      </c>
      <c r="AM855" s="12">
        <v>380.4</v>
      </c>
      <c r="AN855" s="12">
        <v>8.6</v>
      </c>
      <c r="AO855" s="12">
        <v>389</v>
      </c>
      <c r="AP855" s="12">
        <v>8.9</v>
      </c>
      <c r="AQ855" s="12">
        <v>397.9</v>
      </c>
      <c r="AR855" s="12">
        <v>163.1</v>
      </c>
      <c r="AS855" s="12">
        <v>49.7</v>
      </c>
      <c r="AT855" s="12">
        <v>212.9</v>
      </c>
      <c r="AU855" s="12">
        <v>8</v>
      </c>
      <c r="AV855" s="12">
        <v>220.9</v>
      </c>
      <c r="AW855" s="12">
        <v>10.5</v>
      </c>
      <c r="AX855" s="12">
        <v>231.4</v>
      </c>
      <c r="AY855" s="12">
        <v>66.7</v>
      </c>
      <c r="AZ855" s="12">
        <v>49.4</v>
      </c>
      <c r="BA855" s="12">
        <v>116.1</v>
      </c>
      <c r="BB855" s="10" t="s">
        <v>23</v>
      </c>
      <c r="BC855" s="12">
        <v>116.1</v>
      </c>
      <c r="BD855" s="12">
        <v>14.7</v>
      </c>
      <c r="BE855" s="12">
        <v>130.69999999999999</v>
      </c>
      <c r="BF855" s="12"/>
    </row>
    <row r="856" spans="1:58" x14ac:dyDescent="0.2">
      <c r="A856" s="8" t="s">
        <v>132</v>
      </c>
      <c r="B856" s="12">
        <v>117.7</v>
      </c>
      <c r="C856" s="12">
        <v>155.9</v>
      </c>
      <c r="D856" s="12">
        <v>273.60000000000002</v>
      </c>
      <c r="E856" s="12">
        <v>25.9</v>
      </c>
      <c r="F856" s="12">
        <v>299.60000000000002</v>
      </c>
      <c r="G856" s="12">
        <v>40.6</v>
      </c>
      <c r="H856" s="12">
        <v>340.2</v>
      </c>
      <c r="I856" s="12">
        <v>346.8</v>
      </c>
      <c r="J856" s="12">
        <v>113.3</v>
      </c>
      <c r="K856" s="12">
        <v>460.1</v>
      </c>
      <c r="L856" s="12">
        <v>23.3</v>
      </c>
      <c r="M856" s="12">
        <v>483.5</v>
      </c>
      <c r="N856" s="12">
        <v>24.2</v>
      </c>
      <c r="O856" s="12">
        <v>507.6</v>
      </c>
      <c r="P856" s="12">
        <v>916</v>
      </c>
      <c r="Q856" s="12">
        <v>82.5</v>
      </c>
      <c r="R856" s="12">
        <v>998.6</v>
      </c>
      <c r="S856" s="12">
        <v>34.299999999999997</v>
      </c>
      <c r="T856" s="12">
        <v>1032.8</v>
      </c>
      <c r="U856" s="12">
        <v>23.9</v>
      </c>
      <c r="V856" s="12">
        <v>1056.7</v>
      </c>
      <c r="W856" s="12">
        <v>1010.8</v>
      </c>
      <c r="X856" s="12">
        <v>77</v>
      </c>
      <c r="Y856" s="12">
        <v>1087.8</v>
      </c>
      <c r="Z856" s="12">
        <v>20.6</v>
      </c>
      <c r="AA856" s="12">
        <v>1108.4000000000001</v>
      </c>
      <c r="AB856" s="12">
        <v>20.399999999999999</v>
      </c>
      <c r="AC856" s="12">
        <v>1128.8</v>
      </c>
      <c r="AD856" s="12">
        <v>904.6</v>
      </c>
      <c r="AE856" s="12">
        <v>81.3</v>
      </c>
      <c r="AF856" s="12">
        <v>985.9</v>
      </c>
      <c r="AG856" s="12">
        <v>22.1</v>
      </c>
      <c r="AH856" s="12">
        <v>1007.9</v>
      </c>
      <c r="AI856" s="12">
        <v>15.9</v>
      </c>
      <c r="AJ856" s="12">
        <v>1023.8</v>
      </c>
      <c r="AK856" s="12">
        <v>324.60000000000002</v>
      </c>
      <c r="AL856" s="12">
        <v>46.4</v>
      </c>
      <c r="AM856" s="12">
        <v>371</v>
      </c>
      <c r="AN856" s="12">
        <v>6.6</v>
      </c>
      <c r="AO856" s="12">
        <v>377.6</v>
      </c>
      <c r="AP856" s="12">
        <v>13</v>
      </c>
      <c r="AQ856" s="12">
        <v>390.7</v>
      </c>
      <c r="AR856" s="12">
        <v>165.1</v>
      </c>
      <c r="AS856" s="12">
        <v>51.3</v>
      </c>
      <c r="AT856" s="12">
        <v>216.5</v>
      </c>
      <c r="AU856" s="12">
        <v>6.9</v>
      </c>
      <c r="AV856" s="12">
        <v>223.4</v>
      </c>
      <c r="AW856" s="12">
        <v>10.4</v>
      </c>
      <c r="AX856" s="12">
        <v>233.8</v>
      </c>
      <c r="AY856" s="12">
        <v>67.2</v>
      </c>
      <c r="AZ856" s="12">
        <v>46</v>
      </c>
      <c r="BA856" s="12">
        <v>113.2</v>
      </c>
      <c r="BB856" s="12">
        <v>0.7</v>
      </c>
      <c r="BC856" s="12">
        <v>113.8</v>
      </c>
      <c r="BD856" s="12">
        <v>15.3</v>
      </c>
      <c r="BE856" s="12">
        <v>129.19999999999999</v>
      </c>
      <c r="BF856" s="12"/>
    </row>
    <row r="857" spans="1:58" x14ac:dyDescent="0.2">
      <c r="A857" s="8" t="s">
        <v>133</v>
      </c>
      <c r="B857" s="12">
        <v>130.4</v>
      </c>
      <c r="C857" s="12">
        <v>152.30000000000001</v>
      </c>
      <c r="D857" s="12">
        <v>282.60000000000002</v>
      </c>
      <c r="E857" s="12">
        <v>23.3</v>
      </c>
      <c r="F857" s="12">
        <v>306</v>
      </c>
      <c r="G857" s="12">
        <v>28.2</v>
      </c>
      <c r="H857" s="12">
        <v>334.2</v>
      </c>
      <c r="I857" s="12">
        <v>365.2</v>
      </c>
      <c r="J857" s="12">
        <v>98</v>
      </c>
      <c r="K857" s="12">
        <v>463.2</v>
      </c>
      <c r="L857" s="12">
        <v>22.3</v>
      </c>
      <c r="M857" s="12">
        <v>485.4</v>
      </c>
      <c r="N857" s="12">
        <v>14.7</v>
      </c>
      <c r="O857" s="12">
        <v>500.1</v>
      </c>
      <c r="P857" s="12">
        <v>911.3</v>
      </c>
      <c r="Q857" s="12">
        <v>80.900000000000006</v>
      </c>
      <c r="R857" s="12">
        <v>992.2</v>
      </c>
      <c r="S857" s="12">
        <v>26.8</v>
      </c>
      <c r="T857" s="12">
        <v>1018.9</v>
      </c>
      <c r="U857" s="12">
        <v>14.3</v>
      </c>
      <c r="V857" s="12">
        <v>1033.3</v>
      </c>
      <c r="W857" s="12">
        <v>1002.7</v>
      </c>
      <c r="X857" s="12">
        <v>74.900000000000006</v>
      </c>
      <c r="Y857" s="12">
        <v>1077.5999999999999</v>
      </c>
      <c r="Z857" s="12">
        <v>21.1</v>
      </c>
      <c r="AA857" s="12">
        <v>1098.7</v>
      </c>
      <c r="AB857" s="12">
        <v>12.6</v>
      </c>
      <c r="AC857" s="12">
        <v>1111.3</v>
      </c>
      <c r="AD857" s="12">
        <v>912.1</v>
      </c>
      <c r="AE857" s="12">
        <v>90.5</v>
      </c>
      <c r="AF857" s="12">
        <v>1002.6</v>
      </c>
      <c r="AG857" s="12">
        <v>21.1</v>
      </c>
      <c r="AH857" s="12">
        <v>1023.7</v>
      </c>
      <c r="AI857" s="12">
        <v>15.5</v>
      </c>
      <c r="AJ857" s="12">
        <v>1039.2</v>
      </c>
      <c r="AK857" s="12">
        <v>329.4</v>
      </c>
      <c r="AL857" s="12">
        <v>48.5</v>
      </c>
      <c r="AM857" s="12">
        <v>377.9</v>
      </c>
      <c r="AN857" s="12">
        <v>9.1999999999999993</v>
      </c>
      <c r="AO857" s="12">
        <v>387.1</v>
      </c>
      <c r="AP857" s="12">
        <v>9.6999999999999993</v>
      </c>
      <c r="AQ857" s="12">
        <v>396.8</v>
      </c>
      <c r="AR857" s="12">
        <v>170.1</v>
      </c>
      <c r="AS857" s="12">
        <v>50</v>
      </c>
      <c r="AT857" s="12">
        <v>220.1</v>
      </c>
      <c r="AU857" s="12">
        <v>6.8</v>
      </c>
      <c r="AV857" s="12">
        <v>226.9</v>
      </c>
      <c r="AW857" s="12">
        <v>10.7</v>
      </c>
      <c r="AX857" s="12">
        <v>237.6</v>
      </c>
      <c r="AY857" s="12">
        <v>71.3</v>
      </c>
      <c r="AZ857" s="12">
        <v>50.9</v>
      </c>
      <c r="BA857" s="12">
        <v>122.2</v>
      </c>
      <c r="BB857" s="12">
        <v>1.2</v>
      </c>
      <c r="BC857" s="12">
        <v>123.4</v>
      </c>
      <c r="BD857" s="12">
        <v>8.6999999999999993</v>
      </c>
      <c r="BE857" s="12">
        <v>132.1</v>
      </c>
      <c r="BF857" s="12"/>
    </row>
    <row r="858" spans="1:58" x14ac:dyDescent="0.2">
      <c r="A858" s="8" t="s">
        <v>134</v>
      </c>
      <c r="B858" s="12">
        <v>129.4</v>
      </c>
      <c r="C858" s="12">
        <v>153.9</v>
      </c>
      <c r="D858" s="12">
        <v>283.3</v>
      </c>
      <c r="E858" s="12">
        <v>36.9</v>
      </c>
      <c r="F858" s="12">
        <v>320.2</v>
      </c>
      <c r="G858" s="12">
        <v>44.8</v>
      </c>
      <c r="H858" s="12">
        <v>365</v>
      </c>
      <c r="I858" s="12">
        <v>359.3</v>
      </c>
      <c r="J858" s="12">
        <v>102</v>
      </c>
      <c r="K858" s="12">
        <v>461.3</v>
      </c>
      <c r="L858" s="12">
        <v>30.3</v>
      </c>
      <c r="M858" s="12">
        <v>491.6</v>
      </c>
      <c r="N858" s="12">
        <v>26.2</v>
      </c>
      <c r="O858" s="12">
        <v>517.79999999999995</v>
      </c>
      <c r="P858" s="12">
        <v>911</v>
      </c>
      <c r="Q858" s="12">
        <v>77.2</v>
      </c>
      <c r="R858" s="12">
        <v>988.1</v>
      </c>
      <c r="S858" s="12">
        <v>38.4</v>
      </c>
      <c r="T858" s="12">
        <v>1026.5</v>
      </c>
      <c r="U858" s="12">
        <v>28.8</v>
      </c>
      <c r="V858" s="12">
        <v>1055.4000000000001</v>
      </c>
      <c r="W858" s="12">
        <v>989.7</v>
      </c>
      <c r="X858" s="12">
        <v>75.599999999999994</v>
      </c>
      <c r="Y858" s="12">
        <v>1065.3</v>
      </c>
      <c r="Z858" s="12">
        <v>24.3</v>
      </c>
      <c r="AA858" s="12">
        <v>1089.5999999999999</v>
      </c>
      <c r="AB858" s="12">
        <v>27.5</v>
      </c>
      <c r="AC858" s="12">
        <v>1117.0999999999999</v>
      </c>
      <c r="AD858" s="12">
        <v>901.4</v>
      </c>
      <c r="AE858" s="12">
        <v>80.900000000000006</v>
      </c>
      <c r="AF858" s="12">
        <v>982.3</v>
      </c>
      <c r="AG858" s="12">
        <v>24.3</v>
      </c>
      <c r="AH858" s="12">
        <v>1006.6</v>
      </c>
      <c r="AI858" s="12">
        <v>22.5</v>
      </c>
      <c r="AJ858" s="12">
        <v>1029.0999999999999</v>
      </c>
      <c r="AK858" s="12">
        <v>331.3</v>
      </c>
      <c r="AL858" s="12">
        <v>45.6</v>
      </c>
      <c r="AM858" s="12">
        <v>376.9</v>
      </c>
      <c r="AN858" s="12">
        <v>9.9</v>
      </c>
      <c r="AO858" s="12">
        <v>386.9</v>
      </c>
      <c r="AP858" s="12">
        <v>14.9</v>
      </c>
      <c r="AQ858" s="12">
        <v>401.7</v>
      </c>
      <c r="AR858" s="12">
        <v>160.80000000000001</v>
      </c>
      <c r="AS858" s="12">
        <v>49.3</v>
      </c>
      <c r="AT858" s="12">
        <v>210.1</v>
      </c>
      <c r="AU858" s="12">
        <v>7.9</v>
      </c>
      <c r="AV858" s="12">
        <v>218</v>
      </c>
      <c r="AW858" s="12">
        <v>13</v>
      </c>
      <c r="AX858" s="12">
        <v>231</v>
      </c>
      <c r="AY858" s="12">
        <v>68.3</v>
      </c>
      <c r="AZ858" s="12">
        <v>49.6</v>
      </c>
      <c r="BA858" s="12">
        <v>117.9</v>
      </c>
      <c r="BB858" s="12">
        <v>0.7</v>
      </c>
      <c r="BC858" s="12">
        <v>118.6</v>
      </c>
      <c r="BD858" s="12">
        <v>22</v>
      </c>
      <c r="BE858" s="12">
        <v>140.69999999999999</v>
      </c>
      <c r="BF858" s="12"/>
    </row>
    <row r="859" spans="1:58" x14ac:dyDescent="0.2">
      <c r="A859" s="8" t="s">
        <v>135</v>
      </c>
      <c r="B859" s="12">
        <v>121.5</v>
      </c>
      <c r="C859" s="12">
        <v>145.1</v>
      </c>
      <c r="D859" s="12">
        <v>266.5</v>
      </c>
      <c r="E859" s="12">
        <v>33.4</v>
      </c>
      <c r="F859" s="12">
        <v>299.89999999999998</v>
      </c>
      <c r="G859" s="12">
        <v>46.5</v>
      </c>
      <c r="H859" s="12">
        <v>346.3</v>
      </c>
      <c r="I859" s="12">
        <v>357.7</v>
      </c>
      <c r="J859" s="12">
        <v>93.9</v>
      </c>
      <c r="K859" s="12">
        <v>451.6</v>
      </c>
      <c r="L859" s="12">
        <v>27.5</v>
      </c>
      <c r="M859" s="12">
        <v>479</v>
      </c>
      <c r="N859" s="12">
        <v>19</v>
      </c>
      <c r="O859" s="12">
        <v>498.1</v>
      </c>
      <c r="P859" s="12">
        <v>936.6</v>
      </c>
      <c r="Q859" s="12">
        <v>71.400000000000006</v>
      </c>
      <c r="R859" s="12">
        <v>1008</v>
      </c>
      <c r="S859" s="12">
        <v>31.3</v>
      </c>
      <c r="T859" s="12">
        <v>1039.3</v>
      </c>
      <c r="U859" s="12">
        <v>17.7</v>
      </c>
      <c r="V859" s="12">
        <v>1057</v>
      </c>
      <c r="W859" s="12">
        <v>978.6</v>
      </c>
      <c r="X859" s="12">
        <v>65.7</v>
      </c>
      <c r="Y859" s="12">
        <v>1044.3</v>
      </c>
      <c r="Z859" s="12">
        <v>20.7</v>
      </c>
      <c r="AA859" s="12">
        <v>1065</v>
      </c>
      <c r="AB859" s="12">
        <v>13.1</v>
      </c>
      <c r="AC859" s="12">
        <v>1078.0999999999999</v>
      </c>
      <c r="AD859" s="12">
        <v>894.6</v>
      </c>
      <c r="AE859" s="12">
        <v>74.400000000000006</v>
      </c>
      <c r="AF859" s="12">
        <v>969</v>
      </c>
      <c r="AG859" s="12">
        <v>26.3</v>
      </c>
      <c r="AH859" s="12">
        <v>995.3</v>
      </c>
      <c r="AI859" s="12">
        <v>17.7</v>
      </c>
      <c r="AJ859" s="12">
        <v>1013</v>
      </c>
      <c r="AK859" s="12">
        <v>326</v>
      </c>
      <c r="AL859" s="12">
        <v>40.799999999999997</v>
      </c>
      <c r="AM859" s="12">
        <v>366.8</v>
      </c>
      <c r="AN859" s="12">
        <v>10.4</v>
      </c>
      <c r="AO859" s="12">
        <v>377.2</v>
      </c>
      <c r="AP859" s="12">
        <v>7.9</v>
      </c>
      <c r="AQ859" s="12">
        <v>385.1</v>
      </c>
      <c r="AR859" s="12">
        <v>173.3</v>
      </c>
      <c r="AS859" s="12">
        <v>45.7</v>
      </c>
      <c r="AT859" s="12">
        <v>218.9</v>
      </c>
      <c r="AU859" s="12">
        <v>8.4</v>
      </c>
      <c r="AV859" s="12">
        <v>227.3</v>
      </c>
      <c r="AW859" s="12">
        <v>11.6</v>
      </c>
      <c r="AX859" s="12">
        <v>238.9</v>
      </c>
      <c r="AY859" s="12">
        <v>68.900000000000006</v>
      </c>
      <c r="AZ859" s="12">
        <v>46.8</v>
      </c>
      <c r="BA859" s="12">
        <v>115.6</v>
      </c>
      <c r="BB859" s="12">
        <v>1</v>
      </c>
      <c r="BC859" s="12">
        <v>116.6</v>
      </c>
      <c r="BD859" s="12">
        <v>8.4</v>
      </c>
      <c r="BE859" s="12">
        <v>125</v>
      </c>
      <c r="BF859" s="12"/>
    </row>
    <row r="860" spans="1:58" x14ac:dyDescent="0.2">
      <c r="A860" s="8" t="s">
        <v>136</v>
      </c>
      <c r="B860" s="12">
        <v>129</v>
      </c>
      <c r="C860" s="12">
        <v>156</v>
      </c>
      <c r="D860" s="12">
        <v>285</v>
      </c>
      <c r="E860" s="12">
        <v>32.799999999999997</v>
      </c>
      <c r="F860" s="12">
        <v>317.8</v>
      </c>
      <c r="G860" s="12">
        <v>31</v>
      </c>
      <c r="H860" s="12">
        <v>348.8</v>
      </c>
      <c r="I860" s="12">
        <v>367</v>
      </c>
      <c r="J860" s="12">
        <v>103.1</v>
      </c>
      <c r="K860" s="12">
        <v>470.2</v>
      </c>
      <c r="L860" s="12">
        <v>28.7</v>
      </c>
      <c r="M860" s="12">
        <v>498.8</v>
      </c>
      <c r="N860" s="12">
        <v>18.7</v>
      </c>
      <c r="O860" s="12">
        <v>517.6</v>
      </c>
      <c r="P860" s="12">
        <v>933.9</v>
      </c>
      <c r="Q860" s="12">
        <v>86.7</v>
      </c>
      <c r="R860" s="12">
        <v>1020.6</v>
      </c>
      <c r="S860" s="12">
        <v>32</v>
      </c>
      <c r="T860" s="12">
        <v>1052.5999999999999</v>
      </c>
      <c r="U860" s="12">
        <v>19.8</v>
      </c>
      <c r="V860" s="12">
        <v>1072.3</v>
      </c>
      <c r="W860" s="12">
        <v>1031.7</v>
      </c>
      <c r="X860" s="12">
        <v>78.900000000000006</v>
      </c>
      <c r="Y860" s="12">
        <v>1110.5999999999999</v>
      </c>
      <c r="Z860" s="12">
        <v>20.9</v>
      </c>
      <c r="AA860" s="12">
        <v>1131.5</v>
      </c>
      <c r="AB860" s="12">
        <v>16.2</v>
      </c>
      <c r="AC860" s="12">
        <v>1147.7</v>
      </c>
      <c r="AD860" s="12">
        <v>918.3</v>
      </c>
      <c r="AE860" s="12">
        <v>86.3</v>
      </c>
      <c r="AF860" s="12">
        <v>1004.6</v>
      </c>
      <c r="AG860" s="12">
        <v>23.2</v>
      </c>
      <c r="AH860" s="12">
        <v>1027.8</v>
      </c>
      <c r="AI860" s="12">
        <v>17.7</v>
      </c>
      <c r="AJ860" s="12">
        <v>1045.5</v>
      </c>
      <c r="AK860" s="12">
        <v>335.2</v>
      </c>
      <c r="AL860" s="12">
        <v>46.3</v>
      </c>
      <c r="AM860" s="12">
        <v>381.5</v>
      </c>
      <c r="AN860" s="12">
        <v>9.6999999999999993</v>
      </c>
      <c r="AO860" s="12">
        <v>391.1</v>
      </c>
      <c r="AP860" s="12">
        <v>8.9</v>
      </c>
      <c r="AQ860" s="12">
        <v>400</v>
      </c>
      <c r="AR860" s="12">
        <v>179.8</v>
      </c>
      <c r="AS860" s="12">
        <v>52.1</v>
      </c>
      <c r="AT860" s="12">
        <v>231.9</v>
      </c>
      <c r="AU860" s="12">
        <v>5.7</v>
      </c>
      <c r="AV860" s="12">
        <v>237.5</v>
      </c>
      <c r="AW860" s="12">
        <v>8.4</v>
      </c>
      <c r="AX860" s="12">
        <v>246</v>
      </c>
      <c r="AY860" s="12">
        <v>70.5</v>
      </c>
      <c r="AZ860" s="12">
        <v>49.8</v>
      </c>
      <c r="BA860" s="12">
        <v>120.3</v>
      </c>
      <c r="BB860" s="12">
        <v>0.5</v>
      </c>
      <c r="BC860" s="12">
        <v>120.9</v>
      </c>
      <c r="BD860" s="12">
        <v>12.1</v>
      </c>
      <c r="BE860" s="12">
        <v>132.9</v>
      </c>
      <c r="BF860" s="12"/>
    </row>
    <row r="861" spans="1:58" x14ac:dyDescent="0.2">
      <c r="A861" s="8" t="s">
        <v>137</v>
      </c>
      <c r="B861" s="12">
        <v>130.1</v>
      </c>
      <c r="C861" s="12">
        <v>157.80000000000001</v>
      </c>
      <c r="D861" s="12">
        <v>287.89999999999998</v>
      </c>
      <c r="E861" s="12">
        <v>28.7</v>
      </c>
      <c r="F861" s="12">
        <v>316.60000000000002</v>
      </c>
      <c r="G861" s="12">
        <v>34.700000000000003</v>
      </c>
      <c r="H861" s="12">
        <v>351.2</v>
      </c>
      <c r="I861" s="12">
        <v>364.9</v>
      </c>
      <c r="J861" s="12">
        <v>100.7</v>
      </c>
      <c r="K861" s="12">
        <v>465.6</v>
      </c>
      <c r="L861" s="12">
        <v>27.2</v>
      </c>
      <c r="M861" s="12">
        <v>492.8</v>
      </c>
      <c r="N861" s="12">
        <v>18.8</v>
      </c>
      <c r="O861" s="12">
        <v>511.5</v>
      </c>
      <c r="P861" s="12">
        <v>942.6</v>
      </c>
      <c r="Q861" s="12">
        <v>91.4</v>
      </c>
      <c r="R861" s="12">
        <v>1033.9000000000001</v>
      </c>
      <c r="S861" s="12">
        <v>34.9</v>
      </c>
      <c r="T861" s="12">
        <v>1068.9000000000001</v>
      </c>
      <c r="U861" s="12">
        <v>16.5</v>
      </c>
      <c r="V861" s="12">
        <v>1085.4000000000001</v>
      </c>
      <c r="W861" s="12">
        <v>1027.5</v>
      </c>
      <c r="X861" s="12">
        <v>83.5</v>
      </c>
      <c r="Y861" s="12">
        <v>1110.9000000000001</v>
      </c>
      <c r="Z861" s="12">
        <v>23.1</v>
      </c>
      <c r="AA861" s="12">
        <v>1134.0999999999999</v>
      </c>
      <c r="AB861" s="12">
        <v>18.600000000000001</v>
      </c>
      <c r="AC861" s="12">
        <v>1152.7</v>
      </c>
      <c r="AD861" s="12">
        <v>922.8</v>
      </c>
      <c r="AE861" s="12">
        <v>93.4</v>
      </c>
      <c r="AF861" s="12">
        <v>1016.3</v>
      </c>
      <c r="AG861" s="12">
        <v>20.100000000000001</v>
      </c>
      <c r="AH861" s="12">
        <v>1036.3</v>
      </c>
      <c r="AI861" s="12">
        <v>14.7</v>
      </c>
      <c r="AJ861" s="12">
        <v>1051</v>
      </c>
      <c r="AK861" s="12">
        <v>332.7</v>
      </c>
      <c r="AL861" s="12">
        <v>44.6</v>
      </c>
      <c r="AM861" s="12">
        <v>377.3</v>
      </c>
      <c r="AN861" s="12">
        <v>9</v>
      </c>
      <c r="AO861" s="12">
        <v>386.4</v>
      </c>
      <c r="AP861" s="12">
        <v>9.1</v>
      </c>
      <c r="AQ861" s="12">
        <v>395.4</v>
      </c>
      <c r="AR861" s="12">
        <v>182</v>
      </c>
      <c r="AS861" s="12">
        <v>57.3</v>
      </c>
      <c r="AT861" s="12">
        <v>239.2</v>
      </c>
      <c r="AU861" s="12">
        <v>4.3</v>
      </c>
      <c r="AV861" s="12">
        <v>243.6</v>
      </c>
      <c r="AW861" s="12">
        <v>12.3</v>
      </c>
      <c r="AX861" s="12">
        <v>255.8</v>
      </c>
      <c r="AY861" s="12">
        <v>69.3</v>
      </c>
      <c r="AZ861" s="12">
        <v>50.9</v>
      </c>
      <c r="BA861" s="12">
        <v>120.3</v>
      </c>
      <c r="BB861" s="12">
        <v>0.3</v>
      </c>
      <c r="BC861" s="12">
        <v>120.5</v>
      </c>
      <c r="BD861" s="12">
        <v>10.3</v>
      </c>
      <c r="BE861" s="12">
        <v>130.80000000000001</v>
      </c>
      <c r="BF861" s="12"/>
    </row>
    <row r="862" spans="1:58" x14ac:dyDescent="0.2">
      <c r="A862" s="8" t="s">
        <v>138</v>
      </c>
      <c r="B862" s="12">
        <v>126.9</v>
      </c>
      <c r="C862" s="12">
        <v>153</v>
      </c>
      <c r="D862" s="12">
        <v>279.89999999999998</v>
      </c>
      <c r="E862" s="12">
        <v>28.2</v>
      </c>
      <c r="F862" s="12">
        <v>308.10000000000002</v>
      </c>
      <c r="G862" s="12">
        <v>34</v>
      </c>
      <c r="H862" s="12">
        <v>342.1</v>
      </c>
      <c r="I862" s="12">
        <v>364</v>
      </c>
      <c r="J862" s="12">
        <v>106.4</v>
      </c>
      <c r="K862" s="12">
        <v>470.4</v>
      </c>
      <c r="L862" s="12">
        <v>22.6</v>
      </c>
      <c r="M862" s="12">
        <v>493</v>
      </c>
      <c r="N862" s="12">
        <v>19.3</v>
      </c>
      <c r="O862" s="12">
        <v>512.29999999999995</v>
      </c>
      <c r="P862" s="12">
        <v>936.6</v>
      </c>
      <c r="Q862" s="12">
        <v>79.7</v>
      </c>
      <c r="R862" s="12">
        <v>1016.3</v>
      </c>
      <c r="S862" s="12">
        <v>32.5</v>
      </c>
      <c r="T862" s="12">
        <v>1048.8</v>
      </c>
      <c r="U862" s="12">
        <v>17.5</v>
      </c>
      <c r="V862" s="12">
        <v>1066.3</v>
      </c>
      <c r="W862" s="12">
        <v>1024</v>
      </c>
      <c r="X862" s="12">
        <v>71.7</v>
      </c>
      <c r="Y862" s="12">
        <v>1095.5999999999999</v>
      </c>
      <c r="Z862" s="12">
        <v>27</v>
      </c>
      <c r="AA862" s="12">
        <v>1122.5999999999999</v>
      </c>
      <c r="AB862" s="12">
        <v>16.899999999999999</v>
      </c>
      <c r="AC862" s="12">
        <v>1139.5</v>
      </c>
      <c r="AD862" s="12">
        <v>915.3</v>
      </c>
      <c r="AE862" s="12">
        <v>90.8</v>
      </c>
      <c r="AF862" s="12">
        <v>1006.1</v>
      </c>
      <c r="AG862" s="12">
        <v>17.399999999999999</v>
      </c>
      <c r="AH862" s="12">
        <v>1023.6</v>
      </c>
      <c r="AI862" s="12">
        <v>15.4</v>
      </c>
      <c r="AJ862" s="12">
        <v>1039</v>
      </c>
      <c r="AK862" s="12">
        <v>340.8</v>
      </c>
      <c r="AL862" s="12">
        <v>42</v>
      </c>
      <c r="AM862" s="12">
        <v>382.9</v>
      </c>
      <c r="AN862" s="12">
        <v>11.1</v>
      </c>
      <c r="AO862" s="12">
        <v>394</v>
      </c>
      <c r="AP862" s="12">
        <v>8.6999999999999993</v>
      </c>
      <c r="AQ862" s="12">
        <v>402.7</v>
      </c>
      <c r="AR862" s="12">
        <v>184.7</v>
      </c>
      <c r="AS862" s="12">
        <v>52.2</v>
      </c>
      <c r="AT862" s="12">
        <v>236.9</v>
      </c>
      <c r="AU862" s="12">
        <v>4.2</v>
      </c>
      <c r="AV862" s="12">
        <v>241.1</v>
      </c>
      <c r="AW862" s="12">
        <v>11.3</v>
      </c>
      <c r="AX862" s="12">
        <v>252.4</v>
      </c>
      <c r="AY862" s="12">
        <v>66.599999999999994</v>
      </c>
      <c r="AZ862" s="12">
        <v>47.9</v>
      </c>
      <c r="BA862" s="12">
        <v>114.6</v>
      </c>
      <c r="BB862" s="12">
        <v>1.5</v>
      </c>
      <c r="BC862" s="12">
        <v>116</v>
      </c>
      <c r="BD862" s="12">
        <v>14.8</v>
      </c>
      <c r="BE862" s="12">
        <v>130.9</v>
      </c>
      <c r="BF862" s="12"/>
    </row>
    <row r="863" spans="1:58" x14ac:dyDescent="0.2">
      <c r="A863" s="8" t="s">
        <v>139</v>
      </c>
      <c r="B863" s="12">
        <v>123.4</v>
      </c>
      <c r="C863" s="12">
        <v>157.19999999999999</v>
      </c>
      <c r="D863" s="12">
        <v>280.60000000000002</v>
      </c>
      <c r="E863" s="12">
        <v>29.2</v>
      </c>
      <c r="F863" s="12">
        <v>309.8</v>
      </c>
      <c r="G863" s="12">
        <v>37.799999999999997</v>
      </c>
      <c r="H863" s="12">
        <v>347.6</v>
      </c>
      <c r="I863" s="12">
        <v>357.1</v>
      </c>
      <c r="J863" s="12">
        <v>108.6</v>
      </c>
      <c r="K863" s="12">
        <v>465.7</v>
      </c>
      <c r="L863" s="12">
        <v>21.5</v>
      </c>
      <c r="M863" s="12">
        <v>487.2</v>
      </c>
      <c r="N863" s="12">
        <v>25.2</v>
      </c>
      <c r="O863" s="12">
        <v>512.4</v>
      </c>
      <c r="P863" s="12">
        <v>938.1</v>
      </c>
      <c r="Q863" s="12">
        <v>82.7</v>
      </c>
      <c r="R863" s="12">
        <v>1020.8</v>
      </c>
      <c r="S863" s="12">
        <v>26.2</v>
      </c>
      <c r="T863" s="12">
        <v>1047</v>
      </c>
      <c r="U863" s="12">
        <v>22.6</v>
      </c>
      <c r="V863" s="12">
        <v>1069.5999999999999</v>
      </c>
      <c r="W863" s="12">
        <v>1040.5</v>
      </c>
      <c r="X863" s="12">
        <v>72.900000000000006</v>
      </c>
      <c r="Y863" s="12">
        <v>1113.4000000000001</v>
      </c>
      <c r="Z863" s="12">
        <v>25.7</v>
      </c>
      <c r="AA863" s="12">
        <v>1139.0999999999999</v>
      </c>
      <c r="AB863" s="12">
        <v>13.3</v>
      </c>
      <c r="AC863" s="12">
        <v>1152.4000000000001</v>
      </c>
      <c r="AD863" s="12">
        <v>932.8</v>
      </c>
      <c r="AE863" s="12">
        <v>91.1</v>
      </c>
      <c r="AF863" s="12">
        <v>1023.9</v>
      </c>
      <c r="AG863" s="12">
        <v>19.600000000000001</v>
      </c>
      <c r="AH863" s="12">
        <v>1043.5</v>
      </c>
      <c r="AI863" s="12">
        <v>13.9</v>
      </c>
      <c r="AJ863" s="12">
        <v>1057.3</v>
      </c>
      <c r="AK863" s="12">
        <v>337.1</v>
      </c>
      <c r="AL863" s="12">
        <v>45.1</v>
      </c>
      <c r="AM863" s="12">
        <v>382.2</v>
      </c>
      <c r="AN863" s="12">
        <v>10.199999999999999</v>
      </c>
      <c r="AO863" s="12">
        <v>392.4</v>
      </c>
      <c r="AP863" s="12">
        <v>9.6</v>
      </c>
      <c r="AQ863" s="12">
        <v>401.9</v>
      </c>
      <c r="AR863" s="12">
        <v>188.3</v>
      </c>
      <c r="AS863" s="12">
        <v>58.9</v>
      </c>
      <c r="AT863" s="12">
        <v>247.2</v>
      </c>
      <c r="AU863" s="12">
        <v>3.4</v>
      </c>
      <c r="AV863" s="12">
        <v>250.6</v>
      </c>
      <c r="AW863" s="12">
        <v>9.5</v>
      </c>
      <c r="AX863" s="12">
        <v>260.10000000000002</v>
      </c>
      <c r="AY863" s="12">
        <v>76.400000000000006</v>
      </c>
      <c r="AZ863" s="12">
        <v>48.2</v>
      </c>
      <c r="BA863" s="12">
        <v>124.7</v>
      </c>
      <c r="BB863" s="12">
        <v>1</v>
      </c>
      <c r="BC863" s="12">
        <v>125.6</v>
      </c>
      <c r="BD863" s="12">
        <v>10.5</v>
      </c>
      <c r="BE863" s="12">
        <v>136.1</v>
      </c>
      <c r="BF863" s="12"/>
    </row>
    <row r="864" spans="1:58" x14ac:dyDescent="0.2">
      <c r="A864" s="8" t="s">
        <v>140</v>
      </c>
      <c r="B864" s="12">
        <v>137.69999999999999</v>
      </c>
      <c r="C864" s="12">
        <v>150.4</v>
      </c>
      <c r="D864" s="12">
        <v>288</v>
      </c>
      <c r="E864" s="12">
        <v>21.8</v>
      </c>
      <c r="F864" s="12">
        <v>309.8</v>
      </c>
      <c r="G864" s="12">
        <v>30</v>
      </c>
      <c r="H864" s="12">
        <v>339.9</v>
      </c>
      <c r="I864" s="12">
        <v>375.3</v>
      </c>
      <c r="J864" s="12">
        <v>101.9</v>
      </c>
      <c r="K864" s="12">
        <v>477.2</v>
      </c>
      <c r="L864" s="12">
        <v>17</v>
      </c>
      <c r="M864" s="12">
        <v>494.2</v>
      </c>
      <c r="N864" s="12">
        <v>16.100000000000001</v>
      </c>
      <c r="O864" s="12">
        <v>510.3</v>
      </c>
      <c r="P864" s="12">
        <v>958.1</v>
      </c>
      <c r="Q864" s="12">
        <v>85.7</v>
      </c>
      <c r="R864" s="12">
        <v>1043.7</v>
      </c>
      <c r="S864" s="12">
        <v>24.2</v>
      </c>
      <c r="T864" s="12">
        <v>1067.9000000000001</v>
      </c>
      <c r="U864" s="12">
        <v>18.3</v>
      </c>
      <c r="V864" s="12">
        <v>1086.2</v>
      </c>
      <c r="W864" s="12">
        <v>1030.2</v>
      </c>
      <c r="X864" s="12">
        <v>74.599999999999994</v>
      </c>
      <c r="Y864" s="12">
        <v>1104.8</v>
      </c>
      <c r="Z864" s="12">
        <v>23.7</v>
      </c>
      <c r="AA864" s="12">
        <v>1128.4000000000001</v>
      </c>
      <c r="AB864" s="12">
        <v>17.399999999999999</v>
      </c>
      <c r="AC864" s="12">
        <v>1145.8</v>
      </c>
      <c r="AD864" s="12">
        <v>941.6</v>
      </c>
      <c r="AE864" s="12">
        <v>93.3</v>
      </c>
      <c r="AF864" s="12">
        <v>1034.8</v>
      </c>
      <c r="AG864" s="12">
        <v>21.4</v>
      </c>
      <c r="AH864" s="12">
        <v>1056.2</v>
      </c>
      <c r="AI864" s="12">
        <v>18.100000000000001</v>
      </c>
      <c r="AJ864" s="12">
        <v>1074.3</v>
      </c>
      <c r="AK864" s="12">
        <v>342.2</v>
      </c>
      <c r="AL864" s="12">
        <v>47.5</v>
      </c>
      <c r="AM864" s="12">
        <v>389.7</v>
      </c>
      <c r="AN864" s="12">
        <v>7.4</v>
      </c>
      <c r="AO864" s="12">
        <v>397.1</v>
      </c>
      <c r="AP864" s="12">
        <v>13</v>
      </c>
      <c r="AQ864" s="12">
        <v>410.2</v>
      </c>
      <c r="AR864" s="12">
        <v>187.6</v>
      </c>
      <c r="AS864" s="12">
        <v>53.9</v>
      </c>
      <c r="AT864" s="12">
        <v>241.5</v>
      </c>
      <c r="AU864" s="12">
        <v>4.3</v>
      </c>
      <c r="AV864" s="12">
        <v>245.8</v>
      </c>
      <c r="AW864" s="12">
        <v>12.9</v>
      </c>
      <c r="AX864" s="12">
        <v>258.60000000000002</v>
      </c>
      <c r="AY864" s="12">
        <v>75.900000000000006</v>
      </c>
      <c r="AZ864" s="12">
        <v>50.8</v>
      </c>
      <c r="BA864" s="12">
        <v>126.7</v>
      </c>
      <c r="BB864" s="12">
        <v>0.9</v>
      </c>
      <c r="BC864" s="12">
        <v>127.6</v>
      </c>
      <c r="BD864" s="12">
        <v>16.8</v>
      </c>
      <c r="BE864" s="12">
        <v>144.30000000000001</v>
      </c>
      <c r="BF864" s="12"/>
    </row>
    <row r="865" spans="1:58" x14ac:dyDescent="0.2">
      <c r="A865" s="8" t="s">
        <v>141</v>
      </c>
      <c r="B865" s="12">
        <v>129.4</v>
      </c>
      <c r="C865" s="12">
        <v>144.80000000000001</v>
      </c>
      <c r="D865" s="12">
        <v>274.2</v>
      </c>
      <c r="E865" s="12">
        <v>26</v>
      </c>
      <c r="F865" s="12">
        <v>300.2</v>
      </c>
      <c r="G865" s="12">
        <v>37.1</v>
      </c>
      <c r="H865" s="12">
        <v>337.3</v>
      </c>
      <c r="I865" s="12">
        <v>358.9</v>
      </c>
      <c r="J865" s="12">
        <v>108.5</v>
      </c>
      <c r="K865" s="12">
        <v>467.4</v>
      </c>
      <c r="L865" s="12">
        <v>22.2</v>
      </c>
      <c r="M865" s="12">
        <v>489.7</v>
      </c>
      <c r="N865" s="12">
        <v>25.8</v>
      </c>
      <c r="O865" s="12">
        <v>515.4</v>
      </c>
      <c r="P865" s="12">
        <v>943.6</v>
      </c>
      <c r="Q865" s="12">
        <v>91.5</v>
      </c>
      <c r="R865" s="12">
        <v>1035</v>
      </c>
      <c r="S865" s="12">
        <v>22.6</v>
      </c>
      <c r="T865" s="12">
        <v>1057.5999999999999</v>
      </c>
      <c r="U865" s="12">
        <v>18.8</v>
      </c>
      <c r="V865" s="12">
        <v>1076.4000000000001</v>
      </c>
      <c r="W865" s="12">
        <v>1037.9000000000001</v>
      </c>
      <c r="X865" s="12">
        <v>76.5</v>
      </c>
      <c r="Y865" s="12">
        <v>1114.4000000000001</v>
      </c>
      <c r="Z865" s="12">
        <v>21.5</v>
      </c>
      <c r="AA865" s="12">
        <v>1135.8</v>
      </c>
      <c r="AB865" s="12">
        <v>17.100000000000001</v>
      </c>
      <c r="AC865" s="12">
        <v>1153</v>
      </c>
      <c r="AD865" s="12">
        <v>926.7</v>
      </c>
      <c r="AE865" s="12">
        <v>83.8</v>
      </c>
      <c r="AF865" s="12">
        <v>1010.6</v>
      </c>
      <c r="AG865" s="12">
        <v>20</v>
      </c>
      <c r="AH865" s="12">
        <v>1030.5999999999999</v>
      </c>
      <c r="AI865" s="12">
        <v>20.8</v>
      </c>
      <c r="AJ865" s="12">
        <v>1051.4000000000001</v>
      </c>
      <c r="AK865" s="12">
        <v>331.5</v>
      </c>
      <c r="AL865" s="12">
        <v>48.9</v>
      </c>
      <c r="AM865" s="12">
        <v>380.4</v>
      </c>
      <c r="AN865" s="12">
        <v>6.2</v>
      </c>
      <c r="AO865" s="12">
        <v>386.6</v>
      </c>
      <c r="AP865" s="12">
        <v>10</v>
      </c>
      <c r="AQ865" s="12">
        <v>396.6</v>
      </c>
      <c r="AR865" s="12">
        <v>182.1</v>
      </c>
      <c r="AS865" s="12">
        <v>52</v>
      </c>
      <c r="AT865" s="12">
        <v>234.2</v>
      </c>
      <c r="AU865" s="12">
        <v>3.7</v>
      </c>
      <c r="AV865" s="12">
        <v>237.9</v>
      </c>
      <c r="AW865" s="12">
        <v>12.2</v>
      </c>
      <c r="AX865" s="12">
        <v>250</v>
      </c>
      <c r="AY865" s="12">
        <v>76.5</v>
      </c>
      <c r="AZ865" s="12">
        <v>51.5</v>
      </c>
      <c r="BA865" s="12">
        <v>128</v>
      </c>
      <c r="BB865" s="12">
        <v>0.5</v>
      </c>
      <c r="BC865" s="12">
        <v>128.5</v>
      </c>
      <c r="BD865" s="12">
        <v>12.9</v>
      </c>
      <c r="BE865" s="12">
        <v>141.4</v>
      </c>
      <c r="BF865" s="12"/>
    </row>
    <row r="866" spans="1:58" x14ac:dyDescent="0.2">
      <c r="A866" s="8" t="s">
        <v>142</v>
      </c>
      <c r="B866" s="12">
        <v>121.7</v>
      </c>
      <c r="C866" s="12">
        <v>146.5</v>
      </c>
      <c r="D866" s="12">
        <v>268.2</v>
      </c>
      <c r="E866" s="12">
        <v>30.1</v>
      </c>
      <c r="F866" s="12">
        <v>298.3</v>
      </c>
      <c r="G866" s="12">
        <v>28.6</v>
      </c>
      <c r="H866" s="12">
        <v>326.8</v>
      </c>
      <c r="I866" s="12">
        <v>345.3</v>
      </c>
      <c r="J866" s="12">
        <v>109.5</v>
      </c>
      <c r="K866" s="12">
        <v>454.8</v>
      </c>
      <c r="L866" s="12">
        <v>22.2</v>
      </c>
      <c r="M866" s="12">
        <v>477</v>
      </c>
      <c r="N866" s="12">
        <v>14.2</v>
      </c>
      <c r="O866" s="12">
        <v>491.2</v>
      </c>
      <c r="P866" s="12">
        <v>923.4</v>
      </c>
      <c r="Q866" s="12">
        <v>81.599999999999994</v>
      </c>
      <c r="R866" s="12">
        <v>1005</v>
      </c>
      <c r="S866" s="12">
        <v>25.3</v>
      </c>
      <c r="T866" s="12">
        <v>1030.3</v>
      </c>
      <c r="U866" s="12">
        <v>10.5</v>
      </c>
      <c r="V866" s="12">
        <v>1040.8</v>
      </c>
      <c r="W866" s="12">
        <v>1027.4000000000001</v>
      </c>
      <c r="X866" s="12">
        <v>67.3</v>
      </c>
      <c r="Y866" s="12">
        <v>1094.5999999999999</v>
      </c>
      <c r="Z866" s="12">
        <v>20.9</v>
      </c>
      <c r="AA866" s="12">
        <v>1115.5999999999999</v>
      </c>
      <c r="AB866" s="12">
        <v>9.4</v>
      </c>
      <c r="AC866" s="12">
        <v>1124.9000000000001</v>
      </c>
      <c r="AD866" s="12">
        <v>938.8</v>
      </c>
      <c r="AE866" s="12">
        <v>78.2</v>
      </c>
      <c r="AF866" s="12">
        <v>1017</v>
      </c>
      <c r="AG866" s="12">
        <v>21.4</v>
      </c>
      <c r="AH866" s="12">
        <v>1038.4000000000001</v>
      </c>
      <c r="AI866" s="12">
        <v>8.3000000000000007</v>
      </c>
      <c r="AJ866" s="12">
        <v>1046.7</v>
      </c>
      <c r="AK866" s="12">
        <v>338.4</v>
      </c>
      <c r="AL866" s="12">
        <v>50.4</v>
      </c>
      <c r="AM866" s="12">
        <v>388.8</v>
      </c>
      <c r="AN866" s="12">
        <v>5.2</v>
      </c>
      <c r="AO866" s="12">
        <v>394</v>
      </c>
      <c r="AP866" s="12">
        <v>6.9</v>
      </c>
      <c r="AQ866" s="12">
        <v>400.8</v>
      </c>
      <c r="AR866" s="12">
        <v>186.4</v>
      </c>
      <c r="AS866" s="12">
        <v>51.4</v>
      </c>
      <c r="AT866" s="12">
        <v>237.8</v>
      </c>
      <c r="AU866" s="12">
        <v>4.2</v>
      </c>
      <c r="AV866" s="12">
        <v>242</v>
      </c>
      <c r="AW866" s="12">
        <v>6.9</v>
      </c>
      <c r="AX866" s="12">
        <v>248.8</v>
      </c>
      <c r="AY866" s="12">
        <v>73.7</v>
      </c>
      <c r="AZ866" s="12">
        <v>54.5</v>
      </c>
      <c r="BA866" s="12">
        <v>128.1</v>
      </c>
      <c r="BB866" s="12">
        <v>1.3</v>
      </c>
      <c r="BC866" s="12">
        <v>129.4</v>
      </c>
      <c r="BD866" s="12">
        <v>10.3</v>
      </c>
      <c r="BE866" s="12">
        <v>139.69999999999999</v>
      </c>
      <c r="BF866" s="12"/>
    </row>
    <row r="867" spans="1:58" x14ac:dyDescent="0.2">
      <c r="A867" s="8" t="s">
        <v>143</v>
      </c>
      <c r="B867" s="12">
        <v>127.1</v>
      </c>
      <c r="C867" s="12">
        <v>155.19999999999999</v>
      </c>
      <c r="D867" s="12">
        <v>282.3</v>
      </c>
      <c r="E867" s="12">
        <v>32.1</v>
      </c>
      <c r="F867" s="12">
        <v>314.39999999999998</v>
      </c>
      <c r="G867" s="12">
        <v>28.4</v>
      </c>
      <c r="H867" s="12">
        <v>342.8</v>
      </c>
      <c r="I867" s="12">
        <v>360.7</v>
      </c>
      <c r="J867" s="12">
        <v>113.2</v>
      </c>
      <c r="K867" s="12">
        <v>473.9</v>
      </c>
      <c r="L867" s="12">
        <v>21.3</v>
      </c>
      <c r="M867" s="12">
        <v>495.3</v>
      </c>
      <c r="N867" s="12">
        <v>20.5</v>
      </c>
      <c r="O867" s="12">
        <v>515.79999999999995</v>
      </c>
      <c r="P867" s="12">
        <v>947.2</v>
      </c>
      <c r="Q867" s="12">
        <v>85.2</v>
      </c>
      <c r="R867" s="12">
        <v>1032.4000000000001</v>
      </c>
      <c r="S867" s="12">
        <v>27.7</v>
      </c>
      <c r="T867" s="12">
        <v>1060.0999999999999</v>
      </c>
      <c r="U867" s="12">
        <v>19.2</v>
      </c>
      <c r="V867" s="12">
        <v>1079.3</v>
      </c>
      <c r="W867" s="12">
        <v>1041.5999999999999</v>
      </c>
      <c r="X867" s="12">
        <v>74</v>
      </c>
      <c r="Y867" s="12">
        <v>1115.5999999999999</v>
      </c>
      <c r="Z867" s="12">
        <v>19.5</v>
      </c>
      <c r="AA867" s="12">
        <v>1135.0999999999999</v>
      </c>
      <c r="AB867" s="12">
        <v>16.899999999999999</v>
      </c>
      <c r="AC867" s="12">
        <v>1152</v>
      </c>
      <c r="AD867" s="12">
        <v>954.1</v>
      </c>
      <c r="AE867" s="12">
        <v>81.900000000000006</v>
      </c>
      <c r="AF867" s="12">
        <v>1036.0999999999999</v>
      </c>
      <c r="AG867" s="12">
        <v>19</v>
      </c>
      <c r="AH867" s="12">
        <v>1055</v>
      </c>
      <c r="AI867" s="12">
        <v>22.3</v>
      </c>
      <c r="AJ867" s="12">
        <v>1077.4000000000001</v>
      </c>
      <c r="AK867" s="12">
        <v>345.2</v>
      </c>
      <c r="AL867" s="12">
        <v>51.5</v>
      </c>
      <c r="AM867" s="12">
        <v>396.7</v>
      </c>
      <c r="AN867" s="12">
        <v>6.6</v>
      </c>
      <c r="AO867" s="12">
        <v>403.3</v>
      </c>
      <c r="AP867" s="12">
        <v>13</v>
      </c>
      <c r="AQ867" s="12">
        <v>416.3</v>
      </c>
      <c r="AR867" s="12">
        <v>180.4</v>
      </c>
      <c r="AS867" s="12">
        <v>55</v>
      </c>
      <c r="AT867" s="12">
        <v>235.3</v>
      </c>
      <c r="AU867" s="12">
        <v>4.5999999999999996</v>
      </c>
      <c r="AV867" s="12">
        <v>239.9</v>
      </c>
      <c r="AW867" s="12">
        <v>14</v>
      </c>
      <c r="AX867" s="12">
        <v>253.9</v>
      </c>
      <c r="AY867" s="12">
        <v>75.900000000000006</v>
      </c>
      <c r="AZ867" s="12">
        <v>51.9</v>
      </c>
      <c r="BA867" s="12">
        <v>127.9</v>
      </c>
      <c r="BB867" s="12">
        <v>1.1000000000000001</v>
      </c>
      <c r="BC867" s="12">
        <v>129</v>
      </c>
      <c r="BD867" s="12">
        <v>14.5</v>
      </c>
      <c r="BE867" s="12">
        <v>143.5</v>
      </c>
      <c r="BF867" s="12"/>
    </row>
    <row r="868" spans="1:58" x14ac:dyDescent="0.2">
      <c r="A868" s="8" t="s">
        <v>144</v>
      </c>
      <c r="B868" s="12">
        <v>124.8</v>
      </c>
      <c r="C868" s="12">
        <v>149.5</v>
      </c>
      <c r="D868" s="12">
        <v>274.3</v>
      </c>
      <c r="E868" s="12">
        <v>29.4</v>
      </c>
      <c r="F868" s="12">
        <v>303.7</v>
      </c>
      <c r="G868" s="12">
        <v>40.700000000000003</v>
      </c>
      <c r="H868" s="12">
        <v>344.4</v>
      </c>
      <c r="I868" s="12">
        <v>362.6</v>
      </c>
      <c r="J868" s="12">
        <v>112.8</v>
      </c>
      <c r="K868" s="12">
        <v>475.4</v>
      </c>
      <c r="L868" s="12">
        <v>20</v>
      </c>
      <c r="M868" s="12">
        <v>495.4</v>
      </c>
      <c r="N868" s="12">
        <v>24.3</v>
      </c>
      <c r="O868" s="12">
        <v>519.70000000000005</v>
      </c>
      <c r="P868" s="12">
        <v>925.4</v>
      </c>
      <c r="Q868" s="12">
        <v>85.7</v>
      </c>
      <c r="R868" s="12">
        <v>1011.1</v>
      </c>
      <c r="S868" s="12">
        <v>24.6</v>
      </c>
      <c r="T868" s="12">
        <v>1035.7</v>
      </c>
      <c r="U868" s="12">
        <v>21.9</v>
      </c>
      <c r="V868" s="12">
        <v>1057.5999999999999</v>
      </c>
      <c r="W868" s="12">
        <v>1043.8</v>
      </c>
      <c r="X868" s="12">
        <v>71.599999999999994</v>
      </c>
      <c r="Y868" s="12">
        <v>1115.4000000000001</v>
      </c>
      <c r="Z868" s="12">
        <v>23.9</v>
      </c>
      <c r="AA868" s="12">
        <v>1139.3</v>
      </c>
      <c r="AB868" s="12">
        <v>11.2</v>
      </c>
      <c r="AC868" s="12">
        <v>1150.5</v>
      </c>
      <c r="AD868" s="12">
        <v>945.4</v>
      </c>
      <c r="AE868" s="12">
        <v>79.099999999999994</v>
      </c>
      <c r="AF868" s="12">
        <v>1024.5</v>
      </c>
      <c r="AG868" s="12">
        <v>19.899999999999999</v>
      </c>
      <c r="AH868" s="12">
        <v>1044.4000000000001</v>
      </c>
      <c r="AI868" s="12">
        <v>17</v>
      </c>
      <c r="AJ868" s="12">
        <v>1061.4000000000001</v>
      </c>
      <c r="AK868" s="12">
        <v>345.1</v>
      </c>
      <c r="AL868" s="12">
        <v>47.5</v>
      </c>
      <c r="AM868" s="12">
        <v>392.6</v>
      </c>
      <c r="AN868" s="12">
        <v>5.0999999999999996</v>
      </c>
      <c r="AO868" s="12">
        <v>397.7</v>
      </c>
      <c r="AP868" s="12">
        <v>14.8</v>
      </c>
      <c r="AQ868" s="12">
        <v>412.4</v>
      </c>
      <c r="AR868" s="12">
        <v>181.5</v>
      </c>
      <c r="AS868" s="12">
        <v>51</v>
      </c>
      <c r="AT868" s="12">
        <v>232.5</v>
      </c>
      <c r="AU868" s="12">
        <v>4.4000000000000004</v>
      </c>
      <c r="AV868" s="12">
        <v>236.8</v>
      </c>
      <c r="AW868" s="12">
        <v>9.6999999999999993</v>
      </c>
      <c r="AX868" s="12">
        <v>246.5</v>
      </c>
      <c r="AY868" s="12">
        <v>76.599999999999994</v>
      </c>
      <c r="AZ868" s="12">
        <v>53.9</v>
      </c>
      <c r="BA868" s="12">
        <v>130.5</v>
      </c>
      <c r="BB868" s="12">
        <v>0.6</v>
      </c>
      <c r="BC868" s="12">
        <v>131.1</v>
      </c>
      <c r="BD868" s="12">
        <v>11.9</v>
      </c>
      <c r="BE868" s="12">
        <v>143</v>
      </c>
      <c r="BF868" s="12"/>
    </row>
    <row r="869" spans="1:58" x14ac:dyDescent="0.2">
      <c r="A869" s="8" t="s">
        <v>145</v>
      </c>
      <c r="B869" s="12">
        <v>136.5</v>
      </c>
      <c r="C869" s="12">
        <v>147.9</v>
      </c>
      <c r="D869" s="12">
        <v>284.39999999999998</v>
      </c>
      <c r="E869" s="12">
        <v>30.7</v>
      </c>
      <c r="F869" s="12">
        <v>315.10000000000002</v>
      </c>
      <c r="G869" s="12">
        <v>28.2</v>
      </c>
      <c r="H869" s="12">
        <v>343.4</v>
      </c>
      <c r="I869" s="12">
        <v>380.3</v>
      </c>
      <c r="J869" s="12">
        <v>108.5</v>
      </c>
      <c r="K869" s="12">
        <v>488.9</v>
      </c>
      <c r="L869" s="12">
        <v>23.9</v>
      </c>
      <c r="M869" s="12">
        <v>512.79999999999995</v>
      </c>
      <c r="N869" s="12">
        <v>16.100000000000001</v>
      </c>
      <c r="O869" s="12">
        <v>528.79999999999995</v>
      </c>
      <c r="P869" s="12">
        <v>948.7</v>
      </c>
      <c r="Q869" s="12">
        <v>87.4</v>
      </c>
      <c r="R869" s="12">
        <v>1036.0999999999999</v>
      </c>
      <c r="S869" s="12">
        <v>27.3</v>
      </c>
      <c r="T869" s="12">
        <v>1063.4000000000001</v>
      </c>
      <c r="U869" s="12">
        <v>12</v>
      </c>
      <c r="V869" s="12">
        <v>1075.4000000000001</v>
      </c>
      <c r="W869" s="12">
        <v>1029.5999999999999</v>
      </c>
      <c r="X869" s="12">
        <v>71.400000000000006</v>
      </c>
      <c r="Y869" s="12">
        <v>1100.9000000000001</v>
      </c>
      <c r="Z869" s="12">
        <v>20.2</v>
      </c>
      <c r="AA869" s="12">
        <v>1121.0999999999999</v>
      </c>
      <c r="AB869" s="12">
        <v>17.3</v>
      </c>
      <c r="AC869" s="12">
        <v>1138.4000000000001</v>
      </c>
      <c r="AD869" s="12">
        <v>945.8</v>
      </c>
      <c r="AE869" s="12">
        <v>82.5</v>
      </c>
      <c r="AF869" s="12">
        <v>1028.3</v>
      </c>
      <c r="AG869" s="12">
        <v>18.2</v>
      </c>
      <c r="AH869" s="12">
        <v>1046.5</v>
      </c>
      <c r="AI869" s="12">
        <v>18</v>
      </c>
      <c r="AJ869" s="12">
        <v>1064.5</v>
      </c>
      <c r="AK869" s="12">
        <v>344.3</v>
      </c>
      <c r="AL869" s="12">
        <v>47.3</v>
      </c>
      <c r="AM869" s="12">
        <v>391.6</v>
      </c>
      <c r="AN869" s="12">
        <v>7.5</v>
      </c>
      <c r="AO869" s="12">
        <v>399.1</v>
      </c>
      <c r="AP869" s="12">
        <v>8.9</v>
      </c>
      <c r="AQ869" s="12">
        <v>408</v>
      </c>
      <c r="AR869" s="12">
        <v>187.3</v>
      </c>
      <c r="AS869" s="12">
        <v>50.7</v>
      </c>
      <c r="AT869" s="12">
        <v>238</v>
      </c>
      <c r="AU869" s="12">
        <v>5.0999999999999996</v>
      </c>
      <c r="AV869" s="12">
        <v>243.1</v>
      </c>
      <c r="AW869" s="12">
        <v>10.9</v>
      </c>
      <c r="AX869" s="12">
        <v>254</v>
      </c>
      <c r="AY869" s="12">
        <v>76.900000000000006</v>
      </c>
      <c r="AZ869" s="12">
        <v>60</v>
      </c>
      <c r="BA869" s="12">
        <v>136.9</v>
      </c>
      <c r="BB869" s="12">
        <v>1.2</v>
      </c>
      <c r="BC869" s="12">
        <v>138.1</v>
      </c>
      <c r="BD869" s="12">
        <v>11</v>
      </c>
      <c r="BE869" s="12">
        <v>149.1</v>
      </c>
      <c r="BF869" s="12"/>
    </row>
    <row r="870" spans="1:58" x14ac:dyDescent="0.2">
      <c r="A870" s="8" t="s">
        <v>146</v>
      </c>
      <c r="B870" s="12">
        <v>146</v>
      </c>
      <c r="C870" s="12">
        <v>159.5</v>
      </c>
      <c r="D870" s="12">
        <v>305.5</v>
      </c>
      <c r="E870" s="12">
        <v>35.200000000000003</v>
      </c>
      <c r="F870" s="12">
        <v>340.7</v>
      </c>
      <c r="G870" s="12">
        <v>45.7</v>
      </c>
      <c r="H870" s="12">
        <v>386.4</v>
      </c>
      <c r="I870" s="12">
        <v>392.1</v>
      </c>
      <c r="J870" s="12">
        <v>104.6</v>
      </c>
      <c r="K870" s="12">
        <v>496.6</v>
      </c>
      <c r="L870" s="12">
        <v>28.3</v>
      </c>
      <c r="M870" s="12">
        <v>524.9</v>
      </c>
      <c r="N870" s="12">
        <v>27.9</v>
      </c>
      <c r="O870" s="12">
        <v>552.79999999999995</v>
      </c>
      <c r="P870" s="12">
        <v>940.8</v>
      </c>
      <c r="Q870" s="12">
        <v>94.2</v>
      </c>
      <c r="R870" s="12">
        <v>1035</v>
      </c>
      <c r="S870" s="12">
        <v>32.799999999999997</v>
      </c>
      <c r="T870" s="12">
        <v>1067.7</v>
      </c>
      <c r="U870" s="12">
        <v>22.8</v>
      </c>
      <c r="V870" s="12">
        <v>1090.5</v>
      </c>
      <c r="W870" s="12">
        <v>1010.9</v>
      </c>
      <c r="X870" s="12">
        <v>77.2</v>
      </c>
      <c r="Y870" s="12">
        <v>1088.0999999999999</v>
      </c>
      <c r="Z870" s="12">
        <v>18.600000000000001</v>
      </c>
      <c r="AA870" s="12">
        <v>1106.7</v>
      </c>
      <c r="AB870" s="12">
        <v>21.7</v>
      </c>
      <c r="AC870" s="12">
        <v>1128.4000000000001</v>
      </c>
      <c r="AD870" s="12">
        <v>935.9</v>
      </c>
      <c r="AE870" s="12">
        <v>89.2</v>
      </c>
      <c r="AF870" s="12">
        <v>1025.0999999999999</v>
      </c>
      <c r="AG870" s="12">
        <v>20</v>
      </c>
      <c r="AH870" s="12">
        <v>1045</v>
      </c>
      <c r="AI870" s="12">
        <v>22.5</v>
      </c>
      <c r="AJ870" s="12">
        <v>1067.5</v>
      </c>
      <c r="AK870" s="12">
        <v>335.3</v>
      </c>
      <c r="AL870" s="12">
        <v>49.8</v>
      </c>
      <c r="AM870" s="12">
        <v>385</v>
      </c>
      <c r="AN870" s="12">
        <v>10.8</v>
      </c>
      <c r="AO870" s="12">
        <v>395.8</v>
      </c>
      <c r="AP870" s="12">
        <v>14.4</v>
      </c>
      <c r="AQ870" s="12">
        <v>410.3</v>
      </c>
      <c r="AR870" s="12">
        <v>180.4</v>
      </c>
      <c r="AS870" s="12">
        <v>50.6</v>
      </c>
      <c r="AT870" s="12">
        <v>231.1</v>
      </c>
      <c r="AU870" s="12">
        <v>4.4000000000000004</v>
      </c>
      <c r="AV870" s="12">
        <v>235.5</v>
      </c>
      <c r="AW870" s="12">
        <v>15.3</v>
      </c>
      <c r="AX870" s="12">
        <v>250.8</v>
      </c>
      <c r="AY870" s="12">
        <v>74.3</v>
      </c>
      <c r="AZ870" s="12">
        <v>58.1</v>
      </c>
      <c r="BA870" s="12">
        <v>132.4</v>
      </c>
      <c r="BB870" s="10" t="s">
        <v>23</v>
      </c>
      <c r="BC870" s="12">
        <v>132.4</v>
      </c>
      <c r="BD870" s="12">
        <v>15.5</v>
      </c>
      <c r="BE870" s="12">
        <v>147.9</v>
      </c>
      <c r="BF870" s="12"/>
    </row>
    <row r="871" spans="1:58" x14ac:dyDescent="0.2">
      <c r="A871" s="8" t="s">
        <v>147</v>
      </c>
      <c r="B871" s="12">
        <v>143.9</v>
      </c>
      <c r="C871" s="12">
        <v>156</v>
      </c>
      <c r="D871" s="12">
        <v>299.89999999999998</v>
      </c>
      <c r="E871" s="12">
        <v>24.9</v>
      </c>
      <c r="F871" s="12">
        <v>324.8</v>
      </c>
      <c r="G871" s="12">
        <v>45.4</v>
      </c>
      <c r="H871" s="12">
        <v>370.2</v>
      </c>
      <c r="I871" s="12">
        <v>384.2</v>
      </c>
      <c r="J871" s="12">
        <v>102.3</v>
      </c>
      <c r="K871" s="12">
        <v>486.6</v>
      </c>
      <c r="L871" s="12">
        <v>24.8</v>
      </c>
      <c r="M871" s="12">
        <v>511.4</v>
      </c>
      <c r="N871" s="12">
        <v>20</v>
      </c>
      <c r="O871" s="12">
        <v>531.4</v>
      </c>
      <c r="P871" s="12">
        <v>962.1</v>
      </c>
      <c r="Q871" s="12">
        <v>86</v>
      </c>
      <c r="R871" s="12">
        <v>1048.0999999999999</v>
      </c>
      <c r="S871" s="12">
        <v>30.7</v>
      </c>
      <c r="T871" s="12">
        <v>1078.7</v>
      </c>
      <c r="U871" s="12">
        <v>20.2</v>
      </c>
      <c r="V871" s="12">
        <v>1099</v>
      </c>
      <c r="W871" s="12">
        <v>1013.7</v>
      </c>
      <c r="X871" s="12">
        <v>73.2</v>
      </c>
      <c r="Y871" s="12">
        <v>1086.9000000000001</v>
      </c>
      <c r="Z871" s="12">
        <v>18.8</v>
      </c>
      <c r="AA871" s="12">
        <v>1105.7</v>
      </c>
      <c r="AB871" s="12">
        <v>16.5</v>
      </c>
      <c r="AC871" s="12">
        <v>1122.0999999999999</v>
      </c>
      <c r="AD871" s="12">
        <v>925.5</v>
      </c>
      <c r="AE871" s="12">
        <v>82.8</v>
      </c>
      <c r="AF871" s="12">
        <v>1008.3</v>
      </c>
      <c r="AG871" s="12">
        <v>16.399999999999999</v>
      </c>
      <c r="AH871" s="12">
        <v>1024.7</v>
      </c>
      <c r="AI871" s="12">
        <v>18.5</v>
      </c>
      <c r="AJ871" s="12">
        <v>1043.2</v>
      </c>
      <c r="AK871" s="12">
        <v>338.5</v>
      </c>
      <c r="AL871" s="12">
        <v>44.6</v>
      </c>
      <c r="AM871" s="12">
        <v>383.1</v>
      </c>
      <c r="AN871" s="12">
        <v>10.6</v>
      </c>
      <c r="AO871" s="12">
        <v>393.8</v>
      </c>
      <c r="AP871" s="12">
        <v>11</v>
      </c>
      <c r="AQ871" s="12">
        <v>404.8</v>
      </c>
      <c r="AR871" s="12">
        <v>185.1</v>
      </c>
      <c r="AS871" s="12">
        <v>49.4</v>
      </c>
      <c r="AT871" s="12">
        <v>234.5</v>
      </c>
      <c r="AU871" s="12">
        <v>4.9000000000000004</v>
      </c>
      <c r="AV871" s="12">
        <v>239.4</v>
      </c>
      <c r="AW871" s="12">
        <v>9.3000000000000007</v>
      </c>
      <c r="AX871" s="12">
        <v>248.8</v>
      </c>
      <c r="AY871" s="12">
        <v>68.5</v>
      </c>
      <c r="AZ871" s="12">
        <v>57</v>
      </c>
      <c r="BA871" s="12">
        <v>125.5</v>
      </c>
      <c r="BB871" s="12">
        <v>1.1000000000000001</v>
      </c>
      <c r="BC871" s="12">
        <v>126.6</v>
      </c>
      <c r="BD871" s="12">
        <v>12.8</v>
      </c>
      <c r="BE871" s="12">
        <v>139.4</v>
      </c>
      <c r="BF871" s="12"/>
    </row>
    <row r="872" spans="1:58" x14ac:dyDescent="0.2">
      <c r="A872" s="8" t="s">
        <v>148</v>
      </c>
      <c r="B872" s="12">
        <v>136.4</v>
      </c>
      <c r="C872" s="12">
        <v>158.6</v>
      </c>
      <c r="D872" s="12">
        <v>294.89999999999998</v>
      </c>
      <c r="E872" s="12">
        <v>27.1</v>
      </c>
      <c r="F872" s="12">
        <v>322.10000000000002</v>
      </c>
      <c r="G872" s="12">
        <v>36.5</v>
      </c>
      <c r="H872" s="12">
        <v>358.6</v>
      </c>
      <c r="I872" s="12">
        <v>344</v>
      </c>
      <c r="J872" s="12">
        <v>107.7</v>
      </c>
      <c r="K872" s="12">
        <v>451.7</v>
      </c>
      <c r="L872" s="12">
        <v>25.6</v>
      </c>
      <c r="M872" s="12">
        <v>477.3</v>
      </c>
      <c r="N872" s="12">
        <v>22.4</v>
      </c>
      <c r="O872" s="12">
        <v>499.7</v>
      </c>
      <c r="P872" s="12">
        <v>925.2</v>
      </c>
      <c r="Q872" s="12">
        <v>82</v>
      </c>
      <c r="R872" s="12">
        <v>1007.2</v>
      </c>
      <c r="S872" s="12">
        <v>28.4</v>
      </c>
      <c r="T872" s="12">
        <v>1035.5999999999999</v>
      </c>
      <c r="U872" s="12">
        <v>16.7</v>
      </c>
      <c r="V872" s="12">
        <v>1052.3</v>
      </c>
      <c r="W872" s="12">
        <v>1002.7</v>
      </c>
      <c r="X872" s="12">
        <v>81.400000000000006</v>
      </c>
      <c r="Y872" s="12">
        <v>1084</v>
      </c>
      <c r="Z872" s="12">
        <v>19.899999999999999</v>
      </c>
      <c r="AA872" s="12">
        <v>1103.9000000000001</v>
      </c>
      <c r="AB872" s="12">
        <v>12.6</v>
      </c>
      <c r="AC872" s="12">
        <v>1116.5</v>
      </c>
      <c r="AD872" s="12">
        <v>904.7</v>
      </c>
      <c r="AE872" s="12">
        <v>81.900000000000006</v>
      </c>
      <c r="AF872" s="12">
        <v>986.5</v>
      </c>
      <c r="AG872" s="12">
        <v>20.8</v>
      </c>
      <c r="AH872" s="12">
        <v>1007.4</v>
      </c>
      <c r="AI872" s="12">
        <v>14.2</v>
      </c>
      <c r="AJ872" s="12">
        <v>1021.6</v>
      </c>
      <c r="AK872" s="12">
        <v>314.5</v>
      </c>
      <c r="AL872" s="12">
        <v>45.2</v>
      </c>
      <c r="AM872" s="12">
        <v>359.7</v>
      </c>
      <c r="AN872" s="12">
        <v>11.5</v>
      </c>
      <c r="AO872" s="12">
        <v>371.2</v>
      </c>
      <c r="AP872" s="12">
        <v>8.6</v>
      </c>
      <c r="AQ872" s="12">
        <v>379.8</v>
      </c>
      <c r="AR872" s="12">
        <v>170.7</v>
      </c>
      <c r="AS872" s="12">
        <v>47.4</v>
      </c>
      <c r="AT872" s="12">
        <v>218.1</v>
      </c>
      <c r="AU872" s="12">
        <v>4.4000000000000004</v>
      </c>
      <c r="AV872" s="12">
        <v>222.5</v>
      </c>
      <c r="AW872" s="12">
        <v>8.3000000000000007</v>
      </c>
      <c r="AX872" s="12">
        <v>230.8</v>
      </c>
      <c r="AY872" s="12">
        <v>68.5</v>
      </c>
      <c r="AZ872" s="12">
        <v>51.3</v>
      </c>
      <c r="BA872" s="12">
        <v>119.8</v>
      </c>
      <c r="BB872" s="12">
        <v>0.4</v>
      </c>
      <c r="BC872" s="12">
        <v>120.2</v>
      </c>
      <c r="BD872" s="12">
        <v>13.2</v>
      </c>
      <c r="BE872" s="12">
        <v>133.4</v>
      </c>
      <c r="BF872" s="12"/>
    </row>
    <row r="873" spans="1:58" x14ac:dyDescent="0.2">
      <c r="A873" s="8" t="s">
        <v>149</v>
      </c>
      <c r="B873" s="12">
        <v>131</v>
      </c>
      <c r="C873" s="12">
        <v>161.69999999999999</v>
      </c>
      <c r="D873" s="12">
        <v>292.60000000000002</v>
      </c>
      <c r="E873" s="12">
        <v>31.4</v>
      </c>
      <c r="F873" s="12">
        <v>324</v>
      </c>
      <c r="G873" s="12">
        <v>28.1</v>
      </c>
      <c r="H873" s="12">
        <v>352.1</v>
      </c>
      <c r="I873" s="12">
        <v>342.2</v>
      </c>
      <c r="J873" s="12">
        <v>114.5</v>
      </c>
      <c r="K873" s="12">
        <v>456.8</v>
      </c>
      <c r="L873" s="12">
        <v>30.1</v>
      </c>
      <c r="M873" s="12">
        <v>486.9</v>
      </c>
      <c r="N873" s="12">
        <v>18.3</v>
      </c>
      <c r="O873" s="12">
        <v>505.1</v>
      </c>
      <c r="P873" s="12">
        <v>904.9</v>
      </c>
      <c r="Q873" s="12">
        <v>88.1</v>
      </c>
      <c r="R873" s="12">
        <v>993</v>
      </c>
      <c r="S873" s="12">
        <v>32.6</v>
      </c>
      <c r="T873" s="12">
        <v>1025.7</v>
      </c>
      <c r="U873" s="12">
        <v>16.899999999999999</v>
      </c>
      <c r="V873" s="12">
        <v>1042.5999999999999</v>
      </c>
      <c r="W873" s="12">
        <v>980.6</v>
      </c>
      <c r="X873" s="12">
        <v>80.8</v>
      </c>
      <c r="Y873" s="12">
        <v>1061.4000000000001</v>
      </c>
      <c r="Z873" s="12">
        <v>19.600000000000001</v>
      </c>
      <c r="AA873" s="12">
        <v>1081</v>
      </c>
      <c r="AB873" s="12">
        <v>14.1</v>
      </c>
      <c r="AC873" s="12">
        <v>1095.0999999999999</v>
      </c>
      <c r="AD873" s="12">
        <v>883.3</v>
      </c>
      <c r="AE873" s="12">
        <v>77.900000000000006</v>
      </c>
      <c r="AF873" s="12">
        <v>961.2</v>
      </c>
      <c r="AG873" s="12">
        <v>19.399999999999999</v>
      </c>
      <c r="AH873" s="12">
        <v>980.7</v>
      </c>
      <c r="AI873" s="12">
        <v>13.7</v>
      </c>
      <c r="AJ873" s="12">
        <v>994.4</v>
      </c>
      <c r="AK873" s="12">
        <v>308.60000000000002</v>
      </c>
      <c r="AL873" s="12">
        <v>51</v>
      </c>
      <c r="AM873" s="12">
        <v>359.5</v>
      </c>
      <c r="AN873" s="12">
        <v>10.8</v>
      </c>
      <c r="AO873" s="12">
        <v>370.3</v>
      </c>
      <c r="AP873" s="12">
        <v>10.1</v>
      </c>
      <c r="AQ873" s="12">
        <v>380.4</v>
      </c>
      <c r="AR873" s="12">
        <v>177</v>
      </c>
      <c r="AS873" s="12">
        <v>47</v>
      </c>
      <c r="AT873" s="12">
        <v>224</v>
      </c>
      <c r="AU873" s="12">
        <v>5.8</v>
      </c>
      <c r="AV873" s="12">
        <v>229.7</v>
      </c>
      <c r="AW873" s="12">
        <v>8.6</v>
      </c>
      <c r="AX873" s="12">
        <v>238.3</v>
      </c>
      <c r="AY873" s="12">
        <v>70.3</v>
      </c>
      <c r="AZ873" s="12">
        <v>51.3</v>
      </c>
      <c r="BA873" s="12">
        <v>121.6</v>
      </c>
      <c r="BB873" s="12">
        <v>0.4</v>
      </c>
      <c r="BC873" s="12">
        <v>121.9</v>
      </c>
      <c r="BD873" s="12">
        <v>13.3</v>
      </c>
      <c r="BE873" s="12">
        <v>135.19999999999999</v>
      </c>
      <c r="BF873" s="12"/>
    </row>
    <row r="874" spans="1:58" x14ac:dyDescent="0.2">
      <c r="A874" s="8" t="s">
        <v>150</v>
      </c>
      <c r="B874" s="12">
        <v>134.4</v>
      </c>
      <c r="C874" s="12">
        <v>160.80000000000001</v>
      </c>
      <c r="D874" s="12">
        <v>295.3</v>
      </c>
      <c r="E874" s="12">
        <v>24.4</v>
      </c>
      <c r="F874" s="12">
        <v>319.7</v>
      </c>
      <c r="G874" s="12">
        <v>35.200000000000003</v>
      </c>
      <c r="H874" s="12">
        <v>354.9</v>
      </c>
      <c r="I874" s="12">
        <v>354.7</v>
      </c>
      <c r="J874" s="12">
        <v>117.7</v>
      </c>
      <c r="K874" s="12">
        <v>472.4</v>
      </c>
      <c r="L874" s="12">
        <v>28.2</v>
      </c>
      <c r="M874" s="12">
        <v>500.6</v>
      </c>
      <c r="N874" s="12">
        <v>18.100000000000001</v>
      </c>
      <c r="O874" s="12">
        <v>518.70000000000005</v>
      </c>
      <c r="P874" s="12">
        <v>963.8</v>
      </c>
      <c r="Q874" s="12">
        <v>94</v>
      </c>
      <c r="R874" s="12">
        <v>1057.8</v>
      </c>
      <c r="S874" s="12">
        <v>27.5</v>
      </c>
      <c r="T874" s="12">
        <v>1085.3</v>
      </c>
      <c r="U874" s="12">
        <v>21.4</v>
      </c>
      <c r="V874" s="12">
        <v>1106.7</v>
      </c>
      <c r="W874" s="12">
        <v>1047</v>
      </c>
      <c r="X874" s="12">
        <v>81</v>
      </c>
      <c r="Y874" s="12">
        <v>1128</v>
      </c>
      <c r="Z874" s="12">
        <v>25.6</v>
      </c>
      <c r="AA874" s="12">
        <v>1153.5</v>
      </c>
      <c r="AB874" s="12">
        <v>13.8</v>
      </c>
      <c r="AC874" s="12">
        <v>1167.3</v>
      </c>
      <c r="AD874" s="12">
        <v>944.1</v>
      </c>
      <c r="AE874" s="12">
        <v>79.2</v>
      </c>
      <c r="AF874" s="12">
        <v>1023.3</v>
      </c>
      <c r="AG874" s="12">
        <v>22</v>
      </c>
      <c r="AH874" s="12">
        <v>1045.2</v>
      </c>
      <c r="AI874" s="12">
        <v>18.399999999999999</v>
      </c>
      <c r="AJ874" s="12">
        <v>1063.7</v>
      </c>
      <c r="AK874" s="12">
        <v>327.2</v>
      </c>
      <c r="AL874" s="12">
        <v>50.3</v>
      </c>
      <c r="AM874" s="12">
        <v>377.5</v>
      </c>
      <c r="AN874" s="12">
        <v>10.199999999999999</v>
      </c>
      <c r="AO874" s="12">
        <v>387.7</v>
      </c>
      <c r="AP874" s="12">
        <v>8.1</v>
      </c>
      <c r="AQ874" s="12">
        <v>395.8</v>
      </c>
      <c r="AR874" s="12">
        <v>188.1</v>
      </c>
      <c r="AS874" s="12">
        <v>56.8</v>
      </c>
      <c r="AT874" s="12">
        <v>244.9</v>
      </c>
      <c r="AU874" s="12">
        <v>6.8</v>
      </c>
      <c r="AV874" s="12">
        <v>251.7</v>
      </c>
      <c r="AW874" s="12">
        <v>11.1</v>
      </c>
      <c r="AX874" s="12">
        <v>262.8</v>
      </c>
      <c r="AY874" s="12">
        <v>78</v>
      </c>
      <c r="AZ874" s="12">
        <v>54.4</v>
      </c>
      <c r="BA874" s="12">
        <v>132.4</v>
      </c>
      <c r="BB874" s="12">
        <v>0.4</v>
      </c>
      <c r="BC874" s="12">
        <v>132.80000000000001</v>
      </c>
      <c r="BD874" s="12">
        <v>16</v>
      </c>
      <c r="BE874" s="12">
        <v>148.80000000000001</v>
      </c>
      <c r="BF874" s="12"/>
    </row>
    <row r="875" spans="1:58" x14ac:dyDescent="0.2">
      <c r="A875" s="8" t="s">
        <v>151</v>
      </c>
      <c r="B875" s="12">
        <v>137.4</v>
      </c>
      <c r="C875" s="12">
        <v>161.30000000000001</v>
      </c>
      <c r="D875" s="12">
        <v>298.60000000000002</v>
      </c>
      <c r="E875" s="12">
        <v>24.8</v>
      </c>
      <c r="F875" s="12">
        <v>323.5</v>
      </c>
      <c r="G875" s="12">
        <v>38.4</v>
      </c>
      <c r="H875" s="12">
        <v>361.8</v>
      </c>
      <c r="I875" s="12">
        <v>356.3</v>
      </c>
      <c r="J875" s="12">
        <v>116.1</v>
      </c>
      <c r="K875" s="12">
        <v>472.4</v>
      </c>
      <c r="L875" s="12">
        <v>27.8</v>
      </c>
      <c r="M875" s="12">
        <v>500.1</v>
      </c>
      <c r="N875" s="12">
        <v>20.2</v>
      </c>
      <c r="O875" s="12">
        <v>520.29999999999995</v>
      </c>
      <c r="P875" s="12">
        <v>970.4</v>
      </c>
      <c r="Q875" s="12">
        <v>98.7</v>
      </c>
      <c r="R875" s="12">
        <v>1069.0999999999999</v>
      </c>
      <c r="S875" s="12">
        <v>25.7</v>
      </c>
      <c r="T875" s="12">
        <v>1094.8</v>
      </c>
      <c r="U875" s="12">
        <v>25.7</v>
      </c>
      <c r="V875" s="12">
        <v>1120.5</v>
      </c>
      <c r="W875" s="12">
        <v>1042.4000000000001</v>
      </c>
      <c r="X875" s="12">
        <v>84.8</v>
      </c>
      <c r="Y875" s="12">
        <v>1127.2</v>
      </c>
      <c r="Z875" s="12">
        <v>22.4</v>
      </c>
      <c r="AA875" s="12">
        <v>1149.5999999999999</v>
      </c>
      <c r="AB875" s="12">
        <v>14.3</v>
      </c>
      <c r="AC875" s="12">
        <v>1163.9000000000001</v>
      </c>
      <c r="AD875" s="12">
        <v>974.2</v>
      </c>
      <c r="AE875" s="12">
        <v>77.8</v>
      </c>
      <c r="AF875" s="12">
        <v>1051.9000000000001</v>
      </c>
      <c r="AG875" s="12">
        <v>21.5</v>
      </c>
      <c r="AH875" s="12">
        <v>1073.4000000000001</v>
      </c>
      <c r="AI875" s="12">
        <v>16.5</v>
      </c>
      <c r="AJ875" s="12">
        <v>1089.9000000000001</v>
      </c>
      <c r="AK875" s="12">
        <v>326.60000000000002</v>
      </c>
      <c r="AL875" s="12">
        <v>55.3</v>
      </c>
      <c r="AM875" s="12">
        <v>382</v>
      </c>
      <c r="AN875" s="12">
        <v>7.2</v>
      </c>
      <c r="AO875" s="12">
        <v>389.1</v>
      </c>
      <c r="AP875" s="12">
        <v>9</v>
      </c>
      <c r="AQ875" s="12">
        <v>398.1</v>
      </c>
      <c r="AR875" s="12">
        <v>199.6</v>
      </c>
      <c r="AS875" s="12">
        <v>54.1</v>
      </c>
      <c r="AT875" s="12">
        <v>253.7</v>
      </c>
      <c r="AU875" s="12">
        <v>9.8000000000000007</v>
      </c>
      <c r="AV875" s="12">
        <v>263.5</v>
      </c>
      <c r="AW875" s="12">
        <v>8.8000000000000007</v>
      </c>
      <c r="AX875" s="12">
        <v>272.3</v>
      </c>
      <c r="AY875" s="12">
        <v>75.5</v>
      </c>
      <c r="AZ875" s="12">
        <v>59.7</v>
      </c>
      <c r="BA875" s="12">
        <v>135.19999999999999</v>
      </c>
      <c r="BB875" s="12">
        <v>1.5</v>
      </c>
      <c r="BC875" s="12">
        <v>136.69999999999999</v>
      </c>
      <c r="BD875" s="12">
        <v>14.9</v>
      </c>
      <c r="BE875" s="12">
        <v>151.6</v>
      </c>
      <c r="BF875" s="12"/>
    </row>
    <row r="876" spans="1:58" x14ac:dyDescent="0.2">
      <c r="A876" s="8" t="s">
        <v>152</v>
      </c>
      <c r="B876" s="12">
        <v>151.5</v>
      </c>
      <c r="C876" s="12">
        <v>152.6</v>
      </c>
      <c r="D876" s="12">
        <v>304.2</v>
      </c>
      <c r="E876" s="12">
        <v>24.6</v>
      </c>
      <c r="F876" s="12">
        <v>328.8</v>
      </c>
      <c r="G876" s="12">
        <v>36.799999999999997</v>
      </c>
      <c r="H876" s="12">
        <v>365.6</v>
      </c>
      <c r="I876" s="12">
        <v>393.3</v>
      </c>
      <c r="J876" s="12">
        <v>105</v>
      </c>
      <c r="K876" s="12">
        <v>498.3</v>
      </c>
      <c r="L876" s="12">
        <v>21.6</v>
      </c>
      <c r="M876" s="12">
        <v>519.9</v>
      </c>
      <c r="N876" s="12">
        <v>29</v>
      </c>
      <c r="O876" s="12">
        <v>548.9</v>
      </c>
      <c r="P876" s="12">
        <v>980.5</v>
      </c>
      <c r="Q876" s="12">
        <v>93.1</v>
      </c>
      <c r="R876" s="12">
        <v>1073.7</v>
      </c>
      <c r="S876" s="12">
        <v>26.8</v>
      </c>
      <c r="T876" s="12">
        <v>1100.5</v>
      </c>
      <c r="U876" s="12">
        <v>19</v>
      </c>
      <c r="V876" s="12">
        <v>1119.5</v>
      </c>
      <c r="W876" s="12">
        <v>1074.7</v>
      </c>
      <c r="X876" s="12">
        <v>67.599999999999994</v>
      </c>
      <c r="Y876" s="12">
        <v>1142.3</v>
      </c>
      <c r="Z876" s="12">
        <v>23.1</v>
      </c>
      <c r="AA876" s="12">
        <v>1165.4000000000001</v>
      </c>
      <c r="AB876" s="12">
        <v>22.5</v>
      </c>
      <c r="AC876" s="12">
        <v>1187.9000000000001</v>
      </c>
      <c r="AD876" s="12">
        <v>979</v>
      </c>
      <c r="AE876" s="12">
        <v>72.8</v>
      </c>
      <c r="AF876" s="12">
        <v>1051.8</v>
      </c>
      <c r="AG876" s="12">
        <v>19.2</v>
      </c>
      <c r="AH876" s="12">
        <v>1071</v>
      </c>
      <c r="AI876" s="12">
        <v>18.899999999999999</v>
      </c>
      <c r="AJ876" s="12">
        <v>1089.8</v>
      </c>
      <c r="AK876" s="12">
        <v>336.4</v>
      </c>
      <c r="AL876" s="12">
        <v>50.5</v>
      </c>
      <c r="AM876" s="12">
        <v>386.8</v>
      </c>
      <c r="AN876" s="12">
        <v>11.1</v>
      </c>
      <c r="AO876" s="12">
        <v>398</v>
      </c>
      <c r="AP876" s="12">
        <v>7.9</v>
      </c>
      <c r="AQ876" s="12">
        <v>405.9</v>
      </c>
      <c r="AR876" s="12">
        <v>202.1</v>
      </c>
      <c r="AS876" s="12">
        <v>52</v>
      </c>
      <c r="AT876" s="12">
        <v>254</v>
      </c>
      <c r="AU876" s="12">
        <v>5.3</v>
      </c>
      <c r="AV876" s="12">
        <v>259.3</v>
      </c>
      <c r="AW876" s="12">
        <v>15.5</v>
      </c>
      <c r="AX876" s="12">
        <v>274.7</v>
      </c>
      <c r="AY876" s="12">
        <v>81.400000000000006</v>
      </c>
      <c r="AZ876" s="12">
        <v>58.9</v>
      </c>
      <c r="BA876" s="12">
        <v>140.30000000000001</v>
      </c>
      <c r="BB876" s="10" t="s">
        <v>23</v>
      </c>
      <c r="BC876" s="12">
        <v>140.30000000000001</v>
      </c>
      <c r="BD876" s="12">
        <v>10.9</v>
      </c>
      <c r="BE876" s="12">
        <v>151.19999999999999</v>
      </c>
      <c r="BF876" s="12"/>
    </row>
    <row r="877" spans="1:58" x14ac:dyDescent="0.2">
      <c r="A877" s="8" t="s">
        <v>153</v>
      </c>
      <c r="B877" s="12">
        <v>139.19999999999999</v>
      </c>
      <c r="C877" s="12">
        <v>153.6</v>
      </c>
      <c r="D877" s="12">
        <v>292.8</v>
      </c>
      <c r="E877" s="12">
        <v>19.8</v>
      </c>
      <c r="F877" s="12">
        <v>312.60000000000002</v>
      </c>
      <c r="G877" s="12">
        <v>33</v>
      </c>
      <c r="H877" s="12">
        <v>345.5</v>
      </c>
      <c r="I877" s="12">
        <v>367.4</v>
      </c>
      <c r="J877" s="12">
        <v>113.7</v>
      </c>
      <c r="K877" s="12">
        <v>481.1</v>
      </c>
      <c r="L877" s="12">
        <v>21.7</v>
      </c>
      <c r="M877" s="12">
        <v>502.8</v>
      </c>
      <c r="N877" s="12">
        <v>19.8</v>
      </c>
      <c r="O877" s="12">
        <v>522.70000000000005</v>
      </c>
      <c r="P877" s="12">
        <v>962.9</v>
      </c>
      <c r="Q877" s="12">
        <v>83.7</v>
      </c>
      <c r="R877" s="12">
        <v>1046.5999999999999</v>
      </c>
      <c r="S877" s="12">
        <v>23.5</v>
      </c>
      <c r="T877" s="12">
        <v>1070.0999999999999</v>
      </c>
      <c r="U877" s="12">
        <v>23.7</v>
      </c>
      <c r="V877" s="12">
        <v>1093.8</v>
      </c>
      <c r="W877" s="12">
        <v>1048.2</v>
      </c>
      <c r="X877" s="12">
        <v>65.599999999999994</v>
      </c>
      <c r="Y877" s="12">
        <v>1113.8</v>
      </c>
      <c r="Z877" s="12">
        <v>22.1</v>
      </c>
      <c r="AA877" s="12">
        <v>1135.9000000000001</v>
      </c>
      <c r="AB877" s="12">
        <v>18.3</v>
      </c>
      <c r="AC877" s="12">
        <v>1154.3</v>
      </c>
      <c r="AD877" s="12">
        <v>973.4</v>
      </c>
      <c r="AE877" s="12">
        <v>74.7</v>
      </c>
      <c r="AF877" s="12">
        <v>1048.0999999999999</v>
      </c>
      <c r="AG877" s="12">
        <v>21.3</v>
      </c>
      <c r="AH877" s="12">
        <v>1069.4000000000001</v>
      </c>
      <c r="AI877" s="12">
        <v>14.3</v>
      </c>
      <c r="AJ877" s="12">
        <v>1083.8</v>
      </c>
      <c r="AK877" s="12">
        <v>332.4</v>
      </c>
      <c r="AL877" s="12">
        <v>47.2</v>
      </c>
      <c r="AM877" s="12">
        <v>379.7</v>
      </c>
      <c r="AN877" s="12">
        <v>7</v>
      </c>
      <c r="AO877" s="12">
        <v>386.7</v>
      </c>
      <c r="AP877" s="12">
        <v>10.5</v>
      </c>
      <c r="AQ877" s="12">
        <v>397.1</v>
      </c>
      <c r="AR877" s="12">
        <v>206.7</v>
      </c>
      <c r="AS877" s="12">
        <v>49.7</v>
      </c>
      <c r="AT877" s="12">
        <v>256.3</v>
      </c>
      <c r="AU877" s="12">
        <v>4.5999999999999996</v>
      </c>
      <c r="AV877" s="12">
        <v>261</v>
      </c>
      <c r="AW877" s="12">
        <v>12.2</v>
      </c>
      <c r="AX877" s="12">
        <v>273.2</v>
      </c>
      <c r="AY877" s="12">
        <v>79.7</v>
      </c>
      <c r="AZ877" s="12">
        <v>53.9</v>
      </c>
      <c r="BA877" s="12">
        <v>133.6</v>
      </c>
      <c r="BB877" s="10" t="s">
        <v>23</v>
      </c>
      <c r="BC877" s="12">
        <v>133.6</v>
      </c>
      <c r="BD877" s="12">
        <v>17.899999999999999</v>
      </c>
      <c r="BE877" s="12">
        <v>151.5</v>
      </c>
      <c r="BF877" s="12"/>
    </row>
    <row r="878" spans="1:58" x14ac:dyDescent="0.2">
      <c r="A878" s="8" t="s">
        <v>154</v>
      </c>
      <c r="B878" s="12">
        <v>134</v>
      </c>
      <c r="C878" s="12">
        <v>156.30000000000001</v>
      </c>
      <c r="D878" s="12">
        <v>290.3</v>
      </c>
      <c r="E878" s="12">
        <v>24.7</v>
      </c>
      <c r="F878" s="12">
        <v>315</v>
      </c>
      <c r="G878" s="12">
        <v>19.2</v>
      </c>
      <c r="H878" s="12">
        <v>334.2</v>
      </c>
      <c r="I878" s="12">
        <v>369</v>
      </c>
      <c r="J878" s="12">
        <v>114.1</v>
      </c>
      <c r="K878" s="12">
        <v>483.1</v>
      </c>
      <c r="L878" s="12">
        <v>21.9</v>
      </c>
      <c r="M878" s="12">
        <v>504.9</v>
      </c>
      <c r="N878" s="12">
        <v>12</v>
      </c>
      <c r="O878" s="12">
        <v>516.9</v>
      </c>
      <c r="P878" s="12">
        <v>987.1</v>
      </c>
      <c r="Q878" s="12">
        <v>82.4</v>
      </c>
      <c r="R878" s="12">
        <v>1069.5</v>
      </c>
      <c r="S878" s="12">
        <v>27</v>
      </c>
      <c r="T878" s="12">
        <v>1096.5</v>
      </c>
      <c r="U878" s="12">
        <v>10.5</v>
      </c>
      <c r="V878" s="12">
        <v>1107</v>
      </c>
      <c r="W878" s="12">
        <v>1071</v>
      </c>
      <c r="X878" s="12">
        <v>69.8</v>
      </c>
      <c r="Y878" s="12">
        <v>1140.8</v>
      </c>
      <c r="Z878" s="12">
        <v>24.2</v>
      </c>
      <c r="AA878" s="12">
        <v>1165</v>
      </c>
      <c r="AB878" s="12">
        <v>13.2</v>
      </c>
      <c r="AC878" s="12">
        <v>1178.2</v>
      </c>
      <c r="AD878" s="12">
        <v>950.1</v>
      </c>
      <c r="AE878" s="12">
        <v>77.099999999999994</v>
      </c>
      <c r="AF878" s="12">
        <v>1027.3</v>
      </c>
      <c r="AG878" s="12">
        <v>25.5</v>
      </c>
      <c r="AH878" s="12">
        <v>1052.7</v>
      </c>
      <c r="AI878" s="12">
        <v>11.4</v>
      </c>
      <c r="AJ878" s="12">
        <v>1064.0999999999999</v>
      </c>
      <c r="AK878" s="12">
        <v>339.2</v>
      </c>
      <c r="AL878" s="12">
        <v>46.4</v>
      </c>
      <c r="AM878" s="12">
        <v>385.6</v>
      </c>
      <c r="AN878" s="12">
        <v>4.5</v>
      </c>
      <c r="AO878" s="12">
        <v>390.1</v>
      </c>
      <c r="AP878" s="12">
        <v>7.3</v>
      </c>
      <c r="AQ878" s="12">
        <v>397.4</v>
      </c>
      <c r="AR878" s="12">
        <v>213.6</v>
      </c>
      <c r="AS878" s="12">
        <v>55.9</v>
      </c>
      <c r="AT878" s="12">
        <v>269.5</v>
      </c>
      <c r="AU878" s="12">
        <v>7.9</v>
      </c>
      <c r="AV878" s="12">
        <v>277.39999999999998</v>
      </c>
      <c r="AW878" s="12">
        <v>7.7</v>
      </c>
      <c r="AX878" s="12">
        <v>285.10000000000002</v>
      </c>
      <c r="AY878" s="12">
        <v>87.7</v>
      </c>
      <c r="AZ878" s="12">
        <v>56.4</v>
      </c>
      <c r="BA878" s="12">
        <v>144</v>
      </c>
      <c r="BB878" s="12">
        <v>0.5</v>
      </c>
      <c r="BC878" s="12">
        <v>144.5</v>
      </c>
      <c r="BD878" s="12">
        <v>5.7</v>
      </c>
      <c r="BE878" s="12">
        <v>150.19999999999999</v>
      </c>
      <c r="BF878" s="12"/>
    </row>
    <row r="879" spans="1:58" x14ac:dyDescent="0.2">
      <c r="A879" s="8" t="s">
        <v>155</v>
      </c>
      <c r="B879" s="12">
        <v>134.1</v>
      </c>
      <c r="C879" s="12">
        <v>171.1</v>
      </c>
      <c r="D879" s="12">
        <v>305.2</v>
      </c>
      <c r="E879" s="12">
        <v>28.2</v>
      </c>
      <c r="F879" s="12">
        <v>333.4</v>
      </c>
      <c r="G879" s="12">
        <v>26.8</v>
      </c>
      <c r="H879" s="12">
        <v>360.1</v>
      </c>
      <c r="I879" s="12">
        <v>384.4</v>
      </c>
      <c r="J879" s="12">
        <v>126.8</v>
      </c>
      <c r="K879" s="12">
        <v>511.2</v>
      </c>
      <c r="L879" s="12">
        <v>21.9</v>
      </c>
      <c r="M879" s="12">
        <v>533.1</v>
      </c>
      <c r="N879" s="12">
        <v>21.6</v>
      </c>
      <c r="O879" s="12">
        <v>554.79999999999995</v>
      </c>
      <c r="P879" s="12">
        <v>1012.1</v>
      </c>
      <c r="Q879" s="12">
        <v>82.6</v>
      </c>
      <c r="R879" s="12">
        <v>1094.8</v>
      </c>
      <c r="S879" s="12">
        <v>31.6</v>
      </c>
      <c r="T879" s="12">
        <v>1126.4000000000001</v>
      </c>
      <c r="U879" s="12">
        <v>18.399999999999999</v>
      </c>
      <c r="V879" s="12">
        <v>1144.8</v>
      </c>
      <c r="W879" s="12">
        <v>1052.9000000000001</v>
      </c>
      <c r="X879" s="12">
        <v>73.7</v>
      </c>
      <c r="Y879" s="12">
        <v>1126.5999999999999</v>
      </c>
      <c r="Z879" s="12">
        <v>21.5</v>
      </c>
      <c r="AA879" s="12">
        <v>1148.2</v>
      </c>
      <c r="AB879" s="12">
        <v>14.5</v>
      </c>
      <c r="AC879" s="12">
        <v>1162.7</v>
      </c>
      <c r="AD879" s="12">
        <v>967.8</v>
      </c>
      <c r="AE879" s="12">
        <v>88.6</v>
      </c>
      <c r="AF879" s="12">
        <v>1056.3</v>
      </c>
      <c r="AG879" s="12">
        <v>21.6</v>
      </c>
      <c r="AH879" s="12">
        <v>1077.9000000000001</v>
      </c>
      <c r="AI879" s="12">
        <v>23</v>
      </c>
      <c r="AJ879" s="12">
        <v>1100.9000000000001</v>
      </c>
      <c r="AK879" s="12">
        <v>334.8</v>
      </c>
      <c r="AL879" s="12">
        <v>46.2</v>
      </c>
      <c r="AM879" s="12">
        <v>381.1</v>
      </c>
      <c r="AN879" s="12">
        <v>9.5</v>
      </c>
      <c r="AO879" s="12">
        <v>390.6</v>
      </c>
      <c r="AP879" s="12">
        <v>13.7</v>
      </c>
      <c r="AQ879" s="12">
        <v>404.3</v>
      </c>
      <c r="AR879" s="12">
        <v>204.2</v>
      </c>
      <c r="AS879" s="12">
        <v>54.8</v>
      </c>
      <c r="AT879" s="12">
        <v>259</v>
      </c>
      <c r="AU879" s="12">
        <v>6.1</v>
      </c>
      <c r="AV879" s="12">
        <v>265.10000000000002</v>
      </c>
      <c r="AW879" s="12">
        <v>18.5</v>
      </c>
      <c r="AX879" s="12">
        <v>283.60000000000002</v>
      </c>
      <c r="AY879" s="12">
        <v>78.3</v>
      </c>
      <c r="AZ879" s="12">
        <v>58.8</v>
      </c>
      <c r="BA879" s="12">
        <v>137</v>
      </c>
      <c r="BB879" s="12">
        <v>1.4</v>
      </c>
      <c r="BC879" s="12">
        <v>138.4</v>
      </c>
      <c r="BD879" s="12">
        <v>14.8</v>
      </c>
      <c r="BE879" s="12">
        <v>153.30000000000001</v>
      </c>
      <c r="BF879" s="12"/>
    </row>
    <row r="880" spans="1:58" x14ac:dyDescent="0.2">
      <c r="A880" s="8" t="s">
        <v>156</v>
      </c>
      <c r="B880" s="12">
        <v>128.69999999999999</v>
      </c>
      <c r="C880" s="12">
        <v>159.80000000000001</v>
      </c>
      <c r="D880" s="12">
        <v>288.5</v>
      </c>
      <c r="E880" s="12">
        <v>21.5</v>
      </c>
      <c r="F880" s="12">
        <v>310</v>
      </c>
      <c r="G880" s="12">
        <v>43.2</v>
      </c>
      <c r="H880" s="12">
        <v>353.2</v>
      </c>
      <c r="I880" s="12">
        <v>365.6</v>
      </c>
      <c r="J880" s="12">
        <v>114.3</v>
      </c>
      <c r="K880" s="12">
        <v>479.9</v>
      </c>
      <c r="L880" s="12">
        <v>25.5</v>
      </c>
      <c r="M880" s="12">
        <v>505.4</v>
      </c>
      <c r="N880" s="12">
        <v>22.3</v>
      </c>
      <c r="O880" s="12">
        <v>527.6</v>
      </c>
      <c r="P880" s="12">
        <v>985.4</v>
      </c>
      <c r="Q880" s="12">
        <v>85.5</v>
      </c>
      <c r="R880" s="12">
        <v>1071</v>
      </c>
      <c r="S880" s="12">
        <v>30.4</v>
      </c>
      <c r="T880" s="12">
        <v>1101.4000000000001</v>
      </c>
      <c r="U880" s="12">
        <v>26.5</v>
      </c>
      <c r="V880" s="12">
        <v>1127.9000000000001</v>
      </c>
      <c r="W880" s="12">
        <v>1054.5999999999999</v>
      </c>
      <c r="X880" s="12">
        <v>71.5</v>
      </c>
      <c r="Y880" s="12">
        <v>1126.0999999999999</v>
      </c>
      <c r="Z880" s="12">
        <v>21.7</v>
      </c>
      <c r="AA880" s="12">
        <v>1147.8</v>
      </c>
      <c r="AB880" s="12">
        <v>19.399999999999999</v>
      </c>
      <c r="AC880" s="12">
        <v>1167.3</v>
      </c>
      <c r="AD880" s="12">
        <v>969.1</v>
      </c>
      <c r="AE880" s="12">
        <v>71.099999999999994</v>
      </c>
      <c r="AF880" s="12">
        <v>1040.2</v>
      </c>
      <c r="AG880" s="12">
        <v>21.3</v>
      </c>
      <c r="AH880" s="12">
        <v>1061.4000000000001</v>
      </c>
      <c r="AI880" s="12">
        <v>15.3</v>
      </c>
      <c r="AJ880" s="12">
        <v>1076.8</v>
      </c>
      <c r="AK880" s="12">
        <v>335.8</v>
      </c>
      <c r="AL880" s="12">
        <v>44.6</v>
      </c>
      <c r="AM880" s="12">
        <v>380.4</v>
      </c>
      <c r="AN880" s="12">
        <v>8.4</v>
      </c>
      <c r="AO880" s="12">
        <v>388.8</v>
      </c>
      <c r="AP880" s="12">
        <v>11.7</v>
      </c>
      <c r="AQ880" s="12">
        <v>400.5</v>
      </c>
      <c r="AR880" s="12">
        <v>206.5</v>
      </c>
      <c r="AS880" s="12">
        <v>52.8</v>
      </c>
      <c r="AT880" s="12">
        <v>259.3</v>
      </c>
      <c r="AU880" s="12">
        <v>6.5</v>
      </c>
      <c r="AV880" s="12">
        <v>265.8</v>
      </c>
      <c r="AW880" s="12">
        <v>14.8</v>
      </c>
      <c r="AX880" s="12">
        <v>280.60000000000002</v>
      </c>
      <c r="AY880" s="12">
        <v>80.2</v>
      </c>
      <c r="AZ880" s="12">
        <v>55.6</v>
      </c>
      <c r="BA880" s="12">
        <v>135.80000000000001</v>
      </c>
      <c r="BB880" s="10" t="s">
        <v>23</v>
      </c>
      <c r="BC880" s="12">
        <v>135.80000000000001</v>
      </c>
      <c r="BD880" s="12">
        <v>16.100000000000001</v>
      </c>
      <c r="BE880" s="12">
        <v>151.9</v>
      </c>
      <c r="BF880" s="12"/>
    </row>
    <row r="881" spans="1:58" x14ac:dyDescent="0.2">
      <c r="A881" s="8" t="s">
        <v>157</v>
      </c>
      <c r="B881" s="12">
        <v>139</v>
      </c>
      <c r="C881" s="12">
        <v>156.30000000000001</v>
      </c>
      <c r="D881" s="12">
        <v>295.2</v>
      </c>
      <c r="E881" s="12">
        <v>32.4</v>
      </c>
      <c r="F881" s="12">
        <v>327.60000000000002</v>
      </c>
      <c r="G881" s="12">
        <v>25.5</v>
      </c>
      <c r="H881" s="12">
        <v>353.1</v>
      </c>
      <c r="I881" s="12">
        <v>383.5</v>
      </c>
      <c r="J881" s="12">
        <v>116.1</v>
      </c>
      <c r="K881" s="12">
        <v>499.6</v>
      </c>
      <c r="L881" s="12">
        <v>26.1</v>
      </c>
      <c r="M881" s="12">
        <v>525.70000000000005</v>
      </c>
      <c r="N881" s="12">
        <v>13.2</v>
      </c>
      <c r="O881" s="12">
        <v>538.79999999999995</v>
      </c>
      <c r="P881" s="12">
        <v>979.1</v>
      </c>
      <c r="Q881" s="12">
        <v>75.599999999999994</v>
      </c>
      <c r="R881" s="12">
        <v>1054.8</v>
      </c>
      <c r="S881" s="12">
        <v>31.9</v>
      </c>
      <c r="T881" s="12">
        <v>1086.7</v>
      </c>
      <c r="U881" s="12">
        <v>20.7</v>
      </c>
      <c r="V881" s="12">
        <v>1107.3</v>
      </c>
      <c r="W881" s="12">
        <v>1038.0999999999999</v>
      </c>
      <c r="X881" s="12">
        <v>74.599999999999994</v>
      </c>
      <c r="Y881" s="12">
        <v>1112.7</v>
      </c>
      <c r="Z881" s="12">
        <v>21.3</v>
      </c>
      <c r="AA881" s="12">
        <v>1134.0999999999999</v>
      </c>
      <c r="AB881" s="12">
        <v>16.899999999999999</v>
      </c>
      <c r="AC881" s="12">
        <v>1151</v>
      </c>
      <c r="AD881" s="12">
        <v>978.1</v>
      </c>
      <c r="AE881" s="12">
        <v>77.599999999999994</v>
      </c>
      <c r="AF881" s="12">
        <v>1055.7</v>
      </c>
      <c r="AG881" s="12">
        <v>19.399999999999999</v>
      </c>
      <c r="AH881" s="12">
        <v>1075.2</v>
      </c>
      <c r="AI881" s="12">
        <v>12.4</v>
      </c>
      <c r="AJ881" s="12">
        <v>1087.5999999999999</v>
      </c>
      <c r="AK881" s="12">
        <v>346.5</v>
      </c>
      <c r="AL881" s="12">
        <v>46.4</v>
      </c>
      <c r="AM881" s="12">
        <v>392.9</v>
      </c>
      <c r="AN881" s="12">
        <v>7.8</v>
      </c>
      <c r="AO881" s="12">
        <v>400.7</v>
      </c>
      <c r="AP881" s="12">
        <v>7.8</v>
      </c>
      <c r="AQ881" s="12">
        <v>408.4</v>
      </c>
      <c r="AR881" s="12">
        <v>217.4</v>
      </c>
      <c r="AS881" s="12">
        <v>54.1</v>
      </c>
      <c r="AT881" s="12">
        <v>271.5</v>
      </c>
      <c r="AU881" s="12">
        <v>7.4</v>
      </c>
      <c r="AV881" s="12">
        <v>278.89999999999998</v>
      </c>
      <c r="AW881" s="12">
        <v>9.1</v>
      </c>
      <c r="AX881" s="12">
        <v>288</v>
      </c>
      <c r="AY881" s="12">
        <v>79.2</v>
      </c>
      <c r="AZ881" s="12">
        <v>61.7</v>
      </c>
      <c r="BA881" s="12">
        <v>140.9</v>
      </c>
      <c r="BB881" s="12">
        <v>1.6</v>
      </c>
      <c r="BC881" s="12">
        <v>142.5</v>
      </c>
      <c r="BD881" s="12">
        <v>10.4</v>
      </c>
      <c r="BE881" s="12">
        <v>152.9</v>
      </c>
      <c r="BF881" s="12"/>
    </row>
    <row r="882" spans="1:58" x14ac:dyDescent="0.2">
      <c r="A882" s="8" t="s">
        <v>158</v>
      </c>
      <c r="B882" s="12">
        <v>139.4</v>
      </c>
      <c r="C882" s="12">
        <v>147.9</v>
      </c>
      <c r="D882" s="12">
        <v>287.3</v>
      </c>
      <c r="E882" s="12">
        <v>38.299999999999997</v>
      </c>
      <c r="F882" s="12">
        <v>325.60000000000002</v>
      </c>
      <c r="G882" s="12">
        <v>48.9</v>
      </c>
      <c r="H882" s="12">
        <v>374.5</v>
      </c>
      <c r="I882" s="12">
        <v>392.7</v>
      </c>
      <c r="J882" s="12">
        <v>100.3</v>
      </c>
      <c r="K882" s="12">
        <v>492.9</v>
      </c>
      <c r="L882" s="12">
        <v>29.7</v>
      </c>
      <c r="M882" s="12">
        <v>522.70000000000005</v>
      </c>
      <c r="N882" s="12">
        <v>39.299999999999997</v>
      </c>
      <c r="O882" s="12">
        <v>562</v>
      </c>
      <c r="P882" s="12">
        <v>984.9</v>
      </c>
      <c r="Q882" s="12">
        <v>81.7</v>
      </c>
      <c r="R882" s="12">
        <v>1066.5999999999999</v>
      </c>
      <c r="S882" s="12">
        <v>40.200000000000003</v>
      </c>
      <c r="T882" s="12">
        <v>1106.8</v>
      </c>
      <c r="U882" s="12">
        <v>16</v>
      </c>
      <c r="V882" s="12">
        <v>1122.8</v>
      </c>
      <c r="W882" s="12">
        <v>1022.2</v>
      </c>
      <c r="X882" s="12">
        <v>70.400000000000006</v>
      </c>
      <c r="Y882" s="12">
        <v>1092.5999999999999</v>
      </c>
      <c r="Z882" s="12">
        <v>31.6</v>
      </c>
      <c r="AA882" s="12">
        <v>1124.2</v>
      </c>
      <c r="AB882" s="12">
        <v>19.399999999999999</v>
      </c>
      <c r="AC882" s="12">
        <v>1143.7</v>
      </c>
      <c r="AD882" s="12">
        <v>921.8</v>
      </c>
      <c r="AE882" s="12">
        <v>81.400000000000006</v>
      </c>
      <c r="AF882" s="12">
        <v>1003.2</v>
      </c>
      <c r="AG882" s="12">
        <v>25.7</v>
      </c>
      <c r="AH882" s="12">
        <v>1028.9000000000001</v>
      </c>
      <c r="AI882" s="12">
        <v>21.7</v>
      </c>
      <c r="AJ882" s="12">
        <v>1050.7</v>
      </c>
      <c r="AK882" s="12">
        <v>320.5</v>
      </c>
      <c r="AL882" s="12">
        <v>54.5</v>
      </c>
      <c r="AM882" s="12">
        <v>375</v>
      </c>
      <c r="AN882" s="12">
        <v>10.9</v>
      </c>
      <c r="AO882" s="12">
        <v>385.9</v>
      </c>
      <c r="AP882" s="12">
        <v>11.6</v>
      </c>
      <c r="AQ882" s="12">
        <v>397.5</v>
      </c>
      <c r="AR882" s="12">
        <v>204.9</v>
      </c>
      <c r="AS882" s="12">
        <v>53.3</v>
      </c>
      <c r="AT882" s="12">
        <v>258.2</v>
      </c>
      <c r="AU882" s="12">
        <v>9.6</v>
      </c>
      <c r="AV882" s="12">
        <v>267.8</v>
      </c>
      <c r="AW882" s="12">
        <v>19</v>
      </c>
      <c r="AX882" s="12">
        <v>286.8</v>
      </c>
      <c r="AY882" s="12">
        <v>77.400000000000006</v>
      </c>
      <c r="AZ882" s="12">
        <v>64.400000000000006</v>
      </c>
      <c r="BA882" s="12">
        <v>141.9</v>
      </c>
      <c r="BB882" s="12">
        <v>0.5</v>
      </c>
      <c r="BC882" s="12">
        <v>142.4</v>
      </c>
      <c r="BD882" s="12">
        <v>15.5</v>
      </c>
      <c r="BE882" s="12">
        <v>157.9</v>
      </c>
      <c r="BF882" s="12"/>
    </row>
    <row r="883" spans="1:58" x14ac:dyDescent="0.2">
      <c r="A883" s="8" t="s">
        <v>159</v>
      </c>
      <c r="B883" s="12">
        <v>119.6</v>
      </c>
      <c r="C883" s="12">
        <v>145.6</v>
      </c>
      <c r="D883" s="12">
        <v>265.2</v>
      </c>
      <c r="E883" s="12">
        <v>44.4</v>
      </c>
      <c r="F883" s="12">
        <v>309.60000000000002</v>
      </c>
      <c r="G883" s="12">
        <v>37.299999999999997</v>
      </c>
      <c r="H883" s="12">
        <v>346.9</v>
      </c>
      <c r="I883" s="12">
        <v>351.2</v>
      </c>
      <c r="J883" s="12">
        <v>104.8</v>
      </c>
      <c r="K883" s="12">
        <v>456.1</v>
      </c>
      <c r="L883" s="12">
        <v>33.200000000000003</v>
      </c>
      <c r="M883" s="12">
        <v>489.2</v>
      </c>
      <c r="N883" s="12">
        <v>22.8</v>
      </c>
      <c r="O883" s="12">
        <v>512.1</v>
      </c>
      <c r="P883" s="12">
        <v>975.8</v>
      </c>
      <c r="Q883" s="12">
        <v>78.099999999999994</v>
      </c>
      <c r="R883" s="12">
        <v>1053.9000000000001</v>
      </c>
      <c r="S883" s="12">
        <v>50.6</v>
      </c>
      <c r="T883" s="12">
        <v>1104.5</v>
      </c>
      <c r="U883" s="12">
        <v>17.600000000000001</v>
      </c>
      <c r="V883" s="12">
        <v>1122.0999999999999</v>
      </c>
      <c r="W883" s="12">
        <v>1004.3</v>
      </c>
      <c r="X883" s="12">
        <v>72.3</v>
      </c>
      <c r="Y883" s="12">
        <v>1076.5999999999999</v>
      </c>
      <c r="Z883" s="12">
        <v>35.1</v>
      </c>
      <c r="AA883" s="12">
        <v>1111.7</v>
      </c>
      <c r="AB883" s="12">
        <v>13.9</v>
      </c>
      <c r="AC883" s="12">
        <v>1125.5999999999999</v>
      </c>
      <c r="AD883" s="12">
        <v>922.5</v>
      </c>
      <c r="AE883" s="12">
        <v>79.400000000000006</v>
      </c>
      <c r="AF883" s="12">
        <v>1002</v>
      </c>
      <c r="AG883" s="12">
        <v>28.8</v>
      </c>
      <c r="AH883" s="12">
        <v>1030.7</v>
      </c>
      <c r="AI883" s="12">
        <v>15.5</v>
      </c>
      <c r="AJ883" s="12">
        <v>1046.2</v>
      </c>
      <c r="AK883" s="12">
        <v>337.8</v>
      </c>
      <c r="AL883" s="12">
        <v>48.7</v>
      </c>
      <c r="AM883" s="12">
        <v>386.6</v>
      </c>
      <c r="AN883" s="12">
        <v>11.6</v>
      </c>
      <c r="AO883" s="12">
        <v>398.2</v>
      </c>
      <c r="AP883" s="12">
        <v>6.4</v>
      </c>
      <c r="AQ883" s="12">
        <v>404.6</v>
      </c>
      <c r="AR883" s="12">
        <v>211.1</v>
      </c>
      <c r="AS883" s="12">
        <v>50.4</v>
      </c>
      <c r="AT883" s="12">
        <v>261.39999999999998</v>
      </c>
      <c r="AU883" s="12">
        <v>11.3</v>
      </c>
      <c r="AV883" s="12">
        <v>272.7</v>
      </c>
      <c r="AW883" s="12">
        <v>10.8</v>
      </c>
      <c r="AX883" s="12">
        <v>283.5</v>
      </c>
      <c r="AY883" s="12">
        <v>75.5</v>
      </c>
      <c r="AZ883" s="12">
        <v>62.8</v>
      </c>
      <c r="BA883" s="12">
        <v>138.30000000000001</v>
      </c>
      <c r="BB883" s="12">
        <v>0.5</v>
      </c>
      <c r="BC883" s="12">
        <v>138.80000000000001</v>
      </c>
      <c r="BD883" s="12">
        <v>18.100000000000001</v>
      </c>
      <c r="BE883" s="12">
        <v>156.9</v>
      </c>
      <c r="BF883" s="12"/>
    </row>
    <row r="884" spans="1:58" x14ac:dyDescent="0.2">
      <c r="A884" s="8" t="s">
        <v>160</v>
      </c>
      <c r="B884" s="12">
        <v>112.9</v>
      </c>
      <c r="C884" s="12">
        <v>166.5</v>
      </c>
      <c r="D884" s="12">
        <v>279.39999999999998</v>
      </c>
      <c r="E884" s="12">
        <v>44.8</v>
      </c>
      <c r="F884" s="12">
        <v>324.2</v>
      </c>
      <c r="G884" s="12">
        <v>37</v>
      </c>
      <c r="H884" s="12">
        <v>361.3</v>
      </c>
      <c r="I884" s="12">
        <v>342.8</v>
      </c>
      <c r="J884" s="12">
        <v>128.4</v>
      </c>
      <c r="K884" s="12">
        <v>471.2</v>
      </c>
      <c r="L884" s="12">
        <v>39.1</v>
      </c>
      <c r="M884" s="12">
        <v>510.3</v>
      </c>
      <c r="N884" s="12">
        <v>25.7</v>
      </c>
      <c r="O884" s="12">
        <v>536</v>
      </c>
      <c r="P884" s="12">
        <v>935.1</v>
      </c>
      <c r="Q884" s="12">
        <v>97</v>
      </c>
      <c r="R884" s="12">
        <v>1032.0999999999999</v>
      </c>
      <c r="S884" s="12">
        <v>50.4</v>
      </c>
      <c r="T884" s="12">
        <v>1082.5</v>
      </c>
      <c r="U884" s="12">
        <v>21.8</v>
      </c>
      <c r="V884" s="12">
        <v>1104.3</v>
      </c>
      <c r="W884" s="12">
        <v>1035.7</v>
      </c>
      <c r="X884" s="12">
        <v>81</v>
      </c>
      <c r="Y884" s="12">
        <v>1116.7</v>
      </c>
      <c r="Z884" s="12">
        <v>30.1</v>
      </c>
      <c r="AA884" s="12">
        <v>1146.8</v>
      </c>
      <c r="AB884" s="12">
        <v>12.2</v>
      </c>
      <c r="AC884" s="12">
        <v>1159</v>
      </c>
      <c r="AD884" s="12">
        <v>971.5</v>
      </c>
      <c r="AE884" s="12">
        <v>80.599999999999994</v>
      </c>
      <c r="AF884" s="12">
        <v>1052.0999999999999</v>
      </c>
      <c r="AG884" s="12">
        <v>38.200000000000003</v>
      </c>
      <c r="AH884" s="12">
        <v>1090.3</v>
      </c>
      <c r="AI884" s="12">
        <v>16</v>
      </c>
      <c r="AJ884" s="12">
        <v>1106.3</v>
      </c>
      <c r="AK884" s="12">
        <v>346.4</v>
      </c>
      <c r="AL884" s="12">
        <v>60.1</v>
      </c>
      <c r="AM884" s="12">
        <v>406.5</v>
      </c>
      <c r="AN884" s="12">
        <v>9.4</v>
      </c>
      <c r="AO884" s="12">
        <v>415.9</v>
      </c>
      <c r="AP884" s="12">
        <v>10</v>
      </c>
      <c r="AQ884" s="12">
        <v>425.9</v>
      </c>
      <c r="AR884" s="12">
        <v>209.6</v>
      </c>
      <c r="AS884" s="12">
        <v>59.3</v>
      </c>
      <c r="AT884" s="12">
        <v>268.89999999999998</v>
      </c>
      <c r="AU884" s="12">
        <v>10.4</v>
      </c>
      <c r="AV884" s="12">
        <v>279.3</v>
      </c>
      <c r="AW884" s="12">
        <v>13.1</v>
      </c>
      <c r="AX884" s="12">
        <v>292.39999999999998</v>
      </c>
      <c r="AY884" s="12">
        <v>79.7</v>
      </c>
      <c r="AZ884" s="12">
        <v>68.7</v>
      </c>
      <c r="BA884" s="12">
        <v>148.30000000000001</v>
      </c>
      <c r="BB884" s="12">
        <v>2.6</v>
      </c>
      <c r="BC884" s="12">
        <v>150.9</v>
      </c>
      <c r="BD884" s="12">
        <v>6.3</v>
      </c>
      <c r="BE884" s="12">
        <v>157.19999999999999</v>
      </c>
      <c r="BF884" s="12"/>
    </row>
    <row r="885" spans="1:58" x14ac:dyDescent="0.2">
      <c r="A885" s="8" t="s">
        <v>161</v>
      </c>
      <c r="B885" s="12">
        <v>118.5</v>
      </c>
      <c r="C885" s="12">
        <v>159.5</v>
      </c>
      <c r="D885" s="12">
        <v>278.10000000000002</v>
      </c>
      <c r="E885" s="12">
        <v>38.9</v>
      </c>
      <c r="F885" s="12">
        <v>317</v>
      </c>
      <c r="G885" s="12">
        <v>44.4</v>
      </c>
      <c r="H885" s="12">
        <v>361.4</v>
      </c>
      <c r="I885" s="12">
        <v>365.3</v>
      </c>
      <c r="J885" s="12">
        <v>126</v>
      </c>
      <c r="K885" s="12">
        <v>491.3</v>
      </c>
      <c r="L885" s="12">
        <v>41.7</v>
      </c>
      <c r="M885" s="12">
        <v>533</v>
      </c>
      <c r="N885" s="12">
        <v>23.7</v>
      </c>
      <c r="O885" s="12">
        <v>556.70000000000005</v>
      </c>
      <c r="P885" s="12">
        <v>952</v>
      </c>
      <c r="Q885" s="12">
        <v>96.6</v>
      </c>
      <c r="R885" s="12">
        <v>1048.7</v>
      </c>
      <c r="S885" s="12">
        <v>53.2</v>
      </c>
      <c r="T885" s="12">
        <v>1101.8</v>
      </c>
      <c r="U885" s="12">
        <v>27.1</v>
      </c>
      <c r="V885" s="12">
        <v>1129</v>
      </c>
      <c r="W885" s="12">
        <v>1013.5</v>
      </c>
      <c r="X885" s="12">
        <v>85.5</v>
      </c>
      <c r="Y885" s="12">
        <v>1099.0999999999999</v>
      </c>
      <c r="Z885" s="12">
        <v>34.6</v>
      </c>
      <c r="AA885" s="12">
        <v>1133.7</v>
      </c>
      <c r="AB885" s="12">
        <v>16.3</v>
      </c>
      <c r="AC885" s="12">
        <v>1150</v>
      </c>
      <c r="AD885" s="12">
        <v>957</v>
      </c>
      <c r="AE885" s="12">
        <v>88.6</v>
      </c>
      <c r="AF885" s="12">
        <v>1045.5999999999999</v>
      </c>
      <c r="AG885" s="12">
        <v>38.4</v>
      </c>
      <c r="AH885" s="12">
        <v>1084.0999999999999</v>
      </c>
      <c r="AI885" s="12">
        <v>17.100000000000001</v>
      </c>
      <c r="AJ885" s="12">
        <v>1101.2</v>
      </c>
      <c r="AK885" s="12">
        <v>356</v>
      </c>
      <c r="AL885" s="12">
        <v>51.4</v>
      </c>
      <c r="AM885" s="12">
        <v>407.4</v>
      </c>
      <c r="AN885" s="12">
        <v>8.6999999999999993</v>
      </c>
      <c r="AO885" s="12">
        <v>416.2</v>
      </c>
      <c r="AP885" s="12">
        <v>7.7</v>
      </c>
      <c r="AQ885" s="12">
        <v>423.9</v>
      </c>
      <c r="AR885" s="12">
        <v>217</v>
      </c>
      <c r="AS885" s="12">
        <v>50.9</v>
      </c>
      <c r="AT885" s="12">
        <v>267.89999999999998</v>
      </c>
      <c r="AU885" s="12">
        <v>11</v>
      </c>
      <c r="AV885" s="12">
        <v>278.89999999999998</v>
      </c>
      <c r="AW885" s="12">
        <v>9</v>
      </c>
      <c r="AX885" s="12">
        <v>287.89999999999998</v>
      </c>
      <c r="AY885" s="12">
        <v>83.8</v>
      </c>
      <c r="AZ885" s="12">
        <v>74.400000000000006</v>
      </c>
      <c r="BA885" s="12">
        <v>158.30000000000001</v>
      </c>
      <c r="BB885" s="12">
        <v>0.9</v>
      </c>
      <c r="BC885" s="12">
        <v>159.19999999999999</v>
      </c>
      <c r="BD885" s="12">
        <v>16.100000000000001</v>
      </c>
      <c r="BE885" s="12">
        <v>175.3</v>
      </c>
      <c r="BF885" s="12"/>
    </row>
    <row r="886" spans="1:58" x14ac:dyDescent="0.2">
      <c r="A886" s="8" t="s">
        <v>162</v>
      </c>
      <c r="B886" s="12">
        <v>114.5</v>
      </c>
      <c r="C886" s="12">
        <v>165.6</v>
      </c>
      <c r="D886" s="12">
        <v>280.10000000000002</v>
      </c>
      <c r="E886" s="12">
        <v>39.1</v>
      </c>
      <c r="F886" s="12">
        <v>319.3</v>
      </c>
      <c r="G886" s="12">
        <v>35.1</v>
      </c>
      <c r="H886" s="12">
        <v>354.4</v>
      </c>
      <c r="I886" s="12">
        <v>362.5</v>
      </c>
      <c r="J886" s="12">
        <v>130</v>
      </c>
      <c r="K886" s="12">
        <v>492.5</v>
      </c>
      <c r="L886" s="12">
        <v>39.799999999999997</v>
      </c>
      <c r="M886" s="12">
        <v>532.29999999999995</v>
      </c>
      <c r="N886" s="12">
        <v>26.9</v>
      </c>
      <c r="O886" s="12">
        <v>559.20000000000005</v>
      </c>
      <c r="P886" s="12">
        <v>972.7</v>
      </c>
      <c r="Q886" s="12">
        <v>101.9</v>
      </c>
      <c r="R886" s="12">
        <v>1074.5999999999999</v>
      </c>
      <c r="S886" s="12">
        <v>53.2</v>
      </c>
      <c r="T886" s="12">
        <v>1127.9000000000001</v>
      </c>
      <c r="U886" s="12">
        <v>15.4</v>
      </c>
      <c r="V886" s="12">
        <v>1143.2</v>
      </c>
      <c r="W886" s="12">
        <v>1025</v>
      </c>
      <c r="X886" s="12">
        <v>77.8</v>
      </c>
      <c r="Y886" s="12">
        <v>1102.8</v>
      </c>
      <c r="Z886" s="12">
        <v>41.5</v>
      </c>
      <c r="AA886" s="12">
        <v>1144.3</v>
      </c>
      <c r="AB886" s="12">
        <v>16.2</v>
      </c>
      <c r="AC886" s="12">
        <v>1160.5</v>
      </c>
      <c r="AD886" s="12">
        <v>957.4</v>
      </c>
      <c r="AE886" s="12">
        <v>80.400000000000006</v>
      </c>
      <c r="AF886" s="12">
        <v>1037.7</v>
      </c>
      <c r="AG886" s="12">
        <v>40.200000000000003</v>
      </c>
      <c r="AH886" s="12">
        <v>1077.9000000000001</v>
      </c>
      <c r="AI886" s="12">
        <v>13.4</v>
      </c>
      <c r="AJ886" s="12">
        <v>1091.3</v>
      </c>
      <c r="AK886" s="12">
        <v>345.4</v>
      </c>
      <c r="AL886" s="12">
        <v>52.5</v>
      </c>
      <c r="AM886" s="12">
        <v>398</v>
      </c>
      <c r="AN886" s="12">
        <v>10.1</v>
      </c>
      <c r="AO886" s="12">
        <v>408.1</v>
      </c>
      <c r="AP886" s="12">
        <v>12.8</v>
      </c>
      <c r="AQ886" s="12">
        <v>420.8</v>
      </c>
      <c r="AR886" s="12">
        <v>217.2</v>
      </c>
      <c r="AS886" s="12">
        <v>57.8</v>
      </c>
      <c r="AT886" s="12">
        <v>275</v>
      </c>
      <c r="AU886" s="12">
        <v>12.5</v>
      </c>
      <c r="AV886" s="12">
        <v>287.5</v>
      </c>
      <c r="AW886" s="12">
        <v>10</v>
      </c>
      <c r="AX886" s="12">
        <v>297.5</v>
      </c>
      <c r="AY886" s="12">
        <v>85.9</v>
      </c>
      <c r="AZ886" s="12">
        <v>65.3</v>
      </c>
      <c r="BA886" s="12">
        <v>151.19999999999999</v>
      </c>
      <c r="BB886" s="12">
        <v>0.4</v>
      </c>
      <c r="BC886" s="12">
        <v>151.6</v>
      </c>
      <c r="BD886" s="12">
        <v>11.8</v>
      </c>
      <c r="BE886" s="12">
        <v>163.30000000000001</v>
      </c>
      <c r="BF886" s="12"/>
    </row>
    <row r="887" spans="1:58" x14ac:dyDescent="0.2">
      <c r="A887" s="8" t="s">
        <v>163</v>
      </c>
      <c r="B887" s="12">
        <v>105.5</v>
      </c>
      <c r="C887" s="12">
        <v>166.4</v>
      </c>
      <c r="D887" s="12">
        <v>271.89999999999998</v>
      </c>
      <c r="E887" s="12">
        <v>38.4</v>
      </c>
      <c r="F887" s="12">
        <v>310.39999999999998</v>
      </c>
      <c r="G887" s="12">
        <v>41.5</v>
      </c>
      <c r="H887" s="12">
        <v>351.9</v>
      </c>
      <c r="I887" s="12">
        <v>348.6</v>
      </c>
      <c r="J887" s="12">
        <v>132.69999999999999</v>
      </c>
      <c r="K887" s="12">
        <v>481.4</v>
      </c>
      <c r="L887" s="12">
        <v>42.1</v>
      </c>
      <c r="M887" s="12">
        <v>523.5</v>
      </c>
      <c r="N887" s="12">
        <v>25.5</v>
      </c>
      <c r="O887" s="12">
        <v>549</v>
      </c>
      <c r="P887" s="12">
        <v>944.8</v>
      </c>
      <c r="Q887" s="12">
        <v>107.5</v>
      </c>
      <c r="R887" s="12">
        <v>1052.3</v>
      </c>
      <c r="S887" s="12">
        <v>57.2</v>
      </c>
      <c r="T887" s="12">
        <v>1109.5</v>
      </c>
      <c r="U887" s="12">
        <v>28.4</v>
      </c>
      <c r="V887" s="12">
        <v>1137.9000000000001</v>
      </c>
      <c r="W887" s="12">
        <v>1031.3</v>
      </c>
      <c r="X887" s="12">
        <v>77.7</v>
      </c>
      <c r="Y887" s="12">
        <v>1109</v>
      </c>
      <c r="Z887" s="12">
        <v>46.9</v>
      </c>
      <c r="AA887" s="12">
        <v>1155.9000000000001</v>
      </c>
      <c r="AB887" s="12">
        <v>14.1</v>
      </c>
      <c r="AC887" s="12">
        <v>1170</v>
      </c>
      <c r="AD887" s="12">
        <v>959.9</v>
      </c>
      <c r="AE887" s="12">
        <v>80.599999999999994</v>
      </c>
      <c r="AF887" s="12">
        <v>1040.5</v>
      </c>
      <c r="AG887" s="12">
        <v>42.4</v>
      </c>
      <c r="AH887" s="12">
        <v>1082.9000000000001</v>
      </c>
      <c r="AI887" s="12">
        <v>21.9</v>
      </c>
      <c r="AJ887" s="12">
        <v>1104.8</v>
      </c>
      <c r="AK887" s="12">
        <v>359.3</v>
      </c>
      <c r="AL887" s="12">
        <v>51.9</v>
      </c>
      <c r="AM887" s="12">
        <v>411.2</v>
      </c>
      <c r="AN887" s="12">
        <v>10.4</v>
      </c>
      <c r="AO887" s="12">
        <v>421.6</v>
      </c>
      <c r="AP887" s="12">
        <v>7.2</v>
      </c>
      <c r="AQ887" s="12">
        <v>428.7</v>
      </c>
      <c r="AR887" s="12">
        <v>195</v>
      </c>
      <c r="AS887" s="12">
        <v>60.4</v>
      </c>
      <c r="AT887" s="12">
        <v>255.3</v>
      </c>
      <c r="AU887" s="12">
        <v>7.5</v>
      </c>
      <c r="AV887" s="12">
        <v>262.8</v>
      </c>
      <c r="AW887" s="12">
        <v>11.1</v>
      </c>
      <c r="AX887" s="12">
        <v>273.89999999999998</v>
      </c>
      <c r="AY887" s="12">
        <v>81.400000000000006</v>
      </c>
      <c r="AZ887" s="12">
        <v>71.400000000000006</v>
      </c>
      <c r="BA887" s="12">
        <v>152.80000000000001</v>
      </c>
      <c r="BB887" s="12">
        <v>1.5</v>
      </c>
      <c r="BC887" s="12">
        <v>154.30000000000001</v>
      </c>
      <c r="BD887" s="12">
        <v>11.7</v>
      </c>
      <c r="BE887" s="12">
        <v>166</v>
      </c>
      <c r="BF887" s="12"/>
    </row>
    <row r="888" spans="1:58" x14ac:dyDescent="0.2">
      <c r="A888" s="8" t="s">
        <v>164</v>
      </c>
      <c r="B888" s="12">
        <v>112.5</v>
      </c>
      <c r="C888" s="12">
        <v>149.6</v>
      </c>
      <c r="D888" s="12">
        <v>262.10000000000002</v>
      </c>
      <c r="E888" s="12">
        <v>38.299999999999997</v>
      </c>
      <c r="F888" s="12">
        <v>300.39999999999998</v>
      </c>
      <c r="G888" s="12">
        <v>37.5</v>
      </c>
      <c r="H888" s="12">
        <v>337.9</v>
      </c>
      <c r="I888" s="12">
        <v>361.1</v>
      </c>
      <c r="J888" s="12">
        <v>138.69999999999999</v>
      </c>
      <c r="K888" s="12">
        <v>499.8</v>
      </c>
      <c r="L888" s="12">
        <v>37.700000000000003</v>
      </c>
      <c r="M888" s="12">
        <v>537.5</v>
      </c>
      <c r="N888" s="12">
        <v>22.6</v>
      </c>
      <c r="O888" s="12">
        <v>560.1</v>
      </c>
      <c r="P888" s="12">
        <v>966.3</v>
      </c>
      <c r="Q888" s="12">
        <v>95.3</v>
      </c>
      <c r="R888" s="12">
        <v>1061.5999999999999</v>
      </c>
      <c r="S888" s="12">
        <v>51.3</v>
      </c>
      <c r="T888" s="12">
        <v>1112.9000000000001</v>
      </c>
      <c r="U888" s="12">
        <v>31.8</v>
      </c>
      <c r="V888" s="12">
        <v>1144.7</v>
      </c>
      <c r="W888" s="12">
        <v>1016.3</v>
      </c>
      <c r="X888" s="12">
        <v>92.4</v>
      </c>
      <c r="Y888" s="12">
        <v>1108.5999999999999</v>
      </c>
      <c r="Z888" s="12">
        <v>42.4</v>
      </c>
      <c r="AA888" s="12">
        <v>1151</v>
      </c>
      <c r="AB888" s="12">
        <v>13.8</v>
      </c>
      <c r="AC888" s="12">
        <v>1164.8</v>
      </c>
      <c r="AD888" s="12">
        <v>960</v>
      </c>
      <c r="AE888" s="12">
        <v>92.2</v>
      </c>
      <c r="AF888" s="12">
        <v>1052.2</v>
      </c>
      <c r="AG888" s="12">
        <v>37.6</v>
      </c>
      <c r="AH888" s="12">
        <v>1089.9000000000001</v>
      </c>
      <c r="AI888" s="12">
        <v>21.1</v>
      </c>
      <c r="AJ888" s="12">
        <v>1111</v>
      </c>
      <c r="AK888" s="12">
        <v>355.5</v>
      </c>
      <c r="AL888" s="12">
        <v>44.9</v>
      </c>
      <c r="AM888" s="12">
        <v>400.4</v>
      </c>
      <c r="AN888" s="12">
        <v>12.9</v>
      </c>
      <c r="AO888" s="12">
        <v>413.3</v>
      </c>
      <c r="AP888" s="12">
        <v>9.6999999999999993</v>
      </c>
      <c r="AQ888" s="12">
        <v>423</v>
      </c>
      <c r="AR888" s="12">
        <v>207.8</v>
      </c>
      <c r="AS888" s="12">
        <v>52.9</v>
      </c>
      <c r="AT888" s="12">
        <v>260.7</v>
      </c>
      <c r="AU888" s="12">
        <v>7.6</v>
      </c>
      <c r="AV888" s="12">
        <v>268.2</v>
      </c>
      <c r="AW888" s="12">
        <v>12</v>
      </c>
      <c r="AX888" s="12">
        <v>280.2</v>
      </c>
      <c r="AY888" s="12">
        <v>79.099999999999994</v>
      </c>
      <c r="AZ888" s="12">
        <v>76.900000000000006</v>
      </c>
      <c r="BA888" s="12">
        <v>156</v>
      </c>
      <c r="BB888" s="12">
        <v>1.3</v>
      </c>
      <c r="BC888" s="12">
        <v>157.30000000000001</v>
      </c>
      <c r="BD888" s="12">
        <v>14.1</v>
      </c>
      <c r="BE888" s="12">
        <v>171.3</v>
      </c>
      <c r="BF888" s="12"/>
    </row>
    <row r="889" spans="1:58" x14ac:dyDescent="0.2">
      <c r="A889" s="8" t="s">
        <v>165</v>
      </c>
      <c r="B889" s="12">
        <v>100.4</v>
      </c>
      <c r="C889" s="12">
        <v>155.30000000000001</v>
      </c>
      <c r="D889" s="12">
        <v>255.6</v>
      </c>
      <c r="E889" s="12">
        <v>31.5</v>
      </c>
      <c r="F889" s="12">
        <v>287.10000000000002</v>
      </c>
      <c r="G889" s="12">
        <v>45</v>
      </c>
      <c r="H889" s="12">
        <v>332.1</v>
      </c>
      <c r="I889" s="12">
        <v>349.2</v>
      </c>
      <c r="J889" s="12">
        <v>137.80000000000001</v>
      </c>
      <c r="K889" s="12">
        <v>487</v>
      </c>
      <c r="L889" s="12">
        <v>39.799999999999997</v>
      </c>
      <c r="M889" s="12">
        <v>526.79999999999995</v>
      </c>
      <c r="N889" s="12">
        <v>24.1</v>
      </c>
      <c r="O889" s="12">
        <v>550.79999999999995</v>
      </c>
      <c r="P889" s="12">
        <v>945.9</v>
      </c>
      <c r="Q889" s="12">
        <v>108.7</v>
      </c>
      <c r="R889" s="12">
        <v>1054.5999999999999</v>
      </c>
      <c r="S889" s="12">
        <v>45.7</v>
      </c>
      <c r="T889" s="12">
        <v>1100.3</v>
      </c>
      <c r="U889" s="12">
        <v>26.1</v>
      </c>
      <c r="V889" s="12">
        <v>1126.4000000000001</v>
      </c>
      <c r="W889" s="12">
        <v>1007.5</v>
      </c>
      <c r="X889" s="12">
        <v>89.7</v>
      </c>
      <c r="Y889" s="12">
        <v>1097.2</v>
      </c>
      <c r="Z889" s="12">
        <v>41</v>
      </c>
      <c r="AA889" s="12">
        <v>1138.0999999999999</v>
      </c>
      <c r="AB889" s="12">
        <v>23.1</v>
      </c>
      <c r="AC889" s="12">
        <v>1161.2</v>
      </c>
      <c r="AD889" s="12">
        <v>958.7</v>
      </c>
      <c r="AE889" s="12">
        <v>80</v>
      </c>
      <c r="AF889" s="12">
        <v>1038.8</v>
      </c>
      <c r="AG889" s="12">
        <v>35.4</v>
      </c>
      <c r="AH889" s="12">
        <v>1074.2</v>
      </c>
      <c r="AI889" s="12">
        <v>23.8</v>
      </c>
      <c r="AJ889" s="12">
        <v>1098</v>
      </c>
      <c r="AK889" s="12">
        <v>353.5</v>
      </c>
      <c r="AL889" s="12">
        <v>49.7</v>
      </c>
      <c r="AM889" s="12">
        <v>403.2</v>
      </c>
      <c r="AN889" s="12">
        <v>12.5</v>
      </c>
      <c r="AO889" s="12">
        <v>415.7</v>
      </c>
      <c r="AP889" s="12">
        <v>11.1</v>
      </c>
      <c r="AQ889" s="12">
        <v>426.8</v>
      </c>
      <c r="AR889" s="12">
        <v>210</v>
      </c>
      <c r="AS889" s="12">
        <v>52.1</v>
      </c>
      <c r="AT889" s="12">
        <v>262.10000000000002</v>
      </c>
      <c r="AU889" s="12">
        <v>10.1</v>
      </c>
      <c r="AV889" s="12">
        <v>272.2</v>
      </c>
      <c r="AW889" s="12">
        <v>11.4</v>
      </c>
      <c r="AX889" s="12">
        <v>283.60000000000002</v>
      </c>
      <c r="AY889" s="12">
        <v>80.3</v>
      </c>
      <c r="AZ889" s="12">
        <v>72.3</v>
      </c>
      <c r="BA889" s="12">
        <v>152.6</v>
      </c>
      <c r="BB889" s="12">
        <v>1.5</v>
      </c>
      <c r="BC889" s="12">
        <v>154.1</v>
      </c>
      <c r="BD889" s="12">
        <v>22</v>
      </c>
      <c r="BE889" s="12">
        <v>176.1</v>
      </c>
      <c r="BF889" s="12"/>
    </row>
    <row r="890" spans="1:58" x14ac:dyDescent="0.2">
      <c r="A890" s="8" t="s">
        <v>166</v>
      </c>
      <c r="B890" s="12">
        <v>99.9</v>
      </c>
      <c r="C890" s="12">
        <v>149.9</v>
      </c>
      <c r="D890" s="12">
        <v>249.8</v>
      </c>
      <c r="E890" s="12">
        <v>34.1</v>
      </c>
      <c r="F890" s="12">
        <v>284</v>
      </c>
      <c r="G890" s="12">
        <v>27.5</v>
      </c>
      <c r="H890" s="12">
        <v>311.39999999999998</v>
      </c>
      <c r="I890" s="12">
        <v>340.7</v>
      </c>
      <c r="J890" s="12">
        <v>122.9</v>
      </c>
      <c r="K890" s="12">
        <v>463.6</v>
      </c>
      <c r="L890" s="12">
        <v>34.9</v>
      </c>
      <c r="M890" s="12">
        <v>498.6</v>
      </c>
      <c r="N890" s="12">
        <v>23.6</v>
      </c>
      <c r="O890" s="12">
        <v>522.20000000000005</v>
      </c>
      <c r="P890" s="12">
        <v>931.1</v>
      </c>
      <c r="Q890" s="12">
        <v>103.6</v>
      </c>
      <c r="R890" s="12">
        <v>1034.5999999999999</v>
      </c>
      <c r="S890" s="12">
        <v>47.7</v>
      </c>
      <c r="T890" s="12">
        <v>1082.4000000000001</v>
      </c>
      <c r="U890" s="12">
        <v>16.7</v>
      </c>
      <c r="V890" s="12">
        <v>1099.0999999999999</v>
      </c>
      <c r="W890" s="12">
        <v>1011.8</v>
      </c>
      <c r="X890" s="12">
        <v>86.7</v>
      </c>
      <c r="Y890" s="12">
        <v>1098.5</v>
      </c>
      <c r="Z890" s="12">
        <v>40.4</v>
      </c>
      <c r="AA890" s="12">
        <v>1138.9000000000001</v>
      </c>
      <c r="AB890" s="12">
        <v>8.6999999999999993</v>
      </c>
      <c r="AC890" s="12">
        <v>1147.5999999999999</v>
      </c>
      <c r="AD890" s="12">
        <v>919.1</v>
      </c>
      <c r="AE890" s="12">
        <v>75</v>
      </c>
      <c r="AF890" s="12">
        <v>994.1</v>
      </c>
      <c r="AG890" s="12">
        <v>33.5</v>
      </c>
      <c r="AH890" s="12">
        <v>1027.5</v>
      </c>
      <c r="AI890" s="12">
        <v>6.7</v>
      </c>
      <c r="AJ890" s="12">
        <v>1034.2</v>
      </c>
      <c r="AK890" s="12">
        <v>331</v>
      </c>
      <c r="AL890" s="12">
        <v>44.8</v>
      </c>
      <c r="AM890" s="12">
        <v>375.8</v>
      </c>
      <c r="AN890" s="12">
        <v>9.6</v>
      </c>
      <c r="AO890" s="12">
        <v>385.4</v>
      </c>
      <c r="AP890" s="12">
        <v>9.1</v>
      </c>
      <c r="AQ890" s="12">
        <v>394.4</v>
      </c>
      <c r="AR890" s="12">
        <v>202.4</v>
      </c>
      <c r="AS890" s="12">
        <v>53.3</v>
      </c>
      <c r="AT890" s="12">
        <v>255.7</v>
      </c>
      <c r="AU890" s="12">
        <v>10.5</v>
      </c>
      <c r="AV890" s="12">
        <v>266.2</v>
      </c>
      <c r="AW890" s="12">
        <v>10.6</v>
      </c>
      <c r="AX890" s="12">
        <v>276.8</v>
      </c>
      <c r="AY890" s="12">
        <v>82.7</v>
      </c>
      <c r="AZ890" s="12">
        <v>64.599999999999994</v>
      </c>
      <c r="BA890" s="12">
        <v>147.4</v>
      </c>
      <c r="BB890" s="12">
        <v>0.7</v>
      </c>
      <c r="BC890" s="12">
        <v>148.1</v>
      </c>
      <c r="BD890" s="12">
        <v>6.5</v>
      </c>
      <c r="BE890" s="12">
        <v>154.6</v>
      </c>
      <c r="BF890" s="12"/>
    </row>
    <row r="891" spans="1:58" x14ac:dyDescent="0.2">
      <c r="A891" s="8" t="s">
        <v>167</v>
      </c>
      <c r="B891" s="12">
        <v>101.3</v>
      </c>
      <c r="C891" s="12">
        <v>156.6</v>
      </c>
      <c r="D891" s="12">
        <v>257.89999999999998</v>
      </c>
      <c r="E891" s="12">
        <v>30.6</v>
      </c>
      <c r="F891" s="12">
        <v>288.5</v>
      </c>
      <c r="G891" s="12">
        <v>34</v>
      </c>
      <c r="H891" s="12">
        <v>322.5</v>
      </c>
      <c r="I891" s="12">
        <v>332.9</v>
      </c>
      <c r="J891" s="12">
        <v>128.4</v>
      </c>
      <c r="K891" s="12">
        <v>461.3</v>
      </c>
      <c r="L891" s="12">
        <v>34.4</v>
      </c>
      <c r="M891" s="12">
        <v>495.7</v>
      </c>
      <c r="N891" s="12">
        <v>26.7</v>
      </c>
      <c r="O891" s="12">
        <v>522.5</v>
      </c>
      <c r="P891" s="12">
        <v>916.3</v>
      </c>
      <c r="Q891" s="12">
        <v>104.2</v>
      </c>
      <c r="R891" s="12">
        <v>1020.4</v>
      </c>
      <c r="S891" s="12">
        <v>42.9</v>
      </c>
      <c r="T891" s="12">
        <v>1063.4000000000001</v>
      </c>
      <c r="U891" s="12">
        <v>18.899999999999999</v>
      </c>
      <c r="V891" s="12">
        <v>1082.3</v>
      </c>
      <c r="W891" s="12">
        <v>969.5</v>
      </c>
      <c r="X891" s="12">
        <v>90.8</v>
      </c>
      <c r="Y891" s="12">
        <v>1060.3</v>
      </c>
      <c r="Z891" s="12">
        <v>39.299999999999997</v>
      </c>
      <c r="AA891" s="12">
        <v>1099.5999999999999</v>
      </c>
      <c r="AB891" s="12">
        <v>15.4</v>
      </c>
      <c r="AC891" s="12">
        <v>1115.0999999999999</v>
      </c>
      <c r="AD891" s="12">
        <v>900.1</v>
      </c>
      <c r="AE891" s="12">
        <v>77.7</v>
      </c>
      <c r="AF891" s="12">
        <v>977.8</v>
      </c>
      <c r="AG891" s="12">
        <v>34.5</v>
      </c>
      <c r="AH891" s="12">
        <v>1012.2</v>
      </c>
      <c r="AI891" s="12">
        <v>20.399999999999999</v>
      </c>
      <c r="AJ891" s="12">
        <v>1032.5999999999999</v>
      </c>
      <c r="AK891" s="12">
        <v>331.9</v>
      </c>
      <c r="AL891" s="12">
        <v>52.5</v>
      </c>
      <c r="AM891" s="12">
        <v>384.4</v>
      </c>
      <c r="AN891" s="12">
        <v>10.9</v>
      </c>
      <c r="AO891" s="12">
        <v>395.2</v>
      </c>
      <c r="AP891" s="12">
        <v>7.9</v>
      </c>
      <c r="AQ891" s="12">
        <v>403.1</v>
      </c>
      <c r="AR891" s="12">
        <v>195.9</v>
      </c>
      <c r="AS891" s="12">
        <v>54.3</v>
      </c>
      <c r="AT891" s="12">
        <v>250.2</v>
      </c>
      <c r="AU891" s="12">
        <v>7.5</v>
      </c>
      <c r="AV891" s="12">
        <v>257.7</v>
      </c>
      <c r="AW891" s="12">
        <v>13.3</v>
      </c>
      <c r="AX891" s="12">
        <v>271</v>
      </c>
      <c r="AY891" s="12">
        <v>78.599999999999994</v>
      </c>
      <c r="AZ891" s="12">
        <v>63.4</v>
      </c>
      <c r="BA891" s="12">
        <v>142</v>
      </c>
      <c r="BB891" s="12">
        <v>2.5</v>
      </c>
      <c r="BC891" s="12">
        <v>144.4</v>
      </c>
      <c r="BD891" s="12">
        <v>16</v>
      </c>
      <c r="BE891" s="12">
        <v>160.4</v>
      </c>
      <c r="BF891" s="12"/>
    </row>
    <row r="892" spans="1:58" x14ac:dyDescent="0.2">
      <c r="A892" s="8" t="s">
        <v>168</v>
      </c>
      <c r="B892" s="12">
        <v>95.8</v>
      </c>
      <c r="C892" s="12">
        <v>150.9</v>
      </c>
      <c r="D892" s="12">
        <v>246.8</v>
      </c>
      <c r="E892" s="12">
        <v>34.299999999999997</v>
      </c>
      <c r="F892" s="12">
        <v>281.10000000000002</v>
      </c>
      <c r="G892" s="12">
        <v>37.9</v>
      </c>
      <c r="H892" s="12">
        <v>319</v>
      </c>
      <c r="I892" s="12">
        <v>327.2</v>
      </c>
      <c r="J892" s="12">
        <v>128.30000000000001</v>
      </c>
      <c r="K892" s="12">
        <v>455.5</v>
      </c>
      <c r="L892" s="12">
        <v>30.3</v>
      </c>
      <c r="M892" s="12">
        <v>485.8</v>
      </c>
      <c r="N892" s="12">
        <v>26.4</v>
      </c>
      <c r="O892" s="12">
        <v>512.20000000000005</v>
      </c>
      <c r="P892" s="12">
        <v>927.4</v>
      </c>
      <c r="Q892" s="12">
        <v>107.3</v>
      </c>
      <c r="R892" s="12">
        <v>1034.7</v>
      </c>
      <c r="S892" s="12">
        <v>38.5</v>
      </c>
      <c r="T892" s="12">
        <v>1073.2</v>
      </c>
      <c r="U892" s="12">
        <v>27.7</v>
      </c>
      <c r="V892" s="12">
        <v>1100.9000000000001</v>
      </c>
      <c r="W892" s="12">
        <v>993.1</v>
      </c>
      <c r="X892" s="12">
        <v>88.8</v>
      </c>
      <c r="Y892" s="12">
        <v>1081.9000000000001</v>
      </c>
      <c r="Z892" s="12">
        <v>34.1</v>
      </c>
      <c r="AA892" s="12">
        <v>1116</v>
      </c>
      <c r="AB892" s="12">
        <v>20.6</v>
      </c>
      <c r="AC892" s="12">
        <v>1136.5</v>
      </c>
      <c r="AD892" s="12">
        <v>948.4</v>
      </c>
      <c r="AE892" s="12">
        <v>74.099999999999994</v>
      </c>
      <c r="AF892" s="12">
        <v>1022.5</v>
      </c>
      <c r="AG892" s="12">
        <v>34.700000000000003</v>
      </c>
      <c r="AH892" s="12">
        <v>1057.3</v>
      </c>
      <c r="AI892" s="12">
        <v>17.3</v>
      </c>
      <c r="AJ892" s="12">
        <v>1074.5999999999999</v>
      </c>
      <c r="AK892" s="12">
        <v>349.6</v>
      </c>
      <c r="AL892" s="12">
        <v>44.6</v>
      </c>
      <c r="AM892" s="12">
        <v>394.2</v>
      </c>
      <c r="AN892" s="12">
        <v>14.3</v>
      </c>
      <c r="AO892" s="12">
        <v>408.5</v>
      </c>
      <c r="AP892" s="12">
        <v>7.8</v>
      </c>
      <c r="AQ892" s="12">
        <v>416.3</v>
      </c>
      <c r="AR892" s="12">
        <v>200.7</v>
      </c>
      <c r="AS892" s="12">
        <v>60.3</v>
      </c>
      <c r="AT892" s="12">
        <v>261</v>
      </c>
      <c r="AU892" s="12">
        <v>8.6999999999999993</v>
      </c>
      <c r="AV892" s="12">
        <v>269.7</v>
      </c>
      <c r="AW892" s="12">
        <v>7.6</v>
      </c>
      <c r="AX892" s="12">
        <v>277.3</v>
      </c>
      <c r="AY892" s="12">
        <v>80.099999999999994</v>
      </c>
      <c r="AZ892" s="12">
        <v>60.4</v>
      </c>
      <c r="BA892" s="12">
        <v>140.5</v>
      </c>
      <c r="BB892" s="12">
        <v>1.5</v>
      </c>
      <c r="BC892" s="12">
        <v>141.9</v>
      </c>
      <c r="BD892" s="12">
        <v>21.1</v>
      </c>
      <c r="BE892" s="12">
        <v>163.1</v>
      </c>
      <c r="BF892" s="12"/>
    </row>
    <row r="893" spans="1:58" x14ac:dyDescent="0.2">
      <c r="A893" s="8" t="s">
        <v>169</v>
      </c>
      <c r="B893" s="12">
        <v>113.1</v>
      </c>
      <c r="C893" s="12">
        <v>153.80000000000001</v>
      </c>
      <c r="D893" s="12">
        <v>266.89999999999998</v>
      </c>
      <c r="E893" s="12">
        <v>34.700000000000003</v>
      </c>
      <c r="F893" s="12">
        <v>301.60000000000002</v>
      </c>
      <c r="G893" s="12">
        <v>27.6</v>
      </c>
      <c r="H893" s="12">
        <v>329.2</v>
      </c>
      <c r="I893" s="12">
        <v>359.8</v>
      </c>
      <c r="J893" s="12">
        <v>129.19999999999999</v>
      </c>
      <c r="K893" s="12">
        <v>488.9</v>
      </c>
      <c r="L893" s="12">
        <v>29.5</v>
      </c>
      <c r="M893" s="12">
        <v>518.4</v>
      </c>
      <c r="N893" s="12">
        <v>16.3</v>
      </c>
      <c r="O893" s="12">
        <v>534.79999999999995</v>
      </c>
      <c r="P893" s="12">
        <v>939.8</v>
      </c>
      <c r="Q893" s="12">
        <v>97.9</v>
      </c>
      <c r="R893" s="12">
        <v>1037.7</v>
      </c>
      <c r="S893" s="12">
        <v>38.799999999999997</v>
      </c>
      <c r="T893" s="12">
        <v>1076.5</v>
      </c>
      <c r="U893" s="12">
        <v>22.8</v>
      </c>
      <c r="V893" s="12">
        <v>1099.4000000000001</v>
      </c>
      <c r="W893" s="12">
        <v>972.9</v>
      </c>
      <c r="X893" s="12">
        <v>92.6</v>
      </c>
      <c r="Y893" s="12">
        <v>1065.5999999999999</v>
      </c>
      <c r="Z893" s="12">
        <v>32.299999999999997</v>
      </c>
      <c r="AA893" s="12">
        <v>1097.8</v>
      </c>
      <c r="AB893" s="12">
        <v>16.100000000000001</v>
      </c>
      <c r="AC893" s="12">
        <v>1114</v>
      </c>
      <c r="AD893" s="12">
        <v>932</v>
      </c>
      <c r="AE893" s="12">
        <v>81.900000000000006</v>
      </c>
      <c r="AF893" s="12">
        <v>1013.9</v>
      </c>
      <c r="AG893" s="12">
        <v>33.6</v>
      </c>
      <c r="AH893" s="12">
        <v>1047.5</v>
      </c>
      <c r="AI893" s="12">
        <v>12.5</v>
      </c>
      <c r="AJ893" s="12">
        <v>1060</v>
      </c>
      <c r="AK893" s="12">
        <v>350.5</v>
      </c>
      <c r="AL893" s="12">
        <v>45.8</v>
      </c>
      <c r="AM893" s="12">
        <v>396.3</v>
      </c>
      <c r="AN893" s="12">
        <v>11.8</v>
      </c>
      <c r="AO893" s="12">
        <v>408.2</v>
      </c>
      <c r="AP893" s="12">
        <v>7.7</v>
      </c>
      <c r="AQ893" s="12">
        <v>415.8</v>
      </c>
      <c r="AR893" s="12">
        <v>207.8</v>
      </c>
      <c r="AS893" s="12">
        <v>62.6</v>
      </c>
      <c r="AT893" s="12">
        <v>270.39999999999998</v>
      </c>
      <c r="AU893" s="12">
        <v>7.8</v>
      </c>
      <c r="AV893" s="12">
        <v>278.2</v>
      </c>
      <c r="AW893" s="12">
        <v>11.2</v>
      </c>
      <c r="AX893" s="12">
        <v>289.39999999999998</v>
      </c>
      <c r="AY893" s="12">
        <v>83.5</v>
      </c>
      <c r="AZ893" s="12">
        <v>65.3</v>
      </c>
      <c r="BA893" s="12">
        <v>148.80000000000001</v>
      </c>
      <c r="BB893" s="12">
        <v>1.9</v>
      </c>
      <c r="BC893" s="12">
        <v>150.6</v>
      </c>
      <c r="BD893" s="12">
        <v>14</v>
      </c>
      <c r="BE893" s="12">
        <v>164.6</v>
      </c>
      <c r="BF893" s="12"/>
    </row>
    <row r="894" spans="1:58" x14ac:dyDescent="0.2">
      <c r="A894" s="8" t="s">
        <v>170</v>
      </c>
      <c r="B894" s="12">
        <v>115</v>
      </c>
      <c r="C894" s="12">
        <v>166.3</v>
      </c>
      <c r="D894" s="12">
        <v>281.3</v>
      </c>
      <c r="E894" s="12">
        <v>49.4</v>
      </c>
      <c r="F894" s="12">
        <v>330.7</v>
      </c>
      <c r="G894" s="12">
        <v>49.2</v>
      </c>
      <c r="H894" s="12">
        <v>379.9</v>
      </c>
      <c r="I894" s="12">
        <v>365.1</v>
      </c>
      <c r="J894" s="12">
        <v>128.6</v>
      </c>
      <c r="K894" s="12">
        <v>493.7</v>
      </c>
      <c r="L894" s="12">
        <v>38.799999999999997</v>
      </c>
      <c r="M894" s="12">
        <v>532.5</v>
      </c>
      <c r="N894" s="12">
        <v>32.299999999999997</v>
      </c>
      <c r="O894" s="12">
        <v>564.79999999999995</v>
      </c>
      <c r="P894" s="12">
        <v>976</v>
      </c>
      <c r="Q894" s="12">
        <v>105.6</v>
      </c>
      <c r="R894" s="12">
        <v>1081.7</v>
      </c>
      <c r="S894" s="12">
        <v>39.9</v>
      </c>
      <c r="T894" s="12">
        <v>1121.5999999999999</v>
      </c>
      <c r="U894" s="12">
        <v>30.3</v>
      </c>
      <c r="V894" s="12">
        <v>1151.9000000000001</v>
      </c>
      <c r="W894" s="12">
        <v>1005.5</v>
      </c>
      <c r="X894" s="12">
        <v>104.5</v>
      </c>
      <c r="Y894" s="12">
        <v>1110</v>
      </c>
      <c r="Z894" s="12">
        <v>40.4</v>
      </c>
      <c r="AA894" s="12">
        <v>1150.3</v>
      </c>
      <c r="AB894" s="12">
        <v>27</v>
      </c>
      <c r="AC894" s="12">
        <v>1177.4000000000001</v>
      </c>
      <c r="AD894" s="12">
        <v>943.7</v>
      </c>
      <c r="AE894" s="12">
        <v>90.9</v>
      </c>
      <c r="AF894" s="12">
        <v>1034.7</v>
      </c>
      <c r="AG894" s="12">
        <v>32.700000000000003</v>
      </c>
      <c r="AH894" s="12">
        <v>1067.4000000000001</v>
      </c>
      <c r="AI894" s="12">
        <v>20</v>
      </c>
      <c r="AJ894" s="12">
        <v>1087.3</v>
      </c>
      <c r="AK894" s="12">
        <v>346.4</v>
      </c>
      <c r="AL894" s="12">
        <v>42.2</v>
      </c>
      <c r="AM894" s="12">
        <v>388.6</v>
      </c>
      <c r="AN894" s="12">
        <v>15.8</v>
      </c>
      <c r="AO894" s="12">
        <v>404.4</v>
      </c>
      <c r="AP894" s="12">
        <v>16.100000000000001</v>
      </c>
      <c r="AQ894" s="12">
        <v>420.5</v>
      </c>
      <c r="AR894" s="12">
        <v>219.4</v>
      </c>
      <c r="AS894" s="12">
        <v>65.599999999999994</v>
      </c>
      <c r="AT894" s="12">
        <v>284.89999999999998</v>
      </c>
      <c r="AU894" s="12">
        <v>9.8000000000000007</v>
      </c>
      <c r="AV894" s="12">
        <v>294.7</v>
      </c>
      <c r="AW894" s="12">
        <v>13.4</v>
      </c>
      <c r="AX894" s="12">
        <v>308.2</v>
      </c>
      <c r="AY894" s="12">
        <v>88.4</v>
      </c>
      <c r="AZ894" s="12">
        <v>64.7</v>
      </c>
      <c r="BA894" s="12">
        <v>153.1</v>
      </c>
      <c r="BB894" s="12">
        <v>2.6</v>
      </c>
      <c r="BC894" s="12">
        <v>155.6</v>
      </c>
      <c r="BD894" s="12">
        <v>22.7</v>
      </c>
      <c r="BE894" s="12">
        <v>178.3</v>
      </c>
      <c r="BF894" s="12"/>
    </row>
    <row r="895" spans="1:58" x14ac:dyDescent="0.2">
      <c r="A895" s="8" t="s">
        <v>171</v>
      </c>
      <c r="B895" s="12">
        <v>110.4</v>
      </c>
      <c r="C895" s="12">
        <v>151.1</v>
      </c>
      <c r="D895" s="12">
        <v>261.60000000000002</v>
      </c>
      <c r="E895" s="12">
        <v>38.5</v>
      </c>
      <c r="F895" s="12">
        <v>300</v>
      </c>
      <c r="G895" s="12">
        <v>41.6</v>
      </c>
      <c r="H895" s="12">
        <v>341.6</v>
      </c>
      <c r="I895" s="12">
        <v>378.7</v>
      </c>
      <c r="J895" s="12">
        <v>120.3</v>
      </c>
      <c r="K895" s="12">
        <v>499</v>
      </c>
      <c r="L895" s="12">
        <v>39.1</v>
      </c>
      <c r="M895" s="12">
        <v>538.1</v>
      </c>
      <c r="N895" s="12">
        <v>24.1</v>
      </c>
      <c r="O895" s="12">
        <v>562.20000000000005</v>
      </c>
      <c r="P895" s="12">
        <v>992</v>
      </c>
      <c r="Q895" s="12">
        <v>106.7</v>
      </c>
      <c r="R895" s="12">
        <v>1098.7</v>
      </c>
      <c r="S895" s="12">
        <v>38.299999999999997</v>
      </c>
      <c r="T895" s="12">
        <v>1137.0999999999999</v>
      </c>
      <c r="U895" s="12">
        <v>27.5</v>
      </c>
      <c r="V895" s="12">
        <v>1164.5999999999999</v>
      </c>
      <c r="W895" s="12">
        <v>1008.6</v>
      </c>
      <c r="X895" s="12">
        <v>91.3</v>
      </c>
      <c r="Y895" s="12">
        <v>1099.9000000000001</v>
      </c>
      <c r="Z895" s="12">
        <v>31.6</v>
      </c>
      <c r="AA895" s="12">
        <v>1131.5</v>
      </c>
      <c r="AB895" s="12">
        <v>14.2</v>
      </c>
      <c r="AC895" s="12">
        <v>1145.7</v>
      </c>
      <c r="AD895" s="12">
        <v>918</v>
      </c>
      <c r="AE895" s="12">
        <v>86.4</v>
      </c>
      <c r="AF895" s="12">
        <v>1004.4</v>
      </c>
      <c r="AG895" s="12">
        <v>30.4</v>
      </c>
      <c r="AH895" s="12">
        <v>1034.8</v>
      </c>
      <c r="AI895" s="12">
        <v>19.399999999999999</v>
      </c>
      <c r="AJ895" s="12">
        <v>1054.2</v>
      </c>
      <c r="AK895" s="12">
        <v>339.8</v>
      </c>
      <c r="AL895" s="12">
        <v>47.6</v>
      </c>
      <c r="AM895" s="12">
        <v>387.4</v>
      </c>
      <c r="AN895" s="12">
        <v>14.9</v>
      </c>
      <c r="AO895" s="12">
        <v>402.3</v>
      </c>
      <c r="AP895" s="12">
        <v>7.1</v>
      </c>
      <c r="AQ895" s="12">
        <v>409.3</v>
      </c>
      <c r="AR895" s="12">
        <v>214.9</v>
      </c>
      <c r="AS895" s="12">
        <v>60.6</v>
      </c>
      <c r="AT895" s="12">
        <v>275.5</v>
      </c>
      <c r="AU895" s="12">
        <v>13.1</v>
      </c>
      <c r="AV895" s="12">
        <v>288.60000000000002</v>
      </c>
      <c r="AW895" s="12">
        <v>11.8</v>
      </c>
      <c r="AX895" s="12">
        <v>300.3</v>
      </c>
      <c r="AY895" s="12">
        <v>85</v>
      </c>
      <c r="AZ895" s="12">
        <v>62.1</v>
      </c>
      <c r="BA895" s="12">
        <v>147</v>
      </c>
      <c r="BB895" s="12">
        <v>1.1000000000000001</v>
      </c>
      <c r="BC895" s="12">
        <v>148.1</v>
      </c>
      <c r="BD895" s="12">
        <v>15.4</v>
      </c>
      <c r="BE895" s="12">
        <v>163.6</v>
      </c>
      <c r="BF895" s="12"/>
    </row>
    <row r="896" spans="1:58" x14ac:dyDescent="0.2">
      <c r="A896" s="8" t="s">
        <v>172</v>
      </c>
      <c r="B896" s="12">
        <v>111.1</v>
      </c>
      <c r="C896" s="12">
        <v>150.9</v>
      </c>
      <c r="D896" s="12">
        <v>262</v>
      </c>
      <c r="E896" s="12">
        <v>46.5</v>
      </c>
      <c r="F896" s="12">
        <v>308.5</v>
      </c>
      <c r="G896" s="12">
        <v>35.700000000000003</v>
      </c>
      <c r="H896" s="12">
        <v>344.2</v>
      </c>
      <c r="I896" s="12">
        <v>369.2</v>
      </c>
      <c r="J896" s="12">
        <v>128.80000000000001</v>
      </c>
      <c r="K896" s="12">
        <v>498.1</v>
      </c>
      <c r="L896" s="12">
        <v>37.6</v>
      </c>
      <c r="M896" s="12">
        <v>535.70000000000005</v>
      </c>
      <c r="N896" s="12">
        <v>22.7</v>
      </c>
      <c r="O896" s="12">
        <v>558.4</v>
      </c>
      <c r="P896" s="12">
        <v>975.7</v>
      </c>
      <c r="Q896" s="12">
        <v>109</v>
      </c>
      <c r="R896" s="12">
        <v>1084.7</v>
      </c>
      <c r="S896" s="12">
        <v>44.6</v>
      </c>
      <c r="T896" s="12">
        <v>1129.4000000000001</v>
      </c>
      <c r="U896" s="12">
        <v>15.8</v>
      </c>
      <c r="V896" s="12">
        <v>1145.2</v>
      </c>
      <c r="W896" s="12">
        <v>1023.8</v>
      </c>
      <c r="X896" s="12">
        <v>93.7</v>
      </c>
      <c r="Y896" s="12">
        <v>1117.5999999999999</v>
      </c>
      <c r="Z896" s="12">
        <v>33.299999999999997</v>
      </c>
      <c r="AA896" s="12">
        <v>1150.9000000000001</v>
      </c>
      <c r="AB896" s="12">
        <v>18.7</v>
      </c>
      <c r="AC896" s="12">
        <v>1169.5</v>
      </c>
      <c r="AD896" s="12">
        <v>968.6</v>
      </c>
      <c r="AE896" s="12">
        <v>98.1</v>
      </c>
      <c r="AF896" s="12">
        <v>1066.7</v>
      </c>
      <c r="AG896" s="12">
        <v>33.200000000000003</v>
      </c>
      <c r="AH896" s="12">
        <v>1100</v>
      </c>
      <c r="AI896" s="12">
        <v>13.7</v>
      </c>
      <c r="AJ896" s="12">
        <v>1113.5999999999999</v>
      </c>
      <c r="AK896" s="12">
        <v>342.6</v>
      </c>
      <c r="AL896" s="12">
        <v>53.3</v>
      </c>
      <c r="AM896" s="12">
        <v>396</v>
      </c>
      <c r="AN896" s="12">
        <v>14.5</v>
      </c>
      <c r="AO896" s="12">
        <v>410.5</v>
      </c>
      <c r="AP896" s="12">
        <v>9.8000000000000007</v>
      </c>
      <c r="AQ896" s="12">
        <v>420.3</v>
      </c>
      <c r="AR896" s="12">
        <v>221.1</v>
      </c>
      <c r="AS896" s="12">
        <v>69</v>
      </c>
      <c r="AT896" s="12">
        <v>290.2</v>
      </c>
      <c r="AU896" s="12">
        <v>10.199999999999999</v>
      </c>
      <c r="AV896" s="12">
        <v>300.39999999999998</v>
      </c>
      <c r="AW896" s="12">
        <v>11.6</v>
      </c>
      <c r="AX896" s="12">
        <v>312</v>
      </c>
      <c r="AY896" s="12">
        <v>83.4</v>
      </c>
      <c r="AZ896" s="12">
        <v>67.8</v>
      </c>
      <c r="BA896" s="12">
        <v>151.19999999999999</v>
      </c>
      <c r="BB896" s="12">
        <v>1.1000000000000001</v>
      </c>
      <c r="BC896" s="12">
        <v>152.30000000000001</v>
      </c>
      <c r="BD896" s="12">
        <v>16.5</v>
      </c>
      <c r="BE896" s="12">
        <v>168.8</v>
      </c>
      <c r="BF896" s="12"/>
    </row>
    <row r="897" spans="1:58" x14ac:dyDescent="0.2">
      <c r="A897" s="8" t="s">
        <v>173</v>
      </c>
      <c r="B897" s="12">
        <v>117.3</v>
      </c>
      <c r="C897" s="12">
        <v>156.30000000000001</v>
      </c>
      <c r="D897" s="12">
        <v>273.60000000000002</v>
      </c>
      <c r="E897" s="12">
        <v>39.1</v>
      </c>
      <c r="F897" s="12">
        <v>312.7</v>
      </c>
      <c r="G897" s="12">
        <v>32.700000000000003</v>
      </c>
      <c r="H897" s="12">
        <v>345.5</v>
      </c>
      <c r="I897" s="12">
        <v>359.5</v>
      </c>
      <c r="J897" s="12">
        <v>138.6</v>
      </c>
      <c r="K897" s="12">
        <v>498</v>
      </c>
      <c r="L897" s="12">
        <v>38</v>
      </c>
      <c r="M897" s="12">
        <v>536</v>
      </c>
      <c r="N897" s="12">
        <v>24.1</v>
      </c>
      <c r="O897" s="12">
        <v>560.1</v>
      </c>
      <c r="P897" s="12">
        <v>982.8</v>
      </c>
      <c r="Q897" s="12">
        <v>109</v>
      </c>
      <c r="R897" s="12">
        <v>1091.8</v>
      </c>
      <c r="S897" s="12">
        <v>45.8</v>
      </c>
      <c r="T897" s="12">
        <v>1137.5999999999999</v>
      </c>
      <c r="U897" s="12">
        <v>26.3</v>
      </c>
      <c r="V897" s="12">
        <v>1163.8</v>
      </c>
      <c r="W897" s="12">
        <v>1024.5</v>
      </c>
      <c r="X897" s="12">
        <v>85.8</v>
      </c>
      <c r="Y897" s="12">
        <v>1110.3</v>
      </c>
      <c r="Z897" s="12">
        <v>30.4</v>
      </c>
      <c r="AA897" s="12">
        <v>1140.7</v>
      </c>
      <c r="AB897" s="12">
        <v>20.7</v>
      </c>
      <c r="AC897" s="12">
        <v>1161.4000000000001</v>
      </c>
      <c r="AD897" s="12">
        <v>972.3</v>
      </c>
      <c r="AE897" s="12">
        <v>93</v>
      </c>
      <c r="AF897" s="12">
        <v>1065.3</v>
      </c>
      <c r="AG897" s="12">
        <v>32.700000000000003</v>
      </c>
      <c r="AH897" s="12">
        <v>1098</v>
      </c>
      <c r="AI897" s="12">
        <v>18.100000000000001</v>
      </c>
      <c r="AJ897" s="12">
        <v>1116.0999999999999</v>
      </c>
      <c r="AK897" s="12">
        <v>352.6</v>
      </c>
      <c r="AL897" s="12">
        <v>55.3</v>
      </c>
      <c r="AM897" s="12">
        <v>407.9</v>
      </c>
      <c r="AN897" s="12">
        <v>15.6</v>
      </c>
      <c r="AO897" s="12">
        <v>423.5</v>
      </c>
      <c r="AP897" s="12">
        <v>11</v>
      </c>
      <c r="AQ897" s="12">
        <v>434.5</v>
      </c>
      <c r="AR897" s="12">
        <v>216.3</v>
      </c>
      <c r="AS897" s="12">
        <v>72.599999999999994</v>
      </c>
      <c r="AT897" s="12">
        <v>288.8</v>
      </c>
      <c r="AU897" s="12">
        <v>11.7</v>
      </c>
      <c r="AV897" s="12">
        <v>300.60000000000002</v>
      </c>
      <c r="AW897" s="12">
        <v>11.5</v>
      </c>
      <c r="AX897" s="12">
        <v>312</v>
      </c>
      <c r="AY897" s="12">
        <v>84.7</v>
      </c>
      <c r="AZ897" s="12">
        <v>63.8</v>
      </c>
      <c r="BA897" s="12">
        <v>148.5</v>
      </c>
      <c r="BB897" s="12">
        <v>2.1</v>
      </c>
      <c r="BC897" s="12">
        <v>150.6</v>
      </c>
      <c r="BD897" s="12">
        <v>16</v>
      </c>
      <c r="BE897" s="12">
        <v>166.6</v>
      </c>
      <c r="BF897" s="12"/>
    </row>
    <row r="898" spans="1:58" x14ac:dyDescent="0.2">
      <c r="A898" s="8" t="s">
        <v>174</v>
      </c>
      <c r="B898" s="12">
        <v>110.2</v>
      </c>
      <c r="C898" s="12">
        <v>153.19999999999999</v>
      </c>
      <c r="D898" s="12">
        <v>263.39999999999998</v>
      </c>
      <c r="E898" s="12">
        <v>37.9</v>
      </c>
      <c r="F898" s="12">
        <v>301.3</v>
      </c>
      <c r="G898" s="12">
        <v>50.2</v>
      </c>
      <c r="H898" s="12">
        <v>351.5</v>
      </c>
      <c r="I898" s="12">
        <v>360.3</v>
      </c>
      <c r="J898" s="12">
        <v>138.1</v>
      </c>
      <c r="K898" s="12">
        <v>498.4</v>
      </c>
      <c r="L898" s="12">
        <v>38.9</v>
      </c>
      <c r="M898" s="12">
        <v>537.29999999999995</v>
      </c>
      <c r="N898" s="12">
        <v>19.399999999999999</v>
      </c>
      <c r="O898" s="12">
        <v>556.79999999999995</v>
      </c>
      <c r="P898" s="12">
        <v>997</v>
      </c>
      <c r="Q898" s="12">
        <v>121.3</v>
      </c>
      <c r="R898" s="12">
        <v>1118.3</v>
      </c>
      <c r="S898" s="12">
        <v>46.1</v>
      </c>
      <c r="T898" s="12">
        <v>1164.4000000000001</v>
      </c>
      <c r="U898" s="12">
        <v>21.8</v>
      </c>
      <c r="V898" s="12">
        <v>1186.2</v>
      </c>
      <c r="W898" s="12">
        <v>1056.5999999999999</v>
      </c>
      <c r="X898" s="12">
        <v>80.5</v>
      </c>
      <c r="Y898" s="12">
        <v>1137</v>
      </c>
      <c r="Z898" s="12">
        <v>33.700000000000003</v>
      </c>
      <c r="AA898" s="12">
        <v>1170.7</v>
      </c>
      <c r="AB898" s="12">
        <v>15.8</v>
      </c>
      <c r="AC898" s="12">
        <v>1186.5</v>
      </c>
      <c r="AD898" s="12">
        <v>973</v>
      </c>
      <c r="AE898" s="12">
        <v>88</v>
      </c>
      <c r="AF898" s="12">
        <v>1061</v>
      </c>
      <c r="AG898" s="12">
        <v>32.700000000000003</v>
      </c>
      <c r="AH898" s="12">
        <v>1093.7</v>
      </c>
      <c r="AI898" s="12">
        <v>17.600000000000001</v>
      </c>
      <c r="AJ898" s="12">
        <v>1111.3</v>
      </c>
      <c r="AK898" s="12">
        <v>344.8</v>
      </c>
      <c r="AL898" s="12">
        <v>56.2</v>
      </c>
      <c r="AM898" s="12">
        <v>401.1</v>
      </c>
      <c r="AN898" s="12">
        <v>14.6</v>
      </c>
      <c r="AO898" s="12">
        <v>415.6</v>
      </c>
      <c r="AP898" s="12">
        <v>12.4</v>
      </c>
      <c r="AQ898" s="12">
        <v>428.1</v>
      </c>
      <c r="AR898" s="12">
        <v>218.5</v>
      </c>
      <c r="AS898" s="12">
        <v>67</v>
      </c>
      <c r="AT898" s="12">
        <v>285.5</v>
      </c>
      <c r="AU898" s="12">
        <v>8.6</v>
      </c>
      <c r="AV898" s="12">
        <v>294.10000000000002</v>
      </c>
      <c r="AW898" s="12">
        <v>12.2</v>
      </c>
      <c r="AX898" s="12">
        <v>306.3</v>
      </c>
      <c r="AY898" s="12">
        <v>84.8</v>
      </c>
      <c r="AZ898" s="12">
        <v>70.099999999999994</v>
      </c>
      <c r="BA898" s="12">
        <v>154.9</v>
      </c>
      <c r="BB898" s="12">
        <v>1.5</v>
      </c>
      <c r="BC898" s="12">
        <v>156.30000000000001</v>
      </c>
      <c r="BD898" s="12">
        <v>16.3</v>
      </c>
      <c r="BE898" s="12">
        <v>172.6</v>
      </c>
      <c r="BF898" s="12"/>
    </row>
    <row r="899" spans="1:58" x14ac:dyDescent="0.2">
      <c r="A899" s="8" t="s">
        <v>175</v>
      </c>
      <c r="B899" s="12">
        <v>103.6</v>
      </c>
      <c r="C899" s="12">
        <v>160.4</v>
      </c>
      <c r="D899" s="12">
        <v>264</v>
      </c>
      <c r="E899" s="12">
        <v>35</v>
      </c>
      <c r="F899" s="12">
        <v>299</v>
      </c>
      <c r="G899" s="12">
        <v>33.299999999999997</v>
      </c>
      <c r="H899" s="12">
        <v>332.3</v>
      </c>
      <c r="I899" s="12">
        <v>368</v>
      </c>
      <c r="J899" s="12">
        <v>144.6</v>
      </c>
      <c r="K899" s="12">
        <v>512.6</v>
      </c>
      <c r="L899" s="12">
        <v>36.700000000000003</v>
      </c>
      <c r="M899" s="12">
        <v>549.29999999999995</v>
      </c>
      <c r="N899" s="12">
        <v>22.4</v>
      </c>
      <c r="O899" s="12">
        <v>571.70000000000005</v>
      </c>
      <c r="P899" s="12">
        <v>959.1</v>
      </c>
      <c r="Q899" s="12">
        <v>119.4</v>
      </c>
      <c r="R899" s="12">
        <v>1078.5</v>
      </c>
      <c r="S899" s="12">
        <v>43.8</v>
      </c>
      <c r="T899" s="12">
        <v>1122.3</v>
      </c>
      <c r="U899" s="12">
        <v>26.2</v>
      </c>
      <c r="V899" s="12">
        <v>1148.5</v>
      </c>
      <c r="W899" s="12">
        <v>1039.4000000000001</v>
      </c>
      <c r="X899" s="12">
        <v>89.1</v>
      </c>
      <c r="Y899" s="12">
        <v>1128.4000000000001</v>
      </c>
      <c r="Z899" s="12">
        <v>28.5</v>
      </c>
      <c r="AA899" s="12">
        <v>1156.9000000000001</v>
      </c>
      <c r="AB899" s="12">
        <v>12.7</v>
      </c>
      <c r="AC899" s="12">
        <v>1169.7</v>
      </c>
      <c r="AD899" s="12">
        <v>964.9</v>
      </c>
      <c r="AE899" s="12">
        <v>97.9</v>
      </c>
      <c r="AF899" s="12">
        <v>1062.9000000000001</v>
      </c>
      <c r="AG899" s="12">
        <v>28.4</v>
      </c>
      <c r="AH899" s="12">
        <v>1091.3</v>
      </c>
      <c r="AI899" s="12">
        <v>13.9</v>
      </c>
      <c r="AJ899" s="12">
        <v>1105.2</v>
      </c>
      <c r="AK899" s="12">
        <v>357.6</v>
      </c>
      <c r="AL899" s="12">
        <v>52.4</v>
      </c>
      <c r="AM899" s="12">
        <v>410</v>
      </c>
      <c r="AN899" s="12">
        <v>13.1</v>
      </c>
      <c r="AO899" s="12">
        <v>423.1</v>
      </c>
      <c r="AP899" s="12">
        <v>9.4</v>
      </c>
      <c r="AQ899" s="12">
        <v>432.5</v>
      </c>
      <c r="AR899" s="12">
        <v>221</v>
      </c>
      <c r="AS899" s="12">
        <v>69.7</v>
      </c>
      <c r="AT899" s="12">
        <v>290.7</v>
      </c>
      <c r="AU899" s="12">
        <v>10.5</v>
      </c>
      <c r="AV899" s="12">
        <v>301.2</v>
      </c>
      <c r="AW899" s="12">
        <v>11.7</v>
      </c>
      <c r="AX899" s="12">
        <v>312.89999999999998</v>
      </c>
      <c r="AY899" s="12">
        <v>86.9</v>
      </c>
      <c r="AZ899" s="12">
        <v>72.5</v>
      </c>
      <c r="BA899" s="12">
        <v>159.4</v>
      </c>
      <c r="BB899" s="12">
        <v>1.2</v>
      </c>
      <c r="BC899" s="12">
        <v>160.6</v>
      </c>
      <c r="BD899" s="12">
        <v>14.8</v>
      </c>
      <c r="BE899" s="12">
        <v>175.4</v>
      </c>
      <c r="BF899" s="12"/>
    </row>
    <row r="900" spans="1:58" x14ac:dyDescent="0.2">
      <c r="A900" s="8" t="s">
        <v>176</v>
      </c>
      <c r="B900" s="12">
        <v>114.8</v>
      </c>
      <c r="C900" s="12">
        <v>145</v>
      </c>
      <c r="D900" s="12">
        <v>259.8</v>
      </c>
      <c r="E900" s="12">
        <v>35</v>
      </c>
      <c r="F900" s="12">
        <v>294.8</v>
      </c>
      <c r="G900" s="12">
        <v>35.1</v>
      </c>
      <c r="H900" s="12">
        <v>329.9</v>
      </c>
      <c r="I900" s="12">
        <v>359.1</v>
      </c>
      <c r="J900" s="12">
        <v>132.9</v>
      </c>
      <c r="K900" s="12">
        <v>492</v>
      </c>
      <c r="L900" s="12">
        <v>28.5</v>
      </c>
      <c r="M900" s="12">
        <v>520.5</v>
      </c>
      <c r="N900" s="12">
        <v>26.2</v>
      </c>
      <c r="O900" s="12">
        <v>546.70000000000005</v>
      </c>
      <c r="P900" s="12">
        <v>972.2</v>
      </c>
      <c r="Q900" s="12">
        <v>111.1</v>
      </c>
      <c r="R900" s="12">
        <v>1083.2</v>
      </c>
      <c r="S900" s="12">
        <v>39.700000000000003</v>
      </c>
      <c r="T900" s="12">
        <v>1122.9000000000001</v>
      </c>
      <c r="U900" s="12">
        <v>23.2</v>
      </c>
      <c r="V900" s="12">
        <v>1146.0999999999999</v>
      </c>
      <c r="W900" s="12">
        <v>1037.0999999999999</v>
      </c>
      <c r="X900" s="12">
        <v>83</v>
      </c>
      <c r="Y900" s="12">
        <v>1120.0999999999999</v>
      </c>
      <c r="Z900" s="12">
        <v>32</v>
      </c>
      <c r="AA900" s="12">
        <v>1152.2</v>
      </c>
      <c r="AB900" s="12">
        <v>21.7</v>
      </c>
      <c r="AC900" s="12">
        <v>1173.9000000000001</v>
      </c>
      <c r="AD900" s="12">
        <v>977.1</v>
      </c>
      <c r="AE900" s="12">
        <v>93</v>
      </c>
      <c r="AF900" s="12">
        <v>1070.0999999999999</v>
      </c>
      <c r="AG900" s="12">
        <v>28.7</v>
      </c>
      <c r="AH900" s="12">
        <v>1098.8</v>
      </c>
      <c r="AI900" s="12">
        <v>19.3</v>
      </c>
      <c r="AJ900" s="12">
        <v>1118.2</v>
      </c>
      <c r="AK900" s="12">
        <v>365.2</v>
      </c>
      <c r="AL900" s="12">
        <v>55.5</v>
      </c>
      <c r="AM900" s="12">
        <v>420.6</v>
      </c>
      <c r="AN900" s="12">
        <v>14.7</v>
      </c>
      <c r="AO900" s="12">
        <v>435.4</v>
      </c>
      <c r="AP900" s="12">
        <v>9.1</v>
      </c>
      <c r="AQ900" s="12">
        <v>444.4</v>
      </c>
      <c r="AR900" s="12">
        <v>214.3</v>
      </c>
      <c r="AS900" s="12">
        <v>65.7</v>
      </c>
      <c r="AT900" s="12">
        <v>280</v>
      </c>
      <c r="AU900" s="12">
        <v>7.7</v>
      </c>
      <c r="AV900" s="12">
        <v>287.7</v>
      </c>
      <c r="AW900" s="12">
        <v>16.100000000000001</v>
      </c>
      <c r="AX900" s="12">
        <v>303.8</v>
      </c>
      <c r="AY900" s="12">
        <v>86.5</v>
      </c>
      <c r="AZ900" s="12">
        <v>70</v>
      </c>
      <c r="BA900" s="12">
        <v>156.6</v>
      </c>
      <c r="BB900" s="12">
        <v>0.9</v>
      </c>
      <c r="BC900" s="12">
        <v>157.4</v>
      </c>
      <c r="BD900" s="12">
        <v>21</v>
      </c>
      <c r="BE900" s="12">
        <v>178.4</v>
      </c>
      <c r="BF900" s="12"/>
    </row>
    <row r="901" spans="1:58" x14ac:dyDescent="0.2">
      <c r="A901" s="8" t="s">
        <v>177</v>
      </c>
      <c r="B901" s="12">
        <v>104.8</v>
      </c>
      <c r="C901" s="12">
        <v>150.30000000000001</v>
      </c>
      <c r="D901" s="12">
        <v>255</v>
      </c>
      <c r="E901" s="12">
        <v>31.9</v>
      </c>
      <c r="F901" s="12">
        <v>286.89999999999998</v>
      </c>
      <c r="G901" s="12">
        <v>45.1</v>
      </c>
      <c r="H901" s="12">
        <v>332</v>
      </c>
      <c r="I901" s="12">
        <v>363.2</v>
      </c>
      <c r="J901" s="12">
        <v>137.5</v>
      </c>
      <c r="K901" s="12">
        <v>500.7</v>
      </c>
      <c r="L901" s="12">
        <v>29.8</v>
      </c>
      <c r="M901" s="12">
        <v>530.4</v>
      </c>
      <c r="N901" s="12">
        <v>26</v>
      </c>
      <c r="O901" s="12">
        <v>556.4</v>
      </c>
      <c r="P901" s="12">
        <v>1003.8</v>
      </c>
      <c r="Q901" s="12">
        <v>125.1</v>
      </c>
      <c r="R901" s="12">
        <v>1128.9000000000001</v>
      </c>
      <c r="S901" s="12">
        <v>35</v>
      </c>
      <c r="T901" s="12">
        <v>1163.9000000000001</v>
      </c>
      <c r="U901" s="12">
        <v>27.9</v>
      </c>
      <c r="V901" s="12">
        <v>1191.8</v>
      </c>
      <c r="W901" s="12">
        <v>1047.0999999999999</v>
      </c>
      <c r="X901" s="12">
        <v>78.900000000000006</v>
      </c>
      <c r="Y901" s="12">
        <v>1126</v>
      </c>
      <c r="Z901" s="12">
        <v>31.7</v>
      </c>
      <c r="AA901" s="12">
        <v>1157.7</v>
      </c>
      <c r="AB901" s="12">
        <v>20.100000000000001</v>
      </c>
      <c r="AC901" s="12">
        <v>1177.8</v>
      </c>
      <c r="AD901" s="12">
        <v>956.1</v>
      </c>
      <c r="AE901" s="12">
        <v>94.8</v>
      </c>
      <c r="AF901" s="12">
        <v>1050.9000000000001</v>
      </c>
      <c r="AG901" s="12">
        <v>24.1</v>
      </c>
      <c r="AH901" s="12">
        <v>1074.9000000000001</v>
      </c>
      <c r="AI901" s="12">
        <v>15.1</v>
      </c>
      <c r="AJ901" s="12">
        <v>1090.0999999999999</v>
      </c>
      <c r="AK901" s="12">
        <v>365.9</v>
      </c>
      <c r="AL901" s="12">
        <v>57.3</v>
      </c>
      <c r="AM901" s="12">
        <v>423.1</v>
      </c>
      <c r="AN901" s="12">
        <v>12.2</v>
      </c>
      <c r="AO901" s="12">
        <v>435.3</v>
      </c>
      <c r="AP901" s="12">
        <v>10.9</v>
      </c>
      <c r="AQ901" s="12">
        <v>446.2</v>
      </c>
      <c r="AR901" s="12">
        <v>223.3</v>
      </c>
      <c r="AS901" s="12">
        <v>65.8</v>
      </c>
      <c r="AT901" s="12">
        <v>289</v>
      </c>
      <c r="AU901" s="12">
        <v>8</v>
      </c>
      <c r="AV901" s="12">
        <v>297</v>
      </c>
      <c r="AW901" s="12">
        <v>15.1</v>
      </c>
      <c r="AX901" s="12">
        <v>312.10000000000002</v>
      </c>
      <c r="AY901" s="12">
        <v>88.5</v>
      </c>
      <c r="AZ901" s="12">
        <v>70.900000000000006</v>
      </c>
      <c r="BA901" s="12">
        <v>159.4</v>
      </c>
      <c r="BB901" s="12">
        <v>2.1</v>
      </c>
      <c r="BC901" s="12">
        <v>161.5</v>
      </c>
      <c r="BD901" s="12">
        <v>18</v>
      </c>
      <c r="BE901" s="12">
        <v>179.4</v>
      </c>
      <c r="BF901" s="12"/>
    </row>
    <row r="902" spans="1:58" x14ac:dyDescent="0.2">
      <c r="A902" s="8" t="s">
        <v>178</v>
      </c>
      <c r="B902" s="12">
        <v>107.7</v>
      </c>
      <c r="C902" s="12">
        <v>143.69999999999999</v>
      </c>
      <c r="D902" s="12">
        <v>251.4</v>
      </c>
      <c r="E902" s="12">
        <v>33.5</v>
      </c>
      <c r="F902" s="12">
        <v>284.89999999999998</v>
      </c>
      <c r="G902" s="12">
        <v>27.4</v>
      </c>
      <c r="H902" s="12">
        <v>312.3</v>
      </c>
      <c r="I902" s="12">
        <v>352.9</v>
      </c>
      <c r="J902" s="12">
        <v>129.9</v>
      </c>
      <c r="K902" s="12">
        <v>482.8</v>
      </c>
      <c r="L902" s="12">
        <v>28.6</v>
      </c>
      <c r="M902" s="12">
        <v>511.4</v>
      </c>
      <c r="N902" s="12">
        <v>20.2</v>
      </c>
      <c r="O902" s="12">
        <v>531.6</v>
      </c>
      <c r="P902" s="12">
        <v>1001.6</v>
      </c>
      <c r="Q902" s="12">
        <v>102.6</v>
      </c>
      <c r="R902" s="12">
        <v>1104.2</v>
      </c>
      <c r="S902" s="12">
        <v>34.1</v>
      </c>
      <c r="T902" s="12">
        <v>1138.3</v>
      </c>
      <c r="U902" s="12">
        <v>16.5</v>
      </c>
      <c r="V902" s="12">
        <v>1154.8</v>
      </c>
      <c r="W902" s="12">
        <v>1059.7</v>
      </c>
      <c r="X902" s="12">
        <v>79.7</v>
      </c>
      <c r="Y902" s="12">
        <v>1139.4000000000001</v>
      </c>
      <c r="Z902" s="12">
        <v>26.8</v>
      </c>
      <c r="AA902" s="12">
        <v>1166.2</v>
      </c>
      <c r="AB902" s="12">
        <v>13.7</v>
      </c>
      <c r="AC902" s="12">
        <v>1179.9000000000001</v>
      </c>
      <c r="AD902" s="12">
        <v>979.9</v>
      </c>
      <c r="AE902" s="12">
        <v>80.099999999999994</v>
      </c>
      <c r="AF902" s="12">
        <v>1060</v>
      </c>
      <c r="AG902" s="12">
        <v>19.2</v>
      </c>
      <c r="AH902" s="12">
        <v>1079.2</v>
      </c>
      <c r="AI902" s="12">
        <v>10.3</v>
      </c>
      <c r="AJ902" s="12">
        <v>1089.5</v>
      </c>
      <c r="AK902" s="12">
        <v>375.2</v>
      </c>
      <c r="AL902" s="12">
        <v>47.6</v>
      </c>
      <c r="AM902" s="12">
        <v>422.7</v>
      </c>
      <c r="AN902" s="12">
        <v>13.4</v>
      </c>
      <c r="AO902" s="12">
        <v>436.1</v>
      </c>
      <c r="AP902" s="12">
        <v>5.7</v>
      </c>
      <c r="AQ902" s="12">
        <v>441.8</v>
      </c>
      <c r="AR902" s="12">
        <v>220.3</v>
      </c>
      <c r="AS902" s="12">
        <v>67</v>
      </c>
      <c r="AT902" s="12">
        <v>287.3</v>
      </c>
      <c r="AU902" s="12">
        <v>8.1999999999999993</v>
      </c>
      <c r="AV902" s="12">
        <v>295.39999999999998</v>
      </c>
      <c r="AW902" s="12">
        <v>9.5</v>
      </c>
      <c r="AX902" s="12">
        <v>304.89999999999998</v>
      </c>
      <c r="AY902" s="12">
        <v>96.8</v>
      </c>
      <c r="AZ902" s="12">
        <v>67.099999999999994</v>
      </c>
      <c r="BA902" s="12">
        <v>163.9</v>
      </c>
      <c r="BB902" s="12">
        <v>2.2000000000000002</v>
      </c>
      <c r="BC902" s="12">
        <v>166.1</v>
      </c>
      <c r="BD902" s="12">
        <v>10.4</v>
      </c>
      <c r="BE902" s="12">
        <v>176.5</v>
      </c>
      <c r="BF902" s="12"/>
    </row>
    <row r="903" spans="1:58" x14ac:dyDescent="0.2">
      <c r="A903" s="8" t="s">
        <v>179</v>
      </c>
      <c r="B903" s="12">
        <v>114.1</v>
      </c>
      <c r="C903" s="12">
        <v>154.5</v>
      </c>
      <c r="D903" s="12">
        <v>268.60000000000002</v>
      </c>
      <c r="E903" s="12">
        <v>31.8</v>
      </c>
      <c r="F903" s="12">
        <v>300.39999999999998</v>
      </c>
      <c r="G903" s="12">
        <v>31.3</v>
      </c>
      <c r="H903" s="12">
        <v>331.7</v>
      </c>
      <c r="I903" s="12">
        <v>341.4</v>
      </c>
      <c r="J903" s="12">
        <v>152.6</v>
      </c>
      <c r="K903" s="12">
        <v>494.1</v>
      </c>
      <c r="L903" s="12">
        <v>31.4</v>
      </c>
      <c r="M903" s="12">
        <v>525.4</v>
      </c>
      <c r="N903" s="12">
        <v>22.1</v>
      </c>
      <c r="O903" s="12">
        <v>547.5</v>
      </c>
      <c r="P903" s="12">
        <v>1014.6</v>
      </c>
      <c r="Q903" s="12">
        <v>113.2</v>
      </c>
      <c r="R903" s="12">
        <v>1127.8</v>
      </c>
      <c r="S903" s="12">
        <v>41.1</v>
      </c>
      <c r="T903" s="12">
        <v>1168.9000000000001</v>
      </c>
      <c r="U903" s="12">
        <v>21.7</v>
      </c>
      <c r="V903" s="12">
        <v>1190.5999999999999</v>
      </c>
      <c r="W903" s="12">
        <v>1061.7</v>
      </c>
      <c r="X903" s="12">
        <v>85.5</v>
      </c>
      <c r="Y903" s="12">
        <v>1147.2</v>
      </c>
      <c r="Z903" s="12">
        <v>26.2</v>
      </c>
      <c r="AA903" s="12">
        <v>1173.4000000000001</v>
      </c>
      <c r="AB903" s="12">
        <v>18.100000000000001</v>
      </c>
      <c r="AC903" s="12">
        <v>1191.5</v>
      </c>
      <c r="AD903" s="12">
        <v>990</v>
      </c>
      <c r="AE903" s="12">
        <v>96.6</v>
      </c>
      <c r="AF903" s="12">
        <v>1086.5999999999999</v>
      </c>
      <c r="AG903" s="12">
        <v>23.9</v>
      </c>
      <c r="AH903" s="12">
        <v>1110.5</v>
      </c>
      <c r="AI903" s="12">
        <v>14.8</v>
      </c>
      <c r="AJ903" s="12">
        <v>1125.4000000000001</v>
      </c>
      <c r="AK903" s="12">
        <v>372.7</v>
      </c>
      <c r="AL903" s="12">
        <v>53.2</v>
      </c>
      <c r="AM903" s="12">
        <v>425.8</v>
      </c>
      <c r="AN903" s="12">
        <v>13.7</v>
      </c>
      <c r="AO903" s="12">
        <v>439.5</v>
      </c>
      <c r="AP903" s="12">
        <v>10.4</v>
      </c>
      <c r="AQ903" s="12">
        <v>450</v>
      </c>
      <c r="AR903" s="12">
        <v>218</v>
      </c>
      <c r="AS903" s="12">
        <v>67.5</v>
      </c>
      <c r="AT903" s="12">
        <v>285.5</v>
      </c>
      <c r="AU903" s="12">
        <v>5.6</v>
      </c>
      <c r="AV903" s="12">
        <v>291.10000000000002</v>
      </c>
      <c r="AW903" s="12">
        <v>14.3</v>
      </c>
      <c r="AX903" s="12">
        <v>305.5</v>
      </c>
      <c r="AY903" s="12">
        <v>97.5</v>
      </c>
      <c r="AZ903" s="12">
        <v>67.3</v>
      </c>
      <c r="BA903" s="12">
        <v>164.8</v>
      </c>
      <c r="BB903" s="12">
        <v>3.1</v>
      </c>
      <c r="BC903" s="12">
        <v>167.9</v>
      </c>
      <c r="BD903" s="12">
        <v>19.8</v>
      </c>
      <c r="BE903" s="12">
        <v>187.7</v>
      </c>
      <c r="BF903" s="12"/>
    </row>
    <row r="904" spans="1:58" x14ac:dyDescent="0.2">
      <c r="A904" s="8" t="s">
        <v>180</v>
      </c>
      <c r="B904" s="12">
        <v>111.3</v>
      </c>
      <c r="C904" s="12">
        <v>150.1</v>
      </c>
      <c r="D904" s="12">
        <v>261.39999999999998</v>
      </c>
      <c r="E904" s="12">
        <v>31.1</v>
      </c>
      <c r="F904" s="12">
        <v>292.5</v>
      </c>
      <c r="G904" s="12">
        <v>44.9</v>
      </c>
      <c r="H904" s="12">
        <v>337.4</v>
      </c>
      <c r="I904" s="12">
        <v>361.6</v>
      </c>
      <c r="J904" s="12">
        <v>141.4</v>
      </c>
      <c r="K904" s="12">
        <v>503.1</v>
      </c>
      <c r="L904" s="12">
        <v>32.1</v>
      </c>
      <c r="M904" s="12">
        <v>535.20000000000005</v>
      </c>
      <c r="N904" s="12">
        <v>29</v>
      </c>
      <c r="O904" s="12">
        <v>564.1</v>
      </c>
      <c r="P904" s="12">
        <v>1019.8</v>
      </c>
      <c r="Q904" s="12">
        <v>110.5</v>
      </c>
      <c r="R904" s="12">
        <v>1130.3</v>
      </c>
      <c r="S904" s="12">
        <v>42.7</v>
      </c>
      <c r="T904" s="12">
        <v>1173.0999999999999</v>
      </c>
      <c r="U904" s="12">
        <v>24.3</v>
      </c>
      <c r="V904" s="12">
        <v>1197.3</v>
      </c>
      <c r="W904" s="12">
        <v>1062.9000000000001</v>
      </c>
      <c r="X904" s="12">
        <v>86.1</v>
      </c>
      <c r="Y904" s="12">
        <v>1149</v>
      </c>
      <c r="Z904" s="12">
        <v>30.2</v>
      </c>
      <c r="AA904" s="12">
        <v>1179.2</v>
      </c>
      <c r="AB904" s="12">
        <v>21.2</v>
      </c>
      <c r="AC904" s="12">
        <v>1200.5</v>
      </c>
      <c r="AD904" s="12">
        <v>988.5</v>
      </c>
      <c r="AE904" s="12">
        <v>92.1</v>
      </c>
      <c r="AF904" s="12">
        <v>1080.5999999999999</v>
      </c>
      <c r="AG904" s="12">
        <v>23.6</v>
      </c>
      <c r="AH904" s="12">
        <v>1104.2</v>
      </c>
      <c r="AI904" s="12">
        <v>15.1</v>
      </c>
      <c r="AJ904" s="12">
        <v>1119.3</v>
      </c>
      <c r="AK904" s="12">
        <v>375.9</v>
      </c>
      <c r="AL904" s="12">
        <v>51.6</v>
      </c>
      <c r="AM904" s="12">
        <v>427.5</v>
      </c>
      <c r="AN904" s="12">
        <v>12.1</v>
      </c>
      <c r="AO904" s="12">
        <v>439.6</v>
      </c>
      <c r="AP904" s="12">
        <v>8.3000000000000007</v>
      </c>
      <c r="AQ904" s="12">
        <v>447.9</v>
      </c>
      <c r="AR904" s="12">
        <v>218.3</v>
      </c>
      <c r="AS904" s="12">
        <v>71.400000000000006</v>
      </c>
      <c r="AT904" s="12">
        <v>289.7</v>
      </c>
      <c r="AU904" s="12">
        <v>4.8</v>
      </c>
      <c r="AV904" s="12">
        <v>294.5</v>
      </c>
      <c r="AW904" s="12">
        <v>10.8</v>
      </c>
      <c r="AX904" s="12">
        <v>305.3</v>
      </c>
      <c r="AY904" s="12">
        <v>102.5</v>
      </c>
      <c r="AZ904" s="12">
        <v>72.2</v>
      </c>
      <c r="BA904" s="12">
        <v>174.8</v>
      </c>
      <c r="BB904" s="12">
        <v>1.4</v>
      </c>
      <c r="BC904" s="12">
        <v>176.2</v>
      </c>
      <c r="BD904" s="12">
        <v>15.6</v>
      </c>
      <c r="BE904" s="12">
        <v>191.8</v>
      </c>
      <c r="BF904" s="12"/>
    </row>
    <row r="905" spans="1:58" x14ac:dyDescent="0.2">
      <c r="A905" s="8" t="s">
        <v>181</v>
      </c>
      <c r="B905" s="12">
        <v>122.4</v>
      </c>
      <c r="C905" s="12">
        <v>156.69999999999999</v>
      </c>
      <c r="D905" s="12">
        <v>279.10000000000002</v>
      </c>
      <c r="E905" s="12">
        <v>30.5</v>
      </c>
      <c r="F905" s="12">
        <v>309.60000000000002</v>
      </c>
      <c r="G905" s="12">
        <v>35.4</v>
      </c>
      <c r="H905" s="12">
        <v>345</v>
      </c>
      <c r="I905" s="12">
        <v>380.4</v>
      </c>
      <c r="J905" s="12">
        <v>126.5</v>
      </c>
      <c r="K905" s="12">
        <v>507</v>
      </c>
      <c r="L905" s="12">
        <v>27.8</v>
      </c>
      <c r="M905" s="12">
        <v>534.79999999999995</v>
      </c>
      <c r="N905" s="12">
        <v>19.5</v>
      </c>
      <c r="O905" s="12">
        <v>554.29999999999995</v>
      </c>
      <c r="P905" s="12">
        <v>1021.9</v>
      </c>
      <c r="Q905" s="12">
        <v>109.1</v>
      </c>
      <c r="R905" s="12">
        <v>1131</v>
      </c>
      <c r="S905" s="12">
        <v>35.700000000000003</v>
      </c>
      <c r="T905" s="12">
        <v>1166.7</v>
      </c>
      <c r="U905" s="12">
        <v>17.3</v>
      </c>
      <c r="V905" s="12">
        <v>1184</v>
      </c>
      <c r="W905" s="12">
        <v>1041.3</v>
      </c>
      <c r="X905" s="12">
        <v>91.5</v>
      </c>
      <c r="Y905" s="12">
        <v>1132.7</v>
      </c>
      <c r="Z905" s="12">
        <v>27.2</v>
      </c>
      <c r="AA905" s="12">
        <v>1159.9000000000001</v>
      </c>
      <c r="AB905" s="12">
        <v>12.1</v>
      </c>
      <c r="AC905" s="12">
        <v>1172.0999999999999</v>
      </c>
      <c r="AD905" s="12">
        <v>991.4</v>
      </c>
      <c r="AE905" s="12">
        <v>91.8</v>
      </c>
      <c r="AF905" s="12">
        <v>1083.2</v>
      </c>
      <c r="AG905" s="12">
        <v>21.8</v>
      </c>
      <c r="AH905" s="12">
        <v>1105</v>
      </c>
      <c r="AI905" s="12">
        <v>15.7</v>
      </c>
      <c r="AJ905" s="12">
        <v>1120.8</v>
      </c>
      <c r="AK905" s="12">
        <v>376.2</v>
      </c>
      <c r="AL905" s="12">
        <v>56</v>
      </c>
      <c r="AM905" s="12">
        <v>432.2</v>
      </c>
      <c r="AN905" s="12">
        <v>6.5</v>
      </c>
      <c r="AO905" s="12">
        <v>438.7</v>
      </c>
      <c r="AP905" s="12">
        <v>10.4</v>
      </c>
      <c r="AQ905" s="12">
        <v>449.1</v>
      </c>
      <c r="AR905" s="12">
        <v>236.3</v>
      </c>
      <c r="AS905" s="12">
        <v>70.599999999999994</v>
      </c>
      <c r="AT905" s="12">
        <v>306.89999999999998</v>
      </c>
      <c r="AU905" s="12">
        <v>6.5</v>
      </c>
      <c r="AV905" s="12">
        <v>313.5</v>
      </c>
      <c r="AW905" s="12">
        <v>9.1999999999999993</v>
      </c>
      <c r="AX905" s="12">
        <v>322.7</v>
      </c>
      <c r="AY905" s="12">
        <v>100.9</v>
      </c>
      <c r="AZ905" s="12">
        <v>70.5</v>
      </c>
      <c r="BA905" s="12">
        <v>171.4</v>
      </c>
      <c r="BB905" s="12">
        <v>0.7</v>
      </c>
      <c r="BC905" s="12">
        <v>172.1</v>
      </c>
      <c r="BD905" s="12">
        <v>19.5</v>
      </c>
      <c r="BE905" s="12">
        <v>191.7</v>
      </c>
      <c r="BF905" s="12"/>
    </row>
    <row r="906" spans="1:58" x14ac:dyDescent="0.2">
      <c r="A906" s="8" t="s">
        <v>182</v>
      </c>
      <c r="B906" s="12">
        <v>119.1</v>
      </c>
      <c r="C906" s="12">
        <v>157</v>
      </c>
      <c r="D906" s="12">
        <v>276</v>
      </c>
      <c r="E906" s="12">
        <v>37.5</v>
      </c>
      <c r="F906" s="12">
        <v>313.5</v>
      </c>
      <c r="G906" s="12">
        <v>51.3</v>
      </c>
      <c r="H906" s="12">
        <v>364.8</v>
      </c>
      <c r="I906" s="12">
        <v>369</v>
      </c>
      <c r="J906" s="12">
        <v>120.7</v>
      </c>
      <c r="K906" s="12">
        <v>489.7</v>
      </c>
      <c r="L906" s="12">
        <v>43.6</v>
      </c>
      <c r="M906" s="12">
        <v>533.29999999999995</v>
      </c>
      <c r="N906" s="12">
        <v>35.4</v>
      </c>
      <c r="O906" s="12">
        <v>568.70000000000005</v>
      </c>
      <c r="P906" s="12">
        <v>1026.0999999999999</v>
      </c>
      <c r="Q906" s="12">
        <v>106.2</v>
      </c>
      <c r="R906" s="12">
        <v>1132.3</v>
      </c>
      <c r="S906" s="12">
        <v>42.2</v>
      </c>
      <c r="T906" s="12">
        <v>1174.5</v>
      </c>
      <c r="U906" s="12">
        <v>26.8</v>
      </c>
      <c r="V906" s="12">
        <v>1201.3</v>
      </c>
      <c r="W906" s="12">
        <v>1022.8</v>
      </c>
      <c r="X906" s="12">
        <v>90.7</v>
      </c>
      <c r="Y906" s="12">
        <v>1113.5</v>
      </c>
      <c r="Z906" s="12">
        <v>29.4</v>
      </c>
      <c r="AA906" s="12">
        <v>1142.9000000000001</v>
      </c>
      <c r="AB906" s="12">
        <v>21.9</v>
      </c>
      <c r="AC906" s="12">
        <v>1164.8</v>
      </c>
      <c r="AD906" s="12">
        <v>946.6</v>
      </c>
      <c r="AE906" s="12">
        <v>96.8</v>
      </c>
      <c r="AF906" s="12">
        <v>1043.4000000000001</v>
      </c>
      <c r="AG906" s="12">
        <v>24</v>
      </c>
      <c r="AH906" s="12">
        <v>1067.4000000000001</v>
      </c>
      <c r="AI906" s="12">
        <v>22.5</v>
      </c>
      <c r="AJ906" s="12">
        <v>1089.9000000000001</v>
      </c>
      <c r="AK906" s="12">
        <v>375.6</v>
      </c>
      <c r="AL906" s="12">
        <v>51</v>
      </c>
      <c r="AM906" s="12">
        <v>426.5</v>
      </c>
      <c r="AN906" s="12">
        <v>13.2</v>
      </c>
      <c r="AO906" s="12">
        <v>439.7</v>
      </c>
      <c r="AP906" s="12">
        <v>12</v>
      </c>
      <c r="AQ906" s="12">
        <v>451.7</v>
      </c>
      <c r="AR906" s="12">
        <v>225.4</v>
      </c>
      <c r="AS906" s="12">
        <v>69.599999999999994</v>
      </c>
      <c r="AT906" s="12">
        <v>295</v>
      </c>
      <c r="AU906" s="12">
        <v>7.3</v>
      </c>
      <c r="AV906" s="12">
        <v>302.2</v>
      </c>
      <c r="AW906" s="12">
        <v>16.899999999999999</v>
      </c>
      <c r="AX906" s="12">
        <v>319.2</v>
      </c>
      <c r="AY906" s="12">
        <v>97.3</v>
      </c>
      <c r="AZ906" s="12">
        <v>65.099999999999994</v>
      </c>
      <c r="BA906" s="12">
        <v>162.4</v>
      </c>
      <c r="BB906" s="12">
        <v>2.2999999999999998</v>
      </c>
      <c r="BC906" s="12">
        <v>164.7</v>
      </c>
      <c r="BD906" s="12">
        <v>15</v>
      </c>
      <c r="BE906" s="12">
        <v>179.8</v>
      </c>
      <c r="BF906" s="12"/>
    </row>
    <row r="907" spans="1:58" x14ac:dyDescent="0.2">
      <c r="A907" s="8" t="s">
        <v>183</v>
      </c>
      <c r="B907" s="12">
        <v>109.7</v>
      </c>
      <c r="C907" s="12">
        <v>145.1</v>
      </c>
      <c r="D907" s="12">
        <v>254.8</v>
      </c>
      <c r="E907" s="12">
        <v>40.299999999999997</v>
      </c>
      <c r="F907" s="12">
        <v>295.10000000000002</v>
      </c>
      <c r="G907" s="12">
        <v>43.6</v>
      </c>
      <c r="H907" s="12">
        <v>338.7</v>
      </c>
      <c r="I907" s="12">
        <v>365.6</v>
      </c>
      <c r="J907" s="12">
        <v>107.9</v>
      </c>
      <c r="K907" s="12">
        <v>473.6</v>
      </c>
      <c r="L907" s="12">
        <v>43.1</v>
      </c>
      <c r="M907" s="12">
        <v>516.6</v>
      </c>
      <c r="N907" s="12">
        <v>19.3</v>
      </c>
      <c r="O907" s="12">
        <v>536</v>
      </c>
      <c r="P907" s="12">
        <v>982.5</v>
      </c>
      <c r="Q907" s="12">
        <v>94.2</v>
      </c>
      <c r="R907" s="12">
        <v>1076.5999999999999</v>
      </c>
      <c r="S907" s="12">
        <v>39.1</v>
      </c>
      <c r="T907" s="12">
        <v>1115.7</v>
      </c>
      <c r="U907" s="12">
        <v>16.5</v>
      </c>
      <c r="V907" s="12">
        <v>1132.3</v>
      </c>
      <c r="W907" s="12">
        <v>1007.1</v>
      </c>
      <c r="X907" s="12">
        <v>73.5</v>
      </c>
      <c r="Y907" s="12">
        <v>1080.5999999999999</v>
      </c>
      <c r="Z907" s="12">
        <v>29.4</v>
      </c>
      <c r="AA907" s="12">
        <v>1110</v>
      </c>
      <c r="AB907" s="12">
        <v>11.6</v>
      </c>
      <c r="AC907" s="12">
        <v>1121.5999999999999</v>
      </c>
      <c r="AD907" s="12">
        <v>926</v>
      </c>
      <c r="AE907" s="12">
        <v>90.8</v>
      </c>
      <c r="AF907" s="12">
        <v>1016.8</v>
      </c>
      <c r="AG907" s="12">
        <v>20.8</v>
      </c>
      <c r="AH907" s="12">
        <v>1037.5999999999999</v>
      </c>
      <c r="AI907" s="12">
        <v>14.4</v>
      </c>
      <c r="AJ907" s="12">
        <v>1052</v>
      </c>
      <c r="AK907" s="12">
        <v>365.8</v>
      </c>
      <c r="AL907" s="12">
        <v>49</v>
      </c>
      <c r="AM907" s="12">
        <v>414.8</v>
      </c>
      <c r="AN907" s="12">
        <v>12.1</v>
      </c>
      <c r="AO907" s="12">
        <v>426.9</v>
      </c>
      <c r="AP907" s="12">
        <v>6.9</v>
      </c>
      <c r="AQ907" s="12">
        <v>433.8</v>
      </c>
      <c r="AR907" s="12">
        <v>232.6</v>
      </c>
      <c r="AS907" s="12">
        <v>59.6</v>
      </c>
      <c r="AT907" s="12">
        <v>292.2</v>
      </c>
      <c r="AU907" s="12">
        <v>7.5</v>
      </c>
      <c r="AV907" s="12">
        <v>299.7</v>
      </c>
      <c r="AW907" s="12">
        <v>8.8000000000000007</v>
      </c>
      <c r="AX907" s="12">
        <v>308.5</v>
      </c>
      <c r="AY907" s="12">
        <v>94.8</v>
      </c>
      <c r="AZ907" s="12">
        <v>69.900000000000006</v>
      </c>
      <c r="BA907" s="12">
        <v>164.7</v>
      </c>
      <c r="BB907" s="12">
        <v>0.8</v>
      </c>
      <c r="BC907" s="12">
        <v>165.5</v>
      </c>
      <c r="BD907" s="12">
        <v>16.600000000000001</v>
      </c>
      <c r="BE907" s="12">
        <v>182.1</v>
      </c>
      <c r="BF907" s="12"/>
    </row>
    <row r="908" spans="1:58" x14ac:dyDescent="0.2">
      <c r="A908" s="8" t="s">
        <v>184</v>
      </c>
      <c r="B908" s="12">
        <v>110.9</v>
      </c>
      <c r="C908" s="12">
        <v>153.1</v>
      </c>
      <c r="D908" s="12">
        <v>263.89999999999998</v>
      </c>
      <c r="E908" s="12">
        <v>38.200000000000003</v>
      </c>
      <c r="F908" s="12">
        <v>302.10000000000002</v>
      </c>
      <c r="G908" s="12">
        <v>46</v>
      </c>
      <c r="H908" s="12">
        <v>348.1</v>
      </c>
      <c r="I908" s="12">
        <v>361.2</v>
      </c>
      <c r="J908" s="12">
        <v>123.1</v>
      </c>
      <c r="K908" s="12">
        <v>484.3</v>
      </c>
      <c r="L908" s="12">
        <v>41</v>
      </c>
      <c r="M908" s="12">
        <v>525.29999999999995</v>
      </c>
      <c r="N908" s="12">
        <v>24.5</v>
      </c>
      <c r="O908" s="12">
        <v>549.70000000000005</v>
      </c>
      <c r="P908" s="12">
        <v>1013.6</v>
      </c>
      <c r="Q908" s="12">
        <v>111.3</v>
      </c>
      <c r="R908" s="12">
        <v>1124.9000000000001</v>
      </c>
      <c r="S908" s="12">
        <v>38.5</v>
      </c>
      <c r="T908" s="12">
        <v>1163.4000000000001</v>
      </c>
      <c r="U908" s="12">
        <v>18.3</v>
      </c>
      <c r="V908" s="12">
        <v>1181.7</v>
      </c>
      <c r="W908" s="12">
        <v>1055.9000000000001</v>
      </c>
      <c r="X908" s="12">
        <v>81.3</v>
      </c>
      <c r="Y908" s="12">
        <v>1137.0999999999999</v>
      </c>
      <c r="Z908" s="12">
        <v>29.3</v>
      </c>
      <c r="AA908" s="12">
        <v>1166.5</v>
      </c>
      <c r="AB908" s="12">
        <v>14</v>
      </c>
      <c r="AC908" s="12">
        <v>1180.5</v>
      </c>
      <c r="AD908" s="12">
        <v>971.5</v>
      </c>
      <c r="AE908" s="12">
        <v>98.4</v>
      </c>
      <c r="AF908" s="12">
        <v>1069.9000000000001</v>
      </c>
      <c r="AG908" s="12">
        <v>25.5</v>
      </c>
      <c r="AH908" s="12">
        <v>1095.4000000000001</v>
      </c>
      <c r="AI908" s="12">
        <v>14.2</v>
      </c>
      <c r="AJ908" s="12">
        <v>1109.5</v>
      </c>
      <c r="AK908" s="12">
        <v>374.8</v>
      </c>
      <c r="AL908" s="12">
        <v>59</v>
      </c>
      <c r="AM908" s="12">
        <v>433.8</v>
      </c>
      <c r="AN908" s="12">
        <v>12.3</v>
      </c>
      <c r="AO908" s="12">
        <v>446.1</v>
      </c>
      <c r="AP908" s="12">
        <v>6.1</v>
      </c>
      <c r="AQ908" s="12">
        <v>452.2</v>
      </c>
      <c r="AR908" s="12">
        <v>235.5</v>
      </c>
      <c r="AS908" s="12">
        <v>64.8</v>
      </c>
      <c r="AT908" s="12">
        <v>300.3</v>
      </c>
      <c r="AU908" s="12">
        <v>6.4</v>
      </c>
      <c r="AV908" s="12">
        <v>306.60000000000002</v>
      </c>
      <c r="AW908" s="12">
        <v>10.5</v>
      </c>
      <c r="AX908" s="12">
        <v>317.10000000000002</v>
      </c>
      <c r="AY908" s="12">
        <v>95.4</v>
      </c>
      <c r="AZ908" s="12">
        <v>67.7</v>
      </c>
      <c r="BA908" s="12">
        <v>163</v>
      </c>
      <c r="BB908" s="12">
        <v>0.6</v>
      </c>
      <c r="BC908" s="12">
        <v>163.6</v>
      </c>
      <c r="BD908" s="12">
        <v>17</v>
      </c>
      <c r="BE908" s="12">
        <v>180.6</v>
      </c>
      <c r="BF908" s="12"/>
    </row>
    <row r="909" spans="1:58" x14ac:dyDescent="0.2">
      <c r="A909" s="8" t="s">
        <v>185</v>
      </c>
      <c r="B909" s="12">
        <v>100.2</v>
      </c>
      <c r="C909" s="12">
        <v>159.30000000000001</v>
      </c>
      <c r="D909" s="12">
        <v>259.5</v>
      </c>
      <c r="E909" s="12">
        <v>33</v>
      </c>
      <c r="F909" s="12">
        <v>292.5</v>
      </c>
      <c r="G909" s="12">
        <v>34.5</v>
      </c>
      <c r="H909" s="12">
        <v>327</v>
      </c>
      <c r="I909" s="12">
        <v>366.6</v>
      </c>
      <c r="J909" s="12">
        <v>128.69999999999999</v>
      </c>
      <c r="K909" s="12">
        <v>495.3</v>
      </c>
      <c r="L909" s="12">
        <v>39.299999999999997</v>
      </c>
      <c r="M909" s="12">
        <v>534.6</v>
      </c>
      <c r="N909" s="12">
        <v>23.6</v>
      </c>
      <c r="O909" s="12">
        <v>558.20000000000005</v>
      </c>
      <c r="P909" s="12">
        <v>1038.7</v>
      </c>
      <c r="Q909" s="12">
        <v>114.3</v>
      </c>
      <c r="R909" s="12">
        <v>1153</v>
      </c>
      <c r="S909" s="12">
        <v>34.6</v>
      </c>
      <c r="T909" s="12">
        <v>1187.5999999999999</v>
      </c>
      <c r="U909" s="12">
        <v>25.6</v>
      </c>
      <c r="V909" s="12">
        <v>1213.0999999999999</v>
      </c>
      <c r="W909" s="12">
        <v>1056.8</v>
      </c>
      <c r="X909" s="12">
        <v>83.9</v>
      </c>
      <c r="Y909" s="12">
        <v>1140.7</v>
      </c>
      <c r="Z909" s="12">
        <v>28.4</v>
      </c>
      <c r="AA909" s="12">
        <v>1169.2</v>
      </c>
      <c r="AB909" s="12">
        <v>12.1</v>
      </c>
      <c r="AC909" s="12">
        <v>1181.3</v>
      </c>
      <c r="AD909" s="12">
        <v>981.6</v>
      </c>
      <c r="AE909" s="12">
        <v>96.5</v>
      </c>
      <c r="AF909" s="12">
        <v>1078</v>
      </c>
      <c r="AG909" s="12">
        <v>26.9</v>
      </c>
      <c r="AH909" s="12">
        <v>1104.9000000000001</v>
      </c>
      <c r="AI909" s="12">
        <v>15.1</v>
      </c>
      <c r="AJ909" s="12">
        <v>1120</v>
      </c>
      <c r="AK909" s="12">
        <v>379</v>
      </c>
      <c r="AL909" s="12">
        <v>51.6</v>
      </c>
      <c r="AM909" s="12">
        <v>430.6</v>
      </c>
      <c r="AN909" s="12">
        <v>14.6</v>
      </c>
      <c r="AO909" s="12">
        <v>445.2</v>
      </c>
      <c r="AP909" s="12">
        <v>7.3</v>
      </c>
      <c r="AQ909" s="12">
        <v>452.6</v>
      </c>
      <c r="AR909" s="12">
        <v>243.2</v>
      </c>
      <c r="AS909" s="12">
        <v>59.9</v>
      </c>
      <c r="AT909" s="12">
        <v>303.10000000000002</v>
      </c>
      <c r="AU909" s="12">
        <v>11.6</v>
      </c>
      <c r="AV909" s="12">
        <v>314.7</v>
      </c>
      <c r="AW909" s="12">
        <v>11.6</v>
      </c>
      <c r="AX909" s="12">
        <v>326.3</v>
      </c>
      <c r="AY909" s="12">
        <v>96.7</v>
      </c>
      <c r="AZ909" s="12">
        <v>72.5</v>
      </c>
      <c r="BA909" s="12">
        <v>169.2</v>
      </c>
      <c r="BB909" s="12">
        <v>0.5</v>
      </c>
      <c r="BC909" s="12">
        <v>169.7</v>
      </c>
      <c r="BD909" s="12">
        <v>13.9</v>
      </c>
      <c r="BE909" s="12">
        <v>183.6</v>
      </c>
      <c r="BF909" s="12"/>
    </row>
    <row r="910" spans="1:58" x14ac:dyDescent="0.2">
      <c r="A910" s="8" t="s">
        <v>186</v>
      </c>
      <c r="B910" s="12">
        <v>103.5</v>
      </c>
      <c r="C910" s="12">
        <v>165.8</v>
      </c>
      <c r="D910" s="12">
        <v>269.39999999999998</v>
      </c>
      <c r="E910" s="12">
        <v>29.9</v>
      </c>
      <c r="F910" s="12">
        <v>299.3</v>
      </c>
      <c r="G910" s="12">
        <v>33</v>
      </c>
      <c r="H910" s="12">
        <v>332.3</v>
      </c>
      <c r="I910" s="12">
        <v>362.7</v>
      </c>
      <c r="J910" s="12">
        <v>131.69999999999999</v>
      </c>
      <c r="K910" s="12">
        <v>494.4</v>
      </c>
      <c r="L910" s="12">
        <v>37</v>
      </c>
      <c r="M910" s="12">
        <v>531.4</v>
      </c>
      <c r="N910" s="12">
        <v>17.3</v>
      </c>
      <c r="O910" s="12">
        <v>548.70000000000005</v>
      </c>
      <c r="P910" s="12">
        <v>1036.9000000000001</v>
      </c>
      <c r="Q910" s="12">
        <v>118.6</v>
      </c>
      <c r="R910" s="12">
        <v>1155.5999999999999</v>
      </c>
      <c r="S910" s="12">
        <v>34.200000000000003</v>
      </c>
      <c r="T910" s="12">
        <v>1189.8</v>
      </c>
      <c r="U910" s="12">
        <v>19</v>
      </c>
      <c r="V910" s="12">
        <v>1208.8</v>
      </c>
      <c r="W910" s="12">
        <v>1059.3</v>
      </c>
      <c r="X910" s="12">
        <v>79.5</v>
      </c>
      <c r="Y910" s="12">
        <v>1138.8</v>
      </c>
      <c r="Z910" s="12">
        <v>31</v>
      </c>
      <c r="AA910" s="12">
        <v>1169.8</v>
      </c>
      <c r="AB910" s="12">
        <v>10.6</v>
      </c>
      <c r="AC910" s="12">
        <v>1180.4000000000001</v>
      </c>
      <c r="AD910" s="12">
        <v>974.3</v>
      </c>
      <c r="AE910" s="12">
        <v>100.9</v>
      </c>
      <c r="AF910" s="12">
        <v>1075.2</v>
      </c>
      <c r="AG910" s="12">
        <v>23</v>
      </c>
      <c r="AH910" s="12">
        <v>1098.2</v>
      </c>
      <c r="AI910" s="12">
        <v>15.5</v>
      </c>
      <c r="AJ910" s="12">
        <v>1113.7</v>
      </c>
      <c r="AK910" s="12">
        <v>374</v>
      </c>
      <c r="AL910" s="12">
        <v>50</v>
      </c>
      <c r="AM910" s="12">
        <v>424.1</v>
      </c>
      <c r="AN910" s="12">
        <v>15.7</v>
      </c>
      <c r="AO910" s="12">
        <v>439.8</v>
      </c>
      <c r="AP910" s="12">
        <v>8.1999999999999993</v>
      </c>
      <c r="AQ910" s="12">
        <v>448</v>
      </c>
      <c r="AR910" s="12">
        <v>241.3</v>
      </c>
      <c r="AS910" s="12">
        <v>64.099999999999994</v>
      </c>
      <c r="AT910" s="12">
        <v>305.3</v>
      </c>
      <c r="AU910" s="12">
        <v>10</v>
      </c>
      <c r="AV910" s="12">
        <v>315.3</v>
      </c>
      <c r="AW910" s="12">
        <v>13.3</v>
      </c>
      <c r="AX910" s="12">
        <v>328.6</v>
      </c>
      <c r="AY910" s="12">
        <v>94.2</v>
      </c>
      <c r="AZ910" s="12">
        <v>75.400000000000006</v>
      </c>
      <c r="BA910" s="12">
        <v>169.7</v>
      </c>
      <c r="BB910" s="10" t="s">
        <v>23</v>
      </c>
      <c r="BC910" s="12">
        <v>169.7</v>
      </c>
      <c r="BD910" s="12">
        <v>16.899999999999999</v>
      </c>
      <c r="BE910" s="12">
        <v>186.6</v>
      </c>
      <c r="BF910" s="12"/>
    </row>
    <row r="911" spans="1:58" x14ac:dyDescent="0.2">
      <c r="A911" s="8" t="s">
        <v>187</v>
      </c>
      <c r="B911" s="12">
        <v>100</v>
      </c>
      <c r="C911" s="12">
        <v>160</v>
      </c>
      <c r="D911" s="12">
        <v>260.10000000000002</v>
      </c>
      <c r="E911" s="12">
        <v>32.299999999999997</v>
      </c>
      <c r="F911" s="12">
        <v>292.3</v>
      </c>
      <c r="G911" s="12">
        <v>44.4</v>
      </c>
      <c r="H911" s="12">
        <v>336.7</v>
      </c>
      <c r="I911" s="12">
        <v>361.7</v>
      </c>
      <c r="J911" s="12">
        <v>124.7</v>
      </c>
      <c r="K911" s="12">
        <v>486.5</v>
      </c>
      <c r="L911" s="12">
        <v>36.700000000000003</v>
      </c>
      <c r="M911" s="12">
        <v>523.1</v>
      </c>
      <c r="N911" s="12">
        <v>19.3</v>
      </c>
      <c r="O911" s="12">
        <v>542.5</v>
      </c>
      <c r="P911" s="12">
        <v>1020.5</v>
      </c>
      <c r="Q911" s="12">
        <v>113.1</v>
      </c>
      <c r="R911" s="12">
        <v>1133.5999999999999</v>
      </c>
      <c r="S911" s="12">
        <v>38.1</v>
      </c>
      <c r="T911" s="12">
        <v>1171.7</v>
      </c>
      <c r="U911" s="12">
        <v>23</v>
      </c>
      <c r="V911" s="12">
        <v>1194.7</v>
      </c>
      <c r="W911" s="12">
        <v>1064.2</v>
      </c>
      <c r="X911" s="12">
        <v>86.1</v>
      </c>
      <c r="Y911" s="12">
        <v>1150.3</v>
      </c>
      <c r="Z911" s="12">
        <v>23.5</v>
      </c>
      <c r="AA911" s="12">
        <v>1173.8</v>
      </c>
      <c r="AB911" s="12">
        <v>13.7</v>
      </c>
      <c r="AC911" s="12">
        <v>1187.5</v>
      </c>
      <c r="AD911" s="12">
        <v>969.1</v>
      </c>
      <c r="AE911" s="12">
        <v>104.4</v>
      </c>
      <c r="AF911" s="12">
        <v>1073.5</v>
      </c>
      <c r="AG911" s="12">
        <v>24.2</v>
      </c>
      <c r="AH911" s="12">
        <v>1097.5999999999999</v>
      </c>
      <c r="AI911" s="12">
        <v>12.5</v>
      </c>
      <c r="AJ911" s="12">
        <v>1110.2</v>
      </c>
      <c r="AK911" s="12">
        <v>367.5</v>
      </c>
      <c r="AL911" s="12">
        <v>52.8</v>
      </c>
      <c r="AM911" s="12">
        <v>420.3</v>
      </c>
      <c r="AN911" s="12">
        <v>10.3</v>
      </c>
      <c r="AO911" s="12">
        <v>430.6</v>
      </c>
      <c r="AP911" s="12">
        <v>8</v>
      </c>
      <c r="AQ911" s="12">
        <v>438.6</v>
      </c>
      <c r="AR911" s="12">
        <v>243.8</v>
      </c>
      <c r="AS911" s="12">
        <v>58</v>
      </c>
      <c r="AT911" s="12">
        <v>301.89999999999998</v>
      </c>
      <c r="AU911" s="12">
        <v>8.1</v>
      </c>
      <c r="AV911" s="12">
        <v>310</v>
      </c>
      <c r="AW911" s="12">
        <v>10.6</v>
      </c>
      <c r="AX911" s="12">
        <v>320.60000000000002</v>
      </c>
      <c r="AY911" s="12">
        <v>96.5</v>
      </c>
      <c r="AZ911" s="12">
        <v>72.099999999999994</v>
      </c>
      <c r="BA911" s="12">
        <v>168.6</v>
      </c>
      <c r="BB911" s="12">
        <v>0.3</v>
      </c>
      <c r="BC911" s="12">
        <v>168.9</v>
      </c>
      <c r="BD911" s="12">
        <v>12.7</v>
      </c>
      <c r="BE911" s="12">
        <v>181.6</v>
      </c>
      <c r="BF911" s="12"/>
    </row>
    <row r="912" spans="1:58" x14ac:dyDescent="0.2">
      <c r="A912" s="8" t="s">
        <v>188</v>
      </c>
      <c r="B912" s="12">
        <v>102.1</v>
      </c>
      <c r="C912" s="12">
        <v>147</v>
      </c>
      <c r="D912" s="12">
        <v>249.1</v>
      </c>
      <c r="E912" s="12">
        <v>26.5</v>
      </c>
      <c r="F912" s="12">
        <v>275.60000000000002</v>
      </c>
      <c r="G912" s="12">
        <v>40.200000000000003</v>
      </c>
      <c r="H912" s="12">
        <v>315.8</v>
      </c>
      <c r="I912" s="12">
        <v>371.8</v>
      </c>
      <c r="J912" s="12">
        <v>123.3</v>
      </c>
      <c r="K912" s="12">
        <v>495.1</v>
      </c>
      <c r="L912" s="12">
        <v>34</v>
      </c>
      <c r="M912" s="12">
        <v>529.1</v>
      </c>
      <c r="N912" s="12">
        <v>23.8</v>
      </c>
      <c r="O912" s="12">
        <v>552.9</v>
      </c>
      <c r="P912" s="12">
        <v>1024.4000000000001</v>
      </c>
      <c r="Q912" s="12">
        <v>115.7</v>
      </c>
      <c r="R912" s="12">
        <v>1140.2</v>
      </c>
      <c r="S912" s="12">
        <v>35.9</v>
      </c>
      <c r="T912" s="12">
        <v>1176</v>
      </c>
      <c r="U912" s="12">
        <v>24.1</v>
      </c>
      <c r="V912" s="12">
        <v>1200.2</v>
      </c>
      <c r="W912" s="12">
        <v>1059.9000000000001</v>
      </c>
      <c r="X912" s="12">
        <v>91.8</v>
      </c>
      <c r="Y912" s="12">
        <v>1151.7</v>
      </c>
      <c r="Z912" s="12">
        <v>26.5</v>
      </c>
      <c r="AA912" s="12">
        <v>1178.2</v>
      </c>
      <c r="AB912" s="12">
        <v>13.5</v>
      </c>
      <c r="AC912" s="12">
        <v>1191.5999999999999</v>
      </c>
      <c r="AD912" s="12">
        <v>966.9</v>
      </c>
      <c r="AE912" s="12">
        <v>99.6</v>
      </c>
      <c r="AF912" s="12">
        <v>1066.5</v>
      </c>
      <c r="AG912" s="12">
        <v>29.4</v>
      </c>
      <c r="AH912" s="12">
        <v>1095.9000000000001</v>
      </c>
      <c r="AI912" s="12">
        <v>16.7</v>
      </c>
      <c r="AJ912" s="12">
        <v>1112.5999999999999</v>
      </c>
      <c r="AK912" s="12">
        <v>369.1</v>
      </c>
      <c r="AL912" s="12">
        <v>54.2</v>
      </c>
      <c r="AM912" s="12">
        <v>423.3</v>
      </c>
      <c r="AN912" s="12">
        <v>11.1</v>
      </c>
      <c r="AO912" s="12">
        <v>434.4</v>
      </c>
      <c r="AP912" s="12">
        <v>12.2</v>
      </c>
      <c r="AQ912" s="12">
        <v>446.6</v>
      </c>
      <c r="AR912" s="12">
        <v>231.6</v>
      </c>
      <c r="AS912" s="12">
        <v>59.3</v>
      </c>
      <c r="AT912" s="12">
        <v>290.89999999999998</v>
      </c>
      <c r="AU912" s="12">
        <v>7.7</v>
      </c>
      <c r="AV912" s="12">
        <v>298.60000000000002</v>
      </c>
      <c r="AW912" s="12">
        <v>10.9</v>
      </c>
      <c r="AX912" s="12">
        <v>309.60000000000002</v>
      </c>
      <c r="AY912" s="12">
        <v>100</v>
      </c>
      <c r="AZ912" s="12">
        <v>68.5</v>
      </c>
      <c r="BA912" s="12">
        <v>168.5</v>
      </c>
      <c r="BB912" s="12">
        <v>0.7</v>
      </c>
      <c r="BC912" s="12">
        <v>169.2</v>
      </c>
      <c r="BD912" s="12">
        <v>21.8</v>
      </c>
      <c r="BE912" s="12">
        <v>191</v>
      </c>
      <c r="BF912" s="12"/>
    </row>
    <row r="913" spans="1:77" x14ac:dyDescent="0.2">
      <c r="A913" s="8" t="s">
        <v>189</v>
      </c>
      <c r="B913" s="12">
        <v>92.4</v>
      </c>
      <c r="C913" s="12">
        <v>151</v>
      </c>
      <c r="D913" s="12">
        <v>243.5</v>
      </c>
      <c r="E913" s="12">
        <v>31.5</v>
      </c>
      <c r="F913" s="12">
        <v>275</v>
      </c>
      <c r="G913" s="12">
        <v>42.3</v>
      </c>
      <c r="H913" s="12">
        <v>317.3</v>
      </c>
      <c r="I913" s="12">
        <v>346.9</v>
      </c>
      <c r="J913" s="12">
        <v>119.8</v>
      </c>
      <c r="K913" s="12">
        <v>466.7</v>
      </c>
      <c r="L913" s="12">
        <v>37.9</v>
      </c>
      <c r="M913" s="12">
        <v>504.6</v>
      </c>
      <c r="N913" s="12">
        <v>21.5</v>
      </c>
      <c r="O913" s="12">
        <v>526.1</v>
      </c>
      <c r="P913" s="12">
        <v>1001.9</v>
      </c>
      <c r="Q913" s="12">
        <v>114.5</v>
      </c>
      <c r="R913" s="12">
        <v>1116.4000000000001</v>
      </c>
      <c r="S913" s="12">
        <v>38.1</v>
      </c>
      <c r="T913" s="12">
        <v>1154.5999999999999</v>
      </c>
      <c r="U913" s="12">
        <v>24.3</v>
      </c>
      <c r="V913" s="12">
        <v>1178.9000000000001</v>
      </c>
      <c r="W913" s="12">
        <v>1045.9000000000001</v>
      </c>
      <c r="X913" s="12">
        <v>85.7</v>
      </c>
      <c r="Y913" s="12">
        <v>1131.5999999999999</v>
      </c>
      <c r="Z913" s="12">
        <v>28.8</v>
      </c>
      <c r="AA913" s="12">
        <v>1160.4000000000001</v>
      </c>
      <c r="AB913" s="12">
        <v>18.600000000000001</v>
      </c>
      <c r="AC913" s="12">
        <v>1179</v>
      </c>
      <c r="AD913" s="12">
        <v>962.6</v>
      </c>
      <c r="AE913" s="12">
        <v>91.7</v>
      </c>
      <c r="AF913" s="12">
        <v>1054.3</v>
      </c>
      <c r="AG913" s="12">
        <v>32.299999999999997</v>
      </c>
      <c r="AH913" s="12">
        <v>1086.5999999999999</v>
      </c>
      <c r="AI913" s="12">
        <v>17.899999999999999</v>
      </c>
      <c r="AJ913" s="12">
        <v>1104.5</v>
      </c>
      <c r="AK913" s="12">
        <v>367.5</v>
      </c>
      <c r="AL913" s="12">
        <v>52.6</v>
      </c>
      <c r="AM913" s="12">
        <v>420.1</v>
      </c>
      <c r="AN913" s="12">
        <v>14.1</v>
      </c>
      <c r="AO913" s="12">
        <v>434.2</v>
      </c>
      <c r="AP913" s="12">
        <v>9.3000000000000007</v>
      </c>
      <c r="AQ913" s="12">
        <v>443.5</v>
      </c>
      <c r="AR913" s="12">
        <v>233.5</v>
      </c>
      <c r="AS913" s="12">
        <v>60.1</v>
      </c>
      <c r="AT913" s="12">
        <v>293.60000000000002</v>
      </c>
      <c r="AU913" s="12">
        <v>12.6</v>
      </c>
      <c r="AV913" s="12">
        <v>306.2</v>
      </c>
      <c r="AW913" s="12">
        <v>12.8</v>
      </c>
      <c r="AX913" s="12">
        <v>319</v>
      </c>
      <c r="AY913" s="12">
        <v>99.7</v>
      </c>
      <c r="AZ913" s="12">
        <v>74.400000000000006</v>
      </c>
      <c r="BA913" s="12">
        <v>174.1</v>
      </c>
      <c r="BB913" s="12">
        <v>1.1000000000000001</v>
      </c>
      <c r="BC913" s="12">
        <v>175.2</v>
      </c>
      <c r="BD913" s="12">
        <v>14.3</v>
      </c>
      <c r="BE913" s="12">
        <v>189.6</v>
      </c>
      <c r="BF913" s="12"/>
    </row>
    <row r="914" spans="1:77" x14ac:dyDescent="0.2">
      <c r="A914" s="8" t="s">
        <v>190</v>
      </c>
      <c r="B914" s="12">
        <v>91.6</v>
      </c>
      <c r="C914" s="12">
        <v>155.5</v>
      </c>
      <c r="D914" s="12">
        <v>247</v>
      </c>
      <c r="E914" s="12">
        <v>27.8</v>
      </c>
      <c r="F914" s="12">
        <v>274.8</v>
      </c>
      <c r="G914" s="12">
        <v>23.8</v>
      </c>
      <c r="H914" s="12">
        <v>298.60000000000002</v>
      </c>
      <c r="I914" s="12">
        <v>372.3</v>
      </c>
      <c r="J914" s="12">
        <v>120.7</v>
      </c>
      <c r="K914" s="12">
        <v>493</v>
      </c>
      <c r="L914" s="12">
        <v>38.299999999999997</v>
      </c>
      <c r="M914" s="12">
        <v>531.29999999999995</v>
      </c>
      <c r="N914" s="12">
        <v>16.600000000000001</v>
      </c>
      <c r="O914" s="12">
        <v>548</v>
      </c>
      <c r="P914" s="12">
        <v>1024.0999999999999</v>
      </c>
      <c r="Q914" s="12">
        <v>112.1</v>
      </c>
      <c r="R914" s="12">
        <v>1136.2</v>
      </c>
      <c r="S914" s="12">
        <v>37.9</v>
      </c>
      <c r="T914" s="12">
        <v>1174.0999999999999</v>
      </c>
      <c r="U914" s="12">
        <v>13.1</v>
      </c>
      <c r="V914" s="12">
        <v>1187.2</v>
      </c>
      <c r="W914" s="12">
        <v>1040.8</v>
      </c>
      <c r="X914" s="12">
        <v>80.3</v>
      </c>
      <c r="Y914" s="12">
        <v>1121.0999999999999</v>
      </c>
      <c r="Z914" s="12">
        <v>28.9</v>
      </c>
      <c r="AA914" s="12">
        <v>1150</v>
      </c>
      <c r="AB914" s="12">
        <v>10.4</v>
      </c>
      <c r="AC914" s="12">
        <v>1160.4000000000001</v>
      </c>
      <c r="AD914" s="12">
        <v>967.4</v>
      </c>
      <c r="AE914" s="12">
        <v>81.2</v>
      </c>
      <c r="AF914" s="12">
        <v>1048.7</v>
      </c>
      <c r="AG914" s="12">
        <v>31</v>
      </c>
      <c r="AH914" s="12">
        <v>1079.5999999999999</v>
      </c>
      <c r="AI914" s="12">
        <v>16.600000000000001</v>
      </c>
      <c r="AJ914" s="12">
        <v>1096.3</v>
      </c>
      <c r="AK914" s="12">
        <v>369.4</v>
      </c>
      <c r="AL914" s="12">
        <v>50.9</v>
      </c>
      <c r="AM914" s="12">
        <v>420.4</v>
      </c>
      <c r="AN914" s="12">
        <v>13.3</v>
      </c>
      <c r="AO914" s="12">
        <v>433.6</v>
      </c>
      <c r="AP914" s="12">
        <v>8.3000000000000007</v>
      </c>
      <c r="AQ914" s="12">
        <v>441.9</v>
      </c>
      <c r="AR914" s="12">
        <v>232.4</v>
      </c>
      <c r="AS914" s="12">
        <v>58.7</v>
      </c>
      <c r="AT914" s="12">
        <v>291.10000000000002</v>
      </c>
      <c r="AU914" s="12">
        <v>10.4</v>
      </c>
      <c r="AV914" s="12">
        <v>301.5</v>
      </c>
      <c r="AW914" s="12">
        <v>7.9</v>
      </c>
      <c r="AX914" s="12">
        <v>309.39999999999998</v>
      </c>
      <c r="AY914" s="12">
        <v>103.1</v>
      </c>
      <c r="AZ914" s="12">
        <v>76.599999999999994</v>
      </c>
      <c r="BA914" s="12">
        <v>179.7</v>
      </c>
      <c r="BB914" s="12">
        <v>1.2</v>
      </c>
      <c r="BC914" s="12">
        <v>180.9</v>
      </c>
      <c r="BD914" s="12">
        <v>12.4</v>
      </c>
      <c r="BE914" s="12">
        <v>193.3</v>
      </c>
      <c r="BF914" s="12"/>
    </row>
    <row r="915" spans="1:77" x14ac:dyDescent="0.2">
      <c r="A915" s="8" t="s">
        <v>191</v>
      </c>
      <c r="B915" s="12">
        <v>92.2</v>
      </c>
      <c r="C915" s="12">
        <v>163.1</v>
      </c>
      <c r="D915" s="12">
        <v>255.2</v>
      </c>
      <c r="E915" s="12">
        <v>29.4</v>
      </c>
      <c r="F915" s="12">
        <v>284.7</v>
      </c>
      <c r="G915" s="12">
        <v>35.799999999999997</v>
      </c>
      <c r="H915" s="12">
        <v>320.5</v>
      </c>
      <c r="I915" s="12">
        <v>352</v>
      </c>
      <c r="J915" s="12">
        <v>136.4</v>
      </c>
      <c r="K915" s="12">
        <v>488.4</v>
      </c>
      <c r="L915" s="12">
        <v>34.6</v>
      </c>
      <c r="M915" s="12">
        <v>523</v>
      </c>
      <c r="N915" s="12">
        <v>24.9</v>
      </c>
      <c r="O915" s="12">
        <v>547.9</v>
      </c>
      <c r="P915" s="12">
        <v>1020.8</v>
      </c>
      <c r="Q915" s="12">
        <v>114.6</v>
      </c>
      <c r="R915" s="12">
        <v>1135.4000000000001</v>
      </c>
      <c r="S915" s="12">
        <v>42</v>
      </c>
      <c r="T915" s="12">
        <v>1177.4000000000001</v>
      </c>
      <c r="U915" s="12">
        <v>23.3</v>
      </c>
      <c r="V915" s="12">
        <v>1200.7</v>
      </c>
      <c r="W915" s="12">
        <v>1022.4</v>
      </c>
      <c r="X915" s="12">
        <v>76.900000000000006</v>
      </c>
      <c r="Y915" s="12">
        <v>1099.2</v>
      </c>
      <c r="Z915" s="12">
        <v>39.1</v>
      </c>
      <c r="AA915" s="12">
        <v>1138.3</v>
      </c>
      <c r="AB915" s="12">
        <v>16.5</v>
      </c>
      <c r="AC915" s="12">
        <v>1154.8</v>
      </c>
      <c r="AD915" s="12">
        <v>981.3</v>
      </c>
      <c r="AE915" s="12">
        <v>83.7</v>
      </c>
      <c r="AF915" s="12">
        <v>1065</v>
      </c>
      <c r="AG915" s="12">
        <v>28.2</v>
      </c>
      <c r="AH915" s="12">
        <v>1093.2</v>
      </c>
      <c r="AI915" s="12">
        <v>13</v>
      </c>
      <c r="AJ915" s="12">
        <v>1106.2</v>
      </c>
      <c r="AK915" s="12">
        <v>365.6</v>
      </c>
      <c r="AL915" s="12">
        <v>48.9</v>
      </c>
      <c r="AM915" s="12">
        <v>414.5</v>
      </c>
      <c r="AN915" s="12">
        <v>15.4</v>
      </c>
      <c r="AO915" s="12">
        <v>429.9</v>
      </c>
      <c r="AP915" s="12">
        <v>11</v>
      </c>
      <c r="AQ915" s="12">
        <v>440.9</v>
      </c>
      <c r="AR915" s="12">
        <v>231.1</v>
      </c>
      <c r="AS915" s="12">
        <v>64.7</v>
      </c>
      <c r="AT915" s="12">
        <v>295.8</v>
      </c>
      <c r="AU915" s="12">
        <v>10.7</v>
      </c>
      <c r="AV915" s="12">
        <v>306.5</v>
      </c>
      <c r="AW915" s="12">
        <v>11.9</v>
      </c>
      <c r="AX915" s="12">
        <v>318.3</v>
      </c>
      <c r="AY915" s="12">
        <v>100.9</v>
      </c>
      <c r="AZ915" s="12">
        <v>77.400000000000006</v>
      </c>
      <c r="BA915" s="12">
        <v>178.3</v>
      </c>
      <c r="BB915" s="12">
        <v>1.5</v>
      </c>
      <c r="BC915" s="12">
        <v>179.9</v>
      </c>
      <c r="BD915" s="12">
        <v>21.4</v>
      </c>
      <c r="BE915" s="12">
        <v>201.2</v>
      </c>
      <c r="BF915" s="12"/>
    </row>
    <row r="916" spans="1:77" x14ac:dyDescent="0.2">
      <c r="A916" s="8" t="s">
        <v>192</v>
      </c>
      <c r="B916" s="12">
        <v>95.7</v>
      </c>
      <c r="C916" s="12">
        <v>152.4</v>
      </c>
      <c r="D916" s="12">
        <v>248.1</v>
      </c>
      <c r="E916" s="12">
        <v>29</v>
      </c>
      <c r="F916" s="12">
        <v>277.10000000000002</v>
      </c>
      <c r="G916" s="12">
        <v>46.3</v>
      </c>
      <c r="H916" s="12">
        <v>323.39999999999998</v>
      </c>
      <c r="I916" s="12">
        <v>368</v>
      </c>
      <c r="J916" s="12">
        <v>124.6</v>
      </c>
      <c r="K916" s="12">
        <v>492.6</v>
      </c>
      <c r="L916" s="12">
        <v>28.7</v>
      </c>
      <c r="M916" s="12">
        <v>521.20000000000005</v>
      </c>
      <c r="N916" s="12">
        <v>27.2</v>
      </c>
      <c r="O916" s="12">
        <v>548.4</v>
      </c>
      <c r="P916" s="12">
        <v>1008.3</v>
      </c>
      <c r="Q916" s="12">
        <v>116.8</v>
      </c>
      <c r="R916" s="12">
        <v>1125.0999999999999</v>
      </c>
      <c r="S916" s="12">
        <v>41.6</v>
      </c>
      <c r="T916" s="12">
        <v>1166.7</v>
      </c>
      <c r="U916" s="12">
        <v>20.3</v>
      </c>
      <c r="V916" s="12">
        <v>1187</v>
      </c>
      <c r="W916" s="12">
        <v>1030.4000000000001</v>
      </c>
      <c r="X916" s="12">
        <v>92.5</v>
      </c>
      <c r="Y916" s="12">
        <v>1122.9000000000001</v>
      </c>
      <c r="Z916" s="12">
        <v>36.1</v>
      </c>
      <c r="AA916" s="12">
        <v>1158.9000000000001</v>
      </c>
      <c r="AB916" s="12">
        <v>15.7</v>
      </c>
      <c r="AC916" s="12">
        <v>1174.5999999999999</v>
      </c>
      <c r="AD916" s="12">
        <v>968.5</v>
      </c>
      <c r="AE916" s="12">
        <v>97</v>
      </c>
      <c r="AF916" s="12">
        <v>1065.5</v>
      </c>
      <c r="AG916" s="12">
        <v>28</v>
      </c>
      <c r="AH916" s="12">
        <v>1093.5</v>
      </c>
      <c r="AI916" s="12">
        <v>22</v>
      </c>
      <c r="AJ916" s="12">
        <v>1115.5</v>
      </c>
      <c r="AK916" s="12">
        <v>369.8</v>
      </c>
      <c r="AL916" s="12">
        <v>49.5</v>
      </c>
      <c r="AM916" s="12">
        <v>419.3</v>
      </c>
      <c r="AN916" s="12">
        <v>12.8</v>
      </c>
      <c r="AO916" s="12">
        <v>432.1</v>
      </c>
      <c r="AP916" s="12">
        <v>10.4</v>
      </c>
      <c r="AQ916" s="12">
        <v>442.5</v>
      </c>
      <c r="AR916" s="12">
        <v>226</v>
      </c>
      <c r="AS916" s="12">
        <v>68.900000000000006</v>
      </c>
      <c r="AT916" s="12">
        <v>294.89999999999998</v>
      </c>
      <c r="AU916" s="12">
        <v>10.6</v>
      </c>
      <c r="AV916" s="12">
        <v>305.5</v>
      </c>
      <c r="AW916" s="12">
        <v>10.6</v>
      </c>
      <c r="AX916" s="12">
        <v>316.10000000000002</v>
      </c>
      <c r="AY916" s="12">
        <v>102.6</v>
      </c>
      <c r="AZ916" s="12">
        <v>76.7</v>
      </c>
      <c r="BA916" s="12">
        <v>179.3</v>
      </c>
      <c r="BB916" s="12">
        <v>1.5</v>
      </c>
      <c r="BC916" s="12">
        <v>180.8</v>
      </c>
      <c r="BD916" s="12">
        <v>18.100000000000001</v>
      </c>
      <c r="BE916" s="12">
        <v>198.9</v>
      </c>
      <c r="BF916" s="12"/>
    </row>
    <row r="917" spans="1:77" x14ac:dyDescent="0.2">
      <c r="A917" s="8" t="s">
        <v>193</v>
      </c>
      <c r="B917" s="12">
        <v>105</v>
      </c>
      <c r="C917" s="12">
        <v>150.19999999999999</v>
      </c>
      <c r="D917" s="12">
        <v>255.2</v>
      </c>
      <c r="E917" s="12">
        <v>32.5</v>
      </c>
      <c r="F917" s="12">
        <v>287.7</v>
      </c>
      <c r="G917" s="12">
        <v>21.8</v>
      </c>
      <c r="H917" s="12">
        <v>309.5</v>
      </c>
      <c r="I917" s="12">
        <v>385.4</v>
      </c>
      <c r="J917" s="12">
        <v>120.9</v>
      </c>
      <c r="K917" s="12">
        <v>506.3</v>
      </c>
      <c r="L917" s="12">
        <v>29.9</v>
      </c>
      <c r="M917" s="12">
        <v>536.20000000000005</v>
      </c>
      <c r="N917" s="12">
        <v>17.899999999999999</v>
      </c>
      <c r="O917" s="12">
        <v>554.20000000000005</v>
      </c>
      <c r="P917" s="12">
        <v>1031.7</v>
      </c>
      <c r="Q917" s="12">
        <v>104.4</v>
      </c>
      <c r="R917" s="12">
        <v>1136.0999999999999</v>
      </c>
      <c r="S917" s="12">
        <v>36.5</v>
      </c>
      <c r="T917" s="12">
        <v>1172.5999999999999</v>
      </c>
      <c r="U917" s="12">
        <v>24.5</v>
      </c>
      <c r="V917" s="12">
        <v>1197.0999999999999</v>
      </c>
      <c r="W917" s="12">
        <v>1042.8</v>
      </c>
      <c r="X917" s="12">
        <v>85.6</v>
      </c>
      <c r="Y917" s="12">
        <v>1128.4000000000001</v>
      </c>
      <c r="Z917" s="12">
        <v>34.5</v>
      </c>
      <c r="AA917" s="12">
        <v>1162.9000000000001</v>
      </c>
      <c r="AB917" s="12">
        <v>22</v>
      </c>
      <c r="AC917" s="12">
        <v>1185</v>
      </c>
      <c r="AD917" s="12">
        <v>974.5</v>
      </c>
      <c r="AE917" s="12">
        <v>87.4</v>
      </c>
      <c r="AF917" s="12">
        <v>1061.9000000000001</v>
      </c>
      <c r="AG917" s="12">
        <v>24.3</v>
      </c>
      <c r="AH917" s="12">
        <v>1086.3</v>
      </c>
      <c r="AI917" s="12">
        <v>20.9</v>
      </c>
      <c r="AJ917" s="12">
        <v>1107.0999999999999</v>
      </c>
      <c r="AK917" s="12">
        <v>364.5</v>
      </c>
      <c r="AL917" s="12">
        <v>55.5</v>
      </c>
      <c r="AM917" s="12">
        <v>420</v>
      </c>
      <c r="AN917" s="12">
        <v>10.8</v>
      </c>
      <c r="AO917" s="12">
        <v>430.8</v>
      </c>
      <c r="AP917" s="12">
        <v>12.7</v>
      </c>
      <c r="AQ917" s="12">
        <v>443.4</v>
      </c>
      <c r="AR917" s="12">
        <v>233</v>
      </c>
      <c r="AS917" s="12">
        <v>64</v>
      </c>
      <c r="AT917" s="12">
        <v>297</v>
      </c>
      <c r="AU917" s="12">
        <v>7.5</v>
      </c>
      <c r="AV917" s="12">
        <v>304.39999999999998</v>
      </c>
      <c r="AW917" s="12">
        <v>13.6</v>
      </c>
      <c r="AX917" s="12">
        <v>318.10000000000002</v>
      </c>
      <c r="AY917" s="12">
        <v>107.3</v>
      </c>
      <c r="AZ917" s="12">
        <v>83.3</v>
      </c>
      <c r="BA917" s="12">
        <v>190.6</v>
      </c>
      <c r="BB917" s="12">
        <v>2</v>
      </c>
      <c r="BC917" s="12">
        <v>192.6</v>
      </c>
      <c r="BD917" s="12">
        <v>18.7</v>
      </c>
      <c r="BE917" s="12">
        <v>211.3</v>
      </c>
      <c r="BF917" s="12"/>
    </row>
    <row r="918" spans="1:77" x14ac:dyDescent="0.2">
      <c r="A918" s="8" t="s">
        <v>194</v>
      </c>
      <c r="B918" s="12">
        <v>112.7</v>
      </c>
      <c r="C918" s="12">
        <v>150.4</v>
      </c>
      <c r="D918" s="12">
        <v>263</v>
      </c>
      <c r="E918" s="12">
        <v>39.700000000000003</v>
      </c>
      <c r="F918" s="12">
        <v>302.7</v>
      </c>
      <c r="G918" s="12">
        <v>52.1</v>
      </c>
      <c r="H918" s="12">
        <v>354.8</v>
      </c>
      <c r="I918" s="12">
        <v>384.6</v>
      </c>
      <c r="J918" s="12">
        <v>115.9</v>
      </c>
      <c r="K918" s="12">
        <v>500.6</v>
      </c>
      <c r="L918" s="12">
        <v>30.8</v>
      </c>
      <c r="M918" s="12">
        <v>531.4</v>
      </c>
      <c r="N918" s="12">
        <v>28.6</v>
      </c>
      <c r="O918" s="12">
        <v>559.9</v>
      </c>
      <c r="P918" s="12">
        <v>1016.2</v>
      </c>
      <c r="Q918" s="12">
        <v>112</v>
      </c>
      <c r="R918" s="12">
        <v>1128.2</v>
      </c>
      <c r="S918" s="12">
        <v>41.8</v>
      </c>
      <c r="T918" s="12">
        <v>1170.0999999999999</v>
      </c>
      <c r="U918" s="12">
        <v>29.2</v>
      </c>
      <c r="V918" s="12">
        <v>1199.3</v>
      </c>
      <c r="W918" s="12">
        <v>1014.4</v>
      </c>
      <c r="X918" s="12">
        <v>86.5</v>
      </c>
      <c r="Y918" s="12">
        <v>1100.9000000000001</v>
      </c>
      <c r="Z918" s="12">
        <v>32.700000000000003</v>
      </c>
      <c r="AA918" s="12">
        <v>1133.5999999999999</v>
      </c>
      <c r="AB918" s="12">
        <v>24.7</v>
      </c>
      <c r="AC918" s="12">
        <v>1158.3</v>
      </c>
      <c r="AD918" s="12">
        <v>969.5</v>
      </c>
      <c r="AE918" s="12">
        <v>82.6</v>
      </c>
      <c r="AF918" s="12">
        <v>1052.0999999999999</v>
      </c>
      <c r="AG918" s="12">
        <v>32.9</v>
      </c>
      <c r="AH918" s="12">
        <v>1084.9000000000001</v>
      </c>
      <c r="AI918" s="12">
        <v>21.9</v>
      </c>
      <c r="AJ918" s="12">
        <v>1106.8</v>
      </c>
      <c r="AK918" s="12">
        <v>361.1</v>
      </c>
      <c r="AL918" s="12">
        <v>51.2</v>
      </c>
      <c r="AM918" s="12">
        <v>412.3</v>
      </c>
      <c r="AN918" s="12">
        <v>11.4</v>
      </c>
      <c r="AO918" s="12">
        <v>423.7</v>
      </c>
      <c r="AP918" s="12">
        <v>9</v>
      </c>
      <c r="AQ918" s="12">
        <v>432.7</v>
      </c>
      <c r="AR918" s="12">
        <v>225</v>
      </c>
      <c r="AS918" s="12">
        <v>61.5</v>
      </c>
      <c r="AT918" s="12">
        <v>286.60000000000002</v>
      </c>
      <c r="AU918" s="12">
        <v>7.5</v>
      </c>
      <c r="AV918" s="12">
        <v>294</v>
      </c>
      <c r="AW918" s="12">
        <v>18.8</v>
      </c>
      <c r="AX918" s="12">
        <v>312.8</v>
      </c>
      <c r="AY918" s="12">
        <v>110.3</v>
      </c>
      <c r="AZ918" s="12">
        <v>76.7</v>
      </c>
      <c r="BA918" s="12">
        <v>186.9</v>
      </c>
      <c r="BB918" s="12">
        <v>2.7</v>
      </c>
      <c r="BC918" s="12">
        <v>189.7</v>
      </c>
      <c r="BD918" s="12">
        <v>27.6</v>
      </c>
      <c r="BE918" s="12">
        <v>217.3</v>
      </c>
      <c r="BF918" s="12"/>
    </row>
    <row r="919" spans="1:77" x14ac:dyDescent="0.2">
      <c r="A919" s="8" t="s">
        <v>195</v>
      </c>
      <c r="B919" s="12">
        <v>113.2</v>
      </c>
      <c r="C919" s="12">
        <v>136.69999999999999</v>
      </c>
      <c r="D919" s="12">
        <v>249.9</v>
      </c>
      <c r="E919" s="12">
        <v>41.4</v>
      </c>
      <c r="F919" s="12">
        <v>291.3</v>
      </c>
      <c r="G919" s="12">
        <v>40.6</v>
      </c>
      <c r="H919" s="12">
        <v>331.8</v>
      </c>
      <c r="I919" s="12">
        <v>373.3</v>
      </c>
      <c r="J919" s="12">
        <v>127.5</v>
      </c>
      <c r="K919" s="12">
        <v>500.9</v>
      </c>
      <c r="L919" s="12">
        <v>40.200000000000003</v>
      </c>
      <c r="M919" s="12">
        <v>541.1</v>
      </c>
      <c r="N919" s="12">
        <v>24.1</v>
      </c>
      <c r="O919" s="12">
        <v>565.20000000000005</v>
      </c>
      <c r="P919" s="12">
        <v>1032.0999999999999</v>
      </c>
      <c r="Q919" s="12">
        <v>100.3</v>
      </c>
      <c r="R919" s="12">
        <v>1132.3</v>
      </c>
      <c r="S919" s="12">
        <v>39.6</v>
      </c>
      <c r="T919" s="12">
        <v>1171.9000000000001</v>
      </c>
      <c r="U919" s="12">
        <v>27.1</v>
      </c>
      <c r="V919" s="12">
        <v>1199</v>
      </c>
      <c r="W919" s="12">
        <v>1042</v>
      </c>
      <c r="X919" s="12">
        <v>80.2</v>
      </c>
      <c r="Y919" s="12">
        <v>1122.2</v>
      </c>
      <c r="Z919" s="12">
        <v>32.700000000000003</v>
      </c>
      <c r="AA919" s="12">
        <v>1154.8</v>
      </c>
      <c r="AB919" s="12">
        <v>18.399999999999999</v>
      </c>
      <c r="AC919" s="12">
        <v>1173.3</v>
      </c>
      <c r="AD919" s="12">
        <v>949</v>
      </c>
      <c r="AE919" s="12">
        <v>86.8</v>
      </c>
      <c r="AF919" s="12">
        <v>1035.8</v>
      </c>
      <c r="AG919" s="12">
        <v>28.3</v>
      </c>
      <c r="AH919" s="12">
        <v>1064.0999999999999</v>
      </c>
      <c r="AI919" s="12">
        <v>17.8</v>
      </c>
      <c r="AJ919" s="12">
        <v>1081.9000000000001</v>
      </c>
      <c r="AK919" s="12">
        <v>369.2</v>
      </c>
      <c r="AL919" s="12">
        <v>50</v>
      </c>
      <c r="AM919" s="12">
        <v>419.3</v>
      </c>
      <c r="AN919" s="12">
        <v>14.5</v>
      </c>
      <c r="AO919" s="12">
        <v>433.8</v>
      </c>
      <c r="AP919" s="12">
        <v>7.1</v>
      </c>
      <c r="AQ919" s="12">
        <v>440.9</v>
      </c>
      <c r="AR919" s="12">
        <v>228.4</v>
      </c>
      <c r="AS919" s="12">
        <v>63.8</v>
      </c>
      <c r="AT919" s="12">
        <v>292.3</v>
      </c>
      <c r="AU919" s="12">
        <v>9.1999999999999993</v>
      </c>
      <c r="AV919" s="12">
        <v>301.5</v>
      </c>
      <c r="AW919" s="12">
        <v>7</v>
      </c>
      <c r="AX919" s="12">
        <v>308.5</v>
      </c>
      <c r="AY919" s="12">
        <v>106.6</v>
      </c>
      <c r="AZ919" s="12">
        <v>72.400000000000006</v>
      </c>
      <c r="BA919" s="12">
        <v>179</v>
      </c>
      <c r="BB919" s="12">
        <v>2.7</v>
      </c>
      <c r="BC919" s="12">
        <v>181.8</v>
      </c>
      <c r="BD919" s="12">
        <v>17.399999999999999</v>
      </c>
      <c r="BE919" s="12">
        <v>199.2</v>
      </c>
      <c r="BF919" s="12"/>
    </row>
    <row r="920" spans="1:77" x14ac:dyDescent="0.2">
      <c r="A920" s="8" t="s">
        <v>196</v>
      </c>
      <c r="B920" s="12">
        <v>108</v>
      </c>
      <c r="C920" s="12">
        <v>141.19999999999999</v>
      </c>
      <c r="D920" s="12">
        <v>249.2</v>
      </c>
      <c r="E920" s="12">
        <v>36</v>
      </c>
      <c r="F920" s="12">
        <v>285.2</v>
      </c>
      <c r="G920" s="12">
        <v>45.2</v>
      </c>
      <c r="H920" s="12">
        <v>330.4</v>
      </c>
      <c r="I920" s="12">
        <v>343.4</v>
      </c>
      <c r="J920" s="12">
        <v>128.30000000000001</v>
      </c>
      <c r="K920" s="12">
        <v>471.8</v>
      </c>
      <c r="L920" s="12">
        <v>40.5</v>
      </c>
      <c r="M920" s="12">
        <v>512.29999999999995</v>
      </c>
      <c r="N920" s="12">
        <v>26.7</v>
      </c>
      <c r="O920" s="12">
        <v>539</v>
      </c>
      <c r="P920" s="12">
        <v>1023.7</v>
      </c>
      <c r="Q920" s="12">
        <v>100.7</v>
      </c>
      <c r="R920" s="12">
        <v>1124.4000000000001</v>
      </c>
      <c r="S920" s="12">
        <v>40.299999999999997</v>
      </c>
      <c r="T920" s="12">
        <v>1164.7</v>
      </c>
      <c r="U920" s="12">
        <v>24.6</v>
      </c>
      <c r="V920" s="12">
        <v>1189.3</v>
      </c>
      <c r="W920" s="12">
        <v>1047.5</v>
      </c>
      <c r="X920" s="12">
        <v>91.1</v>
      </c>
      <c r="Y920" s="12">
        <v>1138.5999999999999</v>
      </c>
      <c r="Z920" s="12">
        <v>34.4</v>
      </c>
      <c r="AA920" s="12">
        <v>1173</v>
      </c>
      <c r="AB920" s="12">
        <v>14.4</v>
      </c>
      <c r="AC920" s="12">
        <v>1187.4000000000001</v>
      </c>
      <c r="AD920" s="12">
        <v>969.5</v>
      </c>
      <c r="AE920" s="12">
        <v>86</v>
      </c>
      <c r="AF920" s="12">
        <v>1055.5999999999999</v>
      </c>
      <c r="AG920" s="12">
        <v>31.3</v>
      </c>
      <c r="AH920" s="12">
        <v>1086.8</v>
      </c>
      <c r="AI920" s="12">
        <v>18.600000000000001</v>
      </c>
      <c r="AJ920" s="12">
        <v>1105.5</v>
      </c>
      <c r="AK920" s="12">
        <v>362.8</v>
      </c>
      <c r="AL920" s="12">
        <v>54.7</v>
      </c>
      <c r="AM920" s="12">
        <v>417.5</v>
      </c>
      <c r="AN920" s="12">
        <v>11.4</v>
      </c>
      <c r="AO920" s="12">
        <v>428.9</v>
      </c>
      <c r="AP920" s="12">
        <v>10.9</v>
      </c>
      <c r="AQ920" s="12">
        <v>439.7</v>
      </c>
      <c r="AR920" s="12">
        <v>232.3</v>
      </c>
      <c r="AS920" s="12">
        <v>67.8</v>
      </c>
      <c r="AT920" s="12">
        <v>300.10000000000002</v>
      </c>
      <c r="AU920" s="12">
        <v>8.4</v>
      </c>
      <c r="AV920" s="12">
        <v>308.5</v>
      </c>
      <c r="AW920" s="12">
        <v>12.5</v>
      </c>
      <c r="AX920" s="12">
        <v>321.10000000000002</v>
      </c>
      <c r="AY920" s="12">
        <v>100.6</v>
      </c>
      <c r="AZ920" s="12">
        <v>79.400000000000006</v>
      </c>
      <c r="BA920" s="12">
        <v>180</v>
      </c>
      <c r="BB920" s="12">
        <v>1.7</v>
      </c>
      <c r="BC920" s="12">
        <v>181.7</v>
      </c>
      <c r="BD920" s="12">
        <v>18</v>
      </c>
      <c r="BE920" s="12">
        <v>199.7</v>
      </c>
      <c r="BF920" s="12"/>
    </row>
    <row r="921" spans="1:77" x14ac:dyDescent="0.2">
      <c r="A921" s="8" t="s">
        <v>197</v>
      </c>
      <c r="B921" s="12">
        <v>107.4</v>
      </c>
      <c r="C921" s="12">
        <v>145.69999999999999</v>
      </c>
      <c r="D921" s="12">
        <v>253.1</v>
      </c>
      <c r="E921" s="12">
        <v>34.700000000000003</v>
      </c>
      <c r="F921" s="12">
        <v>287.8</v>
      </c>
      <c r="G921" s="12">
        <v>34.9</v>
      </c>
      <c r="H921" s="12">
        <v>322.8</v>
      </c>
      <c r="I921" s="12">
        <v>349.2</v>
      </c>
      <c r="J921" s="12">
        <v>141.69999999999999</v>
      </c>
      <c r="K921" s="12">
        <v>490.9</v>
      </c>
      <c r="L921" s="12">
        <v>36.4</v>
      </c>
      <c r="M921" s="12">
        <v>527.20000000000005</v>
      </c>
      <c r="N921" s="12">
        <v>23.1</v>
      </c>
      <c r="O921" s="12">
        <v>550.4</v>
      </c>
      <c r="P921" s="12">
        <v>1036.3</v>
      </c>
      <c r="Q921" s="12">
        <v>109.7</v>
      </c>
      <c r="R921" s="12">
        <v>1146</v>
      </c>
      <c r="S921" s="12">
        <v>40.4</v>
      </c>
      <c r="T921" s="12">
        <v>1186.4000000000001</v>
      </c>
      <c r="U921" s="12">
        <v>25.7</v>
      </c>
      <c r="V921" s="12">
        <v>1212.0999999999999</v>
      </c>
      <c r="W921" s="12">
        <v>1064</v>
      </c>
      <c r="X921" s="12">
        <v>91.2</v>
      </c>
      <c r="Y921" s="12">
        <v>1155.2</v>
      </c>
      <c r="Z921" s="12">
        <v>38.200000000000003</v>
      </c>
      <c r="AA921" s="12">
        <v>1193.4000000000001</v>
      </c>
      <c r="AB921" s="12">
        <v>22.7</v>
      </c>
      <c r="AC921" s="12">
        <v>1216</v>
      </c>
      <c r="AD921" s="12">
        <v>993.6</v>
      </c>
      <c r="AE921" s="12">
        <v>95.3</v>
      </c>
      <c r="AF921" s="12">
        <v>1088.9000000000001</v>
      </c>
      <c r="AG921" s="12">
        <v>31.1</v>
      </c>
      <c r="AH921" s="12">
        <v>1119.9000000000001</v>
      </c>
      <c r="AI921" s="12">
        <v>16.8</v>
      </c>
      <c r="AJ921" s="12">
        <v>1136.7</v>
      </c>
      <c r="AK921" s="12">
        <v>363.5</v>
      </c>
      <c r="AL921" s="12">
        <v>62</v>
      </c>
      <c r="AM921" s="12">
        <v>425.5</v>
      </c>
      <c r="AN921" s="12">
        <v>10.9</v>
      </c>
      <c r="AO921" s="12">
        <v>436.4</v>
      </c>
      <c r="AP921" s="12">
        <v>12.2</v>
      </c>
      <c r="AQ921" s="12">
        <v>448.6</v>
      </c>
      <c r="AR921" s="12">
        <v>229.8</v>
      </c>
      <c r="AS921" s="12">
        <v>70</v>
      </c>
      <c r="AT921" s="12">
        <v>299.7</v>
      </c>
      <c r="AU921" s="12">
        <v>8.8000000000000007</v>
      </c>
      <c r="AV921" s="12">
        <v>308.5</v>
      </c>
      <c r="AW921" s="12">
        <v>14.9</v>
      </c>
      <c r="AX921" s="12">
        <v>323.5</v>
      </c>
      <c r="AY921" s="12">
        <v>110.5</v>
      </c>
      <c r="AZ921" s="12">
        <v>87.6</v>
      </c>
      <c r="BA921" s="12">
        <v>198.1</v>
      </c>
      <c r="BB921" s="12">
        <v>2.9</v>
      </c>
      <c r="BC921" s="12">
        <v>201</v>
      </c>
      <c r="BD921" s="12">
        <v>17.100000000000001</v>
      </c>
      <c r="BE921" s="12">
        <v>218.2</v>
      </c>
      <c r="BF921" s="12"/>
    </row>
    <row r="922" spans="1:77" x14ac:dyDescent="0.2">
      <c r="A922" s="8" t="s">
        <v>198</v>
      </c>
      <c r="B922" s="12">
        <v>96.3</v>
      </c>
      <c r="C922" s="12">
        <v>152.6</v>
      </c>
      <c r="D922" s="12">
        <v>249</v>
      </c>
      <c r="E922" s="12">
        <v>33.299999999999997</v>
      </c>
      <c r="F922" s="12">
        <v>282.3</v>
      </c>
      <c r="G922" s="12">
        <v>38.700000000000003</v>
      </c>
      <c r="H922" s="12">
        <v>321</v>
      </c>
      <c r="I922" s="12">
        <v>343.8</v>
      </c>
      <c r="J922" s="12">
        <v>141.4</v>
      </c>
      <c r="K922" s="12">
        <v>485.3</v>
      </c>
      <c r="L922" s="12">
        <v>34.6</v>
      </c>
      <c r="M922" s="12">
        <v>519.9</v>
      </c>
      <c r="N922" s="12">
        <v>22.3</v>
      </c>
      <c r="O922" s="12">
        <v>542.20000000000005</v>
      </c>
      <c r="P922" s="12">
        <v>1054.9000000000001</v>
      </c>
      <c r="Q922" s="12">
        <v>107.1</v>
      </c>
      <c r="R922" s="12">
        <v>1162</v>
      </c>
      <c r="S922" s="12">
        <v>34.4</v>
      </c>
      <c r="T922" s="12">
        <v>1196.4000000000001</v>
      </c>
      <c r="U922" s="12">
        <v>25.8</v>
      </c>
      <c r="V922" s="12">
        <v>1222.2</v>
      </c>
      <c r="W922" s="12">
        <v>1049.4000000000001</v>
      </c>
      <c r="X922" s="12">
        <v>88.5</v>
      </c>
      <c r="Y922" s="12">
        <v>1137.8</v>
      </c>
      <c r="Z922" s="12">
        <v>33.4</v>
      </c>
      <c r="AA922" s="12">
        <v>1171.3</v>
      </c>
      <c r="AB922" s="12">
        <v>14.7</v>
      </c>
      <c r="AC922" s="12">
        <v>1185.9000000000001</v>
      </c>
      <c r="AD922" s="12">
        <v>976.2</v>
      </c>
      <c r="AE922" s="12">
        <v>88.6</v>
      </c>
      <c r="AF922" s="12">
        <v>1064.8</v>
      </c>
      <c r="AG922" s="12">
        <v>31.1</v>
      </c>
      <c r="AH922" s="12">
        <v>1095.8</v>
      </c>
      <c r="AI922" s="12">
        <v>18.2</v>
      </c>
      <c r="AJ922" s="12">
        <v>1114</v>
      </c>
      <c r="AK922" s="12">
        <v>373.8</v>
      </c>
      <c r="AL922" s="12">
        <v>56.9</v>
      </c>
      <c r="AM922" s="12">
        <v>430.6</v>
      </c>
      <c r="AN922" s="12">
        <v>11.3</v>
      </c>
      <c r="AO922" s="12">
        <v>441.9</v>
      </c>
      <c r="AP922" s="12">
        <v>13.7</v>
      </c>
      <c r="AQ922" s="12">
        <v>455.6</v>
      </c>
      <c r="AR922" s="12">
        <v>226.3</v>
      </c>
      <c r="AS922" s="12">
        <v>66.900000000000006</v>
      </c>
      <c r="AT922" s="12">
        <v>293.3</v>
      </c>
      <c r="AU922" s="12">
        <v>6.8</v>
      </c>
      <c r="AV922" s="12">
        <v>300.10000000000002</v>
      </c>
      <c r="AW922" s="12">
        <v>9.6</v>
      </c>
      <c r="AX922" s="12">
        <v>309.60000000000002</v>
      </c>
      <c r="AY922" s="12">
        <v>109</v>
      </c>
      <c r="AZ922" s="12">
        <v>82.6</v>
      </c>
      <c r="BA922" s="12">
        <v>191.5</v>
      </c>
      <c r="BB922" s="12">
        <v>2.1</v>
      </c>
      <c r="BC922" s="12">
        <v>193.6</v>
      </c>
      <c r="BD922" s="12">
        <v>16.600000000000001</v>
      </c>
      <c r="BE922" s="12">
        <v>210.2</v>
      </c>
      <c r="BF922" s="12"/>
    </row>
    <row r="923" spans="1:77" x14ac:dyDescent="0.2">
      <c r="A923" s="8" t="s">
        <v>199</v>
      </c>
      <c r="B923" s="12">
        <v>94.8</v>
      </c>
      <c r="C923" s="12">
        <v>147.80000000000001</v>
      </c>
      <c r="D923" s="12">
        <v>242.6</v>
      </c>
      <c r="E923" s="12">
        <v>31</v>
      </c>
      <c r="F923" s="12">
        <v>273.60000000000002</v>
      </c>
      <c r="G923" s="12">
        <v>38</v>
      </c>
      <c r="H923" s="12">
        <v>311.60000000000002</v>
      </c>
      <c r="I923" s="12">
        <v>332.4</v>
      </c>
      <c r="J923" s="12">
        <v>145.19999999999999</v>
      </c>
      <c r="K923" s="12">
        <v>477.5</v>
      </c>
      <c r="L923" s="12">
        <v>32.5</v>
      </c>
      <c r="M923" s="12">
        <v>510</v>
      </c>
      <c r="N923" s="12">
        <v>33.5</v>
      </c>
      <c r="O923" s="12">
        <v>543.5</v>
      </c>
      <c r="P923" s="12">
        <v>1033.4000000000001</v>
      </c>
      <c r="Q923" s="12">
        <v>113.8</v>
      </c>
      <c r="R923" s="12">
        <v>1147.2</v>
      </c>
      <c r="S923" s="12">
        <v>40.5</v>
      </c>
      <c r="T923" s="12">
        <v>1187.5999999999999</v>
      </c>
      <c r="U923" s="12">
        <v>27.4</v>
      </c>
      <c r="V923" s="12">
        <v>1215</v>
      </c>
      <c r="W923" s="12">
        <v>1064.5999999999999</v>
      </c>
      <c r="X923" s="12">
        <v>89.1</v>
      </c>
      <c r="Y923" s="12">
        <v>1153.7</v>
      </c>
      <c r="Z923" s="12">
        <v>25.6</v>
      </c>
      <c r="AA923" s="12">
        <v>1179.3</v>
      </c>
      <c r="AB923" s="12">
        <v>18.5</v>
      </c>
      <c r="AC923" s="12">
        <v>1197.8</v>
      </c>
      <c r="AD923" s="12">
        <v>952.3</v>
      </c>
      <c r="AE923" s="12">
        <v>91.7</v>
      </c>
      <c r="AF923" s="12">
        <v>1044</v>
      </c>
      <c r="AG923" s="12">
        <v>28.1</v>
      </c>
      <c r="AH923" s="12">
        <v>1072.0999999999999</v>
      </c>
      <c r="AI923" s="12">
        <v>20.5</v>
      </c>
      <c r="AJ923" s="12">
        <v>1092.5999999999999</v>
      </c>
      <c r="AK923" s="12">
        <v>376.4</v>
      </c>
      <c r="AL923" s="12">
        <v>54.8</v>
      </c>
      <c r="AM923" s="12">
        <v>431.2</v>
      </c>
      <c r="AN923" s="12">
        <v>11.8</v>
      </c>
      <c r="AO923" s="12">
        <v>443</v>
      </c>
      <c r="AP923" s="12">
        <v>11.2</v>
      </c>
      <c r="AQ923" s="12">
        <v>454.2</v>
      </c>
      <c r="AR923" s="12">
        <v>232</v>
      </c>
      <c r="AS923" s="12">
        <v>66.5</v>
      </c>
      <c r="AT923" s="12">
        <v>298.5</v>
      </c>
      <c r="AU923" s="12">
        <v>9.1</v>
      </c>
      <c r="AV923" s="12">
        <v>307.7</v>
      </c>
      <c r="AW923" s="12">
        <v>10.6</v>
      </c>
      <c r="AX923" s="12">
        <v>318.3</v>
      </c>
      <c r="AY923" s="12">
        <v>110.6</v>
      </c>
      <c r="AZ923" s="12">
        <v>84.4</v>
      </c>
      <c r="BA923" s="12">
        <v>195.1</v>
      </c>
      <c r="BB923" s="12">
        <v>2.2999999999999998</v>
      </c>
      <c r="BC923" s="12">
        <v>197.3</v>
      </c>
      <c r="BD923" s="12">
        <v>21.2</v>
      </c>
      <c r="BE923" s="12">
        <v>218.6</v>
      </c>
      <c r="BF923" s="12"/>
    </row>
    <row r="924" spans="1:77" x14ac:dyDescent="0.2">
      <c r="A924" s="8" t="s">
        <v>200</v>
      </c>
      <c r="B924" s="12">
        <v>92.7</v>
      </c>
      <c r="C924" s="12">
        <v>148.69999999999999</v>
      </c>
      <c r="D924" s="12">
        <v>241.4</v>
      </c>
      <c r="E924" s="12">
        <v>32.6</v>
      </c>
      <c r="F924" s="12">
        <v>274</v>
      </c>
      <c r="G924" s="12">
        <v>38.200000000000003</v>
      </c>
      <c r="H924" s="12">
        <v>312.2</v>
      </c>
      <c r="I924" s="12">
        <v>357.6</v>
      </c>
      <c r="J924" s="12">
        <v>130.5</v>
      </c>
      <c r="K924" s="12">
        <v>488.1</v>
      </c>
      <c r="L924" s="12">
        <v>39.299999999999997</v>
      </c>
      <c r="M924" s="12">
        <v>527.4</v>
      </c>
      <c r="N924" s="12">
        <v>29</v>
      </c>
      <c r="O924" s="12">
        <v>556.5</v>
      </c>
      <c r="P924" s="12">
        <v>1037.4000000000001</v>
      </c>
      <c r="Q924" s="12">
        <v>114.2</v>
      </c>
      <c r="R924" s="12">
        <v>1151.5999999999999</v>
      </c>
      <c r="S924" s="12">
        <v>40.299999999999997</v>
      </c>
      <c r="T924" s="12">
        <v>1191.9000000000001</v>
      </c>
      <c r="U924" s="12">
        <v>29.8</v>
      </c>
      <c r="V924" s="12">
        <v>1221.5999999999999</v>
      </c>
      <c r="W924" s="12">
        <v>1055</v>
      </c>
      <c r="X924" s="12">
        <v>89.3</v>
      </c>
      <c r="Y924" s="12">
        <v>1144.3</v>
      </c>
      <c r="Z924" s="12">
        <v>28.7</v>
      </c>
      <c r="AA924" s="12">
        <v>1173</v>
      </c>
      <c r="AB924" s="12">
        <v>12.5</v>
      </c>
      <c r="AC924" s="12">
        <v>1185.5</v>
      </c>
      <c r="AD924" s="12">
        <v>965.5</v>
      </c>
      <c r="AE924" s="12">
        <v>102.8</v>
      </c>
      <c r="AF924" s="12">
        <v>1068.4000000000001</v>
      </c>
      <c r="AG924" s="12">
        <v>25.7</v>
      </c>
      <c r="AH924" s="12">
        <v>1094.0999999999999</v>
      </c>
      <c r="AI924" s="12">
        <v>22.2</v>
      </c>
      <c r="AJ924" s="12">
        <v>1116.2</v>
      </c>
      <c r="AK924" s="12">
        <v>371.4</v>
      </c>
      <c r="AL924" s="12">
        <v>58.3</v>
      </c>
      <c r="AM924" s="12">
        <v>429.7</v>
      </c>
      <c r="AN924" s="12">
        <v>12</v>
      </c>
      <c r="AO924" s="12">
        <v>441.7</v>
      </c>
      <c r="AP924" s="12">
        <v>9.6</v>
      </c>
      <c r="AQ924" s="12">
        <v>451.3</v>
      </c>
      <c r="AR924" s="12">
        <v>225.7</v>
      </c>
      <c r="AS924" s="12">
        <v>72</v>
      </c>
      <c r="AT924" s="12">
        <v>297.7</v>
      </c>
      <c r="AU924" s="12">
        <v>9.1999999999999993</v>
      </c>
      <c r="AV924" s="12">
        <v>306.89999999999998</v>
      </c>
      <c r="AW924" s="12">
        <v>12.4</v>
      </c>
      <c r="AX924" s="12">
        <v>319.3</v>
      </c>
      <c r="AY924" s="12">
        <v>119.7</v>
      </c>
      <c r="AZ924" s="12">
        <v>73</v>
      </c>
      <c r="BA924" s="12">
        <v>192.7</v>
      </c>
      <c r="BB924" s="12">
        <v>5</v>
      </c>
      <c r="BC924" s="12">
        <v>197.8</v>
      </c>
      <c r="BD924" s="12">
        <v>22.6</v>
      </c>
      <c r="BE924" s="12">
        <v>220.3</v>
      </c>
      <c r="BF924" s="12"/>
    </row>
    <row r="925" spans="1:77" x14ac:dyDescent="0.2">
      <c r="A925" s="8" t="s">
        <v>201</v>
      </c>
      <c r="B925" s="12">
        <v>93.3</v>
      </c>
      <c r="C925" s="12">
        <v>147.9</v>
      </c>
      <c r="D925" s="12">
        <v>241.3</v>
      </c>
      <c r="E925" s="12">
        <v>33.4</v>
      </c>
      <c r="F925" s="12">
        <v>274.60000000000002</v>
      </c>
      <c r="G925" s="12">
        <v>37</v>
      </c>
      <c r="H925" s="12">
        <v>311.60000000000002</v>
      </c>
      <c r="I925" s="12">
        <v>342.1</v>
      </c>
      <c r="J925" s="12">
        <v>131.69999999999999</v>
      </c>
      <c r="K925" s="12">
        <v>473.8</v>
      </c>
      <c r="L925" s="12">
        <v>39</v>
      </c>
      <c r="M925" s="12">
        <v>512.79999999999995</v>
      </c>
      <c r="N925" s="12">
        <v>29.6</v>
      </c>
      <c r="O925" s="12">
        <v>542.4</v>
      </c>
      <c r="P925" s="12">
        <v>1020.6</v>
      </c>
      <c r="Q925" s="12">
        <v>104.8</v>
      </c>
      <c r="R925" s="12">
        <v>1125.4000000000001</v>
      </c>
      <c r="S925" s="12">
        <v>39.200000000000003</v>
      </c>
      <c r="T925" s="12">
        <v>1164.5999999999999</v>
      </c>
      <c r="U925" s="12">
        <v>34.299999999999997</v>
      </c>
      <c r="V925" s="12">
        <v>1198.8</v>
      </c>
      <c r="W925" s="12">
        <v>1067.7</v>
      </c>
      <c r="X925" s="12">
        <v>84.3</v>
      </c>
      <c r="Y925" s="12">
        <v>1152.0999999999999</v>
      </c>
      <c r="Z925" s="12">
        <v>29.2</v>
      </c>
      <c r="AA925" s="12">
        <v>1181.3</v>
      </c>
      <c r="AB925" s="12">
        <v>18.100000000000001</v>
      </c>
      <c r="AC925" s="12">
        <v>1199.4000000000001</v>
      </c>
      <c r="AD925" s="12">
        <v>967.5</v>
      </c>
      <c r="AE925" s="12">
        <v>95.1</v>
      </c>
      <c r="AF925" s="12">
        <v>1062.5999999999999</v>
      </c>
      <c r="AG925" s="12">
        <v>30.2</v>
      </c>
      <c r="AH925" s="12">
        <v>1092.8</v>
      </c>
      <c r="AI925" s="12">
        <v>25.3</v>
      </c>
      <c r="AJ925" s="12">
        <v>1118.0999999999999</v>
      </c>
      <c r="AK925" s="12">
        <v>380.8</v>
      </c>
      <c r="AL925" s="12">
        <v>50.8</v>
      </c>
      <c r="AM925" s="12">
        <v>431.6</v>
      </c>
      <c r="AN925" s="12">
        <v>13.2</v>
      </c>
      <c r="AO925" s="12">
        <v>444.8</v>
      </c>
      <c r="AP925" s="12">
        <v>11.2</v>
      </c>
      <c r="AQ925" s="12">
        <v>456</v>
      </c>
      <c r="AR925" s="12">
        <v>231.8</v>
      </c>
      <c r="AS925" s="12">
        <v>66.3</v>
      </c>
      <c r="AT925" s="12">
        <v>298.10000000000002</v>
      </c>
      <c r="AU925" s="12">
        <v>10.1</v>
      </c>
      <c r="AV925" s="12">
        <v>308.2</v>
      </c>
      <c r="AW925" s="12">
        <v>14.3</v>
      </c>
      <c r="AX925" s="12">
        <v>322.5</v>
      </c>
      <c r="AY925" s="12">
        <v>108.4</v>
      </c>
      <c r="AZ925" s="12">
        <v>75</v>
      </c>
      <c r="BA925" s="12">
        <v>183.5</v>
      </c>
      <c r="BB925" s="12">
        <v>1.8</v>
      </c>
      <c r="BC925" s="12">
        <v>185.3</v>
      </c>
      <c r="BD925" s="12">
        <v>23.2</v>
      </c>
      <c r="BE925" s="12">
        <v>208.5</v>
      </c>
      <c r="BF925" s="12"/>
    </row>
    <row r="926" spans="1:77" x14ac:dyDescent="0.2">
      <c r="A926" s="8" t="s">
        <v>202</v>
      </c>
      <c r="B926" s="12">
        <v>97.7</v>
      </c>
      <c r="C926" s="12">
        <v>138.6</v>
      </c>
      <c r="D926" s="12">
        <v>236.3</v>
      </c>
      <c r="E926" s="12">
        <v>39.299999999999997</v>
      </c>
      <c r="F926" s="12">
        <v>275.60000000000002</v>
      </c>
      <c r="G926" s="12">
        <v>32.4</v>
      </c>
      <c r="H926" s="12">
        <v>308</v>
      </c>
      <c r="I926" s="12">
        <v>330.5</v>
      </c>
      <c r="J926" s="12">
        <v>137.69999999999999</v>
      </c>
      <c r="K926" s="12">
        <v>468.2</v>
      </c>
      <c r="L926" s="12">
        <v>34.700000000000003</v>
      </c>
      <c r="M926" s="12">
        <v>503</v>
      </c>
      <c r="N926" s="12">
        <v>24</v>
      </c>
      <c r="O926" s="12">
        <v>527</v>
      </c>
      <c r="P926" s="12">
        <v>1019.3</v>
      </c>
      <c r="Q926" s="12">
        <v>95.3</v>
      </c>
      <c r="R926" s="12">
        <v>1114.5999999999999</v>
      </c>
      <c r="S926" s="12">
        <v>43</v>
      </c>
      <c r="T926" s="12">
        <v>1157.5999999999999</v>
      </c>
      <c r="U926" s="12">
        <v>13</v>
      </c>
      <c r="V926" s="12">
        <v>1170.5999999999999</v>
      </c>
      <c r="W926" s="12">
        <v>1066.0999999999999</v>
      </c>
      <c r="X926" s="12">
        <v>70.7</v>
      </c>
      <c r="Y926" s="12">
        <v>1136.8</v>
      </c>
      <c r="Z926" s="12">
        <v>32.299999999999997</v>
      </c>
      <c r="AA926" s="12">
        <v>1169.0999999999999</v>
      </c>
      <c r="AB926" s="12">
        <v>11</v>
      </c>
      <c r="AC926" s="12">
        <v>1180.0999999999999</v>
      </c>
      <c r="AD926" s="12">
        <v>963.4</v>
      </c>
      <c r="AE926" s="12">
        <v>92.3</v>
      </c>
      <c r="AF926" s="12">
        <v>1055.7</v>
      </c>
      <c r="AG926" s="12">
        <v>34</v>
      </c>
      <c r="AH926" s="12">
        <v>1089.7</v>
      </c>
      <c r="AI926" s="12">
        <v>11.5</v>
      </c>
      <c r="AJ926" s="12">
        <v>1101.2</v>
      </c>
      <c r="AK926" s="12">
        <v>374.6</v>
      </c>
      <c r="AL926" s="12">
        <v>44.7</v>
      </c>
      <c r="AM926" s="12">
        <v>419.3</v>
      </c>
      <c r="AN926" s="12">
        <v>15.9</v>
      </c>
      <c r="AO926" s="12">
        <v>435.2</v>
      </c>
      <c r="AP926" s="12">
        <v>4.9000000000000004</v>
      </c>
      <c r="AQ926" s="12">
        <v>440.1</v>
      </c>
      <c r="AR926" s="12">
        <v>241.3</v>
      </c>
      <c r="AS926" s="12">
        <v>66.099999999999994</v>
      </c>
      <c r="AT926" s="12">
        <v>307.3</v>
      </c>
      <c r="AU926" s="12">
        <v>9.8000000000000007</v>
      </c>
      <c r="AV926" s="12">
        <v>317.10000000000002</v>
      </c>
      <c r="AW926" s="12">
        <v>8.6999999999999993</v>
      </c>
      <c r="AX926" s="12">
        <v>325.8</v>
      </c>
      <c r="AY926" s="12">
        <v>110.5</v>
      </c>
      <c r="AZ926" s="12">
        <v>79.7</v>
      </c>
      <c r="BA926" s="12">
        <v>190.2</v>
      </c>
      <c r="BB926" s="12">
        <v>2.2999999999999998</v>
      </c>
      <c r="BC926" s="12">
        <v>192.5</v>
      </c>
      <c r="BD926" s="12">
        <v>12.3</v>
      </c>
      <c r="BE926" s="12">
        <v>204.8</v>
      </c>
      <c r="BF926" s="12"/>
    </row>
    <row r="927" spans="1:77" x14ac:dyDescent="0.2">
      <c r="A927" s="8" t="s">
        <v>203</v>
      </c>
      <c r="B927" s="12">
        <v>103.3</v>
      </c>
      <c r="C927" s="12">
        <v>145.80000000000001</v>
      </c>
      <c r="D927" s="12">
        <v>249.1</v>
      </c>
      <c r="E927" s="12">
        <v>38.299999999999997</v>
      </c>
      <c r="F927" s="12">
        <v>287.39999999999998</v>
      </c>
      <c r="G927" s="12">
        <v>38.200000000000003</v>
      </c>
      <c r="H927" s="12">
        <v>325.5</v>
      </c>
      <c r="I927" s="12">
        <v>359.6</v>
      </c>
      <c r="J927" s="12">
        <v>141.1</v>
      </c>
      <c r="K927" s="12">
        <v>500.7</v>
      </c>
      <c r="L927" s="12">
        <v>37.799999999999997</v>
      </c>
      <c r="M927" s="12">
        <v>538.5</v>
      </c>
      <c r="N927" s="12">
        <v>29.8</v>
      </c>
      <c r="O927" s="12">
        <v>568.29999999999995</v>
      </c>
      <c r="P927" s="12">
        <v>1069.2</v>
      </c>
      <c r="Q927" s="12">
        <v>111.5</v>
      </c>
      <c r="R927" s="12">
        <v>1180.7</v>
      </c>
      <c r="S927" s="12">
        <v>42.9</v>
      </c>
      <c r="T927" s="12">
        <v>1223.5999999999999</v>
      </c>
      <c r="U927" s="12">
        <v>28.2</v>
      </c>
      <c r="V927" s="12">
        <v>1251.8</v>
      </c>
      <c r="W927" s="12">
        <v>1063.5999999999999</v>
      </c>
      <c r="X927" s="12">
        <v>80.3</v>
      </c>
      <c r="Y927" s="12">
        <v>1143.9000000000001</v>
      </c>
      <c r="Z927" s="12">
        <v>31.9</v>
      </c>
      <c r="AA927" s="12">
        <v>1175.8</v>
      </c>
      <c r="AB927" s="12">
        <v>23.3</v>
      </c>
      <c r="AC927" s="12">
        <v>1199.0999999999999</v>
      </c>
      <c r="AD927" s="12">
        <v>972.8</v>
      </c>
      <c r="AE927" s="12">
        <v>94.9</v>
      </c>
      <c r="AF927" s="12">
        <v>1067.7</v>
      </c>
      <c r="AG927" s="12">
        <v>31.9</v>
      </c>
      <c r="AH927" s="12">
        <v>1099.7</v>
      </c>
      <c r="AI927" s="12">
        <v>17.899999999999999</v>
      </c>
      <c r="AJ927" s="12">
        <v>1117.5</v>
      </c>
      <c r="AK927" s="12">
        <v>371.6</v>
      </c>
      <c r="AL927" s="12">
        <v>56.3</v>
      </c>
      <c r="AM927" s="12">
        <v>427.9</v>
      </c>
      <c r="AN927" s="12">
        <v>12.9</v>
      </c>
      <c r="AO927" s="12">
        <v>440.8</v>
      </c>
      <c r="AP927" s="12">
        <v>7.5</v>
      </c>
      <c r="AQ927" s="12">
        <v>448.2</v>
      </c>
      <c r="AR927" s="12">
        <v>239</v>
      </c>
      <c r="AS927" s="12">
        <v>72.5</v>
      </c>
      <c r="AT927" s="12">
        <v>311.60000000000002</v>
      </c>
      <c r="AU927" s="12">
        <v>8.6999999999999993</v>
      </c>
      <c r="AV927" s="12">
        <v>320.3</v>
      </c>
      <c r="AW927" s="12">
        <v>14.3</v>
      </c>
      <c r="AX927" s="12">
        <v>334.6</v>
      </c>
      <c r="AY927" s="12">
        <v>102.2</v>
      </c>
      <c r="AZ927" s="12">
        <v>91</v>
      </c>
      <c r="BA927" s="12">
        <v>193.2</v>
      </c>
      <c r="BB927" s="12">
        <v>2.7</v>
      </c>
      <c r="BC927" s="12">
        <v>195.9</v>
      </c>
      <c r="BD927" s="12">
        <v>17.899999999999999</v>
      </c>
      <c r="BE927" s="12">
        <v>213.8</v>
      </c>
      <c r="BF927" s="12"/>
      <c r="BH927" s="18" t="s">
        <v>231</v>
      </c>
    </row>
    <row r="928" spans="1:77" x14ac:dyDescent="0.2">
      <c r="A928" s="8" t="s">
        <v>204</v>
      </c>
      <c r="B928" s="12">
        <v>97.3</v>
      </c>
      <c r="C928" s="12">
        <v>142.1</v>
      </c>
      <c r="D928" s="12">
        <v>239.4</v>
      </c>
      <c r="E928" s="12">
        <v>34.9</v>
      </c>
      <c r="F928" s="12">
        <v>274.39999999999998</v>
      </c>
      <c r="G928" s="12">
        <v>46.7</v>
      </c>
      <c r="H928" s="12">
        <v>321.10000000000002</v>
      </c>
      <c r="I928" s="12">
        <v>358.7</v>
      </c>
      <c r="J928" s="12">
        <v>144</v>
      </c>
      <c r="K928" s="12">
        <v>502.7</v>
      </c>
      <c r="L928" s="12">
        <v>38.200000000000003</v>
      </c>
      <c r="M928" s="12">
        <v>540.9</v>
      </c>
      <c r="N928" s="12">
        <v>30.4</v>
      </c>
      <c r="O928" s="12">
        <v>571.29999999999995</v>
      </c>
      <c r="P928" s="12">
        <v>1061.9000000000001</v>
      </c>
      <c r="Q928" s="12">
        <v>97.8</v>
      </c>
      <c r="R928" s="12">
        <v>1159.7</v>
      </c>
      <c r="S928" s="12">
        <v>40.299999999999997</v>
      </c>
      <c r="T928" s="12">
        <v>1200</v>
      </c>
      <c r="U928" s="12">
        <v>33.200000000000003</v>
      </c>
      <c r="V928" s="12">
        <v>1233.2</v>
      </c>
      <c r="W928" s="12">
        <v>1075.8</v>
      </c>
      <c r="X928" s="12">
        <v>76.8</v>
      </c>
      <c r="Y928" s="12">
        <v>1152.5999999999999</v>
      </c>
      <c r="Z928" s="12">
        <v>30.5</v>
      </c>
      <c r="AA928" s="12">
        <v>1183.2</v>
      </c>
      <c r="AB928" s="12">
        <v>24.9</v>
      </c>
      <c r="AC928" s="12">
        <v>1208.0999999999999</v>
      </c>
      <c r="AD928" s="12">
        <v>994.5</v>
      </c>
      <c r="AE928" s="12">
        <v>94</v>
      </c>
      <c r="AF928" s="12">
        <v>1088.4000000000001</v>
      </c>
      <c r="AG928" s="12">
        <v>26.5</v>
      </c>
      <c r="AH928" s="12">
        <v>1115</v>
      </c>
      <c r="AI928" s="12">
        <v>18.899999999999999</v>
      </c>
      <c r="AJ928" s="12">
        <v>1133.8</v>
      </c>
      <c r="AK928" s="12">
        <v>376.7</v>
      </c>
      <c r="AL928" s="12">
        <v>55.7</v>
      </c>
      <c r="AM928" s="12">
        <v>432.5</v>
      </c>
      <c r="AN928" s="12">
        <v>14.5</v>
      </c>
      <c r="AO928" s="12">
        <v>447</v>
      </c>
      <c r="AP928" s="12">
        <v>11.7</v>
      </c>
      <c r="AQ928" s="12">
        <v>458.7</v>
      </c>
      <c r="AR928" s="12">
        <v>250.8</v>
      </c>
      <c r="AS928" s="12">
        <v>59.6</v>
      </c>
      <c r="AT928" s="12">
        <v>310.39999999999998</v>
      </c>
      <c r="AU928" s="12">
        <v>7.2</v>
      </c>
      <c r="AV928" s="12">
        <v>317.60000000000002</v>
      </c>
      <c r="AW928" s="12">
        <v>13.5</v>
      </c>
      <c r="AX928" s="12">
        <v>331.1</v>
      </c>
      <c r="AY928" s="12">
        <v>105.2</v>
      </c>
      <c r="AZ928" s="12">
        <v>80.3</v>
      </c>
      <c r="BA928" s="12">
        <v>185.5</v>
      </c>
      <c r="BB928" s="12">
        <v>2.4</v>
      </c>
      <c r="BC928" s="12">
        <v>187.8</v>
      </c>
      <c r="BD928" s="12">
        <v>18.3</v>
      </c>
      <c r="BE928" s="12">
        <v>206.1</v>
      </c>
      <c r="BF928" s="12"/>
      <c r="BQ928" s="28"/>
      <c r="BR928" s="29" t="s">
        <v>231</v>
      </c>
      <c r="BS928" s="28"/>
      <c r="BT928" s="28"/>
      <c r="BU928" s="28"/>
      <c r="BV928" s="28"/>
      <c r="BW928" s="28"/>
      <c r="BX928" s="28"/>
      <c r="BY928" s="28"/>
    </row>
    <row r="929" spans="1:77" x14ac:dyDescent="0.2">
      <c r="A929" s="9" t="s">
        <v>209</v>
      </c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24"/>
      <c r="BH929" t="s">
        <v>216</v>
      </c>
      <c r="BI929" t="s">
        <v>218</v>
      </c>
      <c r="BJ929" s="18" t="s">
        <v>221</v>
      </c>
      <c r="BK929" s="18" t="s">
        <v>222</v>
      </c>
      <c r="BL929" s="18" t="s">
        <v>223</v>
      </c>
      <c r="BM929" s="18" t="s">
        <v>219</v>
      </c>
      <c r="BN929" s="18" t="s">
        <v>220</v>
      </c>
      <c r="BO929" s="18" t="s">
        <v>224</v>
      </c>
      <c r="BQ929" s="28"/>
      <c r="BR929" s="28" t="s">
        <v>216</v>
      </c>
      <c r="BS929" s="28" t="s">
        <v>218</v>
      </c>
      <c r="BT929" s="29" t="s">
        <v>221</v>
      </c>
      <c r="BU929" s="29" t="s">
        <v>222</v>
      </c>
      <c r="BV929" s="29" t="s">
        <v>223</v>
      </c>
      <c r="BW929" s="29" t="s">
        <v>219</v>
      </c>
      <c r="BX929" s="29" t="s">
        <v>220</v>
      </c>
      <c r="BY929" s="29" t="s">
        <v>224</v>
      </c>
    </row>
    <row r="930" spans="1:77" x14ac:dyDescent="0.2">
      <c r="A930" s="8" t="s">
        <v>22</v>
      </c>
      <c r="B930" s="12">
        <v>2.4</v>
      </c>
      <c r="C930" s="12">
        <v>15.7</v>
      </c>
      <c r="D930" s="12">
        <v>18.100000000000001</v>
      </c>
      <c r="E930" s="12">
        <v>14</v>
      </c>
      <c r="F930" s="12">
        <v>32.200000000000003</v>
      </c>
      <c r="G930" s="12">
        <v>187</v>
      </c>
      <c r="H930" s="12">
        <v>219.1</v>
      </c>
      <c r="I930" s="12">
        <v>2.7</v>
      </c>
      <c r="J930" s="12">
        <v>3.3</v>
      </c>
      <c r="K930" s="12">
        <v>5.9</v>
      </c>
      <c r="L930" s="12">
        <v>7</v>
      </c>
      <c r="M930" s="12">
        <v>13</v>
      </c>
      <c r="N930" s="12">
        <v>49.7</v>
      </c>
      <c r="O930" s="12">
        <v>62.7</v>
      </c>
      <c r="P930" s="12">
        <v>2.2000000000000002</v>
      </c>
      <c r="Q930" s="12">
        <v>2</v>
      </c>
      <c r="R930" s="12">
        <v>4.3</v>
      </c>
      <c r="S930" s="12">
        <v>8.1</v>
      </c>
      <c r="T930" s="12">
        <v>12.4</v>
      </c>
      <c r="U930" s="12">
        <v>49.1</v>
      </c>
      <c r="V930" s="12">
        <v>61.5</v>
      </c>
      <c r="W930" s="12">
        <v>3.5</v>
      </c>
      <c r="X930" s="12">
        <v>2.8</v>
      </c>
      <c r="Y930" s="12">
        <v>6.3</v>
      </c>
      <c r="Z930" s="12">
        <v>5.8</v>
      </c>
      <c r="AA930" s="12">
        <v>12.1</v>
      </c>
      <c r="AB930" s="12">
        <v>59.4</v>
      </c>
      <c r="AC930" s="12">
        <v>71.5</v>
      </c>
      <c r="AD930" s="12">
        <v>5.0999999999999996</v>
      </c>
      <c r="AE930" s="12">
        <v>2.8</v>
      </c>
      <c r="AF930" s="12">
        <v>7.9</v>
      </c>
      <c r="AG930" s="12">
        <v>5.6</v>
      </c>
      <c r="AH930" s="12">
        <v>13.4</v>
      </c>
      <c r="AI930" s="12">
        <v>97.3</v>
      </c>
      <c r="AJ930" s="12">
        <v>110.7</v>
      </c>
      <c r="AK930" s="12">
        <v>0.7</v>
      </c>
      <c r="AL930" s="12">
        <v>1.7</v>
      </c>
      <c r="AM930" s="12">
        <v>2.4</v>
      </c>
      <c r="AN930" s="12">
        <v>2.2999999999999998</v>
      </c>
      <c r="AO930" s="12">
        <v>4.7</v>
      </c>
      <c r="AP930" s="12">
        <v>87.4</v>
      </c>
      <c r="AQ930" s="12">
        <v>92.1</v>
      </c>
      <c r="AR930" s="12">
        <v>1.6</v>
      </c>
      <c r="AS930" s="12">
        <v>1.6</v>
      </c>
      <c r="AT930" s="12">
        <v>3.2</v>
      </c>
      <c r="AU930" s="12">
        <v>1.3</v>
      </c>
      <c r="AV930" s="12">
        <v>4.5</v>
      </c>
      <c r="AW930" s="12">
        <v>138</v>
      </c>
      <c r="AX930" s="12">
        <v>142.5</v>
      </c>
      <c r="AY930" s="12">
        <v>0.8</v>
      </c>
      <c r="AZ930" s="12">
        <v>3.8</v>
      </c>
      <c r="BA930" s="12">
        <v>4.5999999999999996</v>
      </c>
      <c r="BB930" s="12">
        <v>0.5</v>
      </c>
      <c r="BC930" s="12">
        <v>5.0999999999999996</v>
      </c>
      <c r="BD930" s="12">
        <v>638.5</v>
      </c>
      <c r="BE930" s="12">
        <v>643.6</v>
      </c>
      <c r="BF930" s="12">
        <f>YEAR(BG930)</f>
        <v>1997</v>
      </c>
      <c r="BG930" s="26">
        <v>35704</v>
      </c>
      <c r="BH930">
        <f>D930/H930</f>
        <v>8.2610680054769514E-2</v>
      </c>
      <c r="BI930">
        <f>K930/O930</f>
        <v>9.4098883572567779E-2</v>
      </c>
      <c r="BJ930">
        <f>R930/V930</f>
        <v>6.9918699186991867E-2</v>
      </c>
      <c r="BK930">
        <f>Y930/AC930</f>
        <v>8.8111888111888109E-2</v>
      </c>
      <c r="BL930">
        <f>AF930/AJ930</f>
        <v>7.1364046973803066E-2</v>
      </c>
      <c r="BM930">
        <f>AM930/AQ930</f>
        <v>2.6058631921824105E-2</v>
      </c>
      <c r="BN930">
        <f>AT930/AX930</f>
        <v>2.2456140350877195E-2</v>
      </c>
      <c r="BO930">
        <f>BA930/BE930</f>
        <v>7.1472964574269722E-3</v>
      </c>
      <c r="BQ930" s="28">
        <v>1997</v>
      </c>
      <c r="BR930" s="28">
        <f t="array" ref="BR930">SUM(IF($BF$930:$BF$1111=$BQ930,BH$930:BH$1111, 0))/SUM(IF($BF$930:$BF$1111=$BQ930, 1, 0))</f>
        <v>0.1005096509588454</v>
      </c>
      <c r="BS930" s="28">
        <f t="array" ref="BS930">SUM(IF($BF$930:$BF$1111=$BQ930,BI$930:BI$1111, 0))/SUM(IF($BF$930:$BF$1111=$BQ930, 1, 0))</f>
        <v>0.12702356314467278</v>
      </c>
      <c r="BT930" s="28">
        <f t="array" ref="BT930">SUM(IF($BF$930:$BF$1111=$BQ930,BJ$930:BJ$1111, 0))/SUM(IF($BF$930:$BF$1111=$BQ930, 1, 0))</f>
        <v>0.13927018754499854</v>
      </c>
      <c r="BU930" s="28">
        <f t="array" ref="BU930">SUM(IF($BF$930:$BF$1111=$BQ930,BK$930:BK$1111, 0))/SUM(IF($BF$930:$BF$1111=$BQ930, 1, 0))</f>
        <v>0.11367251122588135</v>
      </c>
      <c r="BV930" s="28">
        <f t="array" ref="BV930">SUM(IF($BF$930:$BF$1111=$BQ930,BL$930:BL$1111, 0))/SUM(IF($BF$930:$BF$1111=$BQ930, 1, 0))</f>
        <v>7.2996749035821248E-2</v>
      </c>
      <c r="BW930" s="28">
        <f t="array" ref="BW930">SUM(IF($BF$930:$BF$1111=$BQ930,BM$930:BM$1111, 0))/SUM(IF($BF$930:$BF$1111=$BQ930, 1, 0))</f>
        <v>4.5197661983427541E-2</v>
      </c>
      <c r="BX930" s="28">
        <f t="array" ref="BX930">SUM(IF($BF$930:$BF$1111=$BQ930,BN$930:BN$1111, 0))/SUM(IF($BF$930:$BF$1111=$BQ930, 1, 0))</f>
        <v>2.7187882087831641E-2</v>
      </c>
      <c r="BY930" s="28">
        <f t="array" ref="BY930">SUM(IF($BF$930:$BF$1111=$BQ930,BO$930:BO$1111, 0))/SUM(IF($BF$930:$BF$1111=$BQ930, 1, 0))</f>
        <v>1.084663497090394E-2</v>
      </c>
    </row>
    <row r="931" spans="1:77" x14ac:dyDescent="0.2">
      <c r="A931" s="8" t="s">
        <v>24</v>
      </c>
      <c r="B931" s="12">
        <v>3.5</v>
      </c>
      <c r="C931" s="12">
        <v>12</v>
      </c>
      <c r="D931" s="12">
        <v>15.5</v>
      </c>
      <c r="E931" s="12">
        <v>14.2</v>
      </c>
      <c r="F931" s="12">
        <v>29.7</v>
      </c>
      <c r="G931" s="12">
        <v>196</v>
      </c>
      <c r="H931" s="12">
        <v>225.7</v>
      </c>
      <c r="I931" s="12">
        <v>2</v>
      </c>
      <c r="J931" s="12">
        <v>4</v>
      </c>
      <c r="K931" s="12">
        <v>6</v>
      </c>
      <c r="L931" s="12">
        <v>9.5</v>
      </c>
      <c r="M931" s="12">
        <v>15.6</v>
      </c>
      <c r="N931" s="12">
        <v>50.4</v>
      </c>
      <c r="O931" s="12">
        <v>65.900000000000006</v>
      </c>
      <c r="P931" s="12">
        <v>6.6</v>
      </c>
      <c r="Q931" s="12">
        <v>5.7</v>
      </c>
      <c r="R931" s="12">
        <v>12.4</v>
      </c>
      <c r="S931" s="12">
        <v>7.1</v>
      </c>
      <c r="T931" s="12">
        <v>19.399999999999999</v>
      </c>
      <c r="U931" s="12">
        <v>51.9</v>
      </c>
      <c r="V931" s="12">
        <v>71.3</v>
      </c>
      <c r="W931" s="12">
        <v>6.3</v>
      </c>
      <c r="X931" s="12">
        <v>3.4</v>
      </c>
      <c r="Y931" s="12">
        <v>9.8000000000000007</v>
      </c>
      <c r="Z931" s="12">
        <v>8.8000000000000007</v>
      </c>
      <c r="AA931" s="12">
        <v>18.5</v>
      </c>
      <c r="AB931" s="12">
        <v>66.099999999999994</v>
      </c>
      <c r="AC931" s="12">
        <v>84.7</v>
      </c>
      <c r="AD931" s="12">
        <v>6.8</v>
      </c>
      <c r="AE931" s="12">
        <v>4</v>
      </c>
      <c r="AF931" s="12">
        <v>10.8</v>
      </c>
      <c r="AG931" s="12">
        <v>6.8</v>
      </c>
      <c r="AH931" s="12">
        <v>17.5</v>
      </c>
      <c r="AI931" s="12">
        <v>107.4</v>
      </c>
      <c r="AJ931" s="12">
        <v>124.9</v>
      </c>
      <c r="AK931" s="12">
        <v>2.8</v>
      </c>
      <c r="AL931" s="12">
        <v>2.5</v>
      </c>
      <c r="AM931" s="12">
        <v>5.2</v>
      </c>
      <c r="AN931" s="12">
        <v>4.3</v>
      </c>
      <c r="AO931" s="12">
        <v>9.5</v>
      </c>
      <c r="AP931" s="12">
        <v>86.3</v>
      </c>
      <c r="AQ931" s="12">
        <v>95.8</v>
      </c>
      <c r="AR931" s="12">
        <v>2.8</v>
      </c>
      <c r="AS931" s="12">
        <v>3.3</v>
      </c>
      <c r="AT931" s="12">
        <v>6.1</v>
      </c>
      <c r="AU931" s="12">
        <v>2.5</v>
      </c>
      <c r="AV931" s="12">
        <v>8.6</v>
      </c>
      <c r="AW931" s="12">
        <v>147.9</v>
      </c>
      <c r="AX931" s="12">
        <v>156.5</v>
      </c>
      <c r="AY931" s="12">
        <v>3.8</v>
      </c>
      <c r="AZ931" s="12">
        <v>7.2</v>
      </c>
      <c r="BA931" s="12">
        <v>11</v>
      </c>
      <c r="BB931" s="12">
        <v>0.8</v>
      </c>
      <c r="BC931" s="12">
        <v>11.8</v>
      </c>
      <c r="BD931" s="12">
        <v>664.5</v>
      </c>
      <c r="BE931" s="12">
        <v>676.3</v>
      </c>
      <c r="BF931" s="12">
        <f t="shared" ref="BF931:BF994" si="132">YEAR(BG931)</f>
        <v>1997</v>
      </c>
      <c r="BG931" s="26">
        <v>35735</v>
      </c>
      <c r="BH931">
        <f t="shared" ref="BH931:BH994" si="133">D931/H931</f>
        <v>6.867523260965884E-2</v>
      </c>
      <c r="BI931">
        <f t="shared" ref="BI931:BI994" si="134">K931/O931</f>
        <v>9.1047040971168433E-2</v>
      </c>
      <c r="BJ931">
        <f t="shared" ref="BJ931:BJ994" si="135">R931/V931</f>
        <v>0.17391304347826089</v>
      </c>
      <c r="BK931">
        <f t="shared" ref="BK931:BK994" si="136">Y931/AC931</f>
        <v>0.11570247933884298</v>
      </c>
      <c r="BL931">
        <f t="shared" ref="BL931:BL994" si="137">AF931/AJ931</f>
        <v>8.6469175340272222E-2</v>
      </c>
      <c r="BM931">
        <f t="shared" ref="BM931:BM994" si="138">AM931/AQ931</f>
        <v>5.4279749478079335E-2</v>
      </c>
      <c r="BN931">
        <f t="shared" ref="BN931:BN994" si="139">AT931/AX931</f>
        <v>3.8977635782747599E-2</v>
      </c>
      <c r="BO931">
        <f t="shared" ref="BO931:BO994" si="140">BA931/BE931</f>
        <v>1.6264971166642023E-2</v>
      </c>
      <c r="BQ931" s="28">
        <v>1998</v>
      </c>
      <c r="BR931" s="28">
        <f t="array" ref="BR931">SUM(IF($BF$930:$BF$1111=$BQ931,BH$930:BH$1111, 0))/SUM(IF($BF$930:$BF$1111=$BQ931, 1, 0))</f>
        <v>8.2603109824828935E-2</v>
      </c>
      <c r="BS931" s="28">
        <f t="array" ref="BS931">SUM(IF($BF$930:$BF$1111=$BQ931,BI$930:BI$1111, 0))/SUM(IF($BF$930:$BF$1111=$BQ931, 1, 0))</f>
        <v>0.16108371758104689</v>
      </c>
      <c r="BT931" s="28">
        <f t="array" ref="BT931">SUM(IF($BF$930:$BF$1111=$BQ931,BJ$930:BJ$1111, 0))/SUM(IF($BF$930:$BF$1111=$BQ931, 1, 0))</f>
        <v>0.1550321190115039</v>
      </c>
      <c r="BU931" s="28">
        <f t="array" ref="BU931">SUM(IF($BF$930:$BF$1111=$BQ931,BK$930:BK$1111, 0))/SUM(IF($BF$930:$BF$1111=$BQ931, 1, 0))</f>
        <v>0.11736095962907035</v>
      </c>
      <c r="BV931" s="28">
        <f t="array" ref="BV931">SUM(IF($BF$930:$BF$1111=$BQ931,BL$930:BL$1111, 0))/SUM(IF($BF$930:$BF$1111=$BQ931, 1, 0))</f>
        <v>7.3809435140507737E-2</v>
      </c>
      <c r="BW931" s="28">
        <f t="array" ref="BW931">SUM(IF($BF$930:$BF$1111=$BQ931,BM$930:BM$1111, 0))/SUM(IF($BF$930:$BF$1111=$BQ931, 1, 0))</f>
        <v>5.8176993538637416E-2</v>
      </c>
      <c r="BX931" s="28">
        <f t="array" ref="BX931">SUM(IF($BF$930:$BF$1111=$BQ931,BN$930:BN$1111, 0))/SUM(IF($BF$930:$BF$1111=$BQ931, 1, 0))</f>
        <v>3.2241686251276921E-2</v>
      </c>
      <c r="BY931" s="28">
        <f t="array" ref="BY931">SUM(IF($BF$930:$BF$1111=$BQ931,BO$930:BO$1111, 0))/SUM(IF($BF$930:$BF$1111=$BQ931, 1, 0))</f>
        <v>1.1320901469638952E-2</v>
      </c>
    </row>
    <row r="932" spans="1:77" x14ac:dyDescent="0.2">
      <c r="A932" s="8" t="s">
        <v>25</v>
      </c>
      <c r="B932" s="12">
        <v>7.7</v>
      </c>
      <c r="C932" s="12">
        <v>26.4</v>
      </c>
      <c r="D932" s="12">
        <v>34</v>
      </c>
      <c r="E932" s="12">
        <v>31.6</v>
      </c>
      <c r="F932" s="12">
        <v>65.7</v>
      </c>
      <c r="G932" s="12">
        <v>160.6</v>
      </c>
      <c r="H932" s="12">
        <v>226.3</v>
      </c>
      <c r="I932" s="12">
        <v>7</v>
      </c>
      <c r="J932" s="12">
        <v>5.5</v>
      </c>
      <c r="K932" s="12">
        <v>12.5</v>
      </c>
      <c r="L932" s="12">
        <v>10.8</v>
      </c>
      <c r="M932" s="12">
        <v>23.3</v>
      </c>
      <c r="N932" s="12">
        <v>40.5</v>
      </c>
      <c r="O932" s="12">
        <v>63.8</v>
      </c>
      <c r="P932" s="12">
        <v>8.4</v>
      </c>
      <c r="Q932" s="12">
        <v>3.1</v>
      </c>
      <c r="R932" s="12">
        <v>11.5</v>
      </c>
      <c r="S932" s="12">
        <v>8.1999999999999993</v>
      </c>
      <c r="T932" s="12">
        <v>19.7</v>
      </c>
      <c r="U932" s="12">
        <v>46.4</v>
      </c>
      <c r="V932" s="12">
        <v>66.099999999999994</v>
      </c>
      <c r="W932" s="12">
        <v>7.4</v>
      </c>
      <c r="X932" s="12">
        <v>3</v>
      </c>
      <c r="Y932" s="12">
        <v>10.4</v>
      </c>
      <c r="Z932" s="12">
        <v>6.9</v>
      </c>
      <c r="AA932" s="12">
        <v>17.3</v>
      </c>
      <c r="AB932" s="12">
        <v>58.5</v>
      </c>
      <c r="AC932" s="12">
        <v>75.8</v>
      </c>
      <c r="AD932" s="12">
        <v>4.5999999999999996</v>
      </c>
      <c r="AE932" s="12">
        <v>2.8</v>
      </c>
      <c r="AF932" s="12">
        <v>7.4</v>
      </c>
      <c r="AG932" s="12">
        <v>5.4</v>
      </c>
      <c r="AH932" s="12">
        <v>12.9</v>
      </c>
      <c r="AI932" s="12">
        <v>108.1</v>
      </c>
      <c r="AJ932" s="12">
        <v>121</v>
      </c>
      <c r="AK932" s="12">
        <v>2.9</v>
      </c>
      <c r="AL932" s="12">
        <v>2.1</v>
      </c>
      <c r="AM932" s="12">
        <v>5.0999999999999996</v>
      </c>
      <c r="AN932" s="12">
        <v>2.5</v>
      </c>
      <c r="AO932" s="12">
        <v>7.6</v>
      </c>
      <c r="AP932" s="12">
        <v>84.6</v>
      </c>
      <c r="AQ932" s="12">
        <v>92.3</v>
      </c>
      <c r="AR932" s="12">
        <v>1.2</v>
      </c>
      <c r="AS932" s="12">
        <v>1.9</v>
      </c>
      <c r="AT932" s="12">
        <v>3.1</v>
      </c>
      <c r="AU932" s="12">
        <v>1.3</v>
      </c>
      <c r="AV932" s="12">
        <v>4.4000000000000004</v>
      </c>
      <c r="AW932" s="12">
        <v>149.6</v>
      </c>
      <c r="AX932" s="12">
        <v>154</v>
      </c>
      <c r="AY932" s="12">
        <v>0.8</v>
      </c>
      <c r="AZ932" s="12">
        <v>5.2</v>
      </c>
      <c r="BA932" s="12">
        <v>6.1</v>
      </c>
      <c r="BB932" s="10" t="s">
        <v>23</v>
      </c>
      <c r="BC932" s="12">
        <v>6.1</v>
      </c>
      <c r="BD932" s="12">
        <v>662.2</v>
      </c>
      <c r="BE932" s="12">
        <v>668.3</v>
      </c>
      <c r="BF932" s="12">
        <f t="shared" si="132"/>
        <v>1997</v>
      </c>
      <c r="BG932" s="26">
        <v>35765</v>
      </c>
      <c r="BH932">
        <f t="shared" si="133"/>
        <v>0.15024304021210783</v>
      </c>
      <c r="BI932">
        <f t="shared" si="134"/>
        <v>0.19592476489028213</v>
      </c>
      <c r="BJ932">
        <f t="shared" si="135"/>
        <v>0.17397881996974282</v>
      </c>
      <c r="BK932">
        <f t="shared" si="136"/>
        <v>0.13720316622691295</v>
      </c>
      <c r="BL932">
        <f t="shared" si="137"/>
        <v>6.1157024793388436E-2</v>
      </c>
      <c r="BM932">
        <f t="shared" si="138"/>
        <v>5.5254604550379199E-2</v>
      </c>
      <c r="BN932">
        <f t="shared" si="139"/>
        <v>2.012987012987013E-2</v>
      </c>
      <c r="BO932">
        <f t="shared" si="140"/>
        <v>9.1276372886428259E-3</v>
      </c>
      <c r="BQ932" s="28">
        <v>1999</v>
      </c>
      <c r="BR932" s="28">
        <f t="array" ref="BR932">SUM(IF($BF$930:$BF$1111=$BQ932,BH$930:BH$1111, 0))/SUM(IF($BF$930:$BF$1111=$BQ932, 1, 0))</f>
        <v>8.8874686391897259E-2</v>
      </c>
      <c r="BS932" s="28">
        <f t="array" ref="BS932">SUM(IF($BF$930:$BF$1111=$BQ932,BI$930:BI$1111, 0))/SUM(IF($BF$930:$BF$1111=$BQ932, 1, 0))</f>
        <v>0.17786220379584092</v>
      </c>
      <c r="BT932" s="28">
        <f t="array" ref="BT932">SUM(IF($BF$930:$BF$1111=$BQ932,BJ$930:BJ$1111, 0))/SUM(IF($BF$930:$BF$1111=$BQ932, 1, 0))</f>
        <v>0.16749921536112347</v>
      </c>
      <c r="BU932" s="28">
        <f t="array" ref="BU932">SUM(IF($BF$930:$BF$1111=$BQ932,BK$930:BK$1111, 0))/SUM(IF($BF$930:$BF$1111=$BQ932, 1, 0))</f>
        <v>0.11743246552354632</v>
      </c>
      <c r="BV932" s="28">
        <f t="array" ref="BV932">SUM(IF($BF$930:$BF$1111=$BQ932,BL$930:BL$1111, 0))/SUM(IF($BF$930:$BF$1111=$BQ932, 1, 0))</f>
        <v>8.1129231142397285E-2</v>
      </c>
      <c r="BW932" s="28">
        <f t="array" ref="BW932">SUM(IF($BF$930:$BF$1111=$BQ932,BM$930:BM$1111, 0))/SUM(IF($BF$930:$BF$1111=$BQ932, 1, 0))</f>
        <v>4.2710136703215211E-2</v>
      </c>
      <c r="BX932" s="28">
        <f t="array" ref="BX932">SUM(IF($BF$930:$BF$1111=$BQ932,BN$930:BN$1111, 0))/SUM(IF($BF$930:$BF$1111=$BQ932, 1, 0))</f>
        <v>3.1258460504277039E-2</v>
      </c>
      <c r="BY932" s="28">
        <f t="array" ref="BY932">SUM(IF($BF$930:$BF$1111=$BQ932,BO$930:BO$1111, 0))/SUM(IF($BF$930:$BF$1111=$BQ932, 1, 0))</f>
        <v>1.0875977605363451E-2</v>
      </c>
    </row>
    <row r="933" spans="1:77" x14ac:dyDescent="0.2">
      <c r="A933" s="8" t="s">
        <v>26</v>
      </c>
      <c r="B933" s="12">
        <v>7.9</v>
      </c>
      <c r="C933" s="12">
        <v>14.2</v>
      </c>
      <c r="D933" s="12">
        <v>22.1</v>
      </c>
      <c r="E933" s="12">
        <v>21</v>
      </c>
      <c r="F933" s="12">
        <v>43</v>
      </c>
      <c r="G933" s="12">
        <v>152.1</v>
      </c>
      <c r="H933" s="12">
        <v>195.2</v>
      </c>
      <c r="I933" s="12">
        <v>3.8</v>
      </c>
      <c r="J933" s="12">
        <v>6.2</v>
      </c>
      <c r="K933" s="12">
        <v>10</v>
      </c>
      <c r="L933" s="12">
        <v>10.3</v>
      </c>
      <c r="M933" s="12">
        <v>20.3</v>
      </c>
      <c r="N933" s="12">
        <v>33.200000000000003</v>
      </c>
      <c r="O933" s="12">
        <v>53.4</v>
      </c>
      <c r="P933" s="12">
        <v>4.9000000000000004</v>
      </c>
      <c r="Q933" s="12">
        <v>3.1</v>
      </c>
      <c r="R933" s="12">
        <v>8.1</v>
      </c>
      <c r="S933" s="12">
        <v>9.4</v>
      </c>
      <c r="T933" s="12">
        <v>17.5</v>
      </c>
      <c r="U933" s="12">
        <v>48.5</v>
      </c>
      <c r="V933" s="12">
        <v>66</v>
      </c>
      <c r="W933" s="12">
        <v>7.6</v>
      </c>
      <c r="X933" s="12">
        <v>1.7</v>
      </c>
      <c r="Y933" s="12">
        <v>9.3000000000000007</v>
      </c>
      <c r="Z933" s="12">
        <v>8</v>
      </c>
      <c r="AA933" s="12">
        <v>17.3</v>
      </c>
      <c r="AB933" s="12">
        <v>54.6</v>
      </c>
      <c r="AC933" s="12">
        <v>71.900000000000006</v>
      </c>
      <c r="AD933" s="12">
        <v>5.7</v>
      </c>
      <c r="AE933" s="12">
        <v>2</v>
      </c>
      <c r="AF933" s="12">
        <v>7.7</v>
      </c>
      <c r="AG933" s="12">
        <v>6.7</v>
      </c>
      <c r="AH933" s="12">
        <v>14.3</v>
      </c>
      <c r="AI933" s="12">
        <v>110.1</v>
      </c>
      <c r="AJ933" s="12">
        <v>124.4</v>
      </c>
      <c r="AK933" s="12">
        <v>3.2</v>
      </c>
      <c r="AL933" s="12">
        <v>2</v>
      </c>
      <c r="AM933" s="12">
        <v>5.0999999999999996</v>
      </c>
      <c r="AN933" s="12">
        <v>2.8</v>
      </c>
      <c r="AO933" s="12">
        <v>7.9</v>
      </c>
      <c r="AP933" s="12">
        <v>83.6</v>
      </c>
      <c r="AQ933" s="12">
        <v>91.5</v>
      </c>
      <c r="AR933" s="12">
        <v>1.7</v>
      </c>
      <c r="AS933" s="12">
        <v>2.7</v>
      </c>
      <c r="AT933" s="12">
        <v>4.4000000000000004</v>
      </c>
      <c r="AU933" s="12">
        <v>2.8</v>
      </c>
      <c r="AV933" s="12">
        <v>7.2</v>
      </c>
      <c r="AW933" s="12">
        <v>151.6</v>
      </c>
      <c r="AX933" s="12">
        <v>158.9</v>
      </c>
      <c r="AY933" s="12">
        <v>2</v>
      </c>
      <c r="AZ933" s="12">
        <v>3.4</v>
      </c>
      <c r="BA933" s="12">
        <v>5.4</v>
      </c>
      <c r="BB933" s="12">
        <v>0.5</v>
      </c>
      <c r="BC933" s="12">
        <v>6</v>
      </c>
      <c r="BD933" s="12">
        <v>672.6</v>
      </c>
      <c r="BE933" s="12">
        <v>678.6</v>
      </c>
      <c r="BF933" s="12">
        <f t="shared" si="132"/>
        <v>1998</v>
      </c>
      <c r="BG933" s="26">
        <v>35796</v>
      </c>
      <c r="BH933">
        <f t="shared" si="133"/>
        <v>0.11321721311475411</v>
      </c>
      <c r="BI933">
        <f t="shared" si="134"/>
        <v>0.18726591760299627</v>
      </c>
      <c r="BJ933">
        <f t="shared" si="135"/>
        <v>0.12272727272727273</v>
      </c>
      <c r="BK933">
        <f t="shared" si="136"/>
        <v>0.12934631432545202</v>
      </c>
      <c r="BL933">
        <f t="shared" si="137"/>
        <v>6.1897106109324758E-2</v>
      </c>
      <c r="BM933">
        <f t="shared" si="138"/>
        <v>5.5737704918032781E-2</v>
      </c>
      <c r="BN933">
        <f t="shared" si="139"/>
        <v>2.7690371302706105E-2</v>
      </c>
      <c r="BO933">
        <f t="shared" si="140"/>
        <v>7.9575596816976128E-3</v>
      </c>
      <c r="BQ933" s="28">
        <v>2000</v>
      </c>
      <c r="BR933" s="28">
        <f t="array" ref="BR933">SUM(IF($BF$930:$BF$1111=$BQ933,BH$930:BH$1111, 0))/SUM(IF($BF$930:$BF$1111=$BQ933, 1, 0))</f>
        <v>9.3995471323910132E-2</v>
      </c>
      <c r="BS933" s="28">
        <f t="array" ref="BS933">SUM(IF($BF$930:$BF$1111=$BQ933,BI$930:BI$1111, 0))/SUM(IF($BF$930:$BF$1111=$BQ933, 1, 0))</f>
        <v>0.1697639360259097</v>
      </c>
      <c r="BT933" s="28">
        <f t="array" ref="BT933">SUM(IF($BF$930:$BF$1111=$BQ933,BJ$930:BJ$1111, 0))/SUM(IF($BF$930:$BF$1111=$BQ933, 1, 0))</f>
        <v>0.15733161973665574</v>
      </c>
      <c r="BU933" s="28">
        <f t="array" ref="BU933">SUM(IF($BF$930:$BF$1111=$BQ933,BK$930:BK$1111, 0))/SUM(IF($BF$930:$BF$1111=$BQ933, 1, 0))</f>
        <v>0.10400199302456774</v>
      </c>
      <c r="BV933" s="28">
        <f t="array" ref="BV933">SUM(IF($BF$930:$BF$1111=$BQ933,BL$930:BL$1111, 0))/SUM(IF($BF$930:$BF$1111=$BQ933, 1, 0))</f>
        <v>8.0272522687363054E-2</v>
      </c>
      <c r="BW933" s="28">
        <f t="array" ref="BW933">SUM(IF($BF$930:$BF$1111=$BQ933,BM$930:BM$1111, 0))/SUM(IF($BF$930:$BF$1111=$BQ933, 1, 0))</f>
        <v>4.9754131223639829E-2</v>
      </c>
      <c r="BX933" s="28">
        <f t="array" ref="BX933">SUM(IF($BF$930:$BF$1111=$BQ933,BN$930:BN$1111, 0))/SUM(IF($BF$930:$BF$1111=$BQ933, 1, 0))</f>
        <v>2.981028863122219E-2</v>
      </c>
      <c r="BY933" s="28">
        <f t="array" ref="BY933">SUM(IF($BF$930:$BF$1111=$BQ933,BO$930:BO$1111, 0))/SUM(IF($BF$930:$BF$1111=$BQ933, 1, 0))</f>
        <v>1.1115628662134976E-2</v>
      </c>
    </row>
    <row r="934" spans="1:77" x14ac:dyDescent="0.2">
      <c r="A934" s="8" t="s">
        <v>27</v>
      </c>
      <c r="B934" s="12">
        <v>5.7</v>
      </c>
      <c r="C934" s="12">
        <v>11.6</v>
      </c>
      <c r="D934" s="12">
        <v>17.2</v>
      </c>
      <c r="E934" s="12">
        <v>19.3</v>
      </c>
      <c r="F934" s="12">
        <v>36.5</v>
      </c>
      <c r="G934" s="12">
        <v>167.1</v>
      </c>
      <c r="H934" s="12">
        <v>203.6</v>
      </c>
      <c r="I934" s="12">
        <v>5.4</v>
      </c>
      <c r="J934" s="12">
        <v>4.5999999999999996</v>
      </c>
      <c r="K934" s="12">
        <v>10</v>
      </c>
      <c r="L934" s="12">
        <v>6.2</v>
      </c>
      <c r="M934" s="12">
        <v>16.2</v>
      </c>
      <c r="N934" s="12">
        <v>30.2</v>
      </c>
      <c r="O934" s="12">
        <v>46.4</v>
      </c>
      <c r="P934" s="12">
        <v>8.6999999999999993</v>
      </c>
      <c r="Q934" s="12">
        <v>3.9</v>
      </c>
      <c r="R934" s="12">
        <v>12.7</v>
      </c>
      <c r="S934" s="12">
        <v>8.3000000000000007</v>
      </c>
      <c r="T934" s="12">
        <v>21</v>
      </c>
      <c r="U934" s="12">
        <v>48.4</v>
      </c>
      <c r="V934" s="12">
        <v>69.400000000000006</v>
      </c>
      <c r="W934" s="12">
        <v>9.3000000000000007</v>
      </c>
      <c r="X934" s="12">
        <v>5.5</v>
      </c>
      <c r="Y934" s="12">
        <v>14.8</v>
      </c>
      <c r="Z934" s="12">
        <v>10.7</v>
      </c>
      <c r="AA934" s="12">
        <v>25.5</v>
      </c>
      <c r="AB934" s="12">
        <v>54.9</v>
      </c>
      <c r="AC934" s="12">
        <v>80.5</v>
      </c>
      <c r="AD934" s="12">
        <v>7.1</v>
      </c>
      <c r="AE934" s="12">
        <v>4.2</v>
      </c>
      <c r="AF934" s="12">
        <v>11.4</v>
      </c>
      <c r="AG934" s="12">
        <v>7.3</v>
      </c>
      <c r="AH934" s="12">
        <v>18.7</v>
      </c>
      <c r="AI934" s="12">
        <v>109.6</v>
      </c>
      <c r="AJ934" s="12">
        <v>128.30000000000001</v>
      </c>
      <c r="AK934" s="12">
        <v>2.6</v>
      </c>
      <c r="AL934" s="12">
        <v>2.8</v>
      </c>
      <c r="AM934" s="12">
        <v>5.4</v>
      </c>
      <c r="AN934" s="12">
        <v>4.0999999999999996</v>
      </c>
      <c r="AO934" s="12">
        <v>9.6</v>
      </c>
      <c r="AP934" s="12">
        <v>81.7</v>
      </c>
      <c r="AQ934" s="12">
        <v>91.3</v>
      </c>
      <c r="AR934" s="12">
        <v>2.6</v>
      </c>
      <c r="AS934" s="12">
        <v>3.9</v>
      </c>
      <c r="AT934" s="12">
        <v>6.4</v>
      </c>
      <c r="AU934" s="12">
        <v>3.8</v>
      </c>
      <c r="AV934" s="12">
        <v>10.199999999999999</v>
      </c>
      <c r="AW934" s="12">
        <v>154.19999999999999</v>
      </c>
      <c r="AX934" s="12">
        <v>164.4</v>
      </c>
      <c r="AY934" s="12">
        <v>2.6</v>
      </c>
      <c r="AZ934" s="12">
        <v>7.3</v>
      </c>
      <c r="BA934" s="12">
        <v>9.9</v>
      </c>
      <c r="BB934" s="12">
        <v>0.8</v>
      </c>
      <c r="BC934" s="12">
        <v>10.7</v>
      </c>
      <c r="BD934" s="12">
        <v>679.8</v>
      </c>
      <c r="BE934" s="12">
        <v>690.5</v>
      </c>
      <c r="BF934" s="12">
        <f t="shared" si="132"/>
        <v>1998</v>
      </c>
      <c r="BG934" s="26">
        <v>35827</v>
      </c>
      <c r="BH934">
        <f t="shared" si="133"/>
        <v>8.4479371316306479E-2</v>
      </c>
      <c r="BI934">
        <f t="shared" si="134"/>
        <v>0.21551724137931036</v>
      </c>
      <c r="BJ934">
        <f t="shared" si="135"/>
        <v>0.18299711815561956</v>
      </c>
      <c r="BK934">
        <f t="shared" si="136"/>
        <v>0.18385093167701863</v>
      </c>
      <c r="BL934">
        <f t="shared" si="137"/>
        <v>8.8854247856586119E-2</v>
      </c>
      <c r="BM934">
        <f t="shared" si="138"/>
        <v>5.9145673603504936E-2</v>
      </c>
      <c r="BN934">
        <f t="shared" si="139"/>
        <v>3.8929440389294405E-2</v>
      </c>
      <c r="BO934">
        <f t="shared" si="140"/>
        <v>1.4337436640115858E-2</v>
      </c>
      <c r="BQ934" s="28">
        <v>2001</v>
      </c>
      <c r="BR934" s="28">
        <f t="array" ref="BR934">SUM(IF($BF$930:$BF$1111=$BQ934,BH$930:BH$1111, 0))/SUM(IF($BF$930:$BF$1111=$BQ934, 1, 0))</f>
        <v>9.2852488985584278E-2</v>
      </c>
      <c r="BS934" s="28">
        <f t="array" ref="BS934">SUM(IF($BF$930:$BF$1111=$BQ934,BI$930:BI$1111, 0))/SUM(IF($BF$930:$BF$1111=$BQ934, 1, 0))</f>
        <v>0.14720960393685459</v>
      </c>
      <c r="BT934" s="28">
        <f t="array" ref="BT934">SUM(IF($BF$930:$BF$1111=$BQ934,BJ$930:BJ$1111, 0))/SUM(IF($BF$930:$BF$1111=$BQ934, 1, 0))</f>
        <v>0.12890951816075777</v>
      </c>
      <c r="BU934" s="28">
        <f t="array" ref="BU934">SUM(IF($BF$930:$BF$1111=$BQ934,BK$930:BK$1111, 0))/SUM(IF($BF$930:$BF$1111=$BQ934, 1, 0))</f>
        <v>0.1031946756482065</v>
      </c>
      <c r="BV934" s="28">
        <f t="array" ref="BV934">SUM(IF($BF$930:$BF$1111=$BQ934,BL$930:BL$1111, 0))/SUM(IF($BF$930:$BF$1111=$BQ934, 1, 0))</f>
        <v>7.3999160976787756E-2</v>
      </c>
      <c r="BW934" s="28">
        <f t="array" ref="BW934">SUM(IF($BF$930:$BF$1111=$BQ934,BM$930:BM$1111, 0))/SUM(IF($BF$930:$BF$1111=$BQ934, 1, 0))</f>
        <v>4.7593586868034887E-2</v>
      </c>
      <c r="BX934" s="28">
        <f t="array" ref="BX934">SUM(IF($BF$930:$BF$1111=$BQ934,BN$930:BN$1111, 0))/SUM(IF($BF$930:$BF$1111=$BQ934, 1, 0))</f>
        <v>3.1289737315620535E-2</v>
      </c>
      <c r="BY934" s="28">
        <f t="array" ref="BY934">SUM(IF($BF$930:$BF$1111=$BQ934,BO$930:BO$1111, 0))/SUM(IF($BF$930:$BF$1111=$BQ934, 1, 0))</f>
        <v>1.092621199323862E-2</v>
      </c>
    </row>
    <row r="935" spans="1:77" x14ac:dyDescent="0.2">
      <c r="A935" s="8" t="s">
        <v>28</v>
      </c>
      <c r="B935" s="12">
        <v>2.6</v>
      </c>
      <c r="C935" s="12">
        <v>14.2</v>
      </c>
      <c r="D935" s="12">
        <v>16.7</v>
      </c>
      <c r="E935" s="12">
        <v>17.7</v>
      </c>
      <c r="F935" s="12">
        <v>34.5</v>
      </c>
      <c r="G935" s="12">
        <v>181.6</v>
      </c>
      <c r="H935" s="12">
        <v>216.1</v>
      </c>
      <c r="I935" s="12">
        <v>3.2</v>
      </c>
      <c r="J935" s="12">
        <v>6</v>
      </c>
      <c r="K935" s="12">
        <v>9.1999999999999993</v>
      </c>
      <c r="L935" s="12">
        <v>5.4</v>
      </c>
      <c r="M935" s="12">
        <v>14.6</v>
      </c>
      <c r="N935" s="12">
        <v>32.6</v>
      </c>
      <c r="O935" s="12">
        <v>47.2</v>
      </c>
      <c r="P935" s="12">
        <v>8</v>
      </c>
      <c r="Q935" s="12">
        <v>4.4000000000000004</v>
      </c>
      <c r="R935" s="12">
        <v>12.4</v>
      </c>
      <c r="S935" s="12">
        <v>6.6</v>
      </c>
      <c r="T935" s="12">
        <v>19</v>
      </c>
      <c r="U935" s="12">
        <v>44.4</v>
      </c>
      <c r="V935" s="12">
        <v>63.4</v>
      </c>
      <c r="W935" s="12">
        <v>5.4</v>
      </c>
      <c r="X935" s="12">
        <v>2.2000000000000002</v>
      </c>
      <c r="Y935" s="12">
        <v>7.6</v>
      </c>
      <c r="Z935" s="12">
        <v>6.8</v>
      </c>
      <c r="AA935" s="12">
        <v>14.4</v>
      </c>
      <c r="AB935" s="12">
        <v>56.9</v>
      </c>
      <c r="AC935" s="12">
        <v>71.3</v>
      </c>
      <c r="AD935" s="12">
        <v>6.1</v>
      </c>
      <c r="AE935" s="12">
        <v>2.5</v>
      </c>
      <c r="AF935" s="12">
        <v>8.6</v>
      </c>
      <c r="AG935" s="12">
        <v>8.4</v>
      </c>
      <c r="AH935" s="12">
        <v>17</v>
      </c>
      <c r="AI935" s="12">
        <v>112.1</v>
      </c>
      <c r="AJ935" s="12">
        <v>129.1</v>
      </c>
      <c r="AK935" s="12">
        <v>4.0999999999999996</v>
      </c>
      <c r="AL935" s="12">
        <v>3.4</v>
      </c>
      <c r="AM935" s="12">
        <v>7.4</v>
      </c>
      <c r="AN935" s="12">
        <v>2.8</v>
      </c>
      <c r="AO935" s="12">
        <v>10.3</v>
      </c>
      <c r="AP935" s="12">
        <v>86.1</v>
      </c>
      <c r="AQ935" s="12">
        <v>96.4</v>
      </c>
      <c r="AR935" s="12">
        <v>2.2999999999999998</v>
      </c>
      <c r="AS935" s="12">
        <v>3.4</v>
      </c>
      <c r="AT935" s="12">
        <v>5.7</v>
      </c>
      <c r="AU935" s="12">
        <v>2.8</v>
      </c>
      <c r="AV935" s="12">
        <v>8.5</v>
      </c>
      <c r="AW935" s="12">
        <v>151.4</v>
      </c>
      <c r="AX935" s="12">
        <v>159.9</v>
      </c>
      <c r="AY935" s="12">
        <v>3</v>
      </c>
      <c r="AZ935" s="12">
        <v>5.5</v>
      </c>
      <c r="BA935" s="12">
        <v>8.5</v>
      </c>
      <c r="BB935" s="12">
        <v>1.1000000000000001</v>
      </c>
      <c r="BC935" s="12">
        <v>9.6</v>
      </c>
      <c r="BD935" s="12">
        <v>687.9</v>
      </c>
      <c r="BE935" s="12">
        <v>697.5</v>
      </c>
      <c r="BF935" s="12">
        <f t="shared" si="132"/>
        <v>1998</v>
      </c>
      <c r="BG935" s="26">
        <v>35855</v>
      </c>
      <c r="BH935">
        <f t="shared" si="133"/>
        <v>7.7279037482646917E-2</v>
      </c>
      <c r="BI935">
        <f t="shared" si="134"/>
        <v>0.19491525423728812</v>
      </c>
      <c r="BJ935">
        <f t="shared" si="135"/>
        <v>0.19558359621451105</v>
      </c>
      <c r="BK935">
        <f t="shared" si="136"/>
        <v>0.10659186535764376</v>
      </c>
      <c r="BL935">
        <f t="shared" si="137"/>
        <v>6.6615027110766847E-2</v>
      </c>
      <c r="BM935">
        <f t="shared" si="138"/>
        <v>7.6763485477178428E-2</v>
      </c>
      <c r="BN935">
        <f t="shared" si="139"/>
        <v>3.5647279549718573E-2</v>
      </c>
      <c r="BO935">
        <f t="shared" si="140"/>
        <v>1.2186379928315413E-2</v>
      </c>
      <c r="BQ935" s="28">
        <v>2002</v>
      </c>
      <c r="BR935" s="28">
        <f t="array" ref="BR935">SUM(IF($BF$930:$BF$1111=$BQ935,BH$930:BH$1111, 0))/SUM(IF($BF$930:$BF$1111=$BQ935, 1, 0))</f>
        <v>8.183420229469128E-2</v>
      </c>
      <c r="BS935" s="28">
        <f t="array" ref="BS935">SUM(IF($BF$930:$BF$1111=$BQ935,BI$930:BI$1111, 0))/SUM(IF($BF$930:$BF$1111=$BQ935, 1, 0))</f>
        <v>0.15102079766821577</v>
      </c>
      <c r="BT935" s="28">
        <f t="array" ref="BT935">SUM(IF($BF$930:$BF$1111=$BQ935,BJ$930:BJ$1111, 0))/SUM(IF($BF$930:$BF$1111=$BQ935, 1, 0))</f>
        <v>0.10641890202792385</v>
      </c>
      <c r="BU935" s="28">
        <f t="array" ref="BU935">SUM(IF($BF$930:$BF$1111=$BQ935,BK$930:BK$1111, 0))/SUM(IF($BF$930:$BF$1111=$BQ935, 1, 0))</f>
        <v>8.4003563587264199E-2</v>
      </c>
      <c r="BV935" s="28">
        <f t="array" ref="BV935">SUM(IF($BF$930:$BF$1111=$BQ935,BL$930:BL$1111, 0))/SUM(IF($BF$930:$BF$1111=$BQ935, 1, 0))</f>
        <v>6.3684096531397227E-2</v>
      </c>
      <c r="BW935" s="28">
        <f t="array" ref="BW935">SUM(IF($BF$930:$BF$1111=$BQ935,BM$930:BM$1111, 0))/SUM(IF($BF$930:$BF$1111=$BQ935, 1, 0))</f>
        <v>4.3971446750051567E-2</v>
      </c>
      <c r="BX935" s="28">
        <f t="array" ref="BX935">SUM(IF($BF$930:$BF$1111=$BQ935,BN$930:BN$1111, 0))/SUM(IF($BF$930:$BF$1111=$BQ935, 1, 0))</f>
        <v>3.2381392849566683E-2</v>
      </c>
      <c r="BY935" s="28">
        <f t="array" ref="BY935">SUM(IF($BF$930:$BF$1111=$BQ935,BO$930:BO$1111, 0))/SUM(IF($BF$930:$BF$1111=$BQ935, 1, 0))</f>
        <v>1.0153136270246412E-2</v>
      </c>
    </row>
    <row r="936" spans="1:77" x14ac:dyDescent="0.2">
      <c r="A936" s="8" t="s">
        <v>29</v>
      </c>
      <c r="B936" s="12">
        <v>1.7</v>
      </c>
      <c r="C936" s="12">
        <v>13.7</v>
      </c>
      <c r="D936" s="12">
        <v>15.4</v>
      </c>
      <c r="E936" s="12">
        <v>13.8</v>
      </c>
      <c r="F936" s="12">
        <v>29.2</v>
      </c>
      <c r="G936" s="12">
        <v>195.5</v>
      </c>
      <c r="H936" s="12">
        <v>224.8</v>
      </c>
      <c r="I936" s="12">
        <v>4.4000000000000004</v>
      </c>
      <c r="J936" s="12">
        <v>8.5</v>
      </c>
      <c r="K936" s="12">
        <v>12.9</v>
      </c>
      <c r="L936" s="12">
        <v>8.1999999999999993</v>
      </c>
      <c r="M936" s="12">
        <v>21</v>
      </c>
      <c r="N936" s="12">
        <v>43.7</v>
      </c>
      <c r="O936" s="12">
        <v>64.8</v>
      </c>
      <c r="P936" s="12">
        <v>8.1999999999999993</v>
      </c>
      <c r="Q936" s="12">
        <v>3.4</v>
      </c>
      <c r="R936" s="12">
        <v>11.6</v>
      </c>
      <c r="S936" s="12">
        <v>7.4</v>
      </c>
      <c r="T936" s="12">
        <v>19</v>
      </c>
      <c r="U936" s="12">
        <v>51.4</v>
      </c>
      <c r="V936" s="12">
        <v>70.400000000000006</v>
      </c>
      <c r="W936" s="12">
        <v>7.8</v>
      </c>
      <c r="X936" s="12">
        <v>2.6</v>
      </c>
      <c r="Y936" s="12">
        <v>10.4</v>
      </c>
      <c r="Z936" s="12">
        <v>7.8</v>
      </c>
      <c r="AA936" s="12">
        <v>18.2</v>
      </c>
      <c r="AB936" s="12">
        <v>63.5</v>
      </c>
      <c r="AC936" s="12">
        <v>81.7</v>
      </c>
      <c r="AD936" s="12">
        <v>7.1</v>
      </c>
      <c r="AE936" s="12">
        <v>2.4</v>
      </c>
      <c r="AF936" s="12">
        <v>9.5</v>
      </c>
      <c r="AG936" s="12">
        <v>6.2</v>
      </c>
      <c r="AH936" s="12">
        <v>15.7</v>
      </c>
      <c r="AI936" s="12">
        <v>110.6</v>
      </c>
      <c r="AJ936" s="12">
        <v>126.4</v>
      </c>
      <c r="AK936" s="12">
        <v>4</v>
      </c>
      <c r="AL936" s="12">
        <v>2.1</v>
      </c>
      <c r="AM936" s="12">
        <v>6.1</v>
      </c>
      <c r="AN936" s="12">
        <v>4</v>
      </c>
      <c r="AO936" s="12">
        <v>10.1</v>
      </c>
      <c r="AP936" s="12">
        <v>85.8</v>
      </c>
      <c r="AQ936" s="12">
        <v>95.9</v>
      </c>
      <c r="AR936" s="12">
        <v>1.3</v>
      </c>
      <c r="AS936" s="12">
        <v>4</v>
      </c>
      <c r="AT936" s="12">
        <v>5.3</v>
      </c>
      <c r="AU936" s="12">
        <v>2.1</v>
      </c>
      <c r="AV936" s="12">
        <v>7.4</v>
      </c>
      <c r="AW936" s="12">
        <v>151.6</v>
      </c>
      <c r="AX936" s="12">
        <v>159</v>
      </c>
      <c r="AY936" s="12">
        <v>2.1</v>
      </c>
      <c r="AZ936" s="12">
        <v>4</v>
      </c>
      <c r="BA936" s="12">
        <v>6.1</v>
      </c>
      <c r="BB936" s="12">
        <v>1</v>
      </c>
      <c r="BC936" s="12">
        <v>7.1</v>
      </c>
      <c r="BD936" s="12">
        <v>688.7</v>
      </c>
      <c r="BE936" s="12">
        <v>695.8</v>
      </c>
      <c r="BF936" s="12">
        <f t="shared" si="132"/>
        <v>1998</v>
      </c>
      <c r="BG936" s="26">
        <v>35886</v>
      </c>
      <c r="BH936">
        <f t="shared" si="133"/>
        <v>6.8505338078291816E-2</v>
      </c>
      <c r="BI936">
        <f t="shared" si="134"/>
        <v>0.1990740740740741</v>
      </c>
      <c r="BJ936">
        <f t="shared" si="135"/>
        <v>0.16477272727272727</v>
      </c>
      <c r="BK936">
        <f t="shared" si="136"/>
        <v>0.12729498164014688</v>
      </c>
      <c r="BL936">
        <f t="shared" si="137"/>
        <v>7.5158227848101264E-2</v>
      </c>
      <c r="BM936">
        <f t="shared" si="138"/>
        <v>6.3607924921793527E-2</v>
      </c>
      <c r="BN936">
        <f t="shared" si="139"/>
        <v>3.3333333333333333E-2</v>
      </c>
      <c r="BO936">
        <f t="shared" si="140"/>
        <v>8.7668870365047429E-3</v>
      </c>
      <c r="BQ936" s="28">
        <v>2003</v>
      </c>
      <c r="BR936" s="28">
        <f t="array" ref="BR936">SUM(IF($BF$930:$BF$1111=$BQ936,BH$930:BH$1111, 0))/SUM(IF($BF$930:$BF$1111=$BQ936, 1, 0))</f>
        <v>8.2559149791630357E-2</v>
      </c>
      <c r="BS936" s="28">
        <f t="array" ref="BS936">SUM(IF($BF$930:$BF$1111=$BQ936,BI$930:BI$1111, 0))/SUM(IF($BF$930:$BF$1111=$BQ936, 1, 0))</f>
        <v>0.1300412698854963</v>
      </c>
      <c r="BT936" s="28">
        <f t="array" ref="BT936">SUM(IF($BF$930:$BF$1111=$BQ936,BJ$930:BJ$1111, 0))/SUM(IF($BF$930:$BF$1111=$BQ936, 1, 0))</f>
        <v>0.11254477450548951</v>
      </c>
      <c r="BU936" s="28">
        <f t="array" ref="BU936">SUM(IF($BF$930:$BF$1111=$BQ936,BK$930:BK$1111, 0))/SUM(IF($BF$930:$BF$1111=$BQ936, 1, 0))</f>
        <v>9.3661045371943849E-2</v>
      </c>
      <c r="BV936" s="28">
        <f t="array" ref="BV936">SUM(IF($BF$930:$BF$1111=$BQ936,BL$930:BL$1111, 0))/SUM(IF($BF$930:$BF$1111=$BQ936, 1, 0))</f>
        <v>7.2644230052324718E-2</v>
      </c>
      <c r="BW936" s="28">
        <f t="array" ref="BW936">SUM(IF($BF$930:$BF$1111=$BQ936,BM$930:BM$1111, 0))/SUM(IF($BF$930:$BF$1111=$BQ936, 1, 0))</f>
        <v>4.769891329733783E-2</v>
      </c>
      <c r="BX936" s="28">
        <f t="array" ref="BX936">SUM(IF($BF$930:$BF$1111=$BQ936,BN$930:BN$1111, 0))/SUM(IF($BF$930:$BF$1111=$BQ936, 1, 0))</f>
        <v>3.1744422414875892E-2</v>
      </c>
      <c r="BY936" s="28">
        <f t="array" ref="BY936">SUM(IF($BF$930:$BF$1111=$BQ936,BO$930:BO$1111, 0))/SUM(IF($BF$930:$BF$1111=$BQ936, 1, 0))</f>
        <v>9.094796122486622E-3</v>
      </c>
    </row>
    <row r="937" spans="1:77" x14ac:dyDescent="0.2">
      <c r="A937" s="8" t="s">
        <v>30</v>
      </c>
      <c r="B937" s="12">
        <v>2.7</v>
      </c>
      <c r="C937" s="12">
        <v>15.8</v>
      </c>
      <c r="D937" s="12">
        <v>18.5</v>
      </c>
      <c r="E937" s="12">
        <v>16.8</v>
      </c>
      <c r="F937" s="12">
        <v>35.4</v>
      </c>
      <c r="G937" s="12">
        <v>191.9</v>
      </c>
      <c r="H937" s="12">
        <v>227.2</v>
      </c>
      <c r="I937" s="12">
        <v>3.6</v>
      </c>
      <c r="J937" s="12">
        <v>5.8</v>
      </c>
      <c r="K937" s="12">
        <v>9.4</v>
      </c>
      <c r="L937" s="12">
        <v>5.6</v>
      </c>
      <c r="M937" s="12">
        <v>15</v>
      </c>
      <c r="N937" s="12">
        <v>47.8</v>
      </c>
      <c r="O937" s="12">
        <v>62.8</v>
      </c>
      <c r="P937" s="12">
        <v>6.5</v>
      </c>
      <c r="Q937" s="12">
        <v>4.7</v>
      </c>
      <c r="R937" s="12">
        <v>11.3</v>
      </c>
      <c r="S937" s="12">
        <v>9.1999999999999993</v>
      </c>
      <c r="T937" s="12">
        <v>20.5</v>
      </c>
      <c r="U937" s="12">
        <v>51.7</v>
      </c>
      <c r="V937" s="12">
        <v>72.2</v>
      </c>
      <c r="W937" s="12">
        <v>7.7</v>
      </c>
      <c r="X937" s="12">
        <v>2.6</v>
      </c>
      <c r="Y937" s="12">
        <v>10.3</v>
      </c>
      <c r="Z937" s="12">
        <v>7</v>
      </c>
      <c r="AA937" s="12">
        <v>17.3</v>
      </c>
      <c r="AB937" s="12">
        <v>66.099999999999994</v>
      </c>
      <c r="AC937" s="12">
        <v>83.4</v>
      </c>
      <c r="AD937" s="12">
        <v>6.5</v>
      </c>
      <c r="AE937" s="12">
        <v>3.7</v>
      </c>
      <c r="AF937" s="12">
        <v>10.199999999999999</v>
      </c>
      <c r="AG937" s="12">
        <v>9.1999999999999993</v>
      </c>
      <c r="AH937" s="12">
        <v>19.399999999999999</v>
      </c>
      <c r="AI937" s="12">
        <v>108</v>
      </c>
      <c r="AJ937" s="12">
        <v>127.4</v>
      </c>
      <c r="AK937" s="12">
        <v>5.0999999999999996</v>
      </c>
      <c r="AL937" s="12">
        <v>2.2999999999999998</v>
      </c>
      <c r="AM937" s="12">
        <v>7.3</v>
      </c>
      <c r="AN937" s="12">
        <v>3.1</v>
      </c>
      <c r="AO937" s="12">
        <v>10.4</v>
      </c>
      <c r="AP937" s="12">
        <v>83.4</v>
      </c>
      <c r="AQ937" s="12">
        <v>93.8</v>
      </c>
      <c r="AR937" s="12">
        <v>1</v>
      </c>
      <c r="AS937" s="12">
        <v>4.2</v>
      </c>
      <c r="AT937" s="12">
        <v>5.2</v>
      </c>
      <c r="AU937" s="12">
        <v>2.2999999999999998</v>
      </c>
      <c r="AV937" s="12">
        <v>7.5</v>
      </c>
      <c r="AW937" s="12">
        <v>150.9</v>
      </c>
      <c r="AX937" s="12">
        <v>158.4</v>
      </c>
      <c r="AY937" s="12">
        <v>2.2999999999999998</v>
      </c>
      <c r="AZ937" s="12">
        <v>4.9000000000000004</v>
      </c>
      <c r="BA937" s="12">
        <v>7.2</v>
      </c>
      <c r="BB937" s="12">
        <v>0.3</v>
      </c>
      <c r="BC937" s="12">
        <v>7.5</v>
      </c>
      <c r="BD937" s="12">
        <v>676.6</v>
      </c>
      <c r="BE937" s="12">
        <v>684.1</v>
      </c>
      <c r="BF937" s="12">
        <f t="shared" si="132"/>
        <v>1998</v>
      </c>
      <c r="BG937" s="27">
        <v>35916</v>
      </c>
      <c r="BH937">
        <f t="shared" si="133"/>
        <v>8.1426056338028172E-2</v>
      </c>
      <c r="BI937">
        <f t="shared" si="134"/>
        <v>0.1496815286624204</v>
      </c>
      <c r="BJ937">
        <f t="shared" si="135"/>
        <v>0.15650969529085873</v>
      </c>
      <c r="BK937">
        <f t="shared" si="136"/>
        <v>0.12350119904076738</v>
      </c>
      <c r="BL937">
        <f t="shared" si="137"/>
        <v>8.0062794348508631E-2</v>
      </c>
      <c r="BM937">
        <f t="shared" si="138"/>
        <v>7.7825159914712158E-2</v>
      </c>
      <c r="BN937">
        <f t="shared" si="139"/>
        <v>3.2828282828282832E-2</v>
      </c>
      <c r="BO937">
        <f t="shared" si="140"/>
        <v>1.052477707937436E-2</v>
      </c>
      <c r="BQ937" s="28">
        <v>2004</v>
      </c>
      <c r="BR937" s="28">
        <f t="array" ref="BR937">SUM(IF($BF$930:$BF$1111=$BQ937,BH$930:BH$1111, 0))/SUM(IF($BF$930:$BF$1111=$BQ937, 1, 0))</f>
        <v>8.4521037485411329E-2</v>
      </c>
      <c r="BS937" s="28">
        <f t="array" ref="BS937">SUM(IF($BF$930:$BF$1111=$BQ937,BI$930:BI$1111, 0))/SUM(IF($BF$930:$BF$1111=$BQ937, 1, 0))</f>
        <v>0.1348290733195909</v>
      </c>
      <c r="BT937" s="28">
        <f t="array" ref="BT937">SUM(IF($BF$930:$BF$1111=$BQ937,BJ$930:BJ$1111, 0))/SUM(IF($BF$930:$BF$1111=$BQ937, 1, 0))</f>
        <v>0.12565922532417015</v>
      </c>
      <c r="BU937" s="28">
        <f t="array" ref="BU937">SUM(IF($BF$930:$BF$1111=$BQ937,BK$930:BK$1111, 0))/SUM(IF($BF$930:$BF$1111=$BQ937, 1, 0))</f>
        <v>0.10089514604128295</v>
      </c>
      <c r="BV937" s="28">
        <f t="array" ref="BV937">SUM(IF($BF$930:$BF$1111=$BQ937,BL$930:BL$1111, 0))/SUM(IF($BF$930:$BF$1111=$BQ937, 1, 0))</f>
        <v>7.4416470838265983E-2</v>
      </c>
      <c r="BW937" s="28">
        <f t="array" ref="BW937">SUM(IF($BF$930:$BF$1111=$BQ937,BM$930:BM$1111, 0))/SUM(IF($BF$930:$BF$1111=$BQ937, 1, 0))</f>
        <v>4.6196959777449198E-2</v>
      </c>
      <c r="BX937" s="28">
        <f t="array" ref="BX937">SUM(IF($BF$930:$BF$1111=$BQ937,BN$930:BN$1111, 0))/SUM(IF($BF$930:$BF$1111=$BQ937, 1, 0))</f>
        <v>3.4277910940077407E-2</v>
      </c>
      <c r="BY937" s="28">
        <f t="array" ref="BY937">SUM(IF($BF$930:$BF$1111=$BQ937,BO$930:BO$1111, 0))/SUM(IF($BF$930:$BF$1111=$BQ937, 1, 0))</f>
        <v>9.8726759210219124E-3</v>
      </c>
    </row>
    <row r="938" spans="1:77" x14ac:dyDescent="0.2">
      <c r="A938" s="8" t="s">
        <v>31</v>
      </c>
      <c r="B938" s="12">
        <v>1.9</v>
      </c>
      <c r="C938" s="12">
        <v>12.4</v>
      </c>
      <c r="D938" s="12">
        <v>14.3</v>
      </c>
      <c r="E938" s="12">
        <v>16.7</v>
      </c>
      <c r="F938" s="12">
        <v>31</v>
      </c>
      <c r="G938" s="12">
        <v>200.1</v>
      </c>
      <c r="H938" s="12">
        <v>231.1</v>
      </c>
      <c r="I938" s="12">
        <v>3.6</v>
      </c>
      <c r="J938" s="12">
        <v>4.0999999999999996</v>
      </c>
      <c r="K938" s="12">
        <v>7.8</v>
      </c>
      <c r="L938" s="12">
        <v>7.9</v>
      </c>
      <c r="M938" s="12">
        <v>15.6</v>
      </c>
      <c r="N938" s="12">
        <v>42.7</v>
      </c>
      <c r="O938" s="12">
        <v>58.3</v>
      </c>
      <c r="P938" s="12">
        <v>7.8</v>
      </c>
      <c r="Q938" s="12">
        <v>3</v>
      </c>
      <c r="R938" s="12">
        <v>10.8</v>
      </c>
      <c r="S938" s="12">
        <v>6.7</v>
      </c>
      <c r="T938" s="12">
        <v>17.399999999999999</v>
      </c>
      <c r="U938" s="12">
        <v>54.9</v>
      </c>
      <c r="V938" s="12">
        <v>72.400000000000006</v>
      </c>
      <c r="W938" s="12">
        <v>8.1999999999999993</v>
      </c>
      <c r="X938" s="12">
        <v>2.6</v>
      </c>
      <c r="Y938" s="12">
        <v>10.7</v>
      </c>
      <c r="Z938" s="12">
        <v>7.2</v>
      </c>
      <c r="AA938" s="12">
        <v>18</v>
      </c>
      <c r="AB938" s="12">
        <v>66.599999999999994</v>
      </c>
      <c r="AC938" s="12">
        <v>84.6</v>
      </c>
      <c r="AD938" s="12">
        <v>6.2</v>
      </c>
      <c r="AE938" s="12">
        <v>2.7</v>
      </c>
      <c r="AF938" s="12">
        <v>8.9</v>
      </c>
      <c r="AG938" s="12">
        <v>5.8</v>
      </c>
      <c r="AH938" s="12">
        <v>14.8</v>
      </c>
      <c r="AI938" s="12">
        <v>104.8</v>
      </c>
      <c r="AJ938" s="12">
        <v>119.5</v>
      </c>
      <c r="AK938" s="12">
        <v>2.2999999999999998</v>
      </c>
      <c r="AL938" s="12">
        <v>2.1</v>
      </c>
      <c r="AM938" s="12">
        <v>4.4000000000000004</v>
      </c>
      <c r="AN938" s="12">
        <v>2.4</v>
      </c>
      <c r="AO938" s="12">
        <v>6.9</v>
      </c>
      <c r="AP938" s="12">
        <v>78</v>
      </c>
      <c r="AQ938" s="12">
        <v>84.9</v>
      </c>
      <c r="AR938" s="12">
        <v>1.9</v>
      </c>
      <c r="AS938" s="12">
        <v>2.2000000000000002</v>
      </c>
      <c r="AT938" s="12">
        <v>4.0999999999999996</v>
      </c>
      <c r="AU938" s="12">
        <v>1.8</v>
      </c>
      <c r="AV938" s="12">
        <v>5.9</v>
      </c>
      <c r="AW938" s="12">
        <v>149</v>
      </c>
      <c r="AX938" s="12">
        <v>154.9</v>
      </c>
      <c r="AY938" s="12">
        <v>1.5</v>
      </c>
      <c r="AZ938" s="12">
        <v>6.2</v>
      </c>
      <c r="BA938" s="12">
        <v>7.8</v>
      </c>
      <c r="BB938" s="12">
        <v>0.7</v>
      </c>
      <c r="BC938" s="12">
        <v>8.5</v>
      </c>
      <c r="BD938" s="12">
        <v>683.4</v>
      </c>
      <c r="BE938" s="12">
        <v>691.8</v>
      </c>
      <c r="BF938" s="12">
        <f t="shared" si="132"/>
        <v>1998</v>
      </c>
      <c r="BG938" s="26">
        <v>35947</v>
      </c>
      <c r="BH938">
        <f t="shared" si="133"/>
        <v>6.1877974902639556E-2</v>
      </c>
      <c r="BI938">
        <f t="shared" si="134"/>
        <v>0.13379073756432247</v>
      </c>
      <c r="BJ938">
        <f t="shared" si="135"/>
        <v>0.14917127071823205</v>
      </c>
      <c r="BK938">
        <f t="shared" si="136"/>
        <v>0.12647754137115838</v>
      </c>
      <c r="BL938">
        <f t="shared" si="137"/>
        <v>7.4476987447698748E-2</v>
      </c>
      <c r="BM938">
        <f t="shared" si="138"/>
        <v>5.1825677267373381E-2</v>
      </c>
      <c r="BN938">
        <f t="shared" si="139"/>
        <v>2.6468689477081985E-2</v>
      </c>
      <c r="BO938">
        <f t="shared" si="140"/>
        <v>1.1274934952298353E-2</v>
      </c>
      <c r="BQ938" s="28">
        <v>2005</v>
      </c>
      <c r="BR938" s="28">
        <f t="array" ref="BR938">SUM(IF($BF$930:$BF$1111=$BQ938,BH$930:BH$1111, 0))/SUM(IF($BF$930:$BF$1111=$BQ938, 1, 0))</f>
        <v>8.3025469576337579E-2</v>
      </c>
      <c r="BS938" s="28">
        <f t="array" ref="BS938">SUM(IF($BF$930:$BF$1111=$BQ938,BI$930:BI$1111, 0))/SUM(IF($BF$930:$BF$1111=$BQ938, 1, 0))</f>
        <v>0.14455653542581323</v>
      </c>
      <c r="BT938" s="28">
        <f t="array" ref="BT938">SUM(IF($BF$930:$BF$1111=$BQ938,BJ$930:BJ$1111, 0))/SUM(IF($BF$930:$BF$1111=$BQ938, 1, 0))</f>
        <v>0.12712022568044715</v>
      </c>
      <c r="BU938" s="28">
        <f t="array" ref="BU938">SUM(IF($BF$930:$BF$1111=$BQ938,BK$930:BK$1111, 0))/SUM(IF($BF$930:$BF$1111=$BQ938, 1, 0))</f>
        <v>9.9241743117087958E-2</v>
      </c>
      <c r="BV938" s="28">
        <f t="array" ref="BV938">SUM(IF($BF$930:$BF$1111=$BQ938,BL$930:BL$1111, 0))/SUM(IF($BF$930:$BF$1111=$BQ938, 1, 0))</f>
        <v>7.7832672698962033E-2</v>
      </c>
      <c r="BW938" s="28">
        <f t="array" ref="BW938">SUM(IF($BF$930:$BF$1111=$BQ938,BM$930:BM$1111, 0))/SUM(IF($BF$930:$BF$1111=$BQ938, 1, 0))</f>
        <v>5.3197705248083267E-2</v>
      </c>
      <c r="BX938" s="28">
        <f t="array" ref="BX938">SUM(IF($BF$930:$BF$1111=$BQ938,BN$930:BN$1111, 0))/SUM(IF($BF$930:$BF$1111=$BQ938, 1, 0))</f>
        <v>2.8813308304199623E-2</v>
      </c>
      <c r="BY938" s="28">
        <f t="array" ref="BY938">SUM(IF($BF$930:$BF$1111=$BQ938,BO$930:BO$1111, 0))/SUM(IF($BF$930:$BF$1111=$BQ938, 1, 0))</f>
        <v>1.042568566712306E-2</v>
      </c>
    </row>
    <row r="939" spans="1:77" x14ac:dyDescent="0.2">
      <c r="A939" s="8" t="s">
        <v>32</v>
      </c>
      <c r="B939" s="12">
        <v>1.3</v>
      </c>
      <c r="C939" s="12">
        <v>15.3</v>
      </c>
      <c r="D939" s="12">
        <v>16.600000000000001</v>
      </c>
      <c r="E939" s="12">
        <v>13.3</v>
      </c>
      <c r="F939" s="12">
        <v>29.9</v>
      </c>
      <c r="G939" s="12">
        <v>199</v>
      </c>
      <c r="H939" s="12">
        <v>228.9</v>
      </c>
      <c r="I939" s="12">
        <v>2.7</v>
      </c>
      <c r="J939" s="12">
        <v>5.2</v>
      </c>
      <c r="K939" s="12">
        <v>7.9</v>
      </c>
      <c r="L939" s="12">
        <v>7.7</v>
      </c>
      <c r="M939" s="12">
        <v>15.6</v>
      </c>
      <c r="N939" s="12">
        <v>41.7</v>
      </c>
      <c r="O939" s="12">
        <v>57.3</v>
      </c>
      <c r="P939" s="12">
        <v>5.7</v>
      </c>
      <c r="Q939" s="12">
        <v>6.4</v>
      </c>
      <c r="R939" s="12">
        <v>12</v>
      </c>
      <c r="S939" s="12">
        <v>7.1</v>
      </c>
      <c r="T939" s="12">
        <v>19.2</v>
      </c>
      <c r="U939" s="12">
        <v>50</v>
      </c>
      <c r="V939" s="12">
        <v>69.2</v>
      </c>
      <c r="W939" s="12">
        <v>6.6</v>
      </c>
      <c r="X939" s="12">
        <v>2.7</v>
      </c>
      <c r="Y939" s="12">
        <v>9.3000000000000007</v>
      </c>
      <c r="Z939" s="12">
        <v>4.8</v>
      </c>
      <c r="AA939" s="12">
        <v>14.1</v>
      </c>
      <c r="AB939" s="12">
        <v>66.400000000000006</v>
      </c>
      <c r="AC939" s="12">
        <v>80.5</v>
      </c>
      <c r="AD939" s="12">
        <v>4.5999999999999996</v>
      </c>
      <c r="AE939" s="12">
        <v>1.2</v>
      </c>
      <c r="AF939" s="12">
        <v>5.8</v>
      </c>
      <c r="AG939" s="12">
        <v>8.3000000000000007</v>
      </c>
      <c r="AH939" s="12">
        <v>14.1</v>
      </c>
      <c r="AI939" s="12">
        <v>105.4</v>
      </c>
      <c r="AJ939" s="12">
        <v>119.5</v>
      </c>
      <c r="AK939" s="12">
        <v>2</v>
      </c>
      <c r="AL939" s="12">
        <v>2.2999999999999998</v>
      </c>
      <c r="AM939" s="12">
        <v>4.3</v>
      </c>
      <c r="AN939" s="12">
        <v>2.7</v>
      </c>
      <c r="AO939" s="12">
        <v>7</v>
      </c>
      <c r="AP939" s="12">
        <v>82.6</v>
      </c>
      <c r="AQ939" s="12">
        <v>89.6</v>
      </c>
      <c r="AR939" s="12">
        <v>0.8</v>
      </c>
      <c r="AS939" s="12">
        <v>1.7</v>
      </c>
      <c r="AT939" s="12">
        <v>2.5</v>
      </c>
      <c r="AU939" s="12">
        <v>3.3</v>
      </c>
      <c r="AV939" s="12">
        <v>5.8</v>
      </c>
      <c r="AW939" s="12">
        <v>149</v>
      </c>
      <c r="AX939" s="12">
        <v>154.80000000000001</v>
      </c>
      <c r="AY939" s="12">
        <v>1.6</v>
      </c>
      <c r="AZ939" s="12">
        <v>4</v>
      </c>
      <c r="BA939" s="12">
        <v>5.6</v>
      </c>
      <c r="BB939" s="12">
        <v>0.3</v>
      </c>
      <c r="BC939" s="12">
        <v>6</v>
      </c>
      <c r="BD939" s="12">
        <v>670.5</v>
      </c>
      <c r="BE939" s="12">
        <v>676.4</v>
      </c>
      <c r="BF939" s="12">
        <f t="shared" si="132"/>
        <v>1998</v>
      </c>
      <c r="BG939" s="26">
        <v>35977</v>
      </c>
      <c r="BH939">
        <f t="shared" si="133"/>
        <v>7.2520751419833995E-2</v>
      </c>
      <c r="BI939">
        <f t="shared" si="134"/>
        <v>0.13787085514834208</v>
      </c>
      <c r="BJ939">
        <f t="shared" si="135"/>
        <v>0.17341040462427745</v>
      </c>
      <c r="BK939">
        <f t="shared" si="136"/>
        <v>0.11552795031055901</v>
      </c>
      <c r="BL939">
        <f t="shared" si="137"/>
        <v>4.8535564853556486E-2</v>
      </c>
      <c r="BM939">
        <f t="shared" si="138"/>
        <v>4.7991071428571432E-2</v>
      </c>
      <c r="BN939">
        <f t="shared" si="139"/>
        <v>1.614987080103359E-2</v>
      </c>
      <c r="BO939">
        <f t="shared" si="140"/>
        <v>8.2791247782377283E-3</v>
      </c>
      <c r="BQ939" s="28">
        <v>2006</v>
      </c>
      <c r="BR939" s="28">
        <f t="array" ref="BR939">SUM(IF($BF$930:$BF$1111=$BQ939,BH$930:BH$1111, 0))/SUM(IF($BF$930:$BF$1111=$BQ939, 1, 0))</f>
        <v>8.7190437858559941E-2</v>
      </c>
      <c r="BS939" s="28">
        <f t="array" ref="BS939">SUM(IF($BF$930:$BF$1111=$BQ939,BI$930:BI$1111, 0))/SUM(IF($BF$930:$BF$1111=$BQ939, 1, 0))</f>
        <v>0.17246231231230966</v>
      </c>
      <c r="BT939" s="28">
        <f t="array" ref="BT939">SUM(IF($BF$930:$BF$1111=$BQ939,BJ$930:BJ$1111, 0))/SUM(IF($BF$930:$BF$1111=$BQ939, 1, 0))</f>
        <v>0.14230874312311384</v>
      </c>
      <c r="BU939" s="28">
        <f t="array" ref="BU939">SUM(IF($BF$930:$BF$1111=$BQ939,BK$930:BK$1111, 0))/SUM(IF($BF$930:$BF$1111=$BQ939, 1, 0))</f>
        <v>0.10171786572078716</v>
      </c>
      <c r="BV939" s="28">
        <f t="array" ref="BV939">SUM(IF($BF$930:$BF$1111=$BQ939,BL$930:BL$1111, 0))/SUM(IF($BF$930:$BF$1111=$BQ939, 1, 0))</f>
        <v>8.2961530801581931E-2</v>
      </c>
      <c r="BW939" s="28">
        <f t="array" ref="BW939">SUM(IF($BF$930:$BF$1111=$BQ939,BM$930:BM$1111, 0))/SUM(IF($BF$930:$BF$1111=$BQ939, 1, 0))</f>
        <v>5.5985803319229858E-2</v>
      </c>
      <c r="BX939" s="28">
        <f t="array" ref="BX939">SUM(IF($BF$930:$BF$1111=$BQ939,BN$930:BN$1111, 0))/SUM(IF($BF$930:$BF$1111=$BQ939, 1, 0))</f>
        <v>3.7329476614935006E-2</v>
      </c>
      <c r="BY939" s="28">
        <f t="array" ref="BY939">SUM(IF($BF$930:$BF$1111=$BQ939,BO$930:BO$1111, 0))/SUM(IF($BF$930:$BF$1111=$BQ939, 1, 0))</f>
        <v>1.0830094829039391E-2</v>
      </c>
    </row>
    <row r="940" spans="1:77" x14ac:dyDescent="0.2">
      <c r="A940" s="8" t="s">
        <v>33</v>
      </c>
      <c r="B940" s="12">
        <v>2.9</v>
      </c>
      <c r="C940" s="12">
        <v>14.8</v>
      </c>
      <c r="D940" s="12">
        <v>17.8</v>
      </c>
      <c r="E940" s="12">
        <v>18.899999999999999</v>
      </c>
      <c r="F940" s="12">
        <v>36.700000000000003</v>
      </c>
      <c r="G940" s="12">
        <v>196.9</v>
      </c>
      <c r="H940" s="12">
        <v>233.6</v>
      </c>
      <c r="I940" s="12">
        <v>4</v>
      </c>
      <c r="J940" s="12">
        <v>4.9000000000000004</v>
      </c>
      <c r="K940" s="12">
        <v>8.9</v>
      </c>
      <c r="L940" s="12">
        <v>8.1</v>
      </c>
      <c r="M940" s="12">
        <v>17</v>
      </c>
      <c r="N940" s="12">
        <v>47.8</v>
      </c>
      <c r="O940" s="12">
        <v>64.8</v>
      </c>
      <c r="P940" s="12">
        <v>3.2</v>
      </c>
      <c r="Q940" s="12">
        <v>3.6</v>
      </c>
      <c r="R940" s="12">
        <v>6.8</v>
      </c>
      <c r="S940" s="12">
        <v>9</v>
      </c>
      <c r="T940" s="12">
        <v>15.9</v>
      </c>
      <c r="U940" s="12">
        <v>49.3</v>
      </c>
      <c r="V940" s="12">
        <v>65.2</v>
      </c>
      <c r="W940" s="12">
        <v>3.8</v>
      </c>
      <c r="X940" s="12">
        <v>2.6</v>
      </c>
      <c r="Y940" s="12">
        <v>6.4</v>
      </c>
      <c r="Z940" s="12">
        <v>9</v>
      </c>
      <c r="AA940" s="12">
        <v>15.4</v>
      </c>
      <c r="AB940" s="12">
        <v>68</v>
      </c>
      <c r="AC940" s="12">
        <v>83.3</v>
      </c>
      <c r="AD940" s="12">
        <v>5.9</v>
      </c>
      <c r="AE940" s="12">
        <v>1.7</v>
      </c>
      <c r="AF940" s="12">
        <v>7.5</v>
      </c>
      <c r="AG940" s="12">
        <v>8.1999999999999993</v>
      </c>
      <c r="AH940" s="12">
        <v>15.7</v>
      </c>
      <c r="AI940" s="12">
        <v>108.5</v>
      </c>
      <c r="AJ940" s="12">
        <v>124.2</v>
      </c>
      <c r="AK940" s="12">
        <v>3.8</v>
      </c>
      <c r="AL940" s="12">
        <v>1.4</v>
      </c>
      <c r="AM940" s="12">
        <v>5.2</v>
      </c>
      <c r="AN940" s="12">
        <v>2.4</v>
      </c>
      <c r="AO940" s="12">
        <v>7.6</v>
      </c>
      <c r="AP940" s="12">
        <v>85.1</v>
      </c>
      <c r="AQ940" s="12">
        <v>92.7</v>
      </c>
      <c r="AR940" s="12">
        <v>1.2</v>
      </c>
      <c r="AS940" s="12">
        <v>2.8</v>
      </c>
      <c r="AT940" s="12">
        <v>4</v>
      </c>
      <c r="AU940" s="12">
        <v>2.1</v>
      </c>
      <c r="AV940" s="12">
        <v>6.1</v>
      </c>
      <c r="AW940" s="12">
        <v>148.69999999999999</v>
      </c>
      <c r="AX940" s="12">
        <v>154.80000000000001</v>
      </c>
      <c r="AY940" s="12">
        <v>1.7</v>
      </c>
      <c r="AZ940" s="12">
        <v>3.1</v>
      </c>
      <c r="BA940" s="12">
        <v>4.8</v>
      </c>
      <c r="BB940" s="10" t="s">
        <v>23</v>
      </c>
      <c r="BC940" s="12">
        <v>4.8</v>
      </c>
      <c r="BD940" s="12">
        <v>664.1</v>
      </c>
      <c r="BE940" s="12">
        <v>668.9</v>
      </c>
      <c r="BF940" s="12">
        <f t="shared" si="132"/>
        <v>1998</v>
      </c>
      <c r="BG940" s="26">
        <v>36008</v>
      </c>
      <c r="BH940">
        <f t="shared" si="133"/>
        <v>7.6198630136986301E-2</v>
      </c>
      <c r="BI940">
        <f t="shared" si="134"/>
        <v>0.13734567901234568</v>
      </c>
      <c r="BJ940">
        <f t="shared" si="135"/>
        <v>0.10429447852760736</v>
      </c>
      <c r="BK940">
        <f t="shared" si="136"/>
        <v>7.6830732292917175E-2</v>
      </c>
      <c r="BL940">
        <f t="shared" si="137"/>
        <v>6.0386473429951688E-2</v>
      </c>
      <c r="BM940">
        <f t="shared" si="138"/>
        <v>5.609492988133765E-2</v>
      </c>
      <c r="BN940">
        <f t="shared" si="139"/>
        <v>2.5839793281653745E-2</v>
      </c>
      <c r="BO940">
        <f t="shared" si="140"/>
        <v>7.1759605322170728E-3</v>
      </c>
      <c r="BQ940" s="28">
        <v>2007</v>
      </c>
      <c r="BR940" s="28">
        <f t="array" ref="BR940">SUM(IF($BF$930:$BF$1111=$BQ940,BH$930:BH$1111, 0))/SUM(IF($BF$930:$BF$1111=$BQ940, 1, 0))</f>
        <v>9.3274838741903968E-2</v>
      </c>
      <c r="BS940" s="28">
        <f t="array" ref="BS940">SUM(IF($BF$930:$BF$1111=$BQ940,BI$930:BI$1111, 0))/SUM(IF($BF$930:$BF$1111=$BQ940, 1, 0))</f>
        <v>0.17466296673140205</v>
      </c>
      <c r="BT940" s="28">
        <f t="array" ref="BT940">SUM(IF($BF$930:$BF$1111=$BQ940,BJ$930:BJ$1111, 0))/SUM(IF($BF$930:$BF$1111=$BQ940, 1, 0))</f>
        <v>0.15634501407395987</v>
      </c>
      <c r="BU940" s="28">
        <f t="array" ref="BU940">SUM(IF($BF$930:$BF$1111=$BQ940,BK$930:BK$1111, 0))/SUM(IF($BF$930:$BF$1111=$BQ940, 1, 0))</f>
        <v>0.10072396656301293</v>
      </c>
      <c r="BV940" s="28">
        <f t="array" ref="BV940">SUM(IF($BF$930:$BF$1111=$BQ940,BL$930:BL$1111, 0))/SUM(IF($BF$930:$BF$1111=$BQ940, 1, 0))</f>
        <v>8.3001386633180282E-2</v>
      </c>
      <c r="BW940" s="28">
        <f t="array" ref="BW940">SUM(IF($BF$930:$BF$1111=$BQ940,BM$930:BM$1111, 0))/SUM(IF($BF$930:$BF$1111=$BQ940, 1, 0))</f>
        <v>6.2254740280712574E-2</v>
      </c>
      <c r="BX940" s="28">
        <f t="array" ref="BX940">SUM(IF($BF$930:$BF$1111=$BQ940,BN$930:BN$1111, 0))/SUM(IF($BF$930:$BF$1111=$BQ940, 1, 0))</f>
        <v>3.8070785975628567E-2</v>
      </c>
      <c r="BY940" s="28">
        <f t="array" ref="BY940">SUM(IF($BF$930:$BF$1111=$BQ940,BO$930:BO$1111, 0))/SUM(IF($BF$930:$BF$1111=$BQ940, 1, 0))</f>
        <v>1.174966012850632E-2</v>
      </c>
    </row>
    <row r="941" spans="1:77" x14ac:dyDescent="0.2">
      <c r="A941" s="8" t="s">
        <v>34</v>
      </c>
      <c r="B941" s="12">
        <v>3</v>
      </c>
      <c r="C941" s="12">
        <v>19.399999999999999</v>
      </c>
      <c r="D941" s="12">
        <v>22.3</v>
      </c>
      <c r="E941" s="12">
        <v>20.100000000000001</v>
      </c>
      <c r="F941" s="12">
        <v>42.4</v>
      </c>
      <c r="G941" s="12">
        <v>193.3</v>
      </c>
      <c r="H941" s="12">
        <v>235.6</v>
      </c>
      <c r="I941" s="12">
        <v>3.8</v>
      </c>
      <c r="J941" s="12">
        <v>4.7</v>
      </c>
      <c r="K941" s="12">
        <v>8.5</v>
      </c>
      <c r="L941" s="12">
        <v>9.4</v>
      </c>
      <c r="M941" s="12">
        <v>17.8</v>
      </c>
      <c r="N941" s="12">
        <v>51</v>
      </c>
      <c r="O941" s="12">
        <v>68.900000000000006</v>
      </c>
      <c r="P941" s="12">
        <v>10.199999999999999</v>
      </c>
      <c r="Q941" s="12">
        <v>3.3</v>
      </c>
      <c r="R941" s="12">
        <v>13.4</v>
      </c>
      <c r="S941" s="12">
        <v>4.9000000000000004</v>
      </c>
      <c r="T941" s="12">
        <v>18.399999999999999</v>
      </c>
      <c r="U941" s="12">
        <v>49.6</v>
      </c>
      <c r="V941" s="12">
        <v>67.900000000000006</v>
      </c>
      <c r="W941" s="12">
        <v>8.4</v>
      </c>
      <c r="X941" s="12">
        <v>2.2000000000000002</v>
      </c>
      <c r="Y941" s="12">
        <v>10.7</v>
      </c>
      <c r="Z941" s="12">
        <v>6.9</v>
      </c>
      <c r="AA941" s="12">
        <v>17.600000000000001</v>
      </c>
      <c r="AB941" s="12">
        <v>68.5</v>
      </c>
      <c r="AC941" s="12">
        <v>86.1</v>
      </c>
      <c r="AD941" s="12">
        <v>9.9</v>
      </c>
      <c r="AE941" s="12">
        <v>3.4</v>
      </c>
      <c r="AF941" s="12">
        <v>13.3</v>
      </c>
      <c r="AG941" s="12">
        <v>9.1999999999999993</v>
      </c>
      <c r="AH941" s="12">
        <v>22.5</v>
      </c>
      <c r="AI941" s="12">
        <v>99.2</v>
      </c>
      <c r="AJ941" s="12">
        <v>121.7</v>
      </c>
      <c r="AK941" s="12">
        <v>2.8</v>
      </c>
      <c r="AL941" s="12">
        <v>3.2</v>
      </c>
      <c r="AM941" s="12">
        <v>6</v>
      </c>
      <c r="AN941" s="12">
        <v>5.0999999999999996</v>
      </c>
      <c r="AO941" s="12">
        <v>11.1</v>
      </c>
      <c r="AP941" s="12">
        <v>81.599999999999994</v>
      </c>
      <c r="AQ941" s="12">
        <v>92.6</v>
      </c>
      <c r="AR941" s="12">
        <v>2.1</v>
      </c>
      <c r="AS941" s="12">
        <v>5.4</v>
      </c>
      <c r="AT941" s="12">
        <v>7.5</v>
      </c>
      <c r="AU941" s="12">
        <v>2.6</v>
      </c>
      <c r="AV941" s="12">
        <v>10.199999999999999</v>
      </c>
      <c r="AW941" s="12">
        <v>140.5</v>
      </c>
      <c r="AX941" s="12">
        <v>150.69999999999999</v>
      </c>
      <c r="AY941" s="12">
        <v>3.1</v>
      </c>
      <c r="AZ941" s="12">
        <v>7.8</v>
      </c>
      <c r="BA941" s="12">
        <v>10.9</v>
      </c>
      <c r="BB941" s="12">
        <v>0.5</v>
      </c>
      <c r="BC941" s="12">
        <v>11.4</v>
      </c>
      <c r="BD941" s="12">
        <v>665.9</v>
      </c>
      <c r="BE941" s="12">
        <v>677.3</v>
      </c>
      <c r="BF941" s="12">
        <f t="shared" si="132"/>
        <v>1998</v>
      </c>
      <c r="BG941" s="26">
        <v>36039</v>
      </c>
      <c r="BH941">
        <f t="shared" si="133"/>
        <v>9.4651952461799665E-2</v>
      </c>
      <c r="BI941">
        <f t="shared" si="134"/>
        <v>0.12336719883889694</v>
      </c>
      <c r="BJ941">
        <f t="shared" si="135"/>
        <v>0.19734904270986744</v>
      </c>
      <c r="BK941">
        <f t="shared" si="136"/>
        <v>0.12427409988385599</v>
      </c>
      <c r="BL941">
        <f t="shared" si="137"/>
        <v>0.10928512736236648</v>
      </c>
      <c r="BM941">
        <f t="shared" si="138"/>
        <v>6.4794816414686832E-2</v>
      </c>
      <c r="BN941">
        <f t="shared" si="139"/>
        <v>4.976775049767751E-2</v>
      </c>
      <c r="BO941">
        <f t="shared" si="140"/>
        <v>1.6093311678724347E-2</v>
      </c>
      <c r="BQ941" s="28">
        <v>2008</v>
      </c>
      <c r="BR941" s="28">
        <f t="array" ref="BR941">SUM(IF($BF$930:$BF$1111=$BQ941,BH$930:BH$1111, 0))/SUM(IF($BF$930:$BF$1111=$BQ941, 1, 0))</f>
        <v>8.6357565577541276E-2</v>
      </c>
      <c r="BS941" s="28">
        <f t="array" ref="BS941">SUM(IF($BF$930:$BF$1111=$BQ941,BI$930:BI$1111, 0))/SUM(IF($BF$930:$BF$1111=$BQ941, 1, 0))</f>
        <v>0.15814991000058379</v>
      </c>
      <c r="BT941" s="28">
        <f t="array" ref="BT941">SUM(IF($BF$930:$BF$1111=$BQ941,BJ$930:BJ$1111, 0))/SUM(IF($BF$930:$BF$1111=$BQ941, 1, 0))</f>
        <v>0.1441955202664878</v>
      </c>
      <c r="BU941" s="28">
        <f t="array" ref="BU941">SUM(IF($BF$930:$BF$1111=$BQ941,BK$930:BK$1111, 0))/SUM(IF($BF$930:$BF$1111=$BQ941, 1, 0))</f>
        <v>0.10058849866175283</v>
      </c>
      <c r="BV941" s="28">
        <f t="array" ref="BV941">SUM(IF($BF$930:$BF$1111=$BQ941,BL$930:BL$1111, 0))/SUM(IF($BF$930:$BF$1111=$BQ941, 1, 0))</f>
        <v>6.7982269518441676E-2</v>
      </c>
      <c r="BW941" s="28">
        <f t="array" ref="BW941">SUM(IF($BF$930:$BF$1111=$BQ941,BM$930:BM$1111, 0))/SUM(IF($BF$930:$BF$1111=$BQ941, 1, 0))</f>
        <v>5.9119925174441416E-2</v>
      </c>
      <c r="BX941" s="28">
        <f t="array" ref="BX941">SUM(IF($BF$930:$BF$1111=$BQ941,BN$930:BN$1111, 0))/SUM(IF($BF$930:$BF$1111=$BQ941, 1, 0))</f>
        <v>4.181478928824392E-2</v>
      </c>
      <c r="BY941" s="28">
        <f t="array" ref="BY941">SUM(IF($BF$930:$BF$1111=$BQ941,BO$930:BO$1111, 0))/SUM(IF($BF$930:$BF$1111=$BQ941, 1, 0))</f>
        <v>1.3699802994815732E-2</v>
      </c>
    </row>
    <row r="942" spans="1:77" x14ac:dyDescent="0.2">
      <c r="A942" s="8" t="s">
        <v>35</v>
      </c>
      <c r="B942" s="12">
        <v>3.1</v>
      </c>
      <c r="C942" s="12">
        <v>13.4</v>
      </c>
      <c r="D942" s="12">
        <v>16.5</v>
      </c>
      <c r="E942" s="12">
        <v>16.3</v>
      </c>
      <c r="F942" s="12">
        <v>32.799999999999997</v>
      </c>
      <c r="G942" s="12">
        <v>182.8</v>
      </c>
      <c r="H942" s="12">
        <v>215.5</v>
      </c>
      <c r="I942" s="12">
        <v>3.1</v>
      </c>
      <c r="J942" s="12">
        <v>5.6</v>
      </c>
      <c r="K942" s="12">
        <v>8.6999999999999993</v>
      </c>
      <c r="L942" s="12">
        <v>6.5</v>
      </c>
      <c r="M942" s="12">
        <v>15.2</v>
      </c>
      <c r="N942" s="12">
        <v>50.7</v>
      </c>
      <c r="O942" s="12">
        <v>65.900000000000006</v>
      </c>
      <c r="P942" s="12">
        <v>5.3</v>
      </c>
      <c r="Q942" s="12">
        <v>2.4</v>
      </c>
      <c r="R942" s="12">
        <v>7.6</v>
      </c>
      <c r="S942" s="12">
        <v>6</v>
      </c>
      <c r="T942" s="12">
        <v>13.7</v>
      </c>
      <c r="U942" s="12">
        <v>48.4</v>
      </c>
      <c r="V942" s="12">
        <v>62</v>
      </c>
      <c r="W942" s="12">
        <v>2.9</v>
      </c>
      <c r="X942" s="12">
        <v>1.5</v>
      </c>
      <c r="Y942" s="12">
        <v>4.4000000000000004</v>
      </c>
      <c r="Z942" s="12">
        <v>5.2</v>
      </c>
      <c r="AA942" s="12">
        <v>9.6</v>
      </c>
      <c r="AB942" s="12">
        <v>71.5</v>
      </c>
      <c r="AC942" s="12">
        <v>81.099999999999994</v>
      </c>
      <c r="AD942" s="12">
        <v>3.8</v>
      </c>
      <c r="AE942" s="12">
        <v>4.9000000000000004</v>
      </c>
      <c r="AF942" s="12">
        <v>8.6</v>
      </c>
      <c r="AG942" s="12">
        <v>4.5</v>
      </c>
      <c r="AH942" s="12">
        <v>13.1</v>
      </c>
      <c r="AI942" s="12">
        <v>100.3</v>
      </c>
      <c r="AJ942" s="12">
        <v>113.4</v>
      </c>
      <c r="AK942" s="12">
        <v>2.1</v>
      </c>
      <c r="AL942" s="12">
        <v>1.9</v>
      </c>
      <c r="AM942" s="12">
        <v>4</v>
      </c>
      <c r="AN942" s="12">
        <v>3.3</v>
      </c>
      <c r="AO942" s="12">
        <v>7.3</v>
      </c>
      <c r="AP942" s="12">
        <v>72.3</v>
      </c>
      <c r="AQ942" s="12">
        <v>79.599999999999994</v>
      </c>
      <c r="AR942" s="12">
        <v>1.7</v>
      </c>
      <c r="AS942" s="12">
        <v>2.7</v>
      </c>
      <c r="AT942" s="12">
        <v>4.3</v>
      </c>
      <c r="AU942" s="12">
        <v>1.9</v>
      </c>
      <c r="AV942" s="12">
        <v>6.2</v>
      </c>
      <c r="AW942" s="12">
        <v>143.69999999999999</v>
      </c>
      <c r="AX942" s="12">
        <v>149.9</v>
      </c>
      <c r="AY942" s="12">
        <v>1.4</v>
      </c>
      <c r="AZ942" s="12">
        <v>6</v>
      </c>
      <c r="BA942" s="12">
        <v>7.4</v>
      </c>
      <c r="BB942" s="10" t="s">
        <v>23</v>
      </c>
      <c r="BC942" s="12">
        <v>7.4</v>
      </c>
      <c r="BD942" s="12">
        <v>662.8</v>
      </c>
      <c r="BE942" s="12">
        <v>670.2</v>
      </c>
      <c r="BF942" s="12">
        <f t="shared" si="132"/>
        <v>1998</v>
      </c>
      <c r="BG942" s="26">
        <v>36069</v>
      </c>
      <c r="BH942">
        <f t="shared" si="133"/>
        <v>7.6566125290023199E-2</v>
      </c>
      <c r="BI942">
        <f t="shared" si="134"/>
        <v>0.1320182094081942</v>
      </c>
      <c r="BJ942">
        <f t="shared" si="135"/>
        <v>0.12258064516129032</v>
      </c>
      <c r="BK942">
        <f t="shared" si="136"/>
        <v>5.4254007398273747E-2</v>
      </c>
      <c r="BL942">
        <f t="shared" si="137"/>
        <v>7.5837742504409167E-2</v>
      </c>
      <c r="BM942">
        <f t="shared" si="138"/>
        <v>5.0251256281407038E-2</v>
      </c>
      <c r="BN942">
        <f t="shared" si="139"/>
        <v>2.8685790527018008E-2</v>
      </c>
      <c r="BO942">
        <f t="shared" si="140"/>
        <v>1.1041480155177559E-2</v>
      </c>
      <c r="BQ942" s="28">
        <v>2009</v>
      </c>
      <c r="BR942" s="28">
        <f t="array" ref="BR942">SUM(IF($BF$930:$BF$1111=$BQ942,BH$930:BH$1111, 0))/SUM(IF($BF$930:$BF$1111=$BQ942, 1, 0))</f>
        <v>7.1795026237220949E-2</v>
      </c>
      <c r="BS942" s="28">
        <f t="array" ref="BS942">SUM(IF($BF$930:$BF$1111=$BQ942,BI$930:BI$1111, 0))/SUM(IF($BF$930:$BF$1111=$BQ942, 1, 0))</f>
        <v>0.15204480400193476</v>
      </c>
      <c r="BT942" s="28">
        <f t="array" ref="BT942">SUM(IF($BF$930:$BF$1111=$BQ942,BJ$930:BJ$1111, 0))/SUM(IF($BF$930:$BF$1111=$BQ942, 1, 0))</f>
        <v>0.12359211618350152</v>
      </c>
      <c r="BU942" s="28">
        <f t="array" ref="BU942">SUM(IF($BF$930:$BF$1111=$BQ942,BK$930:BK$1111, 0))/SUM(IF($BF$930:$BF$1111=$BQ942, 1, 0))</f>
        <v>9.0726170085223393E-2</v>
      </c>
      <c r="BV942" s="28">
        <f t="array" ref="BV942">SUM(IF($BF$930:$BF$1111=$BQ942,BL$930:BL$1111, 0))/SUM(IF($BF$930:$BF$1111=$BQ942, 1, 0))</f>
        <v>6.9400222529530195E-2</v>
      </c>
      <c r="BW942" s="28">
        <f t="array" ref="BW942">SUM(IF($BF$930:$BF$1111=$BQ942,BM$930:BM$1111, 0))/SUM(IF($BF$930:$BF$1111=$BQ942, 1, 0))</f>
        <v>4.5704133714184768E-2</v>
      </c>
      <c r="BX942" s="28">
        <f t="array" ref="BX942">SUM(IF($BF$930:$BF$1111=$BQ942,BN$930:BN$1111, 0))/SUM(IF($BF$930:$BF$1111=$BQ942, 1, 0))</f>
        <v>3.6238566181216021E-2</v>
      </c>
      <c r="BY942" s="28">
        <f t="array" ref="BY942">SUM(IF($BF$930:$BF$1111=$BQ942,BO$930:BO$1111, 0))/SUM(IF($BF$930:$BF$1111=$BQ942, 1, 0))</f>
        <v>1.3083843980442503E-2</v>
      </c>
    </row>
    <row r="943" spans="1:77" x14ac:dyDescent="0.2">
      <c r="A943" s="8" t="s">
        <v>36</v>
      </c>
      <c r="B943" s="12">
        <v>2.4</v>
      </c>
      <c r="C943" s="12">
        <v>14.1</v>
      </c>
      <c r="D943" s="12">
        <v>16.5</v>
      </c>
      <c r="E943" s="12">
        <v>18.7</v>
      </c>
      <c r="F943" s="12">
        <v>35.200000000000003</v>
      </c>
      <c r="G943" s="12">
        <v>196.4</v>
      </c>
      <c r="H943" s="12">
        <v>231.6</v>
      </c>
      <c r="I943" s="12">
        <v>2.6</v>
      </c>
      <c r="J943" s="12">
        <v>3.2</v>
      </c>
      <c r="K943" s="12">
        <v>5.7</v>
      </c>
      <c r="L943" s="12">
        <v>5.3</v>
      </c>
      <c r="M943" s="12">
        <v>11</v>
      </c>
      <c r="N943" s="12">
        <v>53.5</v>
      </c>
      <c r="O943" s="12">
        <v>64.5</v>
      </c>
      <c r="P943" s="12">
        <v>4.5</v>
      </c>
      <c r="Q943" s="12">
        <v>2.2000000000000002</v>
      </c>
      <c r="R943" s="12">
        <v>6.7</v>
      </c>
      <c r="S943" s="12">
        <v>10.4</v>
      </c>
      <c r="T943" s="12">
        <v>17.100000000000001</v>
      </c>
      <c r="U943" s="12">
        <v>50.5</v>
      </c>
      <c r="V943" s="12">
        <v>67.599999999999994</v>
      </c>
      <c r="W943" s="12">
        <v>7.7</v>
      </c>
      <c r="X943" s="12">
        <v>2.9</v>
      </c>
      <c r="Y943" s="12">
        <v>10.6</v>
      </c>
      <c r="Z943" s="12">
        <v>6.3</v>
      </c>
      <c r="AA943" s="12">
        <v>16.899999999999999</v>
      </c>
      <c r="AB943" s="12">
        <v>68.7</v>
      </c>
      <c r="AC943" s="12">
        <v>85.6</v>
      </c>
      <c r="AD943" s="12">
        <v>3.9</v>
      </c>
      <c r="AE943" s="12">
        <v>3.8</v>
      </c>
      <c r="AF943" s="12">
        <v>7.7</v>
      </c>
      <c r="AG943" s="12">
        <v>7.8</v>
      </c>
      <c r="AH943" s="12">
        <v>15.5</v>
      </c>
      <c r="AI943" s="12">
        <v>104</v>
      </c>
      <c r="AJ943" s="12">
        <v>119.5</v>
      </c>
      <c r="AK943" s="12">
        <v>2.7</v>
      </c>
      <c r="AL943" s="12">
        <v>1.7</v>
      </c>
      <c r="AM943" s="12">
        <v>4.4000000000000004</v>
      </c>
      <c r="AN943" s="12">
        <v>4.9000000000000004</v>
      </c>
      <c r="AO943" s="12">
        <v>9.3000000000000007</v>
      </c>
      <c r="AP943" s="12">
        <v>80.3</v>
      </c>
      <c r="AQ943" s="12">
        <v>89.6</v>
      </c>
      <c r="AR943" s="12">
        <v>2.7</v>
      </c>
      <c r="AS943" s="12">
        <v>4</v>
      </c>
      <c r="AT943" s="12">
        <v>6.7</v>
      </c>
      <c r="AU943" s="12">
        <v>3.1</v>
      </c>
      <c r="AV943" s="12">
        <v>9.8000000000000007</v>
      </c>
      <c r="AW943" s="12">
        <v>153.69999999999999</v>
      </c>
      <c r="AX943" s="12">
        <v>163.5</v>
      </c>
      <c r="AY943" s="12">
        <v>2.4</v>
      </c>
      <c r="AZ943" s="12">
        <v>6.7</v>
      </c>
      <c r="BA943" s="12">
        <v>9.1</v>
      </c>
      <c r="BB943" s="12">
        <v>0.6</v>
      </c>
      <c r="BC943" s="12">
        <v>9.6</v>
      </c>
      <c r="BD943" s="12">
        <v>680.3</v>
      </c>
      <c r="BE943" s="12">
        <v>690</v>
      </c>
      <c r="BF943" s="12">
        <f t="shared" si="132"/>
        <v>1998</v>
      </c>
      <c r="BG943" s="26">
        <v>36100</v>
      </c>
      <c r="BH943">
        <f t="shared" si="133"/>
        <v>7.1243523316062179E-2</v>
      </c>
      <c r="BI943">
        <f t="shared" si="134"/>
        <v>8.8372093023255813E-2</v>
      </c>
      <c r="BJ943">
        <f t="shared" si="135"/>
        <v>9.9112426035502965E-2</v>
      </c>
      <c r="BK943">
        <f t="shared" si="136"/>
        <v>0.12383177570093458</v>
      </c>
      <c r="BL943">
        <f t="shared" si="137"/>
        <v>6.443514644351464E-2</v>
      </c>
      <c r="BM943">
        <f t="shared" si="138"/>
        <v>4.9107142857142863E-2</v>
      </c>
      <c r="BN943">
        <f t="shared" si="139"/>
        <v>4.0978593272171251E-2</v>
      </c>
      <c r="BO943">
        <f t="shared" si="140"/>
        <v>1.3188405797101449E-2</v>
      </c>
      <c r="BQ943" s="28">
        <v>2010</v>
      </c>
      <c r="BR943" s="28">
        <f t="array" ref="BR943">SUM(IF($BF$930:$BF$1111=$BQ943,BH$930:BH$1111, 0))/SUM(IF($BF$930:$BF$1111=$BQ943, 1, 0))</f>
        <v>7.3223939359834775E-2</v>
      </c>
      <c r="BS943" s="28">
        <f t="array" ref="BS943">SUM(IF($BF$930:$BF$1111=$BQ943,BI$930:BI$1111, 0))/SUM(IF($BF$930:$BF$1111=$BQ943, 1, 0))</f>
        <v>0.12561576827336388</v>
      </c>
      <c r="BT943" s="28">
        <f t="array" ref="BT943">SUM(IF($BF$930:$BF$1111=$BQ943,BJ$930:BJ$1111, 0))/SUM(IF($BF$930:$BF$1111=$BQ943, 1, 0))</f>
        <v>0.13971656572357671</v>
      </c>
      <c r="BU943" s="28">
        <f t="array" ref="BU943">SUM(IF($BF$930:$BF$1111=$BQ943,BK$930:BK$1111, 0))/SUM(IF($BF$930:$BF$1111=$BQ943, 1, 0))</f>
        <v>0.10381744887273243</v>
      </c>
      <c r="BV943" s="28">
        <f t="array" ref="BV943">SUM(IF($BF$930:$BF$1111=$BQ943,BL$930:BL$1111, 0))/SUM(IF($BF$930:$BF$1111=$BQ943, 1, 0))</f>
        <v>7.5623529884203497E-2</v>
      </c>
      <c r="BW943" s="28">
        <f t="array" ref="BW943">SUM(IF($BF$930:$BF$1111=$BQ943,BM$930:BM$1111, 0))/SUM(IF($BF$930:$BF$1111=$BQ943, 1, 0))</f>
        <v>6.0479025372104034E-2</v>
      </c>
      <c r="BX943" s="28">
        <f t="array" ref="BX943">SUM(IF($BF$930:$BF$1111=$BQ943,BN$930:BN$1111, 0))/SUM(IF($BF$930:$BF$1111=$BQ943, 1, 0))</f>
        <v>4.435739301400593E-2</v>
      </c>
      <c r="BY943" s="28">
        <f t="array" ref="BY943">SUM(IF($BF$930:$BF$1111=$BQ943,BO$930:BO$1111, 0))/SUM(IF($BF$930:$BF$1111=$BQ943, 1, 0))</f>
        <v>1.3979383263438052E-2</v>
      </c>
    </row>
    <row r="944" spans="1:77" x14ac:dyDescent="0.2">
      <c r="A944" s="8" t="s">
        <v>37</v>
      </c>
      <c r="B944" s="12">
        <v>8.1</v>
      </c>
      <c r="C944" s="12">
        <v>18.7</v>
      </c>
      <c r="D944" s="12">
        <v>26.8</v>
      </c>
      <c r="E944" s="12">
        <v>34.299999999999997</v>
      </c>
      <c r="F944" s="12">
        <v>61.1</v>
      </c>
      <c r="G944" s="12">
        <v>175.5</v>
      </c>
      <c r="H944" s="12">
        <v>236.6</v>
      </c>
      <c r="I944" s="12">
        <v>8</v>
      </c>
      <c r="J944" s="12">
        <v>7.6</v>
      </c>
      <c r="K944" s="12">
        <v>15.5</v>
      </c>
      <c r="L944" s="12">
        <v>12</v>
      </c>
      <c r="M944" s="12">
        <v>27.5</v>
      </c>
      <c r="N944" s="12">
        <v>38.799999999999997</v>
      </c>
      <c r="O944" s="12">
        <v>66.3</v>
      </c>
      <c r="P944" s="12">
        <v>8.8000000000000007</v>
      </c>
      <c r="Q944" s="12">
        <v>4.8</v>
      </c>
      <c r="R944" s="12">
        <v>13.7</v>
      </c>
      <c r="S944" s="12">
        <v>9</v>
      </c>
      <c r="T944" s="12">
        <v>22.7</v>
      </c>
      <c r="U944" s="12">
        <v>48.7</v>
      </c>
      <c r="V944" s="12">
        <v>71.400000000000006</v>
      </c>
      <c r="W944" s="12">
        <v>7.4</v>
      </c>
      <c r="X944" s="12">
        <v>2.6</v>
      </c>
      <c r="Y944" s="12">
        <v>10</v>
      </c>
      <c r="Z944" s="12">
        <v>5.7</v>
      </c>
      <c r="AA944" s="12">
        <v>15.7</v>
      </c>
      <c r="AB944" s="12">
        <v>70.099999999999994</v>
      </c>
      <c r="AC944" s="12">
        <v>85.8</v>
      </c>
      <c r="AD944" s="12">
        <v>5.7</v>
      </c>
      <c r="AE944" s="12">
        <v>3.7</v>
      </c>
      <c r="AF944" s="12">
        <v>9.5</v>
      </c>
      <c r="AG944" s="12">
        <v>5.6</v>
      </c>
      <c r="AH944" s="12">
        <v>15</v>
      </c>
      <c r="AI944" s="12">
        <v>103.5</v>
      </c>
      <c r="AJ944" s="12">
        <v>118.5</v>
      </c>
      <c r="AK944" s="12">
        <v>2.4</v>
      </c>
      <c r="AL944" s="12">
        <v>1.9</v>
      </c>
      <c r="AM944" s="12">
        <v>4.3</v>
      </c>
      <c r="AN944" s="12">
        <v>2.1</v>
      </c>
      <c r="AO944" s="12">
        <v>6.4</v>
      </c>
      <c r="AP944" s="12">
        <v>89.2</v>
      </c>
      <c r="AQ944" s="12">
        <v>95.6</v>
      </c>
      <c r="AR944" s="12">
        <v>1.5</v>
      </c>
      <c r="AS944" s="12">
        <v>3.5</v>
      </c>
      <c r="AT944" s="12">
        <v>5</v>
      </c>
      <c r="AU944" s="12">
        <v>1.7</v>
      </c>
      <c r="AV944" s="12">
        <v>6.7</v>
      </c>
      <c r="AW944" s="12">
        <v>156.9</v>
      </c>
      <c r="AX944" s="12">
        <v>163.5</v>
      </c>
      <c r="AY944" s="12">
        <v>2.1</v>
      </c>
      <c r="AZ944" s="12">
        <v>8.3000000000000007</v>
      </c>
      <c r="BA944" s="12">
        <v>10.4</v>
      </c>
      <c r="BB944" s="12">
        <v>0.9</v>
      </c>
      <c r="BC944" s="12">
        <v>11.3</v>
      </c>
      <c r="BD944" s="12">
        <v>680.9</v>
      </c>
      <c r="BE944" s="12">
        <v>692.2</v>
      </c>
      <c r="BF944" s="12">
        <f t="shared" si="132"/>
        <v>1998</v>
      </c>
      <c r="BG944" s="26">
        <v>36130</v>
      </c>
      <c r="BH944">
        <f t="shared" si="133"/>
        <v>0.11327134404057482</v>
      </c>
      <c r="BI944">
        <f t="shared" si="134"/>
        <v>0.23378582202111614</v>
      </c>
      <c r="BJ944">
        <f t="shared" si="135"/>
        <v>0.1918767507002801</v>
      </c>
      <c r="BK944">
        <f t="shared" si="136"/>
        <v>0.11655011655011656</v>
      </c>
      <c r="BL944">
        <f t="shared" si="137"/>
        <v>8.0168776371308023E-2</v>
      </c>
      <c r="BM944">
        <f t="shared" si="138"/>
        <v>4.4979079497907949E-2</v>
      </c>
      <c r="BN944">
        <f t="shared" si="139"/>
        <v>3.0581039755351681E-2</v>
      </c>
      <c r="BO944">
        <f t="shared" si="140"/>
        <v>1.5024559375902918E-2</v>
      </c>
      <c r="BQ944" s="28">
        <v>2011</v>
      </c>
      <c r="BR944" s="28">
        <f t="array" ref="BR944">SUM(IF($BF$930:$BF$1111=$BQ944,BH$930:BH$1111, 0))/SUM(IF($BF$930:$BF$1111=$BQ944, 1, 0))</f>
        <v>7.3884552576533105E-2</v>
      </c>
      <c r="BS944" s="28">
        <f t="array" ref="BS944">SUM(IF($BF$930:$BF$1111=$BQ944,BI$930:BI$1111, 0))/SUM(IF($BF$930:$BF$1111=$BQ944, 1, 0))</f>
        <v>0.1199692440755724</v>
      </c>
      <c r="BT944" s="28">
        <f t="array" ref="BT944">SUM(IF($BF$930:$BF$1111=$BQ944,BJ$930:BJ$1111, 0))/SUM(IF($BF$930:$BF$1111=$BQ944, 1, 0))</f>
        <v>0.13031648199046461</v>
      </c>
      <c r="BU944" s="28">
        <f t="array" ref="BU944">SUM(IF($BF$930:$BF$1111=$BQ944,BK$930:BK$1111, 0))/SUM(IF($BF$930:$BF$1111=$BQ944, 1, 0))</f>
        <v>9.0585001220336303E-2</v>
      </c>
      <c r="BV944" s="28">
        <f t="array" ref="BV944">SUM(IF($BF$930:$BF$1111=$BQ944,BL$930:BL$1111, 0))/SUM(IF($BF$930:$BF$1111=$BQ944, 1, 0))</f>
        <v>7.0364279505142582E-2</v>
      </c>
      <c r="BW944" s="28">
        <f t="array" ref="BW944">SUM(IF($BF$930:$BF$1111=$BQ944,BM$930:BM$1111, 0))/SUM(IF($BF$930:$BF$1111=$BQ944, 1, 0))</f>
        <v>5.9380854045445609E-2</v>
      </c>
      <c r="BX944" s="28">
        <f t="array" ref="BX944">SUM(IF($BF$930:$BF$1111=$BQ944,BN$930:BN$1111, 0))/SUM(IF($BF$930:$BF$1111=$BQ944, 1, 0))</f>
        <v>3.8547912547926451E-2</v>
      </c>
      <c r="BY944" s="28">
        <f t="array" ref="BY944">SUM(IF($BF$930:$BF$1111=$BQ944,BO$930:BO$1111, 0))/SUM(IF($BF$930:$BF$1111=$BQ944, 1, 0))</f>
        <v>1.3619430213013274E-2</v>
      </c>
    </row>
    <row r="945" spans="1:77" x14ac:dyDescent="0.2">
      <c r="A945" s="8" t="s">
        <v>38</v>
      </c>
      <c r="B945" s="12">
        <v>5.9</v>
      </c>
      <c r="C945" s="12">
        <v>18.600000000000001</v>
      </c>
      <c r="D945" s="12">
        <v>24.5</v>
      </c>
      <c r="E945" s="12">
        <v>16.3</v>
      </c>
      <c r="F945" s="12">
        <v>40.9</v>
      </c>
      <c r="G945" s="12">
        <v>157.30000000000001</v>
      </c>
      <c r="H945" s="12">
        <v>198.2</v>
      </c>
      <c r="I945" s="12">
        <v>5.6</v>
      </c>
      <c r="J945" s="12">
        <v>5.3</v>
      </c>
      <c r="K945" s="12">
        <v>10.9</v>
      </c>
      <c r="L945" s="12">
        <v>10.4</v>
      </c>
      <c r="M945" s="12">
        <v>21.4</v>
      </c>
      <c r="N945" s="12">
        <v>32.6</v>
      </c>
      <c r="O945" s="12">
        <v>53.9</v>
      </c>
      <c r="P945" s="12">
        <v>5</v>
      </c>
      <c r="Q945" s="12">
        <v>5.0999999999999996</v>
      </c>
      <c r="R945" s="12">
        <v>10</v>
      </c>
      <c r="S945" s="12">
        <v>12.7</v>
      </c>
      <c r="T945" s="12">
        <v>22.7</v>
      </c>
      <c r="U945" s="12">
        <v>50.8</v>
      </c>
      <c r="V945" s="12">
        <v>73.5</v>
      </c>
      <c r="W945" s="12">
        <v>9.6</v>
      </c>
      <c r="X945" s="12">
        <v>1.6</v>
      </c>
      <c r="Y945" s="12">
        <v>11.2</v>
      </c>
      <c r="Z945" s="12">
        <v>7.8</v>
      </c>
      <c r="AA945" s="12">
        <v>19</v>
      </c>
      <c r="AB945" s="12">
        <v>67.2</v>
      </c>
      <c r="AC945" s="12">
        <v>86.2</v>
      </c>
      <c r="AD945" s="12">
        <v>6.3</v>
      </c>
      <c r="AE945" s="12">
        <v>1.7</v>
      </c>
      <c r="AF945" s="12">
        <v>8.1</v>
      </c>
      <c r="AG945" s="12">
        <v>5.5</v>
      </c>
      <c r="AH945" s="12">
        <v>13.5</v>
      </c>
      <c r="AI945" s="12">
        <v>100.2</v>
      </c>
      <c r="AJ945" s="12">
        <v>113.7</v>
      </c>
      <c r="AK945" s="12">
        <v>2.6</v>
      </c>
      <c r="AL945" s="12">
        <v>2.1</v>
      </c>
      <c r="AM945" s="12">
        <v>4.7</v>
      </c>
      <c r="AN945" s="12">
        <v>3.1</v>
      </c>
      <c r="AO945" s="12">
        <v>7.8</v>
      </c>
      <c r="AP945" s="12">
        <v>87.9</v>
      </c>
      <c r="AQ945" s="12">
        <v>95.7</v>
      </c>
      <c r="AR945" s="12">
        <v>1.4</v>
      </c>
      <c r="AS945" s="12">
        <v>2.5</v>
      </c>
      <c r="AT945" s="12">
        <v>3.9</v>
      </c>
      <c r="AU945" s="12">
        <v>2.2000000000000002</v>
      </c>
      <c r="AV945" s="12">
        <v>6.1</v>
      </c>
      <c r="AW945" s="12">
        <v>158.4</v>
      </c>
      <c r="AX945" s="12">
        <v>164.5</v>
      </c>
      <c r="AY945" s="12">
        <v>1.7</v>
      </c>
      <c r="AZ945" s="12">
        <v>7.4</v>
      </c>
      <c r="BA945" s="12">
        <v>9.1</v>
      </c>
      <c r="BB945" s="12">
        <v>0.1</v>
      </c>
      <c r="BC945" s="12">
        <v>9.1999999999999993</v>
      </c>
      <c r="BD945" s="12">
        <v>687.4</v>
      </c>
      <c r="BE945" s="12">
        <v>696.6</v>
      </c>
      <c r="BF945" s="12">
        <f t="shared" si="132"/>
        <v>1999</v>
      </c>
      <c r="BG945" s="26">
        <v>36161</v>
      </c>
      <c r="BH945">
        <f t="shared" si="133"/>
        <v>0.1236125126135217</v>
      </c>
      <c r="BI945">
        <f t="shared" si="134"/>
        <v>0.20222634508348794</v>
      </c>
      <c r="BJ945">
        <f t="shared" si="135"/>
        <v>0.1360544217687075</v>
      </c>
      <c r="BK945">
        <f t="shared" si="136"/>
        <v>0.12993039443155452</v>
      </c>
      <c r="BL945">
        <f t="shared" si="137"/>
        <v>7.1240105540897089E-2</v>
      </c>
      <c r="BM945">
        <f t="shared" si="138"/>
        <v>4.911180773249739E-2</v>
      </c>
      <c r="BN945">
        <f t="shared" si="139"/>
        <v>2.3708206686930092E-2</v>
      </c>
      <c r="BO945">
        <f t="shared" si="140"/>
        <v>1.3063451047947171E-2</v>
      </c>
      <c r="BQ945" s="28">
        <v>2012</v>
      </c>
      <c r="BR945" s="28">
        <f t="array" ref="BR945">SUM(IF($BF$930:$BF$1111=$BQ945,BH$930:BH$1111, 0))/SUM(IF($BF$930:$BF$1111=$BQ945, 1, 0))</f>
        <v>6.9102004498921385E-2</v>
      </c>
      <c r="BS945" s="28">
        <f t="array" ref="BS945">SUM(IF($BF$930:$BF$1111=$BQ945,BI$930:BI$1111, 0))/SUM(IF($BF$930:$BF$1111=$BQ945, 1, 0))</f>
        <v>0.13087571364260439</v>
      </c>
      <c r="BT945" s="28">
        <f t="array" ref="BT945">SUM(IF($BF$930:$BF$1111=$BQ945,BJ$930:BJ$1111, 0))/SUM(IF($BF$930:$BF$1111=$BQ945, 1, 0))</f>
        <v>0.14502766800918851</v>
      </c>
      <c r="BU945" s="28">
        <f t="array" ref="BU945">SUM(IF($BF$930:$BF$1111=$BQ945,BK$930:BK$1111, 0))/SUM(IF($BF$930:$BF$1111=$BQ945, 1, 0))</f>
        <v>0.10636802019685664</v>
      </c>
      <c r="BV945" s="28">
        <f t="array" ref="BV945">SUM(IF($BF$930:$BF$1111=$BQ945,BL$930:BL$1111, 0))/SUM(IF($BF$930:$BF$1111=$BQ945, 1, 0))</f>
        <v>8.5206078816283295E-2</v>
      </c>
      <c r="BW945" s="28">
        <f t="array" ref="BW945">SUM(IF($BF$930:$BF$1111=$BQ945,BM$930:BM$1111, 0))/SUM(IF($BF$930:$BF$1111=$BQ945, 1, 0))</f>
        <v>5.7162906963633138E-2</v>
      </c>
      <c r="BX945" s="28">
        <f t="array" ref="BX945">SUM(IF($BF$930:$BF$1111=$BQ945,BN$930:BN$1111, 0))/SUM(IF($BF$930:$BF$1111=$BQ945, 1, 0))</f>
        <v>4.3871643375299946E-2</v>
      </c>
      <c r="BY945" s="28">
        <f t="array" ref="BY945">SUM(IF($BF$930:$BF$1111=$BQ945,BO$930:BO$1111, 0))/SUM(IF($BF$930:$BF$1111=$BQ945, 1, 0))</f>
        <v>1.4272360171615617E-2</v>
      </c>
    </row>
    <row r="946" spans="1:77" x14ac:dyDescent="0.2">
      <c r="A946" s="8" t="s">
        <v>39</v>
      </c>
      <c r="B946" s="12">
        <v>5.4</v>
      </c>
      <c r="C946" s="12">
        <v>13</v>
      </c>
      <c r="D946" s="12">
        <v>18.399999999999999</v>
      </c>
      <c r="E946" s="12">
        <v>19.600000000000001</v>
      </c>
      <c r="F946" s="12">
        <v>38</v>
      </c>
      <c r="G946" s="12">
        <v>166.8</v>
      </c>
      <c r="H946" s="12">
        <v>204.8</v>
      </c>
      <c r="I946" s="12">
        <v>9.1</v>
      </c>
      <c r="J946" s="12">
        <v>5.7</v>
      </c>
      <c r="K946" s="12">
        <v>14.7</v>
      </c>
      <c r="L946" s="12">
        <v>6.9</v>
      </c>
      <c r="M946" s="12">
        <v>21.7</v>
      </c>
      <c r="N946" s="12">
        <v>33.6</v>
      </c>
      <c r="O946" s="12">
        <v>55.3</v>
      </c>
      <c r="P946" s="12">
        <v>12.4</v>
      </c>
      <c r="Q946" s="12">
        <v>5.3</v>
      </c>
      <c r="R946" s="12">
        <v>17.7</v>
      </c>
      <c r="S946" s="12">
        <v>13.7</v>
      </c>
      <c r="T946" s="12">
        <v>31.4</v>
      </c>
      <c r="U946" s="12">
        <v>46.4</v>
      </c>
      <c r="V946" s="12">
        <v>77.8</v>
      </c>
      <c r="W946" s="12">
        <v>8.5</v>
      </c>
      <c r="X946" s="12">
        <v>4.5</v>
      </c>
      <c r="Y946" s="12">
        <v>13</v>
      </c>
      <c r="Z946" s="12">
        <v>7.6</v>
      </c>
      <c r="AA946" s="12">
        <v>20.6</v>
      </c>
      <c r="AB946" s="12">
        <v>61.8</v>
      </c>
      <c r="AC946" s="12">
        <v>82.4</v>
      </c>
      <c r="AD946" s="12">
        <v>7.7</v>
      </c>
      <c r="AE946" s="12">
        <v>3.9</v>
      </c>
      <c r="AF946" s="12">
        <v>11.6</v>
      </c>
      <c r="AG946" s="12">
        <v>8.3000000000000007</v>
      </c>
      <c r="AH946" s="12">
        <v>19.8</v>
      </c>
      <c r="AI946" s="12">
        <v>104.9</v>
      </c>
      <c r="AJ946" s="12">
        <v>124.8</v>
      </c>
      <c r="AK946" s="12">
        <v>1.4</v>
      </c>
      <c r="AL946" s="12">
        <v>3.6</v>
      </c>
      <c r="AM946" s="12">
        <v>5</v>
      </c>
      <c r="AN946" s="12">
        <v>3.7</v>
      </c>
      <c r="AO946" s="12">
        <v>8.8000000000000007</v>
      </c>
      <c r="AP946" s="12">
        <v>88.5</v>
      </c>
      <c r="AQ946" s="12">
        <v>97.2</v>
      </c>
      <c r="AR946" s="12">
        <v>2.6</v>
      </c>
      <c r="AS946" s="12">
        <v>4.3</v>
      </c>
      <c r="AT946" s="12">
        <v>6.9</v>
      </c>
      <c r="AU946" s="12">
        <v>3.1</v>
      </c>
      <c r="AV946" s="12">
        <v>9.9</v>
      </c>
      <c r="AW946" s="12">
        <v>154.6</v>
      </c>
      <c r="AX946" s="12">
        <v>164.6</v>
      </c>
      <c r="AY946" s="12">
        <v>1</v>
      </c>
      <c r="AZ946" s="12">
        <v>7.5</v>
      </c>
      <c r="BA946" s="12">
        <v>8.6</v>
      </c>
      <c r="BB946" s="12">
        <v>0.3</v>
      </c>
      <c r="BC946" s="12">
        <v>8.9</v>
      </c>
      <c r="BD946" s="12">
        <v>694.7</v>
      </c>
      <c r="BE946" s="12">
        <v>703.6</v>
      </c>
      <c r="BF946" s="12">
        <f t="shared" si="132"/>
        <v>1999</v>
      </c>
      <c r="BG946" s="26">
        <v>36192</v>
      </c>
      <c r="BH946">
        <f t="shared" si="133"/>
        <v>8.9843749999999986E-2</v>
      </c>
      <c r="BI946">
        <f t="shared" si="134"/>
        <v>0.26582278481012656</v>
      </c>
      <c r="BJ946">
        <f t="shared" si="135"/>
        <v>0.22750642673521851</v>
      </c>
      <c r="BK946">
        <f t="shared" si="136"/>
        <v>0.15776699029126212</v>
      </c>
      <c r="BL946">
        <f t="shared" si="137"/>
        <v>9.2948717948717952E-2</v>
      </c>
      <c r="BM946">
        <f t="shared" si="138"/>
        <v>5.1440329218106998E-2</v>
      </c>
      <c r="BN946">
        <f t="shared" si="139"/>
        <v>4.1919805589307413E-2</v>
      </c>
      <c r="BO946">
        <f t="shared" si="140"/>
        <v>1.22228538942581E-2</v>
      </c>
    </row>
    <row r="947" spans="1:77" x14ac:dyDescent="0.2">
      <c r="A947" s="8" t="s">
        <v>40</v>
      </c>
      <c r="B947" s="12">
        <v>1.6</v>
      </c>
      <c r="C947" s="12">
        <v>14.5</v>
      </c>
      <c r="D947" s="12">
        <v>16.100000000000001</v>
      </c>
      <c r="E947" s="12">
        <v>17.600000000000001</v>
      </c>
      <c r="F947" s="12">
        <v>33.700000000000003</v>
      </c>
      <c r="G947" s="12">
        <v>176.3</v>
      </c>
      <c r="H947" s="12">
        <v>210</v>
      </c>
      <c r="I947" s="12">
        <v>4.2</v>
      </c>
      <c r="J947" s="12">
        <v>5</v>
      </c>
      <c r="K947" s="12">
        <v>9.1999999999999993</v>
      </c>
      <c r="L947" s="12">
        <v>6.9</v>
      </c>
      <c r="M947" s="12">
        <v>16.100000000000001</v>
      </c>
      <c r="N947" s="12">
        <v>34.5</v>
      </c>
      <c r="O947" s="12">
        <v>50.5</v>
      </c>
      <c r="P947" s="12">
        <v>8.8000000000000007</v>
      </c>
      <c r="Q947" s="12">
        <v>6.7</v>
      </c>
      <c r="R947" s="12">
        <v>15.4</v>
      </c>
      <c r="S947" s="12">
        <v>6.9</v>
      </c>
      <c r="T947" s="12">
        <v>22.4</v>
      </c>
      <c r="U947" s="12">
        <v>51.1</v>
      </c>
      <c r="V947" s="12">
        <v>73.5</v>
      </c>
      <c r="W947" s="12">
        <v>3</v>
      </c>
      <c r="X947" s="12">
        <v>2.2999999999999998</v>
      </c>
      <c r="Y947" s="12">
        <v>5.3</v>
      </c>
      <c r="Z947" s="12">
        <v>7.5</v>
      </c>
      <c r="AA947" s="12">
        <v>12.8</v>
      </c>
      <c r="AB947" s="12">
        <v>66.3</v>
      </c>
      <c r="AC947" s="12">
        <v>79</v>
      </c>
      <c r="AD947" s="12">
        <v>7.2</v>
      </c>
      <c r="AE947" s="12">
        <v>4</v>
      </c>
      <c r="AF947" s="12">
        <v>11.2</v>
      </c>
      <c r="AG947" s="12">
        <v>4.7</v>
      </c>
      <c r="AH947" s="12">
        <v>15.9</v>
      </c>
      <c r="AI947" s="12">
        <v>104.9</v>
      </c>
      <c r="AJ947" s="12">
        <v>120.9</v>
      </c>
      <c r="AK947" s="12">
        <v>1.2</v>
      </c>
      <c r="AL947" s="12">
        <v>1.8</v>
      </c>
      <c r="AM947" s="12">
        <v>3</v>
      </c>
      <c r="AN947" s="12">
        <v>3.4</v>
      </c>
      <c r="AO947" s="12">
        <v>6.5</v>
      </c>
      <c r="AP947" s="12">
        <v>87.6</v>
      </c>
      <c r="AQ947" s="12">
        <v>94.1</v>
      </c>
      <c r="AR947" s="12">
        <v>0.7</v>
      </c>
      <c r="AS947" s="12">
        <v>5.5</v>
      </c>
      <c r="AT947" s="12">
        <v>6.2</v>
      </c>
      <c r="AU947" s="12">
        <v>2</v>
      </c>
      <c r="AV947" s="12">
        <v>8.1999999999999993</v>
      </c>
      <c r="AW947" s="12">
        <v>157.9</v>
      </c>
      <c r="AX947" s="12">
        <v>166.1</v>
      </c>
      <c r="AY947" s="12">
        <v>1.3</v>
      </c>
      <c r="AZ947" s="12">
        <v>7.4</v>
      </c>
      <c r="BA947" s="12">
        <v>8.6999999999999993</v>
      </c>
      <c r="BB947" s="12">
        <v>0.3</v>
      </c>
      <c r="BC947" s="12">
        <v>8.9</v>
      </c>
      <c r="BD947" s="12">
        <v>689.9</v>
      </c>
      <c r="BE947" s="12">
        <v>698.9</v>
      </c>
      <c r="BF947" s="12">
        <f t="shared" si="132"/>
        <v>1999</v>
      </c>
      <c r="BG947" s="26">
        <v>36220</v>
      </c>
      <c r="BH947">
        <f t="shared" si="133"/>
        <v>7.6666666666666675E-2</v>
      </c>
      <c r="BI947">
        <f t="shared" si="134"/>
        <v>0.18217821782178217</v>
      </c>
      <c r="BJ947">
        <f t="shared" si="135"/>
        <v>0.20952380952380953</v>
      </c>
      <c r="BK947">
        <f t="shared" si="136"/>
        <v>6.7088607594936706E-2</v>
      </c>
      <c r="BL947">
        <f t="shared" si="137"/>
        <v>9.2638544251447463E-2</v>
      </c>
      <c r="BM947">
        <f t="shared" si="138"/>
        <v>3.1880977683315624E-2</v>
      </c>
      <c r="BN947">
        <f t="shared" si="139"/>
        <v>3.7326911499096935E-2</v>
      </c>
      <c r="BO947">
        <f t="shared" si="140"/>
        <v>1.2448132780082987E-2</v>
      </c>
    </row>
    <row r="948" spans="1:77" x14ac:dyDescent="0.2">
      <c r="A948" s="8" t="s">
        <v>41</v>
      </c>
      <c r="B948" s="12">
        <v>5</v>
      </c>
      <c r="C948" s="12">
        <v>13.1</v>
      </c>
      <c r="D948" s="12">
        <v>18.2</v>
      </c>
      <c r="E948" s="12">
        <v>16.600000000000001</v>
      </c>
      <c r="F948" s="12">
        <v>34.799999999999997</v>
      </c>
      <c r="G948" s="12">
        <v>179.8</v>
      </c>
      <c r="H948" s="12">
        <v>214.6</v>
      </c>
      <c r="I948" s="12">
        <v>3.9</v>
      </c>
      <c r="J948" s="12">
        <v>5.2</v>
      </c>
      <c r="K948" s="12">
        <v>9.1</v>
      </c>
      <c r="L948" s="12">
        <v>7.2</v>
      </c>
      <c r="M948" s="12">
        <v>16.2</v>
      </c>
      <c r="N948" s="12">
        <v>36.5</v>
      </c>
      <c r="O948" s="12">
        <v>52.7</v>
      </c>
      <c r="P948" s="12">
        <v>7.1</v>
      </c>
      <c r="Q948" s="12">
        <v>5.9</v>
      </c>
      <c r="R948" s="12">
        <v>13</v>
      </c>
      <c r="S948" s="12">
        <v>9</v>
      </c>
      <c r="T948" s="12">
        <v>22</v>
      </c>
      <c r="U948" s="12">
        <v>48.3</v>
      </c>
      <c r="V948" s="12">
        <v>70.3</v>
      </c>
      <c r="W948" s="12">
        <v>8</v>
      </c>
      <c r="X948" s="12">
        <v>4.8</v>
      </c>
      <c r="Y948" s="12">
        <v>12.8</v>
      </c>
      <c r="Z948" s="12">
        <v>6.4</v>
      </c>
      <c r="AA948" s="12">
        <v>19.3</v>
      </c>
      <c r="AB948" s="12">
        <v>70</v>
      </c>
      <c r="AC948" s="12">
        <v>89.3</v>
      </c>
      <c r="AD948" s="12">
        <v>6.3</v>
      </c>
      <c r="AE948" s="12">
        <v>1.7</v>
      </c>
      <c r="AF948" s="12">
        <v>8</v>
      </c>
      <c r="AG948" s="12">
        <v>5.8</v>
      </c>
      <c r="AH948" s="12">
        <v>13.7</v>
      </c>
      <c r="AI948" s="12">
        <v>101.5</v>
      </c>
      <c r="AJ948" s="12">
        <v>115.3</v>
      </c>
      <c r="AK948" s="12">
        <v>2.6</v>
      </c>
      <c r="AL948" s="12">
        <v>3.6</v>
      </c>
      <c r="AM948" s="12">
        <v>6.2</v>
      </c>
      <c r="AN948" s="12">
        <v>3.3</v>
      </c>
      <c r="AO948" s="12">
        <v>9.5</v>
      </c>
      <c r="AP948" s="12">
        <v>93.2</v>
      </c>
      <c r="AQ948" s="12">
        <v>102.8</v>
      </c>
      <c r="AR948" s="12">
        <v>2.4</v>
      </c>
      <c r="AS948" s="12">
        <v>2.1</v>
      </c>
      <c r="AT948" s="12">
        <v>4.5</v>
      </c>
      <c r="AU948" s="12">
        <v>2.2999999999999998</v>
      </c>
      <c r="AV948" s="12">
        <v>6.8</v>
      </c>
      <c r="AW948" s="12">
        <v>152.4</v>
      </c>
      <c r="AX948" s="12">
        <v>159.19999999999999</v>
      </c>
      <c r="AY948" s="12">
        <v>1.7</v>
      </c>
      <c r="AZ948" s="12">
        <v>5</v>
      </c>
      <c r="BA948" s="12">
        <v>6.7</v>
      </c>
      <c r="BB948" s="12">
        <v>0.8</v>
      </c>
      <c r="BC948" s="12">
        <v>7.4</v>
      </c>
      <c r="BD948" s="12">
        <v>696.3</v>
      </c>
      <c r="BE948" s="12">
        <v>703.7</v>
      </c>
      <c r="BF948" s="12">
        <f t="shared" si="132"/>
        <v>1999</v>
      </c>
      <c r="BG948" s="26">
        <v>36251</v>
      </c>
      <c r="BH948">
        <f t="shared" si="133"/>
        <v>8.4808946877912392E-2</v>
      </c>
      <c r="BI948">
        <f t="shared" si="134"/>
        <v>0.17267552182163187</v>
      </c>
      <c r="BJ948">
        <f t="shared" si="135"/>
        <v>0.18492176386913231</v>
      </c>
      <c r="BK948">
        <f t="shared" si="136"/>
        <v>0.14333706606942889</v>
      </c>
      <c r="BL948">
        <f t="shared" si="137"/>
        <v>6.9384215091066778E-2</v>
      </c>
      <c r="BM948">
        <f t="shared" si="138"/>
        <v>6.0311284046692608E-2</v>
      </c>
      <c r="BN948">
        <f t="shared" si="139"/>
        <v>2.8266331658291458E-2</v>
      </c>
      <c r="BO948">
        <f t="shared" si="140"/>
        <v>9.5211027426460142E-3</v>
      </c>
    </row>
    <row r="949" spans="1:77" x14ac:dyDescent="0.2">
      <c r="A949" s="8" t="s">
        <v>42</v>
      </c>
      <c r="B949" s="12">
        <v>1.7</v>
      </c>
      <c r="C949" s="12">
        <v>13.8</v>
      </c>
      <c r="D949" s="12">
        <v>15.5</v>
      </c>
      <c r="E949" s="12">
        <v>20.5</v>
      </c>
      <c r="F949" s="12">
        <v>36.1</v>
      </c>
      <c r="G949" s="12">
        <v>180.1</v>
      </c>
      <c r="H949" s="12">
        <v>216.1</v>
      </c>
      <c r="I949" s="12">
        <v>2.8</v>
      </c>
      <c r="J949" s="12">
        <v>4.7</v>
      </c>
      <c r="K949" s="12">
        <v>7.5</v>
      </c>
      <c r="L949" s="12">
        <v>4.5999999999999996</v>
      </c>
      <c r="M949" s="12">
        <v>12.1</v>
      </c>
      <c r="N949" s="12">
        <v>42.6</v>
      </c>
      <c r="O949" s="12">
        <v>54.7</v>
      </c>
      <c r="P949" s="12">
        <v>5.5</v>
      </c>
      <c r="Q949" s="12">
        <v>5.9</v>
      </c>
      <c r="R949" s="12">
        <v>11.4</v>
      </c>
      <c r="S949" s="12">
        <v>11</v>
      </c>
      <c r="T949" s="12">
        <v>22.4</v>
      </c>
      <c r="U949" s="12">
        <v>53.1</v>
      </c>
      <c r="V949" s="12">
        <v>75.5</v>
      </c>
      <c r="W949" s="12">
        <v>5.9</v>
      </c>
      <c r="X949" s="12">
        <v>2.8</v>
      </c>
      <c r="Y949" s="12">
        <v>8.6999999999999993</v>
      </c>
      <c r="Z949" s="12">
        <v>5.8</v>
      </c>
      <c r="AA949" s="12">
        <v>14.5</v>
      </c>
      <c r="AB949" s="12">
        <v>70</v>
      </c>
      <c r="AC949" s="12">
        <v>84.5</v>
      </c>
      <c r="AD949" s="12">
        <v>5.6</v>
      </c>
      <c r="AE949" s="12">
        <v>5.4</v>
      </c>
      <c r="AF949" s="12">
        <v>11</v>
      </c>
      <c r="AG949" s="12">
        <v>5.7</v>
      </c>
      <c r="AH949" s="12">
        <v>16.7</v>
      </c>
      <c r="AI949" s="12">
        <v>107</v>
      </c>
      <c r="AJ949" s="12">
        <v>123.7</v>
      </c>
      <c r="AK949" s="12">
        <v>3</v>
      </c>
      <c r="AL949" s="12">
        <v>0.7</v>
      </c>
      <c r="AM949" s="12">
        <v>3.7</v>
      </c>
      <c r="AN949" s="12">
        <v>4.5999999999999996</v>
      </c>
      <c r="AO949" s="12">
        <v>8.3000000000000007</v>
      </c>
      <c r="AP949" s="12">
        <v>99.1</v>
      </c>
      <c r="AQ949" s="12">
        <v>107.3</v>
      </c>
      <c r="AR949" s="12">
        <v>1.4</v>
      </c>
      <c r="AS949" s="12">
        <v>4.7</v>
      </c>
      <c r="AT949" s="12">
        <v>6</v>
      </c>
      <c r="AU949" s="12">
        <v>2</v>
      </c>
      <c r="AV949" s="12">
        <v>8.1</v>
      </c>
      <c r="AW949" s="12">
        <v>149.69999999999999</v>
      </c>
      <c r="AX949" s="12">
        <v>157.80000000000001</v>
      </c>
      <c r="AY949" s="12">
        <v>1.1000000000000001</v>
      </c>
      <c r="AZ949" s="12">
        <v>6</v>
      </c>
      <c r="BA949" s="12">
        <v>7.1</v>
      </c>
      <c r="BB949" s="12">
        <v>0.4</v>
      </c>
      <c r="BC949" s="12">
        <v>7.5</v>
      </c>
      <c r="BD949" s="12">
        <v>694.4</v>
      </c>
      <c r="BE949" s="12">
        <v>701.9</v>
      </c>
      <c r="BF949" s="12">
        <f t="shared" si="132"/>
        <v>1999</v>
      </c>
      <c r="BG949" s="26">
        <v>36281</v>
      </c>
      <c r="BH949">
        <f t="shared" si="133"/>
        <v>7.1726052753354932E-2</v>
      </c>
      <c r="BI949">
        <f t="shared" si="134"/>
        <v>0.13711151736745886</v>
      </c>
      <c r="BJ949">
        <f t="shared" si="135"/>
        <v>0.15099337748344371</v>
      </c>
      <c r="BK949">
        <f t="shared" si="136"/>
        <v>0.1029585798816568</v>
      </c>
      <c r="BL949">
        <f t="shared" si="137"/>
        <v>8.89248181083266E-2</v>
      </c>
      <c r="BM949">
        <f t="shared" si="138"/>
        <v>3.4482758620689655E-2</v>
      </c>
      <c r="BN949">
        <f t="shared" si="139"/>
        <v>3.8022813688212927E-2</v>
      </c>
      <c r="BO949">
        <f t="shared" si="140"/>
        <v>1.0115401054281237E-2</v>
      </c>
    </row>
    <row r="950" spans="1:77" x14ac:dyDescent="0.2">
      <c r="A950" s="8" t="s">
        <v>43</v>
      </c>
      <c r="B950" s="12">
        <v>1.6</v>
      </c>
      <c r="C950" s="12">
        <v>16.5</v>
      </c>
      <c r="D950" s="12">
        <v>18.100000000000001</v>
      </c>
      <c r="E950" s="12">
        <v>12.4</v>
      </c>
      <c r="F950" s="12">
        <v>30.5</v>
      </c>
      <c r="G950" s="12">
        <v>186.7</v>
      </c>
      <c r="H950" s="12">
        <v>217.2</v>
      </c>
      <c r="I950" s="12">
        <v>5.6</v>
      </c>
      <c r="J950" s="12">
        <v>4</v>
      </c>
      <c r="K950" s="12">
        <v>9.6999999999999993</v>
      </c>
      <c r="L950" s="12">
        <v>7.2</v>
      </c>
      <c r="M950" s="12">
        <v>16.899999999999999</v>
      </c>
      <c r="N950" s="12">
        <v>45</v>
      </c>
      <c r="O950" s="12">
        <v>61.9</v>
      </c>
      <c r="P950" s="12">
        <v>5.9</v>
      </c>
      <c r="Q950" s="12">
        <v>3.4</v>
      </c>
      <c r="R950" s="12">
        <v>9.3000000000000007</v>
      </c>
      <c r="S950" s="12">
        <v>7.1</v>
      </c>
      <c r="T950" s="12">
        <v>16.399999999999999</v>
      </c>
      <c r="U950" s="12">
        <v>53.5</v>
      </c>
      <c r="V950" s="12">
        <v>69.900000000000006</v>
      </c>
      <c r="W950" s="12">
        <v>8.1</v>
      </c>
      <c r="X950" s="12">
        <v>4.0999999999999996</v>
      </c>
      <c r="Y950" s="12">
        <v>12.2</v>
      </c>
      <c r="Z950" s="12">
        <v>7.1</v>
      </c>
      <c r="AA950" s="12">
        <v>19.399999999999999</v>
      </c>
      <c r="AB950" s="12">
        <v>69.900000000000006</v>
      </c>
      <c r="AC950" s="12">
        <v>89.2</v>
      </c>
      <c r="AD950" s="12">
        <v>7.1</v>
      </c>
      <c r="AE950" s="12">
        <v>2.9</v>
      </c>
      <c r="AF950" s="12">
        <v>9.9</v>
      </c>
      <c r="AG950" s="12">
        <v>3.8</v>
      </c>
      <c r="AH950" s="12">
        <v>13.7</v>
      </c>
      <c r="AI950" s="12">
        <v>110.3</v>
      </c>
      <c r="AJ950" s="12">
        <v>124</v>
      </c>
      <c r="AK950" s="12">
        <v>1.4</v>
      </c>
      <c r="AL950" s="12">
        <v>2.7</v>
      </c>
      <c r="AM950" s="12">
        <v>4</v>
      </c>
      <c r="AN950" s="12">
        <v>4</v>
      </c>
      <c r="AO950" s="12">
        <v>8.1</v>
      </c>
      <c r="AP950" s="12">
        <v>94.5</v>
      </c>
      <c r="AQ950" s="12">
        <v>102.6</v>
      </c>
      <c r="AR950" s="12">
        <v>2.5</v>
      </c>
      <c r="AS950" s="12">
        <v>2.6</v>
      </c>
      <c r="AT950" s="12">
        <v>5.0999999999999996</v>
      </c>
      <c r="AU950" s="12">
        <v>0.8</v>
      </c>
      <c r="AV950" s="12">
        <v>5.9</v>
      </c>
      <c r="AW950" s="12">
        <v>154.4</v>
      </c>
      <c r="AX950" s="12">
        <v>160.30000000000001</v>
      </c>
      <c r="AY950" s="12">
        <v>2.8</v>
      </c>
      <c r="AZ950" s="12">
        <v>8.6</v>
      </c>
      <c r="BA950" s="12">
        <v>11.4</v>
      </c>
      <c r="BB950" s="12">
        <v>0.6</v>
      </c>
      <c r="BC950" s="12">
        <v>12</v>
      </c>
      <c r="BD950" s="12">
        <v>697.8</v>
      </c>
      <c r="BE950" s="12">
        <v>709.7</v>
      </c>
      <c r="BF950" s="12">
        <f t="shared" si="132"/>
        <v>1999</v>
      </c>
      <c r="BG950" s="26">
        <v>36312</v>
      </c>
      <c r="BH950">
        <f t="shared" si="133"/>
        <v>8.3333333333333343E-2</v>
      </c>
      <c r="BI950">
        <f t="shared" si="134"/>
        <v>0.15670436187399031</v>
      </c>
      <c r="BJ950">
        <f t="shared" si="135"/>
        <v>0.13304721030042918</v>
      </c>
      <c r="BK950">
        <f t="shared" si="136"/>
        <v>0.13677130044843047</v>
      </c>
      <c r="BL950">
        <f t="shared" si="137"/>
        <v>7.9838709677419364E-2</v>
      </c>
      <c r="BM950">
        <f t="shared" si="138"/>
        <v>3.8986354775828465E-2</v>
      </c>
      <c r="BN950">
        <f t="shared" si="139"/>
        <v>3.1815346225826574E-2</v>
      </c>
      <c r="BO950">
        <f t="shared" si="140"/>
        <v>1.6063125264196138E-2</v>
      </c>
    </row>
    <row r="951" spans="1:77" x14ac:dyDescent="0.2">
      <c r="A951" s="8" t="s">
        <v>44</v>
      </c>
      <c r="B951" s="12">
        <v>5.8</v>
      </c>
      <c r="C951" s="12">
        <v>14</v>
      </c>
      <c r="D951" s="12">
        <v>19.8</v>
      </c>
      <c r="E951" s="12">
        <v>16.5</v>
      </c>
      <c r="F951" s="12">
        <v>36.299999999999997</v>
      </c>
      <c r="G951" s="12">
        <v>188.3</v>
      </c>
      <c r="H951" s="12">
        <v>224.6</v>
      </c>
      <c r="I951" s="12">
        <v>4.4000000000000004</v>
      </c>
      <c r="J951" s="12">
        <v>6.1</v>
      </c>
      <c r="K951" s="12">
        <v>10.5</v>
      </c>
      <c r="L951" s="12">
        <v>6</v>
      </c>
      <c r="M951" s="12">
        <v>16.5</v>
      </c>
      <c r="N951" s="12">
        <v>42.6</v>
      </c>
      <c r="O951" s="12">
        <v>59</v>
      </c>
      <c r="P951" s="12">
        <v>8.6999999999999993</v>
      </c>
      <c r="Q951" s="12">
        <v>5.7</v>
      </c>
      <c r="R951" s="12">
        <v>14.4</v>
      </c>
      <c r="S951" s="12">
        <v>7.2</v>
      </c>
      <c r="T951" s="12">
        <v>21.6</v>
      </c>
      <c r="U951" s="12">
        <v>51.4</v>
      </c>
      <c r="V951" s="12">
        <v>73</v>
      </c>
      <c r="W951" s="12">
        <v>7.1</v>
      </c>
      <c r="X951" s="12">
        <v>5.7</v>
      </c>
      <c r="Y951" s="12">
        <v>12.8</v>
      </c>
      <c r="Z951" s="12">
        <v>6.9</v>
      </c>
      <c r="AA951" s="12">
        <v>19.600000000000001</v>
      </c>
      <c r="AB951" s="12">
        <v>68.900000000000006</v>
      </c>
      <c r="AC951" s="12">
        <v>88.5</v>
      </c>
      <c r="AD951" s="12">
        <v>4.8</v>
      </c>
      <c r="AE951" s="12">
        <v>3.3</v>
      </c>
      <c r="AF951" s="12">
        <v>8.1</v>
      </c>
      <c r="AG951" s="12">
        <v>4.0999999999999996</v>
      </c>
      <c r="AH951" s="12">
        <v>12.2</v>
      </c>
      <c r="AI951" s="12">
        <v>105.3</v>
      </c>
      <c r="AJ951" s="12">
        <v>117.5</v>
      </c>
      <c r="AK951" s="12">
        <v>1.7</v>
      </c>
      <c r="AL951" s="12">
        <v>2</v>
      </c>
      <c r="AM951" s="12">
        <v>3.7</v>
      </c>
      <c r="AN951" s="12">
        <v>3.5</v>
      </c>
      <c r="AO951" s="12">
        <v>7.2</v>
      </c>
      <c r="AP951" s="12">
        <v>90.2</v>
      </c>
      <c r="AQ951" s="12">
        <v>97.3</v>
      </c>
      <c r="AR951" s="12">
        <v>2.2000000000000002</v>
      </c>
      <c r="AS951" s="12">
        <v>2.4</v>
      </c>
      <c r="AT951" s="12">
        <v>4.5999999999999996</v>
      </c>
      <c r="AU951" s="12">
        <v>3.5</v>
      </c>
      <c r="AV951" s="12">
        <v>8.1</v>
      </c>
      <c r="AW951" s="12">
        <v>144.1</v>
      </c>
      <c r="AX951" s="12">
        <v>152.19999999999999</v>
      </c>
      <c r="AY951" s="12">
        <v>1.3</v>
      </c>
      <c r="AZ951" s="12">
        <v>5.2</v>
      </c>
      <c r="BA951" s="12">
        <v>6.5</v>
      </c>
      <c r="BB951" s="12">
        <v>0.3</v>
      </c>
      <c r="BC951" s="12">
        <v>6.8</v>
      </c>
      <c r="BD951" s="12">
        <v>694</v>
      </c>
      <c r="BE951" s="12">
        <v>700.8</v>
      </c>
      <c r="BF951" s="12">
        <f t="shared" si="132"/>
        <v>1999</v>
      </c>
      <c r="BG951" s="26">
        <v>36342</v>
      </c>
      <c r="BH951">
        <f t="shared" si="133"/>
        <v>8.8156723063223516E-2</v>
      </c>
      <c r="BI951">
        <f t="shared" si="134"/>
        <v>0.17796610169491525</v>
      </c>
      <c r="BJ951">
        <f t="shared" si="135"/>
        <v>0.19726027397260273</v>
      </c>
      <c r="BK951">
        <f t="shared" si="136"/>
        <v>0.14463276836158193</v>
      </c>
      <c r="BL951">
        <f t="shared" si="137"/>
        <v>6.8936170212765949E-2</v>
      </c>
      <c r="BM951">
        <f t="shared" si="138"/>
        <v>3.8026721479958892E-2</v>
      </c>
      <c r="BN951">
        <f t="shared" si="139"/>
        <v>3.0223390275952694E-2</v>
      </c>
      <c r="BO951">
        <f t="shared" si="140"/>
        <v>9.2751141552511428E-3</v>
      </c>
    </row>
    <row r="952" spans="1:77" x14ac:dyDescent="0.2">
      <c r="A952" s="8" t="s">
        <v>45</v>
      </c>
      <c r="B952" s="12">
        <v>2.5</v>
      </c>
      <c r="C952" s="12">
        <v>11.6</v>
      </c>
      <c r="D952" s="12">
        <v>14</v>
      </c>
      <c r="E952" s="12">
        <v>18.600000000000001</v>
      </c>
      <c r="F952" s="12">
        <v>32.6</v>
      </c>
      <c r="G952" s="12">
        <v>186.9</v>
      </c>
      <c r="H952" s="12">
        <v>219.4</v>
      </c>
      <c r="I952" s="12">
        <v>3.4</v>
      </c>
      <c r="J952" s="12">
        <v>6</v>
      </c>
      <c r="K952" s="12">
        <v>9.4</v>
      </c>
      <c r="L952" s="12">
        <v>10.6</v>
      </c>
      <c r="M952" s="12">
        <v>20</v>
      </c>
      <c r="N952" s="12">
        <v>39.5</v>
      </c>
      <c r="O952" s="12">
        <v>59.5</v>
      </c>
      <c r="P952" s="12">
        <v>6.3</v>
      </c>
      <c r="Q952" s="12">
        <v>2.8</v>
      </c>
      <c r="R952" s="12">
        <v>9.1</v>
      </c>
      <c r="S952" s="12">
        <v>7.1</v>
      </c>
      <c r="T952" s="12">
        <v>16.2</v>
      </c>
      <c r="U952" s="12">
        <v>51.9</v>
      </c>
      <c r="V952" s="12">
        <v>68</v>
      </c>
      <c r="W952" s="12">
        <v>7.1</v>
      </c>
      <c r="X952" s="12">
        <v>3.4</v>
      </c>
      <c r="Y952" s="12">
        <v>10.5</v>
      </c>
      <c r="Z952" s="12">
        <v>11.6</v>
      </c>
      <c r="AA952" s="12">
        <v>22.2</v>
      </c>
      <c r="AB952" s="12">
        <v>75.3</v>
      </c>
      <c r="AC952" s="12">
        <v>97.5</v>
      </c>
      <c r="AD952" s="12">
        <v>6.9</v>
      </c>
      <c r="AE952" s="12">
        <v>2.4</v>
      </c>
      <c r="AF952" s="12">
        <v>9.3000000000000007</v>
      </c>
      <c r="AG952" s="12">
        <v>6.1</v>
      </c>
      <c r="AH952" s="12">
        <v>15.4</v>
      </c>
      <c r="AI952" s="12">
        <v>110.8</v>
      </c>
      <c r="AJ952" s="12">
        <v>126.2</v>
      </c>
      <c r="AK952" s="12">
        <v>3.8</v>
      </c>
      <c r="AL952" s="12">
        <v>1.7</v>
      </c>
      <c r="AM952" s="12">
        <v>5.5</v>
      </c>
      <c r="AN952" s="12">
        <v>1.6</v>
      </c>
      <c r="AO952" s="12">
        <v>7.1</v>
      </c>
      <c r="AP952" s="12">
        <v>97.9</v>
      </c>
      <c r="AQ952" s="12">
        <v>105</v>
      </c>
      <c r="AR952" s="12">
        <v>1.1000000000000001</v>
      </c>
      <c r="AS952" s="12">
        <v>1.2</v>
      </c>
      <c r="AT952" s="12">
        <v>2.2999999999999998</v>
      </c>
      <c r="AU952" s="12">
        <v>3.1</v>
      </c>
      <c r="AV952" s="12">
        <v>5.4</v>
      </c>
      <c r="AW952" s="12">
        <v>145</v>
      </c>
      <c r="AX952" s="12">
        <v>150.4</v>
      </c>
      <c r="AY952" s="12">
        <v>1.3</v>
      </c>
      <c r="AZ952" s="12">
        <v>4.5</v>
      </c>
      <c r="BA952" s="12">
        <v>5.8</v>
      </c>
      <c r="BB952" s="12">
        <v>0.6</v>
      </c>
      <c r="BC952" s="12">
        <v>6.4</v>
      </c>
      <c r="BD952" s="12">
        <v>684.4</v>
      </c>
      <c r="BE952" s="12">
        <v>690.8</v>
      </c>
      <c r="BF952" s="12">
        <f t="shared" si="132"/>
        <v>1999</v>
      </c>
      <c r="BG952" s="26">
        <v>36373</v>
      </c>
      <c r="BH952">
        <f t="shared" si="133"/>
        <v>6.3810391978122147E-2</v>
      </c>
      <c r="BI952">
        <f t="shared" si="134"/>
        <v>0.15798319327731092</v>
      </c>
      <c r="BJ952">
        <f t="shared" si="135"/>
        <v>0.1338235294117647</v>
      </c>
      <c r="BK952">
        <f t="shared" si="136"/>
        <v>0.1076923076923077</v>
      </c>
      <c r="BL952">
        <f t="shared" si="137"/>
        <v>7.3692551505546752E-2</v>
      </c>
      <c r="BM952">
        <f t="shared" si="138"/>
        <v>5.2380952380952382E-2</v>
      </c>
      <c r="BN952">
        <f t="shared" si="139"/>
        <v>1.5292553191489359E-2</v>
      </c>
      <c r="BO952">
        <f t="shared" si="140"/>
        <v>8.3960625361899251E-3</v>
      </c>
    </row>
    <row r="953" spans="1:77" x14ac:dyDescent="0.2">
      <c r="A953" s="8" t="s">
        <v>46</v>
      </c>
      <c r="B953" s="12">
        <v>1.5</v>
      </c>
      <c r="C953" s="12">
        <v>16.899999999999999</v>
      </c>
      <c r="D953" s="12">
        <v>18.5</v>
      </c>
      <c r="E953" s="12">
        <v>25.2</v>
      </c>
      <c r="F953" s="12">
        <v>43.6</v>
      </c>
      <c r="G953" s="12">
        <v>186.3</v>
      </c>
      <c r="H953" s="12">
        <v>229.9</v>
      </c>
      <c r="I953" s="12">
        <v>2.7</v>
      </c>
      <c r="J953" s="12">
        <v>9.1</v>
      </c>
      <c r="K953" s="12">
        <v>11.7</v>
      </c>
      <c r="L953" s="12">
        <v>4</v>
      </c>
      <c r="M953" s="12">
        <v>15.8</v>
      </c>
      <c r="N953" s="12">
        <v>39.4</v>
      </c>
      <c r="O953" s="12">
        <v>55.2</v>
      </c>
      <c r="P953" s="12">
        <v>8.4</v>
      </c>
      <c r="Q953" s="12">
        <v>6.3</v>
      </c>
      <c r="R953" s="12">
        <v>14.7</v>
      </c>
      <c r="S953" s="12">
        <v>6.4</v>
      </c>
      <c r="T953" s="12">
        <v>21.1</v>
      </c>
      <c r="U953" s="12">
        <v>54.5</v>
      </c>
      <c r="V953" s="12">
        <v>75.599999999999994</v>
      </c>
      <c r="W953" s="12">
        <v>8.8000000000000007</v>
      </c>
      <c r="X953" s="12">
        <v>2.9</v>
      </c>
      <c r="Y953" s="12">
        <v>11.7</v>
      </c>
      <c r="Z953" s="12">
        <v>10.8</v>
      </c>
      <c r="AA953" s="12">
        <v>22.5</v>
      </c>
      <c r="AB953" s="12">
        <v>70.8</v>
      </c>
      <c r="AC953" s="12">
        <v>93.3</v>
      </c>
      <c r="AD953" s="12">
        <v>9.9</v>
      </c>
      <c r="AE953" s="12">
        <v>4.8</v>
      </c>
      <c r="AF953" s="12">
        <v>14.7</v>
      </c>
      <c r="AG953" s="12">
        <v>8.3000000000000007</v>
      </c>
      <c r="AH953" s="12">
        <v>23</v>
      </c>
      <c r="AI953" s="12">
        <v>106.2</v>
      </c>
      <c r="AJ953" s="12">
        <v>129.19999999999999</v>
      </c>
      <c r="AK953" s="12">
        <v>2.2999999999999998</v>
      </c>
      <c r="AL953" s="12">
        <v>1.6</v>
      </c>
      <c r="AM953" s="12">
        <v>3.9</v>
      </c>
      <c r="AN953" s="12">
        <v>4.4000000000000004</v>
      </c>
      <c r="AO953" s="12">
        <v>8.3000000000000007</v>
      </c>
      <c r="AP953" s="12">
        <v>96.3</v>
      </c>
      <c r="AQ953" s="12">
        <v>104.6</v>
      </c>
      <c r="AR953" s="12">
        <v>2.1</v>
      </c>
      <c r="AS953" s="12">
        <v>2.7</v>
      </c>
      <c r="AT953" s="12">
        <v>4.8</v>
      </c>
      <c r="AU953" s="12">
        <v>3</v>
      </c>
      <c r="AV953" s="12">
        <v>7.7</v>
      </c>
      <c r="AW953" s="12">
        <v>146.1</v>
      </c>
      <c r="AX953" s="12">
        <v>153.80000000000001</v>
      </c>
      <c r="AY953" s="12">
        <v>3.1</v>
      </c>
      <c r="AZ953" s="12">
        <v>4.5999999999999996</v>
      </c>
      <c r="BA953" s="12">
        <v>7.8</v>
      </c>
      <c r="BB953" s="12">
        <v>1.1000000000000001</v>
      </c>
      <c r="BC953" s="12">
        <v>8.8000000000000007</v>
      </c>
      <c r="BD953" s="12">
        <v>699.3</v>
      </c>
      <c r="BE953" s="12">
        <v>708.1</v>
      </c>
      <c r="BF953" s="12">
        <f t="shared" si="132"/>
        <v>1999</v>
      </c>
      <c r="BG953" s="26">
        <v>36404</v>
      </c>
      <c r="BH953">
        <f t="shared" si="133"/>
        <v>8.0469769464984769E-2</v>
      </c>
      <c r="BI953">
        <f t="shared" si="134"/>
        <v>0.2119565217391304</v>
      </c>
      <c r="BJ953">
        <f t="shared" si="135"/>
        <v>0.19444444444444445</v>
      </c>
      <c r="BK953">
        <f t="shared" si="136"/>
        <v>0.12540192926045016</v>
      </c>
      <c r="BL953">
        <f t="shared" si="137"/>
        <v>0.11377708978328174</v>
      </c>
      <c r="BM953">
        <f t="shared" si="138"/>
        <v>3.7284894837476101E-2</v>
      </c>
      <c r="BN953">
        <f t="shared" si="139"/>
        <v>3.120936280884265E-2</v>
      </c>
      <c r="BO953">
        <f t="shared" si="140"/>
        <v>1.101539330603022E-2</v>
      </c>
    </row>
    <row r="954" spans="1:77" x14ac:dyDescent="0.2">
      <c r="A954" s="8" t="s">
        <v>47</v>
      </c>
      <c r="B954" s="12">
        <v>0.8</v>
      </c>
      <c r="C954" s="12">
        <v>13.8</v>
      </c>
      <c r="D954" s="12">
        <v>14.6</v>
      </c>
      <c r="E954" s="12">
        <v>15.4</v>
      </c>
      <c r="F954" s="12">
        <v>30</v>
      </c>
      <c r="G954" s="12">
        <v>181.1</v>
      </c>
      <c r="H954" s="12">
        <v>211.1</v>
      </c>
      <c r="I954" s="12">
        <v>1.9</v>
      </c>
      <c r="J954" s="12">
        <v>5.6</v>
      </c>
      <c r="K954" s="12">
        <v>7.5</v>
      </c>
      <c r="L954" s="12">
        <v>5.7</v>
      </c>
      <c r="M954" s="12">
        <v>13.2</v>
      </c>
      <c r="N954" s="12">
        <v>43.4</v>
      </c>
      <c r="O954" s="12">
        <v>56.6</v>
      </c>
      <c r="P954" s="12">
        <v>4.5999999999999996</v>
      </c>
      <c r="Q954" s="12">
        <v>2.6</v>
      </c>
      <c r="R954" s="12">
        <v>7.1</v>
      </c>
      <c r="S954" s="12">
        <v>8.3000000000000007</v>
      </c>
      <c r="T954" s="12">
        <v>15.5</v>
      </c>
      <c r="U954" s="12">
        <v>58.5</v>
      </c>
      <c r="V954" s="12">
        <v>74</v>
      </c>
      <c r="W954" s="12">
        <v>3.6</v>
      </c>
      <c r="X954" s="12">
        <v>2.2999999999999998</v>
      </c>
      <c r="Y954" s="12">
        <v>5.9</v>
      </c>
      <c r="Z954" s="12">
        <v>6.4</v>
      </c>
      <c r="AA954" s="12">
        <v>12.3</v>
      </c>
      <c r="AB954" s="12">
        <v>70.5</v>
      </c>
      <c r="AC954" s="12">
        <v>82.8</v>
      </c>
      <c r="AD954" s="12">
        <v>2.6</v>
      </c>
      <c r="AE954" s="12">
        <v>3.1</v>
      </c>
      <c r="AF954" s="12">
        <v>5.6</v>
      </c>
      <c r="AG954" s="12">
        <v>8.3000000000000007</v>
      </c>
      <c r="AH954" s="12">
        <v>14</v>
      </c>
      <c r="AI954" s="12">
        <v>105.8</v>
      </c>
      <c r="AJ954" s="12">
        <v>119.8</v>
      </c>
      <c r="AK954" s="12">
        <v>2.2000000000000002</v>
      </c>
      <c r="AL954" s="12">
        <v>1.8</v>
      </c>
      <c r="AM954" s="12">
        <v>4</v>
      </c>
      <c r="AN954" s="12">
        <v>1.6</v>
      </c>
      <c r="AO954" s="12">
        <v>5.6</v>
      </c>
      <c r="AP954" s="12">
        <v>89.4</v>
      </c>
      <c r="AQ954" s="12">
        <v>95</v>
      </c>
      <c r="AR954" s="12">
        <v>2.1</v>
      </c>
      <c r="AS954" s="12">
        <v>3.3</v>
      </c>
      <c r="AT954" s="12">
        <v>5.4</v>
      </c>
      <c r="AU954" s="12">
        <v>2.9</v>
      </c>
      <c r="AV954" s="12">
        <v>8.3000000000000007</v>
      </c>
      <c r="AW954" s="12">
        <v>148.1</v>
      </c>
      <c r="AX954" s="12">
        <v>156.4</v>
      </c>
      <c r="AY954" s="12">
        <v>1.3</v>
      </c>
      <c r="AZ954" s="12">
        <v>4.7</v>
      </c>
      <c r="BA954" s="12">
        <v>6</v>
      </c>
      <c r="BB954" s="10" t="s">
        <v>23</v>
      </c>
      <c r="BC954" s="12">
        <v>6</v>
      </c>
      <c r="BD954" s="12">
        <v>686.6</v>
      </c>
      <c r="BE954" s="12">
        <v>692.6</v>
      </c>
      <c r="BF954" s="12">
        <f t="shared" si="132"/>
        <v>1999</v>
      </c>
      <c r="BG954" s="26">
        <v>36434</v>
      </c>
      <c r="BH954">
        <f t="shared" si="133"/>
        <v>6.9161534817621981E-2</v>
      </c>
      <c r="BI954">
        <f t="shared" si="134"/>
        <v>0.13250883392226148</v>
      </c>
      <c r="BJ954">
        <f t="shared" si="135"/>
        <v>9.5945945945945937E-2</v>
      </c>
      <c r="BK954">
        <f t="shared" si="136"/>
        <v>7.1256038647343006E-2</v>
      </c>
      <c r="BL954">
        <f t="shared" si="137"/>
        <v>4.6744574290484141E-2</v>
      </c>
      <c r="BM954">
        <f t="shared" si="138"/>
        <v>4.2105263157894736E-2</v>
      </c>
      <c r="BN954">
        <f t="shared" si="139"/>
        <v>3.4526854219948853E-2</v>
      </c>
      <c r="BO954">
        <f t="shared" si="140"/>
        <v>8.6630089517759166E-3</v>
      </c>
    </row>
    <row r="955" spans="1:77" x14ac:dyDescent="0.2">
      <c r="A955" s="8" t="s">
        <v>48</v>
      </c>
      <c r="B955" s="12">
        <v>2.9</v>
      </c>
      <c r="C955" s="12">
        <v>15.1</v>
      </c>
      <c r="D955" s="12">
        <v>18</v>
      </c>
      <c r="E955" s="12">
        <v>16.3</v>
      </c>
      <c r="F955" s="12">
        <v>34.299999999999997</v>
      </c>
      <c r="G955" s="12">
        <v>189.6</v>
      </c>
      <c r="H955" s="12">
        <v>224</v>
      </c>
      <c r="I955" s="12">
        <v>2.7</v>
      </c>
      <c r="J955" s="12">
        <v>4.8</v>
      </c>
      <c r="K955" s="12">
        <v>7.6</v>
      </c>
      <c r="L955" s="12">
        <v>5.7</v>
      </c>
      <c r="M955" s="12">
        <v>13.3</v>
      </c>
      <c r="N955" s="12">
        <v>47.6</v>
      </c>
      <c r="O955" s="12">
        <v>60.9</v>
      </c>
      <c r="P955" s="12">
        <v>7.2</v>
      </c>
      <c r="Q955" s="12">
        <v>5.7</v>
      </c>
      <c r="R955" s="12">
        <v>12.9</v>
      </c>
      <c r="S955" s="12">
        <v>6.2</v>
      </c>
      <c r="T955" s="12">
        <v>19</v>
      </c>
      <c r="U955" s="12">
        <v>61.6</v>
      </c>
      <c r="V955" s="12">
        <v>80.599999999999994</v>
      </c>
      <c r="W955" s="12">
        <v>6.1</v>
      </c>
      <c r="X955" s="12">
        <v>3.2</v>
      </c>
      <c r="Y955" s="12">
        <v>9.1999999999999993</v>
      </c>
      <c r="Z955" s="12">
        <v>4.5999999999999996</v>
      </c>
      <c r="AA955" s="12">
        <v>13.9</v>
      </c>
      <c r="AB955" s="12">
        <v>74.900000000000006</v>
      </c>
      <c r="AC955" s="12">
        <v>88.8</v>
      </c>
      <c r="AD955" s="12">
        <v>6.7</v>
      </c>
      <c r="AE955" s="12">
        <v>6.4</v>
      </c>
      <c r="AF955" s="12">
        <v>13.1</v>
      </c>
      <c r="AG955" s="12">
        <v>4.9000000000000004</v>
      </c>
      <c r="AH955" s="12">
        <v>18</v>
      </c>
      <c r="AI955" s="12">
        <v>109.4</v>
      </c>
      <c r="AJ955" s="12">
        <v>127.4</v>
      </c>
      <c r="AK955" s="12">
        <v>1.8</v>
      </c>
      <c r="AL955" s="12">
        <v>1.9</v>
      </c>
      <c r="AM955" s="12">
        <v>3.7</v>
      </c>
      <c r="AN955" s="12">
        <v>3.8</v>
      </c>
      <c r="AO955" s="12">
        <v>7.5</v>
      </c>
      <c r="AP955" s="12">
        <v>86.5</v>
      </c>
      <c r="AQ955" s="12">
        <v>94</v>
      </c>
      <c r="AR955" s="12">
        <v>0.8</v>
      </c>
      <c r="AS955" s="12">
        <v>4</v>
      </c>
      <c r="AT955" s="12">
        <v>4.8</v>
      </c>
      <c r="AU955" s="12">
        <v>1.9</v>
      </c>
      <c r="AV955" s="12">
        <v>6.7</v>
      </c>
      <c r="AW955" s="12">
        <v>152</v>
      </c>
      <c r="AX955" s="12">
        <v>158.6</v>
      </c>
      <c r="AY955" s="12">
        <v>2.2999999999999998</v>
      </c>
      <c r="AZ955" s="12">
        <v>3.7</v>
      </c>
      <c r="BA955" s="12">
        <v>5.9</v>
      </c>
      <c r="BB955" s="12">
        <v>0.9</v>
      </c>
      <c r="BC955" s="12">
        <v>6.8</v>
      </c>
      <c r="BD955" s="12">
        <v>700.3</v>
      </c>
      <c r="BE955" s="12">
        <v>707.1</v>
      </c>
      <c r="BF955" s="12">
        <f t="shared" si="132"/>
        <v>1999</v>
      </c>
      <c r="BG955" s="26">
        <v>36465</v>
      </c>
      <c r="BH955">
        <f t="shared" si="133"/>
        <v>8.0357142857142863E-2</v>
      </c>
      <c r="BI955">
        <f t="shared" si="134"/>
        <v>0.12479474548440066</v>
      </c>
      <c r="BJ955">
        <f t="shared" si="135"/>
        <v>0.16004962779156329</v>
      </c>
      <c r="BK955">
        <f t="shared" si="136"/>
        <v>0.1036036036036036</v>
      </c>
      <c r="BL955">
        <f t="shared" si="137"/>
        <v>0.10282574568288853</v>
      </c>
      <c r="BM955">
        <f t="shared" si="138"/>
        <v>3.9361702127659576E-2</v>
      </c>
      <c r="BN955">
        <f t="shared" si="139"/>
        <v>3.0264817150063052E-2</v>
      </c>
      <c r="BO955">
        <f t="shared" si="140"/>
        <v>8.3439400367699059E-3</v>
      </c>
    </row>
    <row r="956" spans="1:77" x14ac:dyDescent="0.2">
      <c r="A956" s="8" t="s">
        <v>49</v>
      </c>
      <c r="B956" s="12">
        <v>7.9</v>
      </c>
      <c r="C956" s="12">
        <v>27.6</v>
      </c>
      <c r="D956" s="12">
        <v>35.5</v>
      </c>
      <c r="E956" s="12">
        <v>29.3</v>
      </c>
      <c r="F956" s="12">
        <v>64.8</v>
      </c>
      <c r="G956" s="12">
        <v>165</v>
      </c>
      <c r="H956" s="12">
        <v>229.7</v>
      </c>
      <c r="I956" s="12">
        <v>6.8</v>
      </c>
      <c r="J956" s="12">
        <v>6.3</v>
      </c>
      <c r="K956" s="12">
        <v>13</v>
      </c>
      <c r="L956" s="12">
        <v>11.8</v>
      </c>
      <c r="M956" s="12">
        <v>24.9</v>
      </c>
      <c r="N956" s="12">
        <v>36.299999999999997</v>
      </c>
      <c r="O956" s="12">
        <v>61.2</v>
      </c>
      <c r="P956" s="12">
        <v>9.3000000000000007</v>
      </c>
      <c r="Q956" s="12">
        <v>5.8</v>
      </c>
      <c r="R956" s="12">
        <v>15.1</v>
      </c>
      <c r="S956" s="12">
        <v>10.5</v>
      </c>
      <c r="T956" s="12">
        <v>25.6</v>
      </c>
      <c r="U956" s="12">
        <v>55.5</v>
      </c>
      <c r="V956" s="12">
        <v>81</v>
      </c>
      <c r="W956" s="12">
        <v>9.1</v>
      </c>
      <c r="X956" s="12">
        <v>2.2999999999999998</v>
      </c>
      <c r="Y956" s="12">
        <v>11.4</v>
      </c>
      <c r="Z956" s="12">
        <v>8.6</v>
      </c>
      <c r="AA956" s="12">
        <v>19.899999999999999</v>
      </c>
      <c r="AB956" s="12">
        <v>76</v>
      </c>
      <c r="AC956" s="12">
        <v>96</v>
      </c>
      <c r="AD956" s="12">
        <v>5.7</v>
      </c>
      <c r="AE956" s="12">
        <v>3.6</v>
      </c>
      <c r="AF956" s="12">
        <v>9.3000000000000007</v>
      </c>
      <c r="AG956" s="12">
        <v>5.0999999999999996</v>
      </c>
      <c r="AH956" s="12">
        <v>14.4</v>
      </c>
      <c r="AI956" s="12">
        <v>113.7</v>
      </c>
      <c r="AJ956" s="12">
        <v>128.1</v>
      </c>
      <c r="AK956" s="12">
        <v>2</v>
      </c>
      <c r="AL956" s="12">
        <v>1.7</v>
      </c>
      <c r="AM956" s="12">
        <v>3.7</v>
      </c>
      <c r="AN956" s="12">
        <v>3.5</v>
      </c>
      <c r="AO956" s="12">
        <v>7.2</v>
      </c>
      <c r="AP956" s="12">
        <v>92.4</v>
      </c>
      <c r="AQ956" s="12">
        <v>99.6</v>
      </c>
      <c r="AR956" s="12">
        <v>2.6</v>
      </c>
      <c r="AS956" s="12">
        <v>2.9</v>
      </c>
      <c r="AT956" s="12">
        <v>5.5</v>
      </c>
      <c r="AU956" s="12">
        <v>2.8</v>
      </c>
      <c r="AV956" s="12">
        <v>8.3000000000000007</v>
      </c>
      <c r="AW956" s="12">
        <v>160.69999999999999</v>
      </c>
      <c r="AX956" s="12">
        <v>169.1</v>
      </c>
      <c r="AY956" s="12">
        <v>1.8</v>
      </c>
      <c r="AZ956" s="12">
        <v>6.4</v>
      </c>
      <c r="BA956" s="12">
        <v>8.1999999999999993</v>
      </c>
      <c r="BB956" s="10" t="s">
        <v>23</v>
      </c>
      <c r="BC956" s="12">
        <v>8.1999999999999993</v>
      </c>
      <c r="BD956" s="12">
        <v>712.1</v>
      </c>
      <c r="BE956" s="12">
        <v>720.3</v>
      </c>
      <c r="BF956" s="12">
        <f t="shared" si="132"/>
        <v>1999</v>
      </c>
      <c r="BG956" s="26">
        <v>36495</v>
      </c>
      <c r="BH956">
        <f t="shared" si="133"/>
        <v>0.1545494122768829</v>
      </c>
      <c r="BI956">
        <f t="shared" si="134"/>
        <v>0.21241830065359477</v>
      </c>
      <c r="BJ956">
        <f t="shared" si="135"/>
        <v>0.18641975308641975</v>
      </c>
      <c r="BK956">
        <f t="shared" si="136"/>
        <v>0.11875000000000001</v>
      </c>
      <c r="BL956">
        <f t="shared" si="137"/>
        <v>7.259953161592507E-2</v>
      </c>
      <c r="BM956">
        <f t="shared" si="138"/>
        <v>3.7148594377510044E-2</v>
      </c>
      <c r="BN956">
        <f t="shared" si="139"/>
        <v>3.2525133057362508E-2</v>
      </c>
      <c r="BO956">
        <f t="shared" si="140"/>
        <v>1.1384145494932666E-2</v>
      </c>
    </row>
    <row r="957" spans="1:77" x14ac:dyDescent="0.2">
      <c r="A957" s="8" t="s">
        <v>50</v>
      </c>
      <c r="B957" s="12">
        <v>5.2</v>
      </c>
      <c r="C957" s="12">
        <v>15.7</v>
      </c>
      <c r="D957" s="12">
        <v>20.9</v>
      </c>
      <c r="E957" s="12">
        <v>17.100000000000001</v>
      </c>
      <c r="F957" s="12">
        <v>37.9</v>
      </c>
      <c r="G957" s="12">
        <v>146.19999999999999</v>
      </c>
      <c r="H957" s="12">
        <v>184.1</v>
      </c>
      <c r="I957" s="12">
        <v>4.5999999999999996</v>
      </c>
      <c r="J957" s="12">
        <v>4.9000000000000004</v>
      </c>
      <c r="K957" s="12">
        <v>9.5</v>
      </c>
      <c r="L957" s="12">
        <v>5.0999999999999996</v>
      </c>
      <c r="M957" s="12">
        <v>14.6</v>
      </c>
      <c r="N957" s="12">
        <v>29.2</v>
      </c>
      <c r="O957" s="12">
        <v>43.8</v>
      </c>
      <c r="P957" s="12">
        <v>4.7</v>
      </c>
      <c r="Q957" s="12">
        <v>2.5</v>
      </c>
      <c r="R957" s="12">
        <v>7.3</v>
      </c>
      <c r="S957" s="12">
        <v>9.4</v>
      </c>
      <c r="T957" s="12">
        <v>16.7</v>
      </c>
      <c r="U957" s="12">
        <v>53.3</v>
      </c>
      <c r="V957" s="12">
        <v>70</v>
      </c>
      <c r="W957" s="12">
        <v>5.5</v>
      </c>
      <c r="X957" s="12">
        <v>2.6</v>
      </c>
      <c r="Y957" s="12">
        <v>8.1</v>
      </c>
      <c r="Z957" s="12">
        <v>6.6</v>
      </c>
      <c r="AA957" s="12">
        <v>14.7</v>
      </c>
      <c r="AB957" s="12">
        <v>75.400000000000006</v>
      </c>
      <c r="AC957" s="12">
        <v>90.1</v>
      </c>
      <c r="AD957" s="12">
        <v>5.6</v>
      </c>
      <c r="AE957" s="12">
        <v>4.2</v>
      </c>
      <c r="AF957" s="12">
        <v>9.9</v>
      </c>
      <c r="AG957" s="12">
        <v>5</v>
      </c>
      <c r="AH957" s="12">
        <v>14.9</v>
      </c>
      <c r="AI957" s="12">
        <v>115.1</v>
      </c>
      <c r="AJ957" s="12">
        <v>129.9</v>
      </c>
      <c r="AK957" s="12">
        <v>1.7</v>
      </c>
      <c r="AL957" s="12">
        <v>1.9</v>
      </c>
      <c r="AM957" s="12">
        <v>3.6</v>
      </c>
      <c r="AN957" s="12">
        <v>2.8</v>
      </c>
      <c r="AO957" s="12">
        <v>6.4</v>
      </c>
      <c r="AP957" s="12">
        <v>96.5</v>
      </c>
      <c r="AQ957" s="12">
        <v>103</v>
      </c>
      <c r="AR957" s="12">
        <v>1.1000000000000001</v>
      </c>
      <c r="AS957" s="12">
        <v>1.5</v>
      </c>
      <c r="AT957" s="12">
        <v>2.6</v>
      </c>
      <c r="AU957" s="12">
        <v>1.8</v>
      </c>
      <c r="AV957" s="12">
        <v>4.4000000000000004</v>
      </c>
      <c r="AW957" s="12">
        <v>157</v>
      </c>
      <c r="AX957" s="12">
        <v>161.4</v>
      </c>
      <c r="AY957" s="12">
        <v>1.1000000000000001</v>
      </c>
      <c r="AZ957" s="12">
        <v>3.8</v>
      </c>
      <c r="BA957" s="12">
        <v>4.9000000000000004</v>
      </c>
      <c r="BB957" s="10" t="s">
        <v>23</v>
      </c>
      <c r="BC957" s="12">
        <v>4.9000000000000004</v>
      </c>
      <c r="BD957" s="12">
        <v>699.2</v>
      </c>
      <c r="BE957" s="12">
        <v>704.1</v>
      </c>
      <c r="BF957" s="12">
        <f t="shared" si="132"/>
        <v>2000</v>
      </c>
      <c r="BG957" s="26">
        <v>36526</v>
      </c>
      <c r="BH957">
        <f t="shared" si="133"/>
        <v>0.11352525801195003</v>
      </c>
      <c r="BI957">
        <f t="shared" si="134"/>
        <v>0.21689497716894979</v>
      </c>
      <c r="BJ957">
        <f t="shared" si="135"/>
        <v>0.10428571428571429</v>
      </c>
      <c r="BK957">
        <f t="shared" si="136"/>
        <v>8.990011098779134E-2</v>
      </c>
      <c r="BL957">
        <f t="shared" si="137"/>
        <v>7.6212471131639717E-2</v>
      </c>
      <c r="BM957">
        <f t="shared" si="138"/>
        <v>3.4951456310679613E-2</v>
      </c>
      <c r="BN957">
        <f t="shared" si="139"/>
        <v>1.6109045848822799E-2</v>
      </c>
      <c r="BO957">
        <f t="shared" si="140"/>
        <v>6.9592387444965204E-3</v>
      </c>
    </row>
    <row r="958" spans="1:77" x14ac:dyDescent="0.2">
      <c r="A958" s="8" t="s">
        <v>51</v>
      </c>
      <c r="B958" s="12">
        <v>6.8</v>
      </c>
      <c r="C958" s="12">
        <v>15.6</v>
      </c>
      <c r="D958" s="12">
        <v>22.4</v>
      </c>
      <c r="E958" s="12">
        <v>18.8</v>
      </c>
      <c r="F958" s="12">
        <v>41.2</v>
      </c>
      <c r="G958" s="12">
        <v>151.19999999999999</v>
      </c>
      <c r="H958" s="12">
        <v>192.3</v>
      </c>
      <c r="I958" s="12">
        <v>7.9</v>
      </c>
      <c r="J958" s="12">
        <v>5.5</v>
      </c>
      <c r="K958" s="12">
        <v>13.4</v>
      </c>
      <c r="L958" s="12">
        <v>8.5</v>
      </c>
      <c r="M958" s="12">
        <v>21.9</v>
      </c>
      <c r="N958" s="12">
        <v>31.8</v>
      </c>
      <c r="O958" s="12">
        <v>53.7</v>
      </c>
      <c r="P958" s="12">
        <v>13.7</v>
      </c>
      <c r="Q958" s="12">
        <v>6.2</v>
      </c>
      <c r="R958" s="12">
        <v>19.899999999999999</v>
      </c>
      <c r="S958" s="12">
        <v>12.3</v>
      </c>
      <c r="T958" s="12">
        <v>32.200000000000003</v>
      </c>
      <c r="U958" s="12">
        <v>53.3</v>
      </c>
      <c r="V958" s="12">
        <v>85.5</v>
      </c>
      <c r="W958" s="12">
        <v>8.4</v>
      </c>
      <c r="X958" s="12">
        <v>3.1</v>
      </c>
      <c r="Y958" s="12">
        <v>11.5</v>
      </c>
      <c r="Z958" s="12">
        <v>8.6999999999999993</v>
      </c>
      <c r="AA958" s="12">
        <v>20.2</v>
      </c>
      <c r="AB958" s="12">
        <v>71.099999999999994</v>
      </c>
      <c r="AC958" s="12">
        <v>91.3</v>
      </c>
      <c r="AD958" s="12">
        <v>11.1</v>
      </c>
      <c r="AE958" s="12">
        <v>5.9</v>
      </c>
      <c r="AF958" s="12">
        <v>17</v>
      </c>
      <c r="AG958" s="12">
        <v>5.4</v>
      </c>
      <c r="AH958" s="12">
        <v>22.4</v>
      </c>
      <c r="AI958" s="12">
        <v>116.3</v>
      </c>
      <c r="AJ958" s="12">
        <v>138.69999999999999</v>
      </c>
      <c r="AK958" s="12">
        <v>3.9</v>
      </c>
      <c r="AL958" s="12">
        <v>3.3</v>
      </c>
      <c r="AM958" s="12">
        <v>7.2</v>
      </c>
      <c r="AN958" s="12">
        <v>5.5</v>
      </c>
      <c r="AO958" s="12">
        <v>12.6</v>
      </c>
      <c r="AP958" s="12">
        <v>94.9</v>
      </c>
      <c r="AQ958" s="12">
        <v>107.5</v>
      </c>
      <c r="AR958" s="12">
        <v>1.8</v>
      </c>
      <c r="AS958" s="12">
        <v>3.2</v>
      </c>
      <c r="AT958" s="12">
        <v>5.0999999999999996</v>
      </c>
      <c r="AU958" s="12">
        <v>2.2000000000000002</v>
      </c>
      <c r="AV958" s="12">
        <v>7.3</v>
      </c>
      <c r="AW958" s="12">
        <v>165.2</v>
      </c>
      <c r="AX958" s="12">
        <v>172.5</v>
      </c>
      <c r="AY958" s="12">
        <v>3.1</v>
      </c>
      <c r="AZ958" s="12">
        <v>8.3000000000000007</v>
      </c>
      <c r="BA958" s="12">
        <v>11.5</v>
      </c>
      <c r="BB958" s="12">
        <v>1.1000000000000001</v>
      </c>
      <c r="BC958" s="12">
        <v>12.6</v>
      </c>
      <c r="BD958" s="12">
        <v>710.5</v>
      </c>
      <c r="BE958" s="12">
        <v>723.1</v>
      </c>
      <c r="BF958" s="12">
        <f t="shared" si="132"/>
        <v>2000</v>
      </c>
      <c r="BG958" s="26">
        <v>36557</v>
      </c>
      <c r="BH958">
        <f t="shared" si="133"/>
        <v>0.11648465938637544</v>
      </c>
      <c r="BI958">
        <f t="shared" si="134"/>
        <v>0.24953445065176907</v>
      </c>
      <c r="BJ958">
        <f t="shared" si="135"/>
        <v>0.2327485380116959</v>
      </c>
      <c r="BK958">
        <f t="shared" si="136"/>
        <v>0.12595837897042717</v>
      </c>
      <c r="BL958">
        <f t="shared" si="137"/>
        <v>0.12256669069935112</v>
      </c>
      <c r="BM958">
        <f t="shared" si="138"/>
        <v>6.6976744186046516E-2</v>
      </c>
      <c r="BN958">
        <f t="shared" si="139"/>
        <v>2.9565217391304344E-2</v>
      </c>
      <c r="BO958">
        <f t="shared" si="140"/>
        <v>1.5903747752731297E-2</v>
      </c>
    </row>
    <row r="959" spans="1:77" x14ac:dyDescent="0.2">
      <c r="A959" s="8" t="s">
        <v>52</v>
      </c>
      <c r="B959" s="12">
        <v>3.7</v>
      </c>
      <c r="C959" s="12">
        <v>14.3</v>
      </c>
      <c r="D959" s="12">
        <v>18</v>
      </c>
      <c r="E959" s="12">
        <v>15.9</v>
      </c>
      <c r="F959" s="12">
        <v>33.9</v>
      </c>
      <c r="G959" s="12">
        <v>176.2</v>
      </c>
      <c r="H959" s="12">
        <v>210</v>
      </c>
      <c r="I959" s="12">
        <v>5.2</v>
      </c>
      <c r="J959" s="12">
        <v>6.5</v>
      </c>
      <c r="K959" s="12">
        <v>11.7</v>
      </c>
      <c r="L959" s="12">
        <v>6.1</v>
      </c>
      <c r="M959" s="12">
        <v>17.8</v>
      </c>
      <c r="N959" s="12">
        <v>36.4</v>
      </c>
      <c r="O959" s="12">
        <v>54.2</v>
      </c>
      <c r="P959" s="12">
        <v>9</v>
      </c>
      <c r="Q959" s="12">
        <v>3.6</v>
      </c>
      <c r="R959" s="12">
        <v>12.6</v>
      </c>
      <c r="S959" s="12">
        <v>7.8</v>
      </c>
      <c r="T959" s="12">
        <v>20.399999999999999</v>
      </c>
      <c r="U959" s="12">
        <v>59.5</v>
      </c>
      <c r="V959" s="12">
        <v>79.900000000000006</v>
      </c>
      <c r="W959" s="12">
        <v>5.5</v>
      </c>
      <c r="X959" s="12">
        <v>1.7</v>
      </c>
      <c r="Y959" s="12">
        <v>7.2</v>
      </c>
      <c r="Z959" s="12">
        <v>8.6</v>
      </c>
      <c r="AA959" s="12">
        <v>15.8</v>
      </c>
      <c r="AB959" s="12">
        <v>70.7</v>
      </c>
      <c r="AC959" s="12">
        <v>86.5</v>
      </c>
      <c r="AD959" s="12">
        <v>5.7</v>
      </c>
      <c r="AE959" s="12">
        <v>6</v>
      </c>
      <c r="AF959" s="12">
        <v>11.7</v>
      </c>
      <c r="AG959" s="12">
        <v>5.9</v>
      </c>
      <c r="AH959" s="12">
        <v>17.7</v>
      </c>
      <c r="AI959" s="12">
        <v>119.8</v>
      </c>
      <c r="AJ959" s="12">
        <v>137.5</v>
      </c>
      <c r="AK959" s="12">
        <v>2.1</v>
      </c>
      <c r="AL959" s="12">
        <v>3.8</v>
      </c>
      <c r="AM959" s="12">
        <v>5.9</v>
      </c>
      <c r="AN959" s="12">
        <v>5.7</v>
      </c>
      <c r="AO959" s="12">
        <v>11.6</v>
      </c>
      <c r="AP959" s="12">
        <v>95.9</v>
      </c>
      <c r="AQ959" s="12">
        <v>107.6</v>
      </c>
      <c r="AR959" s="12">
        <v>1.4</v>
      </c>
      <c r="AS959" s="12">
        <v>3.4</v>
      </c>
      <c r="AT959" s="12">
        <v>4.8</v>
      </c>
      <c r="AU959" s="12">
        <v>0.6</v>
      </c>
      <c r="AV959" s="12">
        <v>5.4</v>
      </c>
      <c r="AW959" s="12">
        <v>166.1</v>
      </c>
      <c r="AX959" s="12">
        <v>171.5</v>
      </c>
      <c r="AY959" s="12">
        <v>2.2999999999999998</v>
      </c>
      <c r="AZ959" s="12">
        <v>5</v>
      </c>
      <c r="BA959" s="12">
        <v>7.3</v>
      </c>
      <c r="BB959" s="12">
        <v>0.5</v>
      </c>
      <c r="BC959" s="12">
        <v>7.7</v>
      </c>
      <c r="BD959" s="12">
        <v>703</v>
      </c>
      <c r="BE959" s="12">
        <v>710.7</v>
      </c>
      <c r="BF959" s="12">
        <f t="shared" si="132"/>
        <v>2000</v>
      </c>
      <c r="BG959" s="26">
        <v>36586</v>
      </c>
      <c r="BH959">
        <f t="shared" si="133"/>
        <v>8.5714285714285715E-2</v>
      </c>
      <c r="BI959">
        <f t="shared" si="134"/>
        <v>0.21586715867158668</v>
      </c>
      <c r="BJ959">
        <f t="shared" si="135"/>
        <v>0.15769712140175218</v>
      </c>
      <c r="BK959">
        <f t="shared" si="136"/>
        <v>8.3236994219653179E-2</v>
      </c>
      <c r="BL959">
        <f t="shared" si="137"/>
        <v>8.5090909090909092E-2</v>
      </c>
      <c r="BM959">
        <f t="shared" si="138"/>
        <v>5.4832713754646843E-2</v>
      </c>
      <c r="BN959">
        <f t="shared" si="139"/>
        <v>2.7988338192419825E-2</v>
      </c>
      <c r="BO959">
        <f t="shared" si="140"/>
        <v>1.0271563247502462E-2</v>
      </c>
    </row>
    <row r="960" spans="1:77" x14ac:dyDescent="0.2">
      <c r="A960" s="8" t="s">
        <v>53</v>
      </c>
      <c r="B960" s="12">
        <v>4.9000000000000004</v>
      </c>
      <c r="C960" s="12">
        <v>18.399999999999999</v>
      </c>
      <c r="D960" s="12">
        <v>23.4</v>
      </c>
      <c r="E960" s="12">
        <v>19.3</v>
      </c>
      <c r="F960" s="12">
        <v>42.6</v>
      </c>
      <c r="G960" s="12">
        <v>177.7</v>
      </c>
      <c r="H960" s="12">
        <v>220.3</v>
      </c>
      <c r="I960" s="12">
        <v>2.7</v>
      </c>
      <c r="J960" s="12">
        <v>8.6999999999999993</v>
      </c>
      <c r="K960" s="12">
        <v>11.4</v>
      </c>
      <c r="L960" s="12">
        <v>7.2</v>
      </c>
      <c r="M960" s="12">
        <v>18.600000000000001</v>
      </c>
      <c r="N960" s="12">
        <v>44.2</v>
      </c>
      <c r="O960" s="12">
        <v>62.8</v>
      </c>
      <c r="P960" s="12">
        <v>8.1</v>
      </c>
      <c r="Q960" s="12">
        <v>6.3</v>
      </c>
      <c r="R960" s="12">
        <v>14.4</v>
      </c>
      <c r="S960" s="12">
        <v>6.6</v>
      </c>
      <c r="T960" s="12">
        <v>21</v>
      </c>
      <c r="U960" s="12">
        <v>57.5</v>
      </c>
      <c r="V960" s="12">
        <v>78.5</v>
      </c>
      <c r="W960" s="12">
        <v>7.1</v>
      </c>
      <c r="X960" s="12">
        <v>2.4</v>
      </c>
      <c r="Y960" s="12">
        <v>9.5</v>
      </c>
      <c r="Z960" s="12">
        <v>6</v>
      </c>
      <c r="AA960" s="12">
        <v>15.5</v>
      </c>
      <c r="AB960" s="12">
        <v>74.8</v>
      </c>
      <c r="AC960" s="12">
        <v>90.3</v>
      </c>
      <c r="AD960" s="12">
        <v>6.2</v>
      </c>
      <c r="AE960" s="12">
        <v>3.5</v>
      </c>
      <c r="AF960" s="12">
        <v>9.6999999999999993</v>
      </c>
      <c r="AG960" s="12">
        <v>7.3</v>
      </c>
      <c r="AH960" s="12">
        <v>17</v>
      </c>
      <c r="AI960" s="12">
        <v>114.3</v>
      </c>
      <c r="AJ960" s="12">
        <v>131.30000000000001</v>
      </c>
      <c r="AK960" s="12">
        <v>2.7</v>
      </c>
      <c r="AL960" s="12">
        <v>3.5</v>
      </c>
      <c r="AM960" s="12">
        <v>6.3</v>
      </c>
      <c r="AN960" s="12">
        <v>3.6</v>
      </c>
      <c r="AO960" s="12">
        <v>9.9</v>
      </c>
      <c r="AP960" s="12">
        <v>95.4</v>
      </c>
      <c r="AQ960" s="12">
        <v>105.3</v>
      </c>
      <c r="AR960" s="12">
        <v>2.9</v>
      </c>
      <c r="AS960" s="12">
        <v>2.1</v>
      </c>
      <c r="AT960" s="12">
        <v>5</v>
      </c>
      <c r="AU960" s="12">
        <v>2.5</v>
      </c>
      <c r="AV960" s="12">
        <v>7.5</v>
      </c>
      <c r="AW960" s="12">
        <v>164.9</v>
      </c>
      <c r="AX960" s="12">
        <v>172.4</v>
      </c>
      <c r="AY960" s="12">
        <v>1.4</v>
      </c>
      <c r="AZ960" s="12">
        <v>5.7</v>
      </c>
      <c r="BA960" s="12">
        <v>7.1</v>
      </c>
      <c r="BB960" s="12">
        <v>0.5</v>
      </c>
      <c r="BC960" s="12">
        <v>7.6</v>
      </c>
      <c r="BD960" s="12">
        <v>709.6</v>
      </c>
      <c r="BE960" s="12">
        <v>717.2</v>
      </c>
      <c r="BF960" s="12">
        <f t="shared" si="132"/>
        <v>2000</v>
      </c>
      <c r="BG960" s="26">
        <v>36617</v>
      </c>
      <c r="BH960">
        <f t="shared" si="133"/>
        <v>0.10621879255560598</v>
      </c>
      <c r="BI960">
        <f t="shared" si="134"/>
        <v>0.18152866242038218</v>
      </c>
      <c r="BJ960">
        <f t="shared" si="135"/>
        <v>0.18343949044585989</v>
      </c>
      <c r="BK960">
        <f t="shared" si="136"/>
        <v>0.10520487264673312</v>
      </c>
      <c r="BL960">
        <f t="shared" si="137"/>
        <v>7.3876618431073862E-2</v>
      </c>
      <c r="BM960">
        <f t="shared" si="138"/>
        <v>5.9829059829059832E-2</v>
      </c>
      <c r="BN960">
        <f t="shared" si="139"/>
        <v>2.9002320185614848E-2</v>
      </c>
      <c r="BO960">
        <f t="shared" si="140"/>
        <v>9.899609592861125E-3</v>
      </c>
    </row>
    <row r="961" spans="1:67" x14ac:dyDescent="0.2">
      <c r="A961" s="8" t="s">
        <v>54</v>
      </c>
      <c r="B961" s="12">
        <v>2.2000000000000002</v>
      </c>
      <c r="C961" s="12">
        <v>11.3</v>
      </c>
      <c r="D961" s="12">
        <v>13.5</v>
      </c>
      <c r="E961" s="12">
        <v>11.7</v>
      </c>
      <c r="F961" s="12">
        <v>25.1</v>
      </c>
      <c r="G961" s="12">
        <v>184</v>
      </c>
      <c r="H961" s="12">
        <v>209.2</v>
      </c>
      <c r="I961" s="12">
        <v>3.7</v>
      </c>
      <c r="J961" s="12">
        <v>3.5</v>
      </c>
      <c r="K961" s="12">
        <v>7.2</v>
      </c>
      <c r="L961" s="12">
        <v>2.8</v>
      </c>
      <c r="M961" s="12">
        <v>10</v>
      </c>
      <c r="N961" s="12">
        <v>49.4</v>
      </c>
      <c r="O961" s="12">
        <v>59.4</v>
      </c>
      <c r="P961" s="12">
        <v>4</v>
      </c>
      <c r="Q961" s="12">
        <v>2.8</v>
      </c>
      <c r="R961" s="12">
        <v>6.8</v>
      </c>
      <c r="S961" s="12">
        <v>7.7</v>
      </c>
      <c r="T961" s="12">
        <v>14.5</v>
      </c>
      <c r="U961" s="12">
        <v>59.2</v>
      </c>
      <c r="V961" s="12">
        <v>73.7</v>
      </c>
      <c r="W961" s="12">
        <v>6.5</v>
      </c>
      <c r="X961" s="12">
        <v>3</v>
      </c>
      <c r="Y961" s="12">
        <v>9.6</v>
      </c>
      <c r="Z961" s="12">
        <v>8.4</v>
      </c>
      <c r="AA961" s="12">
        <v>17.899999999999999</v>
      </c>
      <c r="AB961" s="12">
        <v>74.400000000000006</v>
      </c>
      <c r="AC961" s="12">
        <v>92.3</v>
      </c>
      <c r="AD961" s="12">
        <v>3.4</v>
      </c>
      <c r="AE961" s="12">
        <v>3.9</v>
      </c>
      <c r="AF961" s="12">
        <v>7.3</v>
      </c>
      <c r="AG961" s="12">
        <v>8.4</v>
      </c>
      <c r="AH961" s="12">
        <v>15.7</v>
      </c>
      <c r="AI961" s="12">
        <v>113.8</v>
      </c>
      <c r="AJ961" s="12">
        <v>129.6</v>
      </c>
      <c r="AK961" s="12">
        <v>3.1</v>
      </c>
      <c r="AL961" s="12">
        <v>1.1000000000000001</v>
      </c>
      <c r="AM961" s="12">
        <v>4.2</v>
      </c>
      <c r="AN961" s="12">
        <v>2.4</v>
      </c>
      <c r="AO961" s="12">
        <v>6.7</v>
      </c>
      <c r="AP961" s="12">
        <v>95.7</v>
      </c>
      <c r="AQ961" s="12">
        <v>102.4</v>
      </c>
      <c r="AR961" s="12">
        <v>2.2000000000000002</v>
      </c>
      <c r="AS961" s="12">
        <v>4</v>
      </c>
      <c r="AT961" s="12">
        <v>6.2</v>
      </c>
      <c r="AU961" s="12">
        <v>3.5</v>
      </c>
      <c r="AV961" s="12">
        <v>9.6</v>
      </c>
      <c r="AW961" s="12">
        <v>163.6</v>
      </c>
      <c r="AX961" s="12">
        <v>173.2</v>
      </c>
      <c r="AY961" s="12">
        <v>1.6</v>
      </c>
      <c r="AZ961" s="12">
        <v>5.8</v>
      </c>
      <c r="BA961" s="12">
        <v>7.4</v>
      </c>
      <c r="BB961" s="10" t="s">
        <v>23</v>
      </c>
      <c r="BC961" s="12">
        <v>7.4</v>
      </c>
      <c r="BD961" s="12">
        <v>711.3</v>
      </c>
      <c r="BE961" s="12">
        <v>718.8</v>
      </c>
      <c r="BF961" s="12">
        <f t="shared" si="132"/>
        <v>2000</v>
      </c>
      <c r="BG961" s="26">
        <v>36647</v>
      </c>
      <c r="BH961">
        <f t="shared" si="133"/>
        <v>6.4531548757170182E-2</v>
      </c>
      <c r="BI961">
        <f t="shared" si="134"/>
        <v>0.12121212121212122</v>
      </c>
      <c r="BJ961">
        <f t="shared" si="135"/>
        <v>9.2265943012211665E-2</v>
      </c>
      <c r="BK961">
        <f t="shared" si="136"/>
        <v>0.10400866738894908</v>
      </c>
      <c r="BL961">
        <f t="shared" si="137"/>
        <v>5.6327160493827161E-2</v>
      </c>
      <c r="BM961">
        <f t="shared" si="138"/>
        <v>4.1015625E-2</v>
      </c>
      <c r="BN961">
        <f t="shared" si="139"/>
        <v>3.5796766743648963E-2</v>
      </c>
      <c r="BO961">
        <f t="shared" si="140"/>
        <v>1.0294936004451865E-2</v>
      </c>
    </row>
    <row r="962" spans="1:67" x14ac:dyDescent="0.2">
      <c r="A962" s="8" t="s">
        <v>55</v>
      </c>
      <c r="B962" s="12">
        <v>2.6</v>
      </c>
      <c r="C962" s="12">
        <v>16.3</v>
      </c>
      <c r="D962" s="12">
        <v>18.8</v>
      </c>
      <c r="E962" s="12">
        <v>18.5</v>
      </c>
      <c r="F962" s="12">
        <v>37.4</v>
      </c>
      <c r="G962" s="12">
        <v>179.3</v>
      </c>
      <c r="H962" s="12">
        <v>216.7</v>
      </c>
      <c r="I962" s="12">
        <v>4.3</v>
      </c>
      <c r="J962" s="12">
        <v>4.9000000000000004</v>
      </c>
      <c r="K962" s="12">
        <v>9.1999999999999993</v>
      </c>
      <c r="L962" s="12">
        <v>5</v>
      </c>
      <c r="M962" s="12">
        <v>14.2</v>
      </c>
      <c r="N962" s="12">
        <v>49.7</v>
      </c>
      <c r="O962" s="12">
        <v>63.9</v>
      </c>
      <c r="P962" s="12">
        <v>8.1999999999999993</v>
      </c>
      <c r="Q962" s="12">
        <v>4.2</v>
      </c>
      <c r="R962" s="12">
        <v>12.4</v>
      </c>
      <c r="S962" s="12">
        <v>6.4</v>
      </c>
      <c r="T962" s="12">
        <v>18.8</v>
      </c>
      <c r="U962" s="12">
        <v>50.8</v>
      </c>
      <c r="V962" s="12">
        <v>69.599999999999994</v>
      </c>
      <c r="W962" s="12">
        <v>7.3</v>
      </c>
      <c r="X962" s="12">
        <v>3.3</v>
      </c>
      <c r="Y962" s="12">
        <v>10.7</v>
      </c>
      <c r="Z962" s="12">
        <v>7.4</v>
      </c>
      <c r="AA962" s="12">
        <v>18.100000000000001</v>
      </c>
      <c r="AB962" s="12">
        <v>71.3</v>
      </c>
      <c r="AC962" s="12">
        <v>89.3</v>
      </c>
      <c r="AD962" s="12">
        <v>6.9</v>
      </c>
      <c r="AE962" s="12">
        <v>4.5999999999999996</v>
      </c>
      <c r="AF962" s="12">
        <v>11.5</v>
      </c>
      <c r="AG962" s="12">
        <v>5.7</v>
      </c>
      <c r="AH962" s="12">
        <v>17.3</v>
      </c>
      <c r="AI962" s="12">
        <v>110.3</v>
      </c>
      <c r="AJ962" s="12">
        <v>127.6</v>
      </c>
      <c r="AK962" s="12">
        <v>1.2</v>
      </c>
      <c r="AL962" s="12">
        <v>1.9</v>
      </c>
      <c r="AM962" s="12">
        <v>3.1</v>
      </c>
      <c r="AN962" s="12">
        <v>4.7</v>
      </c>
      <c r="AO962" s="12">
        <v>7.8</v>
      </c>
      <c r="AP962" s="12">
        <v>98.5</v>
      </c>
      <c r="AQ962" s="12">
        <v>106.4</v>
      </c>
      <c r="AR962" s="12">
        <v>3</v>
      </c>
      <c r="AS962" s="12">
        <v>3.2</v>
      </c>
      <c r="AT962" s="12">
        <v>6.2</v>
      </c>
      <c r="AU962" s="12">
        <v>2.4</v>
      </c>
      <c r="AV962" s="12">
        <v>8.6999999999999993</v>
      </c>
      <c r="AW962" s="12">
        <v>154.5</v>
      </c>
      <c r="AX962" s="12">
        <v>163.19999999999999</v>
      </c>
      <c r="AY962" s="12">
        <v>1.5</v>
      </c>
      <c r="AZ962" s="12">
        <v>6.4</v>
      </c>
      <c r="BA962" s="12">
        <v>8</v>
      </c>
      <c r="BB962" s="12">
        <v>0.4</v>
      </c>
      <c r="BC962" s="12">
        <v>8.3000000000000007</v>
      </c>
      <c r="BD962" s="12">
        <v>698.6</v>
      </c>
      <c r="BE962" s="12">
        <v>706.9</v>
      </c>
      <c r="BF962" s="12">
        <f t="shared" si="132"/>
        <v>2000</v>
      </c>
      <c r="BG962" s="26">
        <v>36678</v>
      </c>
      <c r="BH962">
        <f t="shared" si="133"/>
        <v>8.6755883710198434E-2</v>
      </c>
      <c r="BI962">
        <f t="shared" si="134"/>
        <v>0.14397496087636932</v>
      </c>
      <c r="BJ962">
        <f t="shared" si="135"/>
        <v>0.17816091954022992</v>
      </c>
      <c r="BK962">
        <f t="shared" si="136"/>
        <v>0.11982082866741321</v>
      </c>
      <c r="BL962">
        <f t="shared" si="137"/>
        <v>9.0125391849529779E-2</v>
      </c>
      <c r="BM962">
        <f t="shared" si="138"/>
        <v>2.913533834586466E-2</v>
      </c>
      <c r="BN962">
        <f t="shared" si="139"/>
        <v>3.7990196078431376E-2</v>
      </c>
      <c r="BO962">
        <f t="shared" si="140"/>
        <v>1.1317017965766021E-2</v>
      </c>
    </row>
    <row r="963" spans="1:67" x14ac:dyDescent="0.2">
      <c r="A963" s="8" t="s">
        <v>56</v>
      </c>
      <c r="B963" s="12">
        <v>5.0999999999999996</v>
      </c>
      <c r="C963" s="12">
        <v>14.5</v>
      </c>
      <c r="D963" s="12">
        <v>19.600000000000001</v>
      </c>
      <c r="E963" s="12">
        <v>11.9</v>
      </c>
      <c r="F963" s="12">
        <v>31.5</v>
      </c>
      <c r="G963" s="12">
        <v>181.7</v>
      </c>
      <c r="H963" s="12">
        <v>213.2</v>
      </c>
      <c r="I963" s="12">
        <v>6</v>
      </c>
      <c r="J963" s="12">
        <v>8.5</v>
      </c>
      <c r="K963" s="12">
        <v>14.4</v>
      </c>
      <c r="L963" s="12">
        <v>5.4</v>
      </c>
      <c r="M963" s="12">
        <v>19.899999999999999</v>
      </c>
      <c r="N963" s="12">
        <v>46</v>
      </c>
      <c r="O963" s="12">
        <v>65.8</v>
      </c>
      <c r="P963" s="12">
        <v>5</v>
      </c>
      <c r="Q963" s="12">
        <v>6.1</v>
      </c>
      <c r="R963" s="12">
        <v>11.1</v>
      </c>
      <c r="S963" s="12">
        <v>5.8</v>
      </c>
      <c r="T963" s="12">
        <v>16.899999999999999</v>
      </c>
      <c r="U963" s="12">
        <v>49.8</v>
      </c>
      <c r="V963" s="12">
        <v>66.7</v>
      </c>
      <c r="W963" s="12">
        <v>4.7</v>
      </c>
      <c r="X963" s="12">
        <v>2.5</v>
      </c>
      <c r="Y963" s="12">
        <v>7.2</v>
      </c>
      <c r="Z963" s="12">
        <v>7.3</v>
      </c>
      <c r="AA963" s="12">
        <v>14.4</v>
      </c>
      <c r="AB963" s="12">
        <v>77.900000000000006</v>
      </c>
      <c r="AC963" s="12">
        <v>92.3</v>
      </c>
      <c r="AD963" s="12">
        <v>4.9000000000000004</v>
      </c>
      <c r="AE963" s="12">
        <v>6.2</v>
      </c>
      <c r="AF963" s="12">
        <v>11.1</v>
      </c>
      <c r="AG963" s="12">
        <v>4.8</v>
      </c>
      <c r="AH963" s="12">
        <v>15.9</v>
      </c>
      <c r="AI963" s="12">
        <v>115.5</v>
      </c>
      <c r="AJ963" s="12">
        <v>131.4</v>
      </c>
      <c r="AK963" s="12">
        <v>2</v>
      </c>
      <c r="AL963" s="12">
        <v>3.3</v>
      </c>
      <c r="AM963" s="12">
        <v>5.3</v>
      </c>
      <c r="AN963" s="12">
        <v>1.7</v>
      </c>
      <c r="AO963" s="12">
        <v>7</v>
      </c>
      <c r="AP963" s="12">
        <v>95.5</v>
      </c>
      <c r="AQ963" s="12">
        <v>102.4</v>
      </c>
      <c r="AR963" s="12">
        <v>2.4</v>
      </c>
      <c r="AS963" s="12">
        <v>4.5999999999999996</v>
      </c>
      <c r="AT963" s="12">
        <v>7</v>
      </c>
      <c r="AU963" s="12">
        <v>1.4</v>
      </c>
      <c r="AV963" s="12">
        <v>8.4</v>
      </c>
      <c r="AW963" s="12">
        <v>157.19999999999999</v>
      </c>
      <c r="AX963" s="12">
        <v>165.6</v>
      </c>
      <c r="AY963" s="12">
        <v>2.8</v>
      </c>
      <c r="AZ963" s="12">
        <v>8.1</v>
      </c>
      <c r="BA963" s="12">
        <v>10.8</v>
      </c>
      <c r="BB963" s="12">
        <v>0.6</v>
      </c>
      <c r="BC963" s="12">
        <v>11.4</v>
      </c>
      <c r="BD963" s="12">
        <v>705.1</v>
      </c>
      <c r="BE963" s="12">
        <v>716.5</v>
      </c>
      <c r="BF963" s="12">
        <f t="shared" si="132"/>
        <v>2000</v>
      </c>
      <c r="BG963" s="26">
        <v>36708</v>
      </c>
      <c r="BH963">
        <f t="shared" si="133"/>
        <v>9.1932457786116334E-2</v>
      </c>
      <c r="BI963">
        <f t="shared" si="134"/>
        <v>0.21884498480243161</v>
      </c>
      <c r="BJ963">
        <f t="shared" si="135"/>
        <v>0.16641679160419789</v>
      </c>
      <c r="BK963">
        <f t="shared" si="136"/>
        <v>7.8006500541711807E-2</v>
      </c>
      <c r="BL963">
        <f t="shared" si="137"/>
        <v>8.4474885844748854E-2</v>
      </c>
      <c r="BM963">
        <f t="shared" si="138"/>
        <v>5.1757812499999993E-2</v>
      </c>
      <c r="BN963">
        <f t="shared" si="139"/>
        <v>4.2270531400966184E-2</v>
      </c>
      <c r="BO963">
        <f t="shared" si="140"/>
        <v>1.507327285415213E-2</v>
      </c>
    </row>
    <row r="964" spans="1:67" x14ac:dyDescent="0.2">
      <c r="A964" s="8" t="s">
        <v>57</v>
      </c>
      <c r="B964" s="12">
        <v>2</v>
      </c>
      <c r="C964" s="12">
        <v>8.1</v>
      </c>
      <c r="D964" s="12">
        <v>10.1</v>
      </c>
      <c r="E964" s="12">
        <v>16</v>
      </c>
      <c r="F964" s="12">
        <v>26.1</v>
      </c>
      <c r="G964" s="12">
        <v>186.6</v>
      </c>
      <c r="H964" s="12">
        <v>212.7</v>
      </c>
      <c r="I964" s="12">
        <v>2.7</v>
      </c>
      <c r="J964" s="12">
        <v>5.8</v>
      </c>
      <c r="K964" s="12">
        <v>8.5</v>
      </c>
      <c r="L964" s="12">
        <v>7</v>
      </c>
      <c r="M964" s="12">
        <v>15.5</v>
      </c>
      <c r="N964" s="12">
        <v>45.3</v>
      </c>
      <c r="O964" s="12">
        <v>60.8</v>
      </c>
      <c r="P964" s="12">
        <v>6.1</v>
      </c>
      <c r="Q964" s="12">
        <v>4.0999999999999996</v>
      </c>
      <c r="R964" s="12">
        <v>10.199999999999999</v>
      </c>
      <c r="S964" s="12">
        <v>7.1</v>
      </c>
      <c r="T964" s="12">
        <v>17.399999999999999</v>
      </c>
      <c r="U964" s="12">
        <v>53.7</v>
      </c>
      <c r="V964" s="12">
        <v>71.099999999999994</v>
      </c>
      <c r="W964" s="12">
        <v>6.4</v>
      </c>
      <c r="X964" s="12">
        <v>2.2999999999999998</v>
      </c>
      <c r="Y964" s="12">
        <v>8.6999999999999993</v>
      </c>
      <c r="Z964" s="12">
        <v>4.9000000000000004</v>
      </c>
      <c r="AA964" s="12">
        <v>13.7</v>
      </c>
      <c r="AB964" s="12">
        <v>71.099999999999994</v>
      </c>
      <c r="AC964" s="12">
        <v>84.8</v>
      </c>
      <c r="AD964" s="12">
        <v>4.9000000000000004</v>
      </c>
      <c r="AE964" s="12">
        <v>3.7</v>
      </c>
      <c r="AF964" s="12">
        <v>8.6</v>
      </c>
      <c r="AG964" s="12">
        <v>5.4</v>
      </c>
      <c r="AH964" s="12">
        <v>14</v>
      </c>
      <c r="AI964" s="12">
        <v>117.2</v>
      </c>
      <c r="AJ964" s="12">
        <v>131.19999999999999</v>
      </c>
      <c r="AK964" s="12">
        <v>1.4</v>
      </c>
      <c r="AL964" s="12">
        <v>2.8</v>
      </c>
      <c r="AM964" s="12">
        <v>4.2</v>
      </c>
      <c r="AN964" s="12">
        <v>2.9</v>
      </c>
      <c r="AO964" s="12">
        <v>7</v>
      </c>
      <c r="AP964" s="12">
        <v>96.5</v>
      </c>
      <c r="AQ964" s="12">
        <v>103.5</v>
      </c>
      <c r="AR964" s="12">
        <v>1.2</v>
      </c>
      <c r="AS964" s="12">
        <v>3.5</v>
      </c>
      <c r="AT964" s="12">
        <v>4.7</v>
      </c>
      <c r="AU964" s="12">
        <v>3.1</v>
      </c>
      <c r="AV964" s="12">
        <v>7.8</v>
      </c>
      <c r="AW964" s="12">
        <v>157.1</v>
      </c>
      <c r="AX964" s="12">
        <v>164.9</v>
      </c>
      <c r="AY964" s="12">
        <v>1.2</v>
      </c>
      <c r="AZ964" s="12">
        <v>5.6</v>
      </c>
      <c r="BA964" s="12">
        <v>6.8</v>
      </c>
      <c r="BB964" s="12">
        <v>1</v>
      </c>
      <c r="BC964" s="12">
        <v>7.8</v>
      </c>
      <c r="BD964" s="12">
        <v>703.6</v>
      </c>
      <c r="BE964" s="12">
        <v>711.4</v>
      </c>
      <c r="BF964" s="12">
        <f t="shared" si="132"/>
        <v>2000</v>
      </c>
      <c r="BG964" s="26">
        <v>36739</v>
      </c>
      <c r="BH964">
        <f t="shared" si="133"/>
        <v>4.748472026328162E-2</v>
      </c>
      <c r="BI964">
        <f t="shared" si="134"/>
        <v>0.13980263157894737</v>
      </c>
      <c r="BJ964">
        <f t="shared" si="135"/>
        <v>0.14345991561181434</v>
      </c>
      <c r="BK964">
        <f t="shared" si="136"/>
        <v>0.1025943396226415</v>
      </c>
      <c r="BL964">
        <f t="shared" si="137"/>
        <v>6.5548780487804881E-2</v>
      </c>
      <c r="BM964">
        <f t="shared" si="138"/>
        <v>4.057971014492754E-2</v>
      </c>
      <c r="BN964">
        <f t="shared" si="139"/>
        <v>2.8502122498483929E-2</v>
      </c>
      <c r="BO964">
        <f t="shared" si="140"/>
        <v>9.5586168119201568E-3</v>
      </c>
    </row>
    <row r="965" spans="1:67" x14ac:dyDescent="0.2">
      <c r="A965" s="8" t="s">
        <v>58</v>
      </c>
      <c r="B965" s="12">
        <v>5.0999999999999996</v>
      </c>
      <c r="C965" s="12">
        <v>19.600000000000001</v>
      </c>
      <c r="D965" s="12">
        <v>24.7</v>
      </c>
      <c r="E965" s="12">
        <v>17.100000000000001</v>
      </c>
      <c r="F965" s="12">
        <v>41.8</v>
      </c>
      <c r="G965" s="12">
        <v>193.3</v>
      </c>
      <c r="H965" s="12">
        <v>235.1</v>
      </c>
      <c r="I965" s="12">
        <v>3.8</v>
      </c>
      <c r="J965" s="12">
        <v>9</v>
      </c>
      <c r="K965" s="12">
        <v>12.8</v>
      </c>
      <c r="L965" s="12">
        <v>5.3</v>
      </c>
      <c r="M965" s="12">
        <v>18.100000000000001</v>
      </c>
      <c r="N965" s="12">
        <v>51.5</v>
      </c>
      <c r="O965" s="12">
        <v>69.5</v>
      </c>
      <c r="P965" s="12">
        <v>9.6</v>
      </c>
      <c r="Q965" s="12">
        <v>5.2</v>
      </c>
      <c r="R965" s="12">
        <v>14.8</v>
      </c>
      <c r="S965" s="12">
        <v>9.6</v>
      </c>
      <c r="T965" s="12">
        <v>24.4</v>
      </c>
      <c r="U965" s="12">
        <v>54.4</v>
      </c>
      <c r="V965" s="12">
        <v>78.8</v>
      </c>
      <c r="W965" s="12">
        <v>8.6</v>
      </c>
      <c r="X965" s="12">
        <v>4.3</v>
      </c>
      <c r="Y965" s="12">
        <v>12.9</v>
      </c>
      <c r="Z965" s="12">
        <v>7.1</v>
      </c>
      <c r="AA965" s="12">
        <v>20</v>
      </c>
      <c r="AB965" s="12">
        <v>69.7</v>
      </c>
      <c r="AC965" s="12">
        <v>89.7</v>
      </c>
      <c r="AD965" s="12">
        <v>5</v>
      </c>
      <c r="AE965" s="12">
        <v>3.6</v>
      </c>
      <c r="AF965" s="12">
        <v>8.6</v>
      </c>
      <c r="AG965" s="12">
        <v>7.3</v>
      </c>
      <c r="AH965" s="12">
        <v>15.8</v>
      </c>
      <c r="AI965" s="12">
        <v>111</v>
      </c>
      <c r="AJ965" s="12">
        <v>126.9</v>
      </c>
      <c r="AK965" s="12">
        <v>3.9</v>
      </c>
      <c r="AL965" s="12">
        <v>3.5</v>
      </c>
      <c r="AM965" s="12">
        <v>7.3</v>
      </c>
      <c r="AN965" s="12">
        <v>4.9000000000000004</v>
      </c>
      <c r="AO965" s="12">
        <v>12.3</v>
      </c>
      <c r="AP965" s="12">
        <v>89.5</v>
      </c>
      <c r="AQ965" s="12">
        <v>101.8</v>
      </c>
      <c r="AR965" s="12">
        <v>1.9</v>
      </c>
      <c r="AS965" s="12">
        <v>3.6</v>
      </c>
      <c r="AT965" s="12">
        <v>5.5</v>
      </c>
      <c r="AU965" s="12">
        <v>2.1</v>
      </c>
      <c r="AV965" s="12">
        <v>7.6</v>
      </c>
      <c r="AW965" s="12">
        <v>151.19999999999999</v>
      </c>
      <c r="AX965" s="12">
        <v>158.80000000000001</v>
      </c>
      <c r="AY965" s="12">
        <v>2.6</v>
      </c>
      <c r="AZ965" s="12">
        <v>4.7</v>
      </c>
      <c r="BA965" s="12">
        <v>7.3</v>
      </c>
      <c r="BB965" s="12">
        <v>0.7</v>
      </c>
      <c r="BC965" s="12">
        <v>7.9</v>
      </c>
      <c r="BD965" s="12">
        <v>718.7</v>
      </c>
      <c r="BE965" s="12">
        <v>726.6</v>
      </c>
      <c r="BF965" s="12">
        <f t="shared" si="132"/>
        <v>2000</v>
      </c>
      <c r="BG965" s="26">
        <v>36770</v>
      </c>
      <c r="BH965">
        <f t="shared" si="133"/>
        <v>0.10506167588260315</v>
      </c>
      <c r="BI965">
        <f t="shared" si="134"/>
        <v>0.1841726618705036</v>
      </c>
      <c r="BJ965">
        <f t="shared" si="135"/>
        <v>0.18781725888324874</v>
      </c>
      <c r="BK965">
        <f t="shared" si="136"/>
        <v>0.14381270903010032</v>
      </c>
      <c r="BL965">
        <f t="shared" si="137"/>
        <v>6.77698975571316E-2</v>
      </c>
      <c r="BM965">
        <f t="shared" si="138"/>
        <v>7.1709233791748525E-2</v>
      </c>
      <c r="BN965">
        <f t="shared" si="139"/>
        <v>3.4634760705289667E-2</v>
      </c>
      <c r="BO965">
        <f t="shared" si="140"/>
        <v>1.0046793283787502E-2</v>
      </c>
    </row>
    <row r="966" spans="1:67" x14ac:dyDescent="0.2">
      <c r="A966" s="8" t="s">
        <v>59</v>
      </c>
      <c r="B966" s="12">
        <v>1.8</v>
      </c>
      <c r="C966" s="12">
        <v>15.2</v>
      </c>
      <c r="D966" s="12">
        <v>16.899999999999999</v>
      </c>
      <c r="E966" s="12">
        <v>12.5</v>
      </c>
      <c r="F966" s="12">
        <v>29.5</v>
      </c>
      <c r="G966" s="12">
        <v>175.2</v>
      </c>
      <c r="H966" s="12">
        <v>204.7</v>
      </c>
      <c r="I966" s="12">
        <v>1.5</v>
      </c>
      <c r="J966" s="12">
        <v>3.8</v>
      </c>
      <c r="K966" s="12">
        <v>5.3</v>
      </c>
      <c r="L966" s="12">
        <v>3.8</v>
      </c>
      <c r="M966" s="12">
        <v>9.1</v>
      </c>
      <c r="N966" s="12">
        <v>50.3</v>
      </c>
      <c r="O966" s="12">
        <v>59.5</v>
      </c>
      <c r="P966" s="12">
        <v>3.4</v>
      </c>
      <c r="Q966" s="12">
        <v>4.2</v>
      </c>
      <c r="R966" s="12">
        <v>7.6</v>
      </c>
      <c r="S966" s="12">
        <v>7.7</v>
      </c>
      <c r="T966" s="12">
        <v>15.3</v>
      </c>
      <c r="U966" s="12">
        <v>55.8</v>
      </c>
      <c r="V966" s="12">
        <v>71.099999999999994</v>
      </c>
      <c r="W966" s="12">
        <v>3</v>
      </c>
      <c r="X966" s="12">
        <v>1.7</v>
      </c>
      <c r="Y966" s="12">
        <v>4.8</v>
      </c>
      <c r="Z966" s="12">
        <v>6.4</v>
      </c>
      <c r="AA966" s="12">
        <v>11.2</v>
      </c>
      <c r="AB966" s="12">
        <v>67.099999999999994</v>
      </c>
      <c r="AC966" s="12">
        <v>78.3</v>
      </c>
      <c r="AD966" s="12">
        <v>4.7</v>
      </c>
      <c r="AE966" s="12">
        <v>2.4</v>
      </c>
      <c r="AF966" s="12">
        <v>7.1</v>
      </c>
      <c r="AG966" s="12">
        <v>6.3</v>
      </c>
      <c r="AH966" s="12">
        <v>13.3</v>
      </c>
      <c r="AI966" s="12">
        <v>109.2</v>
      </c>
      <c r="AJ966" s="12">
        <v>122.5</v>
      </c>
      <c r="AK966" s="12">
        <v>1.7</v>
      </c>
      <c r="AL966" s="12">
        <v>2.7</v>
      </c>
      <c r="AM966" s="12">
        <v>4.4000000000000004</v>
      </c>
      <c r="AN966" s="10" t="s">
        <v>23</v>
      </c>
      <c r="AO966" s="12">
        <v>4.4000000000000004</v>
      </c>
      <c r="AP966" s="12">
        <v>90.2</v>
      </c>
      <c r="AQ966" s="12">
        <v>94.5</v>
      </c>
      <c r="AR966" s="12">
        <v>0.6</v>
      </c>
      <c r="AS966" s="12">
        <v>2.6</v>
      </c>
      <c r="AT966" s="12">
        <v>3.2</v>
      </c>
      <c r="AU966" s="12">
        <v>1.9</v>
      </c>
      <c r="AV966" s="12">
        <v>5.0999999999999996</v>
      </c>
      <c r="AW966" s="12">
        <v>151.69999999999999</v>
      </c>
      <c r="AX966" s="12">
        <v>156.80000000000001</v>
      </c>
      <c r="AY966" s="12">
        <v>1.8</v>
      </c>
      <c r="AZ966" s="12">
        <v>6.2</v>
      </c>
      <c r="BA966" s="12">
        <v>8</v>
      </c>
      <c r="BB966" s="12">
        <v>1.4</v>
      </c>
      <c r="BC966" s="12">
        <v>9.4</v>
      </c>
      <c r="BD966" s="12">
        <v>718.8</v>
      </c>
      <c r="BE966" s="12">
        <v>728.2</v>
      </c>
      <c r="BF966" s="12">
        <f t="shared" si="132"/>
        <v>2000</v>
      </c>
      <c r="BG966" s="26">
        <v>36800</v>
      </c>
      <c r="BH966">
        <f t="shared" si="133"/>
        <v>8.2559843673668781E-2</v>
      </c>
      <c r="BI966">
        <f t="shared" si="134"/>
        <v>8.9075630252100843E-2</v>
      </c>
      <c r="BJ966">
        <f t="shared" si="135"/>
        <v>0.10689170182841069</v>
      </c>
      <c r="BK966">
        <f t="shared" si="136"/>
        <v>6.1302681992337162E-2</v>
      </c>
      <c r="BL966">
        <f t="shared" si="137"/>
        <v>5.7959183673469382E-2</v>
      </c>
      <c r="BM966">
        <f t="shared" si="138"/>
        <v>4.6560846560846567E-2</v>
      </c>
      <c r="BN966">
        <f t="shared" si="139"/>
        <v>2.0408163265306121E-2</v>
      </c>
      <c r="BO966">
        <f t="shared" si="140"/>
        <v>1.0985992859104642E-2</v>
      </c>
    </row>
    <row r="967" spans="1:67" x14ac:dyDescent="0.2">
      <c r="A967" s="8" t="s">
        <v>60</v>
      </c>
      <c r="B967" s="12">
        <v>2.5</v>
      </c>
      <c r="C967" s="12">
        <v>14.7</v>
      </c>
      <c r="D967" s="12">
        <v>17.2</v>
      </c>
      <c r="E967" s="12">
        <v>18.7</v>
      </c>
      <c r="F967" s="12">
        <v>35.9</v>
      </c>
      <c r="G967" s="12">
        <v>182.8</v>
      </c>
      <c r="H967" s="12">
        <v>218.7</v>
      </c>
      <c r="I967" s="12">
        <v>2.8</v>
      </c>
      <c r="J967" s="12">
        <v>3.9</v>
      </c>
      <c r="K967" s="12">
        <v>6.7</v>
      </c>
      <c r="L967" s="12">
        <v>6.2</v>
      </c>
      <c r="M967" s="12">
        <v>12.8</v>
      </c>
      <c r="N967" s="12">
        <v>56.6</v>
      </c>
      <c r="O967" s="12">
        <v>69.5</v>
      </c>
      <c r="P967" s="12">
        <v>6.2</v>
      </c>
      <c r="Q967" s="12">
        <v>4.5</v>
      </c>
      <c r="R967" s="12">
        <v>10.7</v>
      </c>
      <c r="S967" s="12">
        <v>7.2</v>
      </c>
      <c r="T967" s="12">
        <v>17.899999999999999</v>
      </c>
      <c r="U967" s="12">
        <v>59.3</v>
      </c>
      <c r="V967" s="12">
        <v>77.2</v>
      </c>
      <c r="W967" s="12">
        <v>6.1</v>
      </c>
      <c r="X967" s="12">
        <v>4.7</v>
      </c>
      <c r="Y967" s="12">
        <v>10.8</v>
      </c>
      <c r="Z967" s="12">
        <v>6.7</v>
      </c>
      <c r="AA967" s="12">
        <v>17.5</v>
      </c>
      <c r="AB967" s="12">
        <v>77.2</v>
      </c>
      <c r="AC967" s="12">
        <v>94.7</v>
      </c>
      <c r="AD967" s="12">
        <v>4.8</v>
      </c>
      <c r="AE967" s="12">
        <v>4.9000000000000004</v>
      </c>
      <c r="AF967" s="12">
        <v>9.6</v>
      </c>
      <c r="AG967" s="12">
        <v>7.1</v>
      </c>
      <c r="AH967" s="12">
        <v>16.8</v>
      </c>
      <c r="AI967" s="12">
        <v>108.2</v>
      </c>
      <c r="AJ967" s="12">
        <v>125</v>
      </c>
      <c r="AK967" s="12">
        <v>2.6</v>
      </c>
      <c r="AL967" s="12">
        <v>2.2999999999999998</v>
      </c>
      <c r="AM967" s="12">
        <v>4.9000000000000004</v>
      </c>
      <c r="AN967" s="12">
        <v>3.1</v>
      </c>
      <c r="AO967" s="12">
        <v>8.1</v>
      </c>
      <c r="AP967" s="12">
        <v>102.4</v>
      </c>
      <c r="AQ967" s="12">
        <v>110.5</v>
      </c>
      <c r="AR967" s="12">
        <v>1.4</v>
      </c>
      <c r="AS967" s="12">
        <v>1.6</v>
      </c>
      <c r="AT967" s="12">
        <v>3</v>
      </c>
      <c r="AU967" s="12">
        <v>2.4</v>
      </c>
      <c r="AV967" s="12">
        <v>5.4</v>
      </c>
      <c r="AW967" s="12">
        <v>150.30000000000001</v>
      </c>
      <c r="AX967" s="12">
        <v>155.69999999999999</v>
      </c>
      <c r="AY967" s="12">
        <v>2.5</v>
      </c>
      <c r="AZ967" s="12">
        <v>5.8</v>
      </c>
      <c r="BA967" s="12">
        <v>8.3000000000000007</v>
      </c>
      <c r="BB967" s="12">
        <v>0.2</v>
      </c>
      <c r="BC967" s="12">
        <v>8.5</v>
      </c>
      <c r="BD967" s="12">
        <v>715.3</v>
      </c>
      <c r="BE967" s="12">
        <v>723.8</v>
      </c>
      <c r="BF967" s="12">
        <f t="shared" si="132"/>
        <v>2000</v>
      </c>
      <c r="BG967" s="26">
        <v>36831</v>
      </c>
      <c r="BH967">
        <f t="shared" si="133"/>
        <v>7.8646547782350251E-2</v>
      </c>
      <c r="BI967">
        <f t="shared" si="134"/>
        <v>9.6402877697841727E-2</v>
      </c>
      <c r="BJ967">
        <f t="shared" si="135"/>
        <v>0.13860103626943004</v>
      </c>
      <c r="BK967">
        <f t="shared" si="136"/>
        <v>0.11404435058078143</v>
      </c>
      <c r="BL967">
        <f t="shared" si="137"/>
        <v>7.6799999999999993E-2</v>
      </c>
      <c r="BM967">
        <f t="shared" si="138"/>
        <v>4.4343891402714934E-2</v>
      </c>
      <c r="BN967">
        <f t="shared" si="139"/>
        <v>1.926782273603083E-2</v>
      </c>
      <c r="BO967">
        <f t="shared" si="140"/>
        <v>1.1467256148107214E-2</v>
      </c>
    </row>
    <row r="968" spans="1:67" x14ac:dyDescent="0.2">
      <c r="A968" s="8" t="s">
        <v>61</v>
      </c>
      <c r="B968" s="12">
        <v>7.4</v>
      </c>
      <c r="C968" s="12">
        <v>26.3</v>
      </c>
      <c r="D968" s="12">
        <v>33.799999999999997</v>
      </c>
      <c r="E968" s="12">
        <v>31.3</v>
      </c>
      <c r="F968" s="12">
        <v>65.099999999999994</v>
      </c>
      <c r="G968" s="12">
        <v>161.69999999999999</v>
      </c>
      <c r="H968" s="12">
        <v>226.8</v>
      </c>
      <c r="I968" s="12">
        <v>5.0999999999999996</v>
      </c>
      <c r="J968" s="12">
        <v>7.4</v>
      </c>
      <c r="K968" s="12">
        <v>12.5</v>
      </c>
      <c r="L968" s="12">
        <v>10.1</v>
      </c>
      <c r="M968" s="12">
        <v>22.6</v>
      </c>
      <c r="N968" s="12">
        <v>46.9</v>
      </c>
      <c r="O968" s="12">
        <v>69.5</v>
      </c>
      <c r="P968" s="12">
        <v>10.9</v>
      </c>
      <c r="Q968" s="12">
        <v>5.5</v>
      </c>
      <c r="R968" s="12">
        <v>16.5</v>
      </c>
      <c r="S968" s="12">
        <v>9.3000000000000007</v>
      </c>
      <c r="T968" s="12">
        <v>25.8</v>
      </c>
      <c r="U968" s="12">
        <v>58.3</v>
      </c>
      <c r="V968" s="12">
        <v>84.1</v>
      </c>
      <c r="W968" s="12">
        <v>8.1</v>
      </c>
      <c r="X968" s="12">
        <v>2.8</v>
      </c>
      <c r="Y968" s="12">
        <v>10.8</v>
      </c>
      <c r="Z968" s="12">
        <v>6.5</v>
      </c>
      <c r="AA968" s="12">
        <v>17.399999999999999</v>
      </c>
      <c r="AB968" s="12">
        <v>72.5</v>
      </c>
      <c r="AC968" s="12">
        <v>89.9</v>
      </c>
      <c r="AD968" s="12">
        <v>8.9</v>
      </c>
      <c r="AE968" s="12">
        <v>4.4000000000000004</v>
      </c>
      <c r="AF968" s="12">
        <v>13.4</v>
      </c>
      <c r="AG968" s="12">
        <v>7.8</v>
      </c>
      <c r="AH968" s="12">
        <v>21.1</v>
      </c>
      <c r="AI968" s="12">
        <v>104.7</v>
      </c>
      <c r="AJ968" s="12">
        <v>125.8</v>
      </c>
      <c r="AK968" s="12">
        <v>3.3</v>
      </c>
      <c r="AL968" s="12">
        <v>2.9</v>
      </c>
      <c r="AM968" s="12">
        <v>6.2</v>
      </c>
      <c r="AN968" s="12">
        <v>4</v>
      </c>
      <c r="AO968" s="12">
        <v>10.199999999999999</v>
      </c>
      <c r="AP968" s="12">
        <v>101.7</v>
      </c>
      <c r="AQ968" s="12">
        <v>112</v>
      </c>
      <c r="AR968" s="12">
        <v>1.9</v>
      </c>
      <c r="AS968" s="12">
        <v>4.0999999999999996</v>
      </c>
      <c r="AT968" s="12">
        <v>6</v>
      </c>
      <c r="AU968" s="12">
        <v>2.1</v>
      </c>
      <c r="AV968" s="12">
        <v>8.1</v>
      </c>
      <c r="AW968" s="12">
        <v>157.69999999999999</v>
      </c>
      <c r="AX968" s="12">
        <v>165.8</v>
      </c>
      <c r="AY968" s="12">
        <v>2.6</v>
      </c>
      <c r="AZ968" s="12">
        <v>6.3</v>
      </c>
      <c r="BA968" s="12">
        <v>8.8000000000000007</v>
      </c>
      <c r="BB968" s="12">
        <v>0.5</v>
      </c>
      <c r="BC968" s="12">
        <v>9.4</v>
      </c>
      <c r="BD968" s="12">
        <v>748.6</v>
      </c>
      <c r="BE968" s="12">
        <v>758</v>
      </c>
      <c r="BF968" s="12">
        <f t="shared" si="132"/>
        <v>2000</v>
      </c>
      <c r="BG968" s="26">
        <v>36861</v>
      </c>
      <c r="BH968">
        <f t="shared" si="133"/>
        <v>0.14902998236331569</v>
      </c>
      <c r="BI968">
        <f t="shared" si="134"/>
        <v>0.17985611510791366</v>
      </c>
      <c r="BJ968">
        <f t="shared" si="135"/>
        <v>0.19619500594530323</v>
      </c>
      <c r="BK968">
        <f t="shared" si="136"/>
        <v>0.12013348164627363</v>
      </c>
      <c r="BL968">
        <f t="shared" si="137"/>
        <v>0.10651828298887123</v>
      </c>
      <c r="BM968">
        <f t="shared" si="138"/>
        <v>5.5357142857142862E-2</v>
      </c>
      <c r="BN968">
        <f t="shared" si="139"/>
        <v>3.6188178528347402E-2</v>
      </c>
      <c r="BO968">
        <f t="shared" si="140"/>
        <v>1.1609498680738788E-2</v>
      </c>
    </row>
    <row r="969" spans="1:67" x14ac:dyDescent="0.2">
      <c r="A969" s="8" t="s">
        <v>62</v>
      </c>
      <c r="B969" s="12">
        <v>4.3</v>
      </c>
      <c r="C969" s="12">
        <v>20.5</v>
      </c>
      <c r="D969" s="12">
        <v>24.8</v>
      </c>
      <c r="E969" s="12">
        <v>22</v>
      </c>
      <c r="F969" s="12">
        <v>46.9</v>
      </c>
      <c r="G969" s="12">
        <v>135.1</v>
      </c>
      <c r="H969" s="12">
        <v>182</v>
      </c>
      <c r="I969" s="12">
        <v>5.4</v>
      </c>
      <c r="J969" s="12">
        <v>3.4</v>
      </c>
      <c r="K969" s="12">
        <v>8.6999999999999993</v>
      </c>
      <c r="L969" s="12">
        <v>7.4</v>
      </c>
      <c r="M969" s="12">
        <v>16.2</v>
      </c>
      <c r="N969" s="12">
        <v>44.9</v>
      </c>
      <c r="O969" s="12">
        <v>61.1</v>
      </c>
      <c r="P969" s="12">
        <v>7.3</v>
      </c>
      <c r="Q969" s="12">
        <v>4.2</v>
      </c>
      <c r="R969" s="12">
        <v>11.5</v>
      </c>
      <c r="S969" s="12">
        <v>9.6</v>
      </c>
      <c r="T969" s="12">
        <v>21.1</v>
      </c>
      <c r="U969" s="12">
        <v>50.3</v>
      </c>
      <c r="V969" s="12">
        <v>71.400000000000006</v>
      </c>
      <c r="W969" s="12">
        <v>7</v>
      </c>
      <c r="X969" s="12">
        <v>3.4</v>
      </c>
      <c r="Y969" s="12">
        <v>10.4</v>
      </c>
      <c r="Z969" s="12">
        <v>7.4</v>
      </c>
      <c r="AA969" s="12">
        <v>17.8</v>
      </c>
      <c r="AB969" s="12">
        <v>73.7</v>
      </c>
      <c r="AC969" s="12">
        <v>91.5</v>
      </c>
      <c r="AD969" s="12">
        <v>5.7</v>
      </c>
      <c r="AE969" s="12">
        <v>2.9</v>
      </c>
      <c r="AF969" s="12">
        <v>8.6</v>
      </c>
      <c r="AG969" s="12">
        <v>8.4</v>
      </c>
      <c r="AH969" s="12">
        <v>17.100000000000001</v>
      </c>
      <c r="AI969" s="12">
        <v>106.4</v>
      </c>
      <c r="AJ969" s="12">
        <v>123.5</v>
      </c>
      <c r="AK969" s="12">
        <v>2</v>
      </c>
      <c r="AL969" s="12">
        <v>2.1</v>
      </c>
      <c r="AM969" s="12">
        <v>4.0999999999999996</v>
      </c>
      <c r="AN969" s="12">
        <v>2.6</v>
      </c>
      <c r="AO969" s="12">
        <v>6.7</v>
      </c>
      <c r="AP969" s="12">
        <v>97.5</v>
      </c>
      <c r="AQ969" s="12">
        <v>104.2</v>
      </c>
      <c r="AR969" s="12">
        <v>2.2000000000000002</v>
      </c>
      <c r="AS969" s="12">
        <v>2.9</v>
      </c>
      <c r="AT969" s="12">
        <v>5</v>
      </c>
      <c r="AU969" s="12">
        <v>2.6</v>
      </c>
      <c r="AV969" s="12">
        <v>7.6</v>
      </c>
      <c r="AW969" s="12">
        <v>164.1</v>
      </c>
      <c r="AX969" s="12">
        <v>171.7</v>
      </c>
      <c r="AY969" s="12">
        <v>1.9</v>
      </c>
      <c r="AZ969" s="12">
        <v>4.4000000000000004</v>
      </c>
      <c r="BA969" s="12">
        <v>6.4</v>
      </c>
      <c r="BB969" s="12">
        <v>0.2</v>
      </c>
      <c r="BC969" s="12">
        <v>6.5</v>
      </c>
      <c r="BD969" s="12">
        <v>726.6</v>
      </c>
      <c r="BE969" s="12">
        <v>733.2</v>
      </c>
      <c r="BF969" s="12">
        <f t="shared" si="132"/>
        <v>2001</v>
      </c>
      <c r="BG969" s="26">
        <v>36892</v>
      </c>
      <c r="BH969">
        <f t="shared" si="133"/>
        <v>0.13626373626373628</v>
      </c>
      <c r="BI969">
        <f t="shared" si="134"/>
        <v>0.14238952536824875</v>
      </c>
      <c r="BJ969">
        <f t="shared" si="135"/>
        <v>0.16106442577030811</v>
      </c>
      <c r="BK969">
        <f t="shared" si="136"/>
        <v>0.11366120218579236</v>
      </c>
      <c r="BL969">
        <f t="shared" si="137"/>
        <v>6.9635627530364369E-2</v>
      </c>
      <c r="BM969">
        <f t="shared" si="138"/>
        <v>3.934740882917466E-2</v>
      </c>
      <c r="BN969">
        <f t="shared" si="139"/>
        <v>2.9120559114735003E-2</v>
      </c>
      <c r="BO969">
        <f t="shared" si="140"/>
        <v>8.7288597926895792E-3</v>
      </c>
    </row>
    <row r="970" spans="1:67" x14ac:dyDescent="0.2">
      <c r="A970" s="8" t="s">
        <v>63</v>
      </c>
      <c r="B970" s="12">
        <v>6</v>
      </c>
      <c r="C970" s="12">
        <v>19.100000000000001</v>
      </c>
      <c r="D970" s="12">
        <v>25.1</v>
      </c>
      <c r="E970" s="12">
        <v>23.6</v>
      </c>
      <c r="F970" s="12">
        <v>48.7</v>
      </c>
      <c r="G970" s="12">
        <v>136.19999999999999</v>
      </c>
      <c r="H970" s="12">
        <v>184.9</v>
      </c>
      <c r="I970" s="12">
        <v>10.3</v>
      </c>
      <c r="J970" s="12">
        <v>5.3</v>
      </c>
      <c r="K970" s="12">
        <v>15.6</v>
      </c>
      <c r="L970" s="12">
        <v>8.5</v>
      </c>
      <c r="M970" s="12">
        <v>24.1</v>
      </c>
      <c r="N970" s="12">
        <v>42.8</v>
      </c>
      <c r="O970" s="12">
        <v>66.900000000000006</v>
      </c>
      <c r="P970" s="12">
        <v>10.5</v>
      </c>
      <c r="Q970" s="12">
        <v>7.1</v>
      </c>
      <c r="R970" s="12">
        <v>17.600000000000001</v>
      </c>
      <c r="S970" s="12">
        <v>13.9</v>
      </c>
      <c r="T970" s="12">
        <v>31.5</v>
      </c>
      <c r="U970" s="12">
        <v>53.2</v>
      </c>
      <c r="V970" s="12">
        <v>84.7</v>
      </c>
      <c r="W970" s="12">
        <v>14.5</v>
      </c>
      <c r="X970" s="12">
        <v>3.8</v>
      </c>
      <c r="Y970" s="12">
        <v>18.3</v>
      </c>
      <c r="Z970" s="12">
        <v>9.1</v>
      </c>
      <c r="AA970" s="12">
        <v>27.4</v>
      </c>
      <c r="AB970" s="12">
        <v>71.5</v>
      </c>
      <c r="AC970" s="12">
        <v>98.9</v>
      </c>
      <c r="AD970" s="12">
        <v>7.3</v>
      </c>
      <c r="AE970" s="12">
        <v>4.9000000000000004</v>
      </c>
      <c r="AF970" s="12">
        <v>12.2</v>
      </c>
      <c r="AG970" s="12">
        <v>9.8000000000000007</v>
      </c>
      <c r="AH970" s="12">
        <v>22</v>
      </c>
      <c r="AI970" s="12">
        <v>113.1</v>
      </c>
      <c r="AJ970" s="12">
        <v>135.1</v>
      </c>
      <c r="AK970" s="12">
        <v>3.2</v>
      </c>
      <c r="AL970" s="12">
        <v>4</v>
      </c>
      <c r="AM970" s="12">
        <v>7.2</v>
      </c>
      <c r="AN970" s="12">
        <v>3.1</v>
      </c>
      <c r="AO970" s="12">
        <v>10.3</v>
      </c>
      <c r="AP970" s="12">
        <v>100.2</v>
      </c>
      <c r="AQ970" s="12">
        <v>110.5</v>
      </c>
      <c r="AR970" s="12">
        <v>3.8</v>
      </c>
      <c r="AS970" s="12">
        <v>5.0999999999999996</v>
      </c>
      <c r="AT970" s="12">
        <v>9</v>
      </c>
      <c r="AU970" s="12">
        <v>3.2</v>
      </c>
      <c r="AV970" s="12">
        <v>12.1</v>
      </c>
      <c r="AW970" s="12">
        <v>159</v>
      </c>
      <c r="AX970" s="12">
        <v>171.2</v>
      </c>
      <c r="AY970" s="12">
        <v>1.7</v>
      </c>
      <c r="AZ970" s="12">
        <v>6.9</v>
      </c>
      <c r="BA970" s="12">
        <v>8.5</v>
      </c>
      <c r="BB970" s="12">
        <v>1.2</v>
      </c>
      <c r="BC970" s="12">
        <v>9.8000000000000007</v>
      </c>
      <c r="BD970" s="12">
        <v>731.6</v>
      </c>
      <c r="BE970" s="12">
        <v>741.4</v>
      </c>
      <c r="BF970" s="12">
        <f t="shared" si="132"/>
        <v>2001</v>
      </c>
      <c r="BG970" s="26">
        <v>36923</v>
      </c>
      <c r="BH970">
        <f t="shared" si="133"/>
        <v>0.13574905354245539</v>
      </c>
      <c r="BI970">
        <f t="shared" si="134"/>
        <v>0.23318385650224213</v>
      </c>
      <c r="BJ970">
        <f t="shared" si="135"/>
        <v>0.20779220779220781</v>
      </c>
      <c r="BK970">
        <f t="shared" si="136"/>
        <v>0.18503538928210314</v>
      </c>
      <c r="BL970">
        <f t="shared" si="137"/>
        <v>9.0303478904515178E-2</v>
      </c>
      <c r="BM970">
        <f t="shared" si="138"/>
        <v>6.5158371040723986E-2</v>
      </c>
      <c r="BN970">
        <f t="shared" si="139"/>
        <v>5.2570093457943931E-2</v>
      </c>
      <c r="BO970">
        <f t="shared" si="140"/>
        <v>1.1464796331265174E-2</v>
      </c>
    </row>
    <row r="971" spans="1:67" x14ac:dyDescent="0.2">
      <c r="A971" s="8" t="s">
        <v>64</v>
      </c>
      <c r="B971" s="12">
        <v>1.9</v>
      </c>
      <c r="C971" s="12">
        <v>16.100000000000001</v>
      </c>
      <c r="D971" s="12">
        <v>18</v>
      </c>
      <c r="E971" s="12">
        <v>17</v>
      </c>
      <c r="F971" s="12">
        <v>34.9</v>
      </c>
      <c r="G971" s="12">
        <v>161</v>
      </c>
      <c r="H971" s="12">
        <v>195.9</v>
      </c>
      <c r="I971" s="12">
        <v>3.3</v>
      </c>
      <c r="J971" s="12">
        <v>5.0999999999999996</v>
      </c>
      <c r="K971" s="12">
        <v>8.4</v>
      </c>
      <c r="L971" s="12">
        <v>8</v>
      </c>
      <c r="M971" s="12">
        <v>16.3</v>
      </c>
      <c r="N971" s="12">
        <v>45.4</v>
      </c>
      <c r="O971" s="12">
        <v>61.7</v>
      </c>
      <c r="P971" s="12">
        <v>5.2</v>
      </c>
      <c r="Q971" s="12">
        <v>2.9</v>
      </c>
      <c r="R971" s="12">
        <v>8.1</v>
      </c>
      <c r="S971" s="12">
        <v>10</v>
      </c>
      <c r="T971" s="12">
        <v>18.100000000000001</v>
      </c>
      <c r="U971" s="12">
        <v>59.9</v>
      </c>
      <c r="V971" s="12">
        <v>78</v>
      </c>
      <c r="W971" s="12">
        <v>7.5</v>
      </c>
      <c r="X971" s="12">
        <v>2.2000000000000002</v>
      </c>
      <c r="Y971" s="12">
        <v>9.6</v>
      </c>
      <c r="Z971" s="12">
        <v>5.2</v>
      </c>
      <c r="AA971" s="12">
        <v>14.9</v>
      </c>
      <c r="AB971" s="12">
        <v>79.3</v>
      </c>
      <c r="AC971" s="12">
        <v>94.1</v>
      </c>
      <c r="AD971" s="12">
        <v>5.6</v>
      </c>
      <c r="AE971" s="12">
        <v>4.5999999999999996</v>
      </c>
      <c r="AF971" s="12">
        <v>10.199999999999999</v>
      </c>
      <c r="AG971" s="12">
        <v>8.8000000000000007</v>
      </c>
      <c r="AH971" s="12">
        <v>19</v>
      </c>
      <c r="AI971" s="12">
        <v>111.7</v>
      </c>
      <c r="AJ971" s="12">
        <v>130.69999999999999</v>
      </c>
      <c r="AK971" s="12">
        <v>2.8</v>
      </c>
      <c r="AL971" s="12">
        <v>1.9</v>
      </c>
      <c r="AM971" s="12">
        <v>4.7</v>
      </c>
      <c r="AN971" s="12">
        <v>2.7</v>
      </c>
      <c r="AO971" s="12">
        <v>7.3</v>
      </c>
      <c r="AP971" s="12">
        <v>101.1</v>
      </c>
      <c r="AQ971" s="12">
        <v>108.5</v>
      </c>
      <c r="AR971" s="12">
        <v>1.7</v>
      </c>
      <c r="AS971" s="12">
        <v>2.2000000000000002</v>
      </c>
      <c r="AT971" s="12">
        <v>3.9</v>
      </c>
      <c r="AU971" s="12">
        <v>0.6</v>
      </c>
      <c r="AV971" s="12">
        <v>4.5</v>
      </c>
      <c r="AW971" s="12">
        <v>164.5</v>
      </c>
      <c r="AX971" s="12">
        <v>169</v>
      </c>
      <c r="AY971" s="12">
        <v>2.4</v>
      </c>
      <c r="AZ971" s="12">
        <v>7</v>
      </c>
      <c r="BA971" s="12">
        <v>9.4</v>
      </c>
      <c r="BB971" s="12">
        <v>0.3</v>
      </c>
      <c r="BC971" s="12">
        <v>9.6</v>
      </c>
      <c r="BD971" s="12">
        <v>732.2</v>
      </c>
      <c r="BE971" s="12">
        <v>741.9</v>
      </c>
      <c r="BF971" s="12">
        <f t="shared" si="132"/>
        <v>2001</v>
      </c>
      <c r="BG971" s="26">
        <v>36951</v>
      </c>
      <c r="BH971">
        <f t="shared" si="133"/>
        <v>9.1883614088820828E-2</v>
      </c>
      <c r="BI971">
        <f t="shared" si="134"/>
        <v>0.13614262560777957</v>
      </c>
      <c r="BJ971">
        <f t="shared" si="135"/>
        <v>0.10384615384615384</v>
      </c>
      <c r="BK971">
        <f t="shared" si="136"/>
        <v>0.10201912858661</v>
      </c>
      <c r="BL971">
        <f t="shared" si="137"/>
        <v>7.8041315990818663E-2</v>
      </c>
      <c r="BM971">
        <f t="shared" si="138"/>
        <v>4.3317972350230417E-2</v>
      </c>
      <c r="BN971">
        <f t="shared" si="139"/>
        <v>2.3076923076923075E-2</v>
      </c>
      <c r="BO971">
        <f t="shared" si="140"/>
        <v>1.2670171182100015E-2</v>
      </c>
    </row>
    <row r="972" spans="1:67" x14ac:dyDescent="0.2">
      <c r="A972" s="8" t="s">
        <v>65</v>
      </c>
      <c r="B972" s="12">
        <v>1.7</v>
      </c>
      <c r="C972" s="12">
        <v>15.6</v>
      </c>
      <c r="D972" s="12">
        <v>17.399999999999999</v>
      </c>
      <c r="E972" s="12">
        <v>20.100000000000001</v>
      </c>
      <c r="F972" s="12">
        <v>37.5</v>
      </c>
      <c r="G972" s="12">
        <v>172.2</v>
      </c>
      <c r="H972" s="12">
        <v>209.7</v>
      </c>
      <c r="I972" s="12">
        <v>5.3</v>
      </c>
      <c r="J972" s="12">
        <v>5.3</v>
      </c>
      <c r="K972" s="12">
        <v>10.6</v>
      </c>
      <c r="L972" s="12">
        <v>6.3</v>
      </c>
      <c r="M972" s="12">
        <v>16.899999999999999</v>
      </c>
      <c r="N972" s="12">
        <v>54.1</v>
      </c>
      <c r="O972" s="12">
        <v>71</v>
      </c>
      <c r="P972" s="12">
        <v>10.199999999999999</v>
      </c>
      <c r="Q972" s="12">
        <v>2.9</v>
      </c>
      <c r="R972" s="12">
        <v>13.1</v>
      </c>
      <c r="S972" s="12">
        <v>10.3</v>
      </c>
      <c r="T972" s="12">
        <v>23.4</v>
      </c>
      <c r="U972" s="12">
        <v>63.8</v>
      </c>
      <c r="V972" s="12">
        <v>87.3</v>
      </c>
      <c r="W972" s="12">
        <v>6.2</v>
      </c>
      <c r="X972" s="12">
        <v>3.3</v>
      </c>
      <c r="Y972" s="12">
        <v>9.5</v>
      </c>
      <c r="Z972" s="12">
        <v>9.6999999999999993</v>
      </c>
      <c r="AA972" s="12">
        <v>19.2</v>
      </c>
      <c r="AB972" s="12">
        <v>78.900000000000006</v>
      </c>
      <c r="AC972" s="12">
        <v>98</v>
      </c>
      <c r="AD972" s="12">
        <v>7.3</v>
      </c>
      <c r="AE972" s="12">
        <v>4.4000000000000004</v>
      </c>
      <c r="AF972" s="12">
        <v>11.6</v>
      </c>
      <c r="AG972" s="12">
        <v>4.5</v>
      </c>
      <c r="AH972" s="12">
        <v>16.2</v>
      </c>
      <c r="AI972" s="12">
        <v>112.4</v>
      </c>
      <c r="AJ972" s="12">
        <v>128.6</v>
      </c>
      <c r="AK972" s="12">
        <v>4.2</v>
      </c>
      <c r="AL972" s="12">
        <v>3.6</v>
      </c>
      <c r="AM972" s="12">
        <v>7.7</v>
      </c>
      <c r="AN972" s="12">
        <v>2.2000000000000002</v>
      </c>
      <c r="AO972" s="12">
        <v>9.9</v>
      </c>
      <c r="AP972" s="12">
        <v>105.5</v>
      </c>
      <c r="AQ972" s="12">
        <v>115.4</v>
      </c>
      <c r="AR972" s="12">
        <v>3</v>
      </c>
      <c r="AS972" s="12">
        <v>3.5</v>
      </c>
      <c r="AT972" s="12">
        <v>6.5</v>
      </c>
      <c r="AU972" s="12">
        <v>3.4</v>
      </c>
      <c r="AV972" s="12">
        <v>9.9</v>
      </c>
      <c r="AW972" s="12">
        <v>163.6</v>
      </c>
      <c r="AX972" s="12">
        <v>173.5</v>
      </c>
      <c r="AY972" s="12">
        <v>1.2</v>
      </c>
      <c r="AZ972" s="12">
        <v>6.5</v>
      </c>
      <c r="BA972" s="12">
        <v>7.7</v>
      </c>
      <c r="BB972" s="12">
        <v>1.5</v>
      </c>
      <c r="BC972" s="12">
        <v>9.1999999999999993</v>
      </c>
      <c r="BD972" s="12">
        <v>732.6</v>
      </c>
      <c r="BE972" s="12">
        <v>741.7</v>
      </c>
      <c r="BF972" s="12">
        <f t="shared" si="132"/>
        <v>2001</v>
      </c>
      <c r="BG972" s="26">
        <v>36982</v>
      </c>
      <c r="BH972">
        <f t="shared" si="133"/>
        <v>8.297567954220314E-2</v>
      </c>
      <c r="BI972">
        <f t="shared" si="134"/>
        <v>0.14929577464788732</v>
      </c>
      <c r="BJ972">
        <f t="shared" si="135"/>
        <v>0.15005727376861397</v>
      </c>
      <c r="BK972">
        <f t="shared" si="136"/>
        <v>9.6938775510204078E-2</v>
      </c>
      <c r="BL972">
        <f t="shared" si="137"/>
        <v>9.0202177293934677E-2</v>
      </c>
      <c r="BM972">
        <f t="shared" si="138"/>
        <v>6.6724436741767756E-2</v>
      </c>
      <c r="BN972">
        <f t="shared" si="139"/>
        <v>3.7463976945244955E-2</v>
      </c>
      <c r="BO972">
        <f t="shared" si="140"/>
        <v>1.0381555885128757E-2</v>
      </c>
    </row>
    <row r="973" spans="1:67" x14ac:dyDescent="0.2">
      <c r="A973" s="8" t="s">
        <v>66</v>
      </c>
      <c r="B973" s="12">
        <v>1.7</v>
      </c>
      <c r="C973" s="12">
        <v>14.5</v>
      </c>
      <c r="D973" s="12">
        <v>16.2</v>
      </c>
      <c r="E973" s="12">
        <v>14.7</v>
      </c>
      <c r="F973" s="12">
        <v>31</v>
      </c>
      <c r="G973" s="12">
        <v>180.1</v>
      </c>
      <c r="H973" s="12">
        <v>211.1</v>
      </c>
      <c r="I973" s="12">
        <v>4.0999999999999996</v>
      </c>
      <c r="J973" s="12">
        <v>6.8</v>
      </c>
      <c r="K973" s="12">
        <v>10.9</v>
      </c>
      <c r="L973" s="12">
        <v>11.3</v>
      </c>
      <c r="M973" s="12">
        <v>22.2</v>
      </c>
      <c r="N973" s="12">
        <v>55.6</v>
      </c>
      <c r="O973" s="12">
        <v>77.8</v>
      </c>
      <c r="P973" s="12">
        <v>6.4</v>
      </c>
      <c r="Q973" s="12">
        <v>2.6</v>
      </c>
      <c r="R973" s="12">
        <v>9</v>
      </c>
      <c r="S973" s="12">
        <v>9.6999999999999993</v>
      </c>
      <c r="T973" s="12">
        <v>18.600000000000001</v>
      </c>
      <c r="U973" s="12">
        <v>60.3</v>
      </c>
      <c r="V973" s="12">
        <v>78.900000000000006</v>
      </c>
      <c r="W973" s="12">
        <v>5.0999999999999996</v>
      </c>
      <c r="X973" s="12">
        <v>2.2000000000000002</v>
      </c>
      <c r="Y973" s="12">
        <v>7.3</v>
      </c>
      <c r="Z973" s="12">
        <v>6.8</v>
      </c>
      <c r="AA973" s="12">
        <v>14.1</v>
      </c>
      <c r="AB973" s="12">
        <v>80.8</v>
      </c>
      <c r="AC973" s="12">
        <v>94.9</v>
      </c>
      <c r="AD973" s="12">
        <v>4.9000000000000004</v>
      </c>
      <c r="AE973" s="12">
        <v>4.0999999999999996</v>
      </c>
      <c r="AF973" s="12">
        <v>9.1</v>
      </c>
      <c r="AG973" s="12">
        <v>4</v>
      </c>
      <c r="AH973" s="12">
        <v>13.1</v>
      </c>
      <c r="AI973" s="12">
        <v>108.1</v>
      </c>
      <c r="AJ973" s="12">
        <v>121.2</v>
      </c>
      <c r="AK973" s="12">
        <v>2</v>
      </c>
      <c r="AL973" s="12">
        <v>2.2000000000000002</v>
      </c>
      <c r="AM973" s="12">
        <v>4.2</v>
      </c>
      <c r="AN973" s="12">
        <v>2.4</v>
      </c>
      <c r="AO973" s="12">
        <v>6.7</v>
      </c>
      <c r="AP973" s="12">
        <v>101.6</v>
      </c>
      <c r="AQ973" s="12">
        <v>108.3</v>
      </c>
      <c r="AR973" s="12">
        <v>1.9</v>
      </c>
      <c r="AS973" s="12">
        <v>3</v>
      </c>
      <c r="AT973" s="12">
        <v>5</v>
      </c>
      <c r="AU973" s="12">
        <v>2.4</v>
      </c>
      <c r="AV973" s="12">
        <v>7.4</v>
      </c>
      <c r="AW973" s="12">
        <v>165</v>
      </c>
      <c r="AX973" s="12">
        <v>172.4</v>
      </c>
      <c r="AY973" s="12">
        <v>2.6</v>
      </c>
      <c r="AZ973" s="12">
        <v>4.3</v>
      </c>
      <c r="BA973" s="12">
        <v>6.8</v>
      </c>
      <c r="BB973" s="12">
        <v>1.1000000000000001</v>
      </c>
      <c r="BC973" s="12">
        <v>8</v>
      </c>
      <c r="BD973" s="12">
        <v>717.3</v>
      </c>
      <c r="BE973" s="12">
        <v>725.3</v>
      </c>
      <c r="BF973" s="12">
        <f t="shared" si="132"/>
        <v>2001</v>
      </c>
      <c r="BG973" s="26">
        <v>37012</v>
      </c>
      <c r="BH973">
        <f t="shared" si="133"/>
        <v>7.6740881099005204E-2</v>
      </c>
      <c r="BI973">
        <f t="shared" si="134"/>
        <v>0.14010282776349614</v>
      </c>
      <c r="BJ973">
        <f t="shared" si="135"/>
        <v>0.11406844106463877</v>
      </c>
      <c r="BK973">
        <f t="shared" si="136"/>
        <v>7.6923076923076913E-2</v>
      </c>
      <c r="BL973">
        <f t="shared" si="137"/>
        <v>7.5082508250825075E-2</v>
      </c>
      <c r="BM973">
        <f t="shared" si="138"/>
        <v>3.8781163434903052E-2</v>
      </c>
      <c r="BN973">
        <f t="shared" si="139"/>
        <v>2.9002320185614848E-2</v>
      </c>
      <c r="BO973">
        <f t="shared" si="140"/>
        <v>9.3754308561974364E-3</v>
      </c>
    </row>
    <row r="974" spans="1:67" x14ac:dyDescent="0.2">
      <c r="A974" s="8" t="s">
        <v>67</v>
      </c>
      <c r="B974" s="12">
        <v>1.7</v>
      </c>
      <c r="C974" s="12">
        <v>15.8</v>
      </c>
      <c r="D974" s="12">
        <v>17.399999999999999</v>
      </c>
      <c r="E974" s="12">
        <v>15.6</v>
      </c>
      <c r="F974" s="12">
        <v>33</v>
      </c>
      <c r="G974" s="12">
        <v>182.4</v>
      </c>
      <c r="H974" s="12">
        <v>215.5</v>
      </c>
      <c r="I974" s="12">
        <v>2.6</v>
      </c>
      <c r="J974" s="12">
        <v>4.5999999999999996</v>
      </c>
      <c r="K974" s="12">
        <v>7.2</v>
      </c>
      <c r="L974" s="12">
        <v>7.4</v>
      </c>
      <c r="M974" s="12">
        <v>14.6</v>
      </c>
      <c r="N974" s="12">
        <v>56.4</v>
      </c>
      <c r="O974" s="12">
        <v>71</v>
      </c>
      <c r="P974" s="12">
        <v>4.4000000000000004</v>
      </c>
      <c r="Q974" s="12">
        <v>4.7</v>
      </c>
      <c r="R974" s="12">
        <v>9.1</v>
      </c>
      <c r="S974" s="12">
        <v>10</v>
      </c>
      <c r="T974" s="12">
        <v>19.100000000000001</v>
      </c>
      <c r="U974" s="12">
        <v>58.4</v>
      </c>
      <c r="V974" s="12">
        <v>77.5</v>
      </c>
      <c r="W974" s="12">
        <v>5.0999999999999996</v>
      </c>
      <c r="X974" s="12">
        <v>4</v>
      </c>
      <c r="Y974" s="12">
        <v>9.1</v>
      </c>
      <c r="Z974" s="12">
        <v>6.6</v>
      </c>
      <c r="AA974" s="12">
        <v>15.7</v>
      </c>
      <c r="AB974" s="12">
        <v>76.7</v>
      </c>
      <c r="AC974" s="12">
        <v>92.3</v>
      </c>
      <c r="AD974" s="12">
        <v>3.3</v>
      </c>
      <c r="AE974" s="12">
        <v>3.9</v>
      </c>
      <c r="AF974" s="12">
        <v>7.1</v>
      </c>
      <c r="AG974" s="12">
        <v>7.4</v>
      </c>
      <c r="AH974" s="12">
        <v>14.5</v>
      </c>
      <c r="AI974" s="12">
        <v>109.1</v>
      </c>
      <c r="AJ974" s="12">
        <v>123.6</v>
      </c>
      <c r="AK974" s="12">
        <v>3.5</v>
      </c>
      <c r="AL974" s="12">
        <v>4.0999999999999996</v>
      </c>
      <c r="AM974" s="12">
        <v>7.7</v>
      </c>
      <c r="AN974" s="12">
        <v>3.7</v>
      </c>
      <c r="AO974" s="12">
        <v>11.4</v>
      </c>
      <c r="AP974" s="12">
        <v>101.5</v>
      </c>
      <c r="AQ974" s="12">
        <v>112.8</v>
      </c>
      <c r="AR974" s="12">
        <v>1.2</v>
      </c>
      <c r="AS974" s="12">
        <v>2.1</v>
      </c>
      <c r="AT974" s="12">
        <v>3.2</v>
      </c>
      <c r="AU974" s="12">
        <v>3.7</v>
      </c>
      <c r="AV974" s="12">
        <v>6.9</v>
      </c>
      <c r="AW974" s="12">
        <v>158.19999999999999</v>
      </c>
      <c r="AX974" s="12">
        <v>165.1</v>
      </c>
      <c r="AY974" s="12">
        <v>2.9</v>
      </c>
      <c r="AZ974" s="12">
        <v>6.3</v>
      </c>
      <c r="BA974" s="12">
        <v>9.1999999999999993</v>
      </c>
      <c r="BB974" s="12">
        <v>0.9</v>
      </c>
      <c r="BC974" s="12">
        <v>10.1</v>
      </c>
      <c r="BD974" s="12">
        <v>714.3</v>
      </c>
      <c r="BE974" s="12">
        <v>724.5</v>
      </c>
      <c r="BF974" s="12">
        <f t="shared" si="132"/>
        <v>2001</v>
      </c>
      <c r="BG974" s="26">
        <v>37043</v>
      </c>
      <c r="BH974">
        <f t="shared" si="133"/>
        <v>8.0742459396751731E-2</v>
      </c>
      <c r="BI974">
        <f t="shared" si="134"/>
        <v>0.10140845070422536</v>
      </c>
      <c r="BJ974">
        <f t="shared" si="135"/>
        <v>0.11741935483870967</v>
      </c>
      <c r="BK974">
        <f t="shared" si="136"/>
        <v>9.8591549295774641E-2</v>
      </c>
      <c r="BL974">
        <f t="shared" si="137"/>
        <v>5.7443365695792878E-2</v>
      </c>
      <c r="BM974">
        <f t="shared" si="138"/>
        <v>6.8262411347517732E-2</v>
      </c>
      <c r="BN974">
        <f t="shared" si="139"/>
        <v>1.938219261053907E-2</v>
      </c>
      <c r="BO974">
        <f t="shared" si="140"/>
        <v>1.2698412698412697E-2</v>
      </c>
    </row>
    <row r="975" spans="1:67" x14ac:dyDescent="0.2">
      <c r="A975" s="8" t="s">
        <v>68</v>
      </c>
      <c r="B975" s="12">
        <v>4.2</v>
      </c>
      <c r="C975" s="12">
        <v>15</v>
      </c>
      <c r="D975" s="12">
        <v>19.3</v>
      </c>
      <c r="E975" s="12">
        <v>18.600000000000001</v>
      </c>
      <c r="F975" s="12">
        <v>37.9</v>
      </c>
      <c r="G975" s="12">
        <v>191.6</v>
      </c>
      <c r="H975" s="12">
        <v>229.5</v>
      </c>
      <c r="I975" s="12">
        <v>3.4</v>
      </c>
      <c r="J975" s="12">
        <v>6</v>
      </c>
      <c r="K975" s="12">
        <v>9.4</v>
      </c>
      <c r="L975" s="12">
        <v>10.3</v>
      </c>
      <c r="M975" s="12">
        <v>19.7</v>
      </c>
      <c r="N975" s="12">
        <v>49.4</v>
      </c>
      <c r="O975" s="12">
        <v>69.099999999999994</v>
      </c>
      <c r="P975" s="12">
        <v>7.2</v>
      </c>
      <c r="Q975" s="12">
        <v>3.3</v>
      </c>
      <c r="R975" s="12">
        <v>10.6</v>
      </c>
      <c r="S975" s="12">
        <v>8.4</v>
      </c>
      <c r="T975" s="12">
        <v>18.899999999999999</v>
      </c>
      <c r="U975" s="12">
        <v>64.099999999999994</v>
      </c>
      <c r="V975" s="12">
        <v>83.1</v>
      </c>
      <c r="W975" s="12">
        <v>9</v>
      </c>
      <c r="X975" s="12">
        <v>3.3</v>
      </c>
      <c r="Y975" s="12">
        <v>12.3</v>
      </c>
      <c r="Z975" s="12">
        <v>5.4</v>
      </c>
      <c r="AA975" s="12">
        <v>17.7</v>
      </c>
      <c r="AB975" s="12">
        <v>77</v>
      </c>
      <c r="AC975" s="12">
        <v>94.7</v>
      </c>
      <c r="AD975" s="12">
        <v>5.5</v>
      </c>
      <c r="AE975" s="12">
        <v>3.3</v>
      </c>
      <c r="AF975" s="12">
        <v>8.6999999999999993</v>
      </c>
      <c r="AG975" s="12">
        <v>7.1</v>
      </c>
      <c r="AH975" s="12">
        <v>15.8</v>
      </c>
      <c r="AI975" s="12">
        <v>109.6</v>
      </c>
      <c r="AJ975" s="12">
        <v>125.4</v>
      </c>
      <c r="AK975" s="12">
        <v>2.2999999999999998</v>
      </c>
      <c r="AL975" s="12">
        <v>1.5</v>
      </c>
      <c r="AM975" s="12">
        <v>3.8</v>
      </c>
      <c r="AN975" s="12">
        <v>3.3</v>
      </c>
      <c r="AO975" s="12">
        <v>7.2</v>
      </c>
      <c r="AP975" s="12">
        <v>106.4</v>
      </c>
      <c r="AQ975" s="12">
        <v>113.6</v>
      </c>
      <c r="AR975" s="12">
        <v>0.6</v>
      </c>
      <c r="AS975" s="12">
        <v>6.3</v>
      </c>
      <c r="AT975" s="12">
        <v>6.9</v>
      </c>
      <c r="AU975" s="12">
        <v>2.5</v>
      </c>
      <c r="AV975" s="12">
        <v>9.4</v>
      </c>
      <c r="AW975" s="12">
        <v>161.4</v>
      </c>
      <c r="AX975" s="12">
        <v>170.9</v>
      </c>
      <c r="AY975" s="12">
        <v>1.3</v>
      </c>
      <c r="AZ975" s="12">
        <v>5.8</v>
      </c>
      <c r="BA975" s="12">
        <v>7.2</v>
      </c>
      <c r="BB975" s="12">
        <v>0.6</v>
      </c>
      <c r="BC975" s="12">
        <v>7.8</v>
      </c>
      <c r="BD975" s="12">
        <v>718.7</v>
      </c>
      <c r="BE975" s="12">
        <v>726.5</v>
      </c>
      <c r="BF975" s="12">
        <f t="shared" si="132"/>
        <v>2001</v>
      </c>
      <c r="BG975" s="26">
        <v>37073</v>
      </c>
      <c r="BH975">
        <f t="shared" si="133"/>
        <v>8.4095860566448799E-2</v>
      </c>
      <c r="BI975">
        <f t="shared" si="134"/>
        <v>0.13603473227206947</v>
      </c>
      <c r="BJ975">
        <f t="shared" si="135"/>
        <v>0.12755716004813478</v>
      </c>
      <c r="BK975">
        <f t="shared" si="136"/>
        <v>0.12988384371700107</v>
      </c>
      <c r="BL975">
        <f t="shared" si="137"/>
        <v>6.9377990430621997E-2</v>
      </c>
      <c r="BM975">
        <f t="shared" si="138"/>
        <v>3.345070422535211E-2</v>
      </c>
      <c r="BN975">
        <f t="shared" si="139"/>
        <v>4.0374488004681103E-2</v>
      </c>
      <c r="BO975">
        <f t="shared" si="140"/>
        <v>9.9105299380591889E-3</v>
      </c>
    </row>
    <row r="976" spans="1:67" x14ac:dyDescent="0.2">
      <c r="A976" s="8" t="s">
        <v>69</v>
      </c>
      <c r="B976" s="12">
        <v>2.1</v>
      </c>
      <c r="C976" s="12">
        <v>13</v>
      </c>
      <c r="D976" s="12">
        <v>15.1</v>
      </c>
      <c r="E976" s="12">
        <v>15.2</v>
      </c>
      <c r="F976" s="12">
        <v>30.3</v>
      </c>
      <c r="G976" s="12">
        <v>189.6</v>
      </c>
      <c r="H976" s="12">
        <v>219.9</v>
      </c>
      <c r="I976" s="12">
        <v>2.2000000000000002</v>
      </c>
      <c r="J976" s="12">
        <v>6.3</v>
      </c>
      <c r="K976" s="12">
        <v>8.5</v>
      </c>
      <c r="L976" s="12">
        <v>7.9</v>
      </c>
      <c r="M976" s="12">
        <v>16.3</v>
      </c>
      <c r="N976" s="12">
        <v>43.8</v>
      </c>
      <c r="O976" s="12">
        <v>60.1</v>
      </c>
      <c r="P976" s="12">
        <v>6.1</v>
      </c>
      <c r="Q976" s="12">
        <v>3.9</v>
      </c>
      <c r="R976" s="12">
        <v>10</v>
      </c>
      <c r="S976" s="12">
        <v>12.3</v>
      </c>
      <c r="T976" s="12">
        <v>22.3</v>
      </c>
      <c r="U976" s="12">
        <v>63.1</v>
      </c>
      <c r="V976" s="12">
        <v>85.5</v>
      </c>
      <c r="W976" s="12">
        <v>3.2</v>
      </c>
      <c r="X976" s="12">
        <v>4.5</v>
      </c>
      <c r="Y976" s="12">
        <v>7.8</v>
      </c>
      <c r="Z976" s="12">
        <v>9.4</v>
      </c>
      <c r="AA976" s="12">
        <v>17.2</v>
      </c>
      <c r="AB976" s="12">
        <v>72.8</v>
      </c>
      <c r="AC976" s="12">
        <v>90</v>
      </c>
      <c r="AD976" s="12">
        <v>4.4000000000000004</v>
      </c>
      <c r="AE976" s="12">
        <v>3.8</v>
      </c>
      <c r="AF976" s="12">
        <v>8.1</v>
      </c>
      <c r="AG976" s="12">
        <v>7.5</v>
      </c>
      <c r="AH976" s="12">
        <v>15.6</v>
      </c>
      <c r="AI976" s="12">
        <v>105.5</v>
      </c>
      <c r="AJ976" s="12">
        <v>121.1</v>
      </c>
      <c r="AK976" s="12">
        <v>1.8</v>
      </c>
      <c r="AL976" s="12">
        <v>3.6</v>
      </c>
      <c r="AM976" s="12">
        <v>5.4</v>
      </c>
      <c r="AN976" s="12">
        <v>2.7</v>
      </c>
      <c r="AO976" s="12">
        <v>8.1</v>
      </c>
      <c r="AP976" s="12">
        <v>108.8</v>
      </c>
      <c r="AQ976" s="12">
        <v>116.9</v>
      </c>
      <c r="AR976" s="12">
        <v>1.1000000000000001</v>
      </c>
      <c r="AS976" s="12">
        <v>4.3</v>
      </c>
      <c r="AT976" s="12">
        <v>5.4</v>
      </c>
      <c r="AU976" s="12">
        <v>2.8</v>
      </c>
      <c r="AV976" s="12">
        <v>8.3000000000000007</v>
      </c>
      <c r="AW976" s="12">
        <v>159.6</v>
      </c>
      <c r="AX976" s="12">
        <v>167.9</v>
      </c>
      <c r="AY976" s="12">
        <v>1.8</v>
      </c>
      <c r="AZ976" s="12">
        <v>6.4</v>
      </c>
      <c r="BA976" s="12">
        <v>8.3000000000000007</v>
      </c>
      <c r="BB976" s="12">
        <v>0.5</v>
      </c>
      <c r="BC976" s="12">
        <v>8.8000000000000007</v>
      </c>
      <c r="BD976" s="12">
        <v>721.4</v>
      </c>
      <c r="BE976" s="12">
        <v>730.1</v>
      </c>
      <c r="BF976" s="12">
        <f t="shared" si="132"/>
        <v>2001</v>
      </c>
      <c r="BG976" s="26">
        <v>37104</v>
      </c>
      <c r="BH976">
        <f t="shared" si="133"/>
        <v>6.8667576170986802E-2</v>
      </c>
      <c r="BI976">
        <f t="shared" si="134"/>
        <v>0.14143094841930115</v>
      </c>
      <c r="BJ976">
        <f t="shared" si="135"/>
        <v>0.11695906432748537</v>
      </c>
      <c r="BK976">
        <f t="shared" si="136"/>
        <v>8.666666666666667E-2</v>
      </c>
      <c r="BL976">
        <f t="shared" si="137"/>
        <v>6.6886870355078454E-2</v>
      </c>
      <c r="BM976">
        <f t="shared" si="138"/>
        <v>4.6193327630453376E-2</v>
      </c>
      <c r="BN976">
        <f t="shared" si="139"/>
        <v>3.216200119118523E-2</v>
      </c>
      <c r="BO976">
        <f t="shared" si="140"/>
        <v>1.1368305711546364E-2</v>
      </c>
    </row>
    <row r="977" spans="1:67" x14ac:dyDescent="0.2">
      <c r="A977" s="8" t="s">
        <v>70</v>
      </c>
      <c r="B977" s="12">
        <v>3</v>
      </c>
      <c r="C977" s="12">
        <v>17.399999999999999</v>
      </c>
      <c r="D977" s="12">
        <v>20.3</v>
      </c>
      <c r="E977" s="12">
        <v>25.2</v>
      </c>
      <c r="F977" s="12">
        <v>45.5</v>
      </c>
      <c r="G977" s="12">
        <v>189.2</v>
      </c>
      <c r="H977" s="12">
        <v>234.7</v>
      </c>
      <c r="I977" s="12">
        <v>3.7</v>
      </c>
      <c r="J977" s="12">
        <v>5</v>
      </c>
      <c r="K977" s="12">
        <v>8.6999999999999993</v>
      </c>
      <c r="L977" s="12">
        <v>8.9</v>
      </c>
      <c r="M977" s="12">
        <v>17.600000000000001</v>
      </c>
      <c r="N977" s="12">
        <v>53.3</v>
      </c>
      <c r="O977" s="12">
        <v>70.8</v>
      </c>
      <c r="P977" s="12">
        <v>3.8</v>
      </c>
      <c r="Q977" s="12">
        <v>3.9</v>
      </c>
      <c r="R977" s="12">
        <v>7.7</v>
      </c>
      <c r="S977" s="12">
        <v>12.4</v>
      </c>
      <c r="T977" s="12">
        <v>20.100000000000001</v>
      </c>
      <c r="U977" s="12">
        <v>71.7</v>
      </c>
      <c r="V977" s="12">
        <v>91.8</v>
      </c>
      <c r="W977" s="12">
        <v>5.9</v>
      </c>
      <c r="X977" s="12">
        <v>2.7</v>
      </c>
      <c r="Y977" s="12">
        <v>8.6</v>
      </c>
      <c r="Z977" s="12">
        <v>8.6</v>
      </c>
      <c r="AA977" s="12">
        <v>17.100000000000001</v>
      </c>
      <c r="AB977" s="12">
        <v>72.900000000000006</v>
      </c>
      <c r="AC977" s="12">
        <v>90</v>
      </c>
      <c r="AD977" s="12">
        <v>6.4</v>
      </c>
      <c r="AE977" s="12">
        <v>4.3</v>
      </c>
      <c r="AF977" s="12">
        <v>10.7</v>
      </c>
      <c r="AG977" s="12">
        <v>8.4</v>
      </c>
      <c r="AH977" s="12">
        <v>19.100000000000001</v>
      </c>
      <c r="AI977" s="12">
        <v>103.9</v>
      </c>
      <c r="AJ977" s="12">
        <v>123</v>
      </c>
      <c r="AK977" s="12">
        <v>3.4</v>
      </c>
      <c r="AL977" s="12">
        <v>2.2000000000000002</v>
      </c>
      <c r="AM977" s="12">
        <v>5.6</v>
      </c>
      <c r="AN977" s="12">
        <v>4.2</v>
      </c>
      <c r="AO977" s="12">
        <v>9.8000000000000007</v>
      </c>
      <c r="AP977" s="12">
        <v>107.4</v>
      </c>
      <c r="AQ977" s="12">
        <v>117.2</v>
      </c>
      <c r="AR977" s="12">
        <v>3.2</v>
      </c>
      <c r="AS977" s="12">
        <v>2.9</v>
      </c>
      <c r="AT977" s="12">
        <v>6.1</v>
      </c>
      <c r="AU977" s="12">
        <v>4.3</v>
      </c>
      <c r="AV977" s="12">
        <v>10.3</v>
      </c>
      <c r="AW977" s="12">
        <v>156.9</v>
      </c>
      <c r="AX977" s="12">
        <v>167.3</v>
      </c>
      <c r="AY977" s="12">
        <v>3.8</v>
      </c>
      <c r="AZ977" s="12">
        <v>7.1</v>
      </c>
      <c r="BA977" s="12">
        <v>10.9</v>
      </c>
      <c r="BB977" s="12">
        <v>0.4</v>
      </c>
      <c r="BC977" s="12">
        <v>11.3</v>
      </c>
      <c r="BD977" s="12">
        <v>707.3</v>
      </c>
      <c r="BE977" s="12">
        <v>718.6</v>
      </c>
      <c r="BF977" s="12">
        <f t="shared" si="132"/>
        <v>2001</v>
      </c>
      <c r="BG977" s="26">
        <v>37135</v>
      </c>
      <c r="BH977">
        <f t="shared" si="133"/>
        <v>8.6493395824456767E-2</v>
      </c>
      <c r="BI977">
        <f t="shared" si="134"/>
        <v>0.12288135593220338</v>
      </c>
      <c r="BJ977">
        <f t="shared" si="135"/>
        <v>8.3877995642701528E-2</v>
      </c>
      <c r="BK977">
        <f t="shared" si="136"/>
        <v>9.5555555555555546E-2</v>
      </c>
      <c r="BL977">
        <f t="shared" si="137"/>
        <v>8.6991869918699186E-2</v>
      </c>
      <c r="BM977">
        <f t="shared" si="138"/>
        <v>4.7781569965870303E-2</v>
      </c>
      <c r="BN977">
        <f t="shared" si="139"/>
        <v>3.6461446503287503E-2</v>
      </c>
      <c r="BO977">
        <f t="shared" si="140"/>
        <v>1.5168382966880044E-2</v>
      </c>
    </row>
    <row r="978" spans="1:67" x14ac:dyDescent="0.2">
      <c r="A978" s="8" t="s">
        <v>71</v>
      </c>
      <c r="B978" s="12">
        <v>2.1</v>
      </c>
      <c r="C978" s="12">
        <v>14.6</v>
      </c>
      <c r="D978" s="12">
        <v>16.7</v>
      </c>
      <c r="E978" s="12">
        <v>16</v>
      </c>
      <c r="F978" s="12">
        <v>32.799999999999997</v>
      </c>
      <c r="G978" s="12">
        <v>180.7</v>
      </c>
      <c r="H978" s="12">
        <v>213.5</v>
      </c>
      <c r="I978" s="12">
        <v>2.4</v>
      </c>
      <c r="J978" s="12">
        <v>2.5</v>
      </c>
      <c r="K978" s="12">
        <v>4.9000000000000004</v>
      </c>
      <c r="L978" s="12">
        <v>7.2</v>
      </c>
      <c r="M978" s="12">
        <v>12.2</v>
      </c>
      <c r="N978" s="12">
        <v>53.9</v>
      </c>
      <c r="O978" s="12">
        <v>66</v>
      </c>
      <c r="P978" s="12">
        <v>5</v>
      </c>
      <c r="Q978" s="12">
        <v>3.1</v>
      </c>
      <c r="R978" s="12">
        <v>8.1</v>
      </c>
      <c r="S978" s="12">
        <v>8.8000000000000007</v>
      </c>
      <c r="T978" s="12">
        <v>16.899999999999999</v>
      </c>
      <c r="U978" s="12">
        <v>61.6</v>
      </c>
      <c r="V978" s="12">
        <v>78.599999999999994</v>
      </c>
      <c r="W978" s="12">
        <v>2.2999999999999998</v>
      </c>
      <c r="X978" s="12">
        <v>3</v>
      </c>
      <c r="Y978" s="12">
        <v>5.2</v>
      </c>
      <c r="Z978" s="12">
        <v>5.4</v>
      </c>
      <c r="AA978" s="12">
        <v>10.6</v>
      </c>
      <c r="AB978" s="12">
        <v>73.7</v>
      </c>
      <c r="AC978" s="12">
        <v>84.3</v>
      </c>
      <c r="AD978" s="12">
        <v>3.5</v>
      </c>
      <c r="AE978" s="12">
        <v>2.4</v>
      </c>
      <c r="AF978" s="12">
        <v>5.9</v>
      </c>
      <c r="AG978" s="12">
        <v>5.9</v>
      </c>
      <c r="AH978" s="12">
        <v>11.8</v>
      </c>
      <c r="AI978" s="12">
        <v>104.5</v>
      </c>
      <c r="AJ978" s="12">
        <v>116.3</v>
      </c>
      <c r="AK978" s="12">
        <v>2.1</v>
      </c>
      <c r="AL978" s="12">
        <v>1.6</v>
      </c>
      <c r="AM978" s="12">
        <v>3.7</v>
      </c>
      <c r="AN978" s="12">
        <v>3.2</v>
      </c>
      <c r="AO978" s="12">
        <v>6.9</v>
      </c>
      <c r="AP978" s="12">
        <v>103.5</v>
      </c>
      <c r="AQ978" s="12">
        <v>110.4</v>
      </c>
      <c r="AR978" s="12">
        <v>0.9</v>
      </c>
      <c r="AS978" s="12">
        <v>1.7</v>
      </c>
      <c r="AT978" s="12">
        <v>2.7</v>
      </c>
      <c r="AU978" s="12">
        <v>3.4</v>
      </c>
      <c r="AV978" s="12">
        <v>6</v>
      </c>
      <c r="AW978" s="12">
        <v>152.80000000000001</v>
      </c>
      <c r="AX978" s="12">
        <v>158.80000000000001</v>
      </c>
      <c r="AY978" s="12">
        <v>1.3</v>
      </c>
      <c r="AZ978" s="12">
        <v>6.1</v>
      </c>
      <c r="BA978" s="12">
        <v>7.4</v>
      </c>
      <c r="BB978" s="12">
        <v>0.6</v>
      </c>
      <c r="BC978" s="12">
        <v>7.9</v>
      </c>
      <c r="BD978" s="12">
        <v>709.6</v>
      </c>
      <c r="BE978" s="12">
        <v>717.5</v>
      </c>
      <c r="BF978" s="12">
        <f t="shared" si="132"/>
        <v>2001</v>
      </c>
      <c r="BG978" s="26">
        <v>37165</v>
      </c>
      <c r="BH978">
        <f t="shared" si="133"/>
        <v>7.8220140515222483E-2</v>
      </c>
      <c r="BI978">
        <f t="shared" si="134"/>
        <v>7.4242424242424249E-2</v>
      </c>
      <c r="BJ978">
        <f t="shared" si="135"/>
        <v>0.10305343511450382</v>
      </c>
      <c r="BK978">
        <f t="shared" si="136"/>
        <v>6.1684460260972719E-2</v>
      </c>
      <c r="BL978">
        <f t="shared" si="137"/>
        <v>5.073086844368014E-2</v>
      </c>
      <c r="BM978">
        <f t="shared" si="138"/>
        <v>3.3514492753623192E-2</v>
      </c>
      <c r="BN978">
        <f t="shared" si="139"/>
        <v>1.7002518891687659E-2</v>
      </c>
      <c r="BO978">
        <f t="shared" si="140"/>
        <v>1.0313588850174216E-2</v>
      </c>
    </row>
    <row r="979" spans="1:67" x14ac:dyDescent="0.2">
      <c r="A979" s="8" t="s">
        <v>72</v>
      </c>
      <c r="B979" s="12">
        <v>1.6</v>
      </c>
      <c r="C979" s="12">
        <v>12.1</v>
      </c>
      <c r="D979" s="12">
        <v>13.7</v>
      </c>
      <c r="E979" s="12">
        <v>19</v>
      </c>
      <c r="F979" s="12">
        <v>32.700000000000003</v>
      </c>
      <c r="G979" s="12">
        <v>181.8</v>
      </c>
      <c r="H979" s="12">
        <v>214.5</v>
      </c>
      <c r="I979" s="12">
        <v>4.0999999999999996</v>
      </c>
      <c r="J979" s="12">
        <v>6</v>
      </c>
      <c r="K979" s="12">
        <v>10.1</v>
      </c>
      <c r="L979" s="12">
        <v>8.9</v>
      </c>
      <c r="M979" s="12">
        <v>19.100000000000001</v>
      </c>
      <c r="N979" s="12">
        <v>52.6</v>
      </c>
      <c r="O979" s="12">
        <v>71.7</v>
      </c>
      <c r="P979" s="12">
        <v>6.7</v>
      </c>
      <c r="Q979" s="12">
        <v>4.0999999999999996</v>
      </c>
      <c r="R979" s="12">
        <v>10.8</v>
      </c>
      <c r="S979" s="12">
        <v>11.5</v>
      </c>
      <c r="T979" s="12">
        <v>22.3</v>
      </c>
      <c r="U979" s="12">
        <v>65.3</v>
      </c>
      <c r="V979" s="12">
        <v>87.6</v>
      </c>
      <c r="W979" s="12">
        <v>4.9000000000000004</v>
      </c>
      <c r="X979" s="12">
        <v>3.6</v>
      </c>
      <c r="Y979" s="12">
        <v>8.4</v>
      </c>
      <c r="Z979" s="12">
        <v>7.6</v>
      </c>
      <c r="AA979" s="12">
        <v>16</v>
      </c>
      <c r="AB979" s="12">
        <v>76.5</v>
      </c>
      <c r="AC979" s="12">
        <v>92.6</v>
      </c>
      <c r="AD979" s="12">
        <v>4.8</v>
      </c>
      <c r="AE979" s="12">
        <v>1.9</v>
      </c>
      <c r="AF979" s="12">
        <v>6.8</v>
      </c>
      <c r="AG979" s="12">
        <v>3.7</v>
      </c>
      <c r="AH979" s="12">
        <v>10.5</v>
      </c>
      <c r="AI979" s="12">
        <v>104.6</v>
      </c>
      <c r="AJ979" s="12">
        <v>115</v>
      </c>
      <c r="AK979" s="12">
        <v>1.2</v>
      </c>
      <c r="AL979" s="12">
        <v>3.1</v>
      </c>
      <c r="AM979" s="12">
        <v>4.3</v>
      </c>
      <c r="AN979" s="12">
        <v>3</v>
      </c>
      <c r="AO979" s="12">
        <v>7.3</v>
      </c>
      <c r="AP979" s="12">
        <v>104.5</v>
      </c>
      <c r="AQ979" s="12">
        <v>111.8</v>
      </c>
      <c r="AR979" s="12">
        <v>2</v>
      </c>
      <c r="AS979" s="12">
        <v>3.9</v>
      </c>
      <c r="AT979" s="12">
        <v>5.9</v>
      </c>
      <c r="AU979" s="12">
        <v>1.8</v>
      </c>
      <c r="AV979" s="12">
        <v>7.6</v>
      </c>
      <c r="AW979" s="12">
        <v>160.19999999999999</v>
      </c>
      <c r="AX979" s="12">
        <v>167.8</v>
      </c>
      <c r="AY979" s="12">
        <v>1.1000000000000001</v>
      </c>
      <c r="AZ979" s="12">
        <v>5.2</v>
      </c>
      <c r="BA979" s="12">
        <v>6.3</v>
      </c>
      <c r="BB979" s="12">
        <v>0.2</v>
      </c>
      <c r="BC979" s="12">
        <v>6.5</v>
      </c>
      <c r="BD979" s="12">
        <v>725.5</v>
      </c>
      <c r="BE979" s="12">
        <v>732</v>
      </c>
      <c r="BF979" s="12">
        <f t="shared" si="132"/>
        <v>2001</v>
      </c>
      <c r="BG979" s="26">
        <v>37196</v>
      </c>
      <c r="BH979">
        <f t="shared" si="133"/>
        <v>6.3869463869463863E-2</v>
      </c>
      <c r="BI979">
        <f t="shared" si="134"/>
        <v>0.14086471408647139</v>
      </c>
      <c r="BJ979">
        <f t="shared" si="135"/>
        <v>0.12328767123287673</v>
      </c>
      <c r="BK979">
        <f t="shared" si="136"/>
        <v>9.0712742980561561E-2</v>
      </c>
      <c r="BL979">
        <f t="shared" si="137"/>
        <v>5.9130434782608696E-2</v>
      </c>
      <c r="BM979">
        <f t="shared" si="138"/>
        <v>3.8461538461538464E-2</v>
      </c>
      <c r="BN979">
        <f t="shared" si="139"/>
        <v>3.5160905840286055E-2</v>
      </c>
      <c r="BO979">
        <f t="shared" si="140"/>
        <v>8.6065573770491809E-3</v>
      </c>
    </row>
    <row r="980" spans="1:67" x14ac:dyDescent="0.2">
      <c r="A980" s="8" t="s">
        <v>73</v>
      </c>
      <c r="B980" s="12">
        <v>7.1</v>
      </c>
      <c r="C980" s="12">
        <v>22.5</v>
      </c>
      <c r="D980" s="12">
        <v>29.6</v>
      </c>
      <c r="E980" s="12">
        <v>27.9</v>
      </c>
      <c r="F980" s="12">
        <v>57.5</v>
      </c>
      <c r="G980" s="12">
        <v>172.8</v>
      </c>
      <c r="H980" s="12">
        <v>230.3</v>
      </c>
      <c r="I980" s="12">
        <v>7.1</v>
      </c>
      <c r="J980" s="12">
        <v>9.9</v>
      </c>
      <c r="K980" s="12">
        <v>17</v>
      </c>
      <c r="L980" s="12">
        <v>11.4</v>
      </c>
      <c r="M980" s="12">
        <v>28.4</v>
      </c>
      <c r="N980" s="12">
        <v>40</v>
      </c>
      <c r="O980" s="12">
        <v>68.400000000000006</v>
      </c>
      <c r="P980" s="12">
        <v>9</v>
      </c>
      <c r="Q980" s="12">
        <v>3</v>
      </c>
      <c r="R980" s="12">
        <v>12</v>
      </c>
      <c r="S980" s="12">
        <v>9.9</v>
      </c>
      <c r="T980" s="12">
        <v>21.9</v>
      </c>
      <c r="U980" s="12">
        <v>65.099999999999994</v>
      </c>
      <c r="V980" s="12">
        <v>87</v>
      </c>
      <c r="W980" s="12">
        <v>5.6</v>
      </c>
      <c r="X980" s="12">
        <v>3.5</v>
      </c>
      <c r="Y980" s="12">
        <v>9.1</v>
      </c>
      <c r="Z980" s="12">
        <v>7.9</v>
      </c>
      <c r="AA980" s="12">
        <v>17</v>
      </c>
      <c r="AB980" s="12">
        <v>73.400000000000006</v>
      </c>
      <c r="AC980" s="12">
        <v>90.4</v>
      </c>
      <c r="AD980" s="12">
        <v>7.3</v>
      </c>
      <c r="AE980" s="12">
        <v>4.8</v>
      </c>
      <c r="AF980" s="12">
        <v>12.1</v>
      </c>
      <c r="AG980" s="12">
        <v>6.1</v>
      </c>
      <c r="AH980" s="12">
        <v>18.2</v>
      </c>
      <c r="AI980" s="12">
        <v>110.3</v>
      </c>
      <c r="AJ980" s="12">
        <v>128.5</v>
      </c>
      <c r="AK980" s="12">
        <v>3.4</v>
      </c>
      <c r="AL980" s="12">
        <v>2.4</v>
      </c>
      <c r="AM980" s="12">
        <v>5.8</v>
      </c>
      <c r="AN980" s="12">
        <v>2.6</v>
      </c>
      <c r="AO980" s="12">
        <v>8.4</v>
      </c>
      <c r="AP980" s="12">
        <v>107.3</v>
      </c>
      <c r="AQ980" s="12">
        <v>115.7</v>
      </c>
      <c r="AR980" s="12">
        <v>1.3</v>
      </c>
      <c r="AS980" s="12">
        <v>2.8</v>
      </c>
      <c r="AT980" s="12">
        <v>4.0999999999999996</v>
      </c>
      <c r="AU980" s="12">
        <v>1.8</v>
      </c>
      <c r="AV980" s="12">
        <v>5.9</v>
      </c>
      <c r="AW980" s="12">
        <v>167.1</v>
      </c>
      <c r="AX980" s="12">
        <v>173</v>
      </c>
      <c r="AY980" s="12">
        <v>2</v>
      </c>
      <c r="AZ980" s="12">
        <v>5.7</v>
      </c>
      <c r="BA980" s="12">
        <v>7.7</v>
      </c>
      <c r="BB980" s="10" t="s">
        <v>23</v>
      </c>
      <c r="BC980" s="12">
        <v>7.7</v>
      </c>
      <c r="BD980" s="12">
        <v>730.7</v>
      </c>
      <c r="BE980" s="12">
        <v>738.4</v>
      </c>
      <c r="BF980" s="12">
        <f t="shared" si="132"/>
        <v>2001</v>
      </c>
      <c r="BG980" s="26">
        <v>37226</v>
      </c>
      <c r="BH980">
        <f t="shared" si="133"/>
        <v>0.12852800694745983</v>
      </c>
      <c r="BI980">
        <f t="shared" si="134"/>
        <v>0.24853801169590642</v>
      </c>
      <c r="BJ980">
        <f t="shared" si="135"/>
        <v>0.13793103448275862</v>
      </c>
      <c r="BK980">
        <f t="shared" si="136"/>
        <v>0.10066371681415928</v>
      </c>
      <c r="BL980">
        <f t="shared" si="137"/>
        <v>9.4163424124513617E-2</v>
      </c>
      <c r="BM980">
        <f t="shared" si="138"/>
        <v>5.0129645635263613E-2</v>
      </c>
      <c r="BN980">
        <f t="shared" si="139"/>
        <v>2.3699421965317918E-2</v>
      </c>
      <c r="BO980">
        <f t="shared" si="140"/>
        <v>1.0427952329360781E-2</v>
      </c>
    </row>
    <row r="981" spans="1:67" x14ac:dyDescent="0.2">
      <c r="A981" s="8" t="s">
        <v>74</v>
      </c>
      <c r="B981" s="12">
        <v>5.0999999999999996</v>
      </c>
      <c r="C981" s="12">
        <v>17.100000000000001</v>
      </c>
      <c r="D981" s="12">
        <v>22.2</v>
      </c>
      <c r="E981" s="12">
        <v>19.3</v>
      </c>
      <c r="F981" s="12">
        <v>41.5</v>
      </c>
      <c r="G981" s="12">
        <v>151</v>
      </c>
      <c r="H981" s="12">
        <v>192.5</v>
      </c>
      <c r="I981" s="12">
        <v>3.4</v>
      </c>
      <c r="J981" s="12">
        <v>4.9000000000000004</v>
      </c>
      <c r="K981" s="12">
        <v>8.3000000000000007</v>
      </c>
      <c r="L981" s="12">
        <v>8</v>
      </c>
      <c r="M981" s="12">
        <v>16.2</v>
      </c>
      <c r="N981" s="12">
        <v>32</v>
      </c>
      <c r="O981" s="12">
        <v>48.2</v>
      </c>
      <c r="P981" s="12">
        <v>4.7</v>
      </c>
      <c r="Q981" s="12">
        <v>1.9</v>
      </c>
      <c r="R981" s="12">
        <v>6.6</v>
      </c>
      <c r="S981" s="12">
        <v>8.8000000000000007</v>
      </c>
      <c r="T981" s="12">
        <v>15.4</v>
      </c>
      <c r="U981" s="12">
        <v>60.1</v>
      </c>
      <c r="V981" s="12">
        <v>75.5</v>
      </c>
      <c r="W981" s="12">
        <v>5.3</v>
      </c>
      <c r="X981" s="12">
        <v>1.4</v>
      </c>
      <c r="Y981" s="12">
        <v>6.7</v>
      </c>
      <c r="Z981" s="12">
        <v>9.9</v>
      </c>
      <c r="AA981" s="12">
        <v>16.600000000000001</v>
      </c>
      <c r="AB981" s="12">
        <v>76.900000000000006</v>
      </c>
      <c r="AC981" s="12">
        <v>93.4</v>
      </c>
      <c r="AD981" s="12">
        <v>3.9</v>
      </c>
      <c r="AE981" s="12">
        <v>2.1</v>
      </c>
      <c r="AF981" s="12">
        <v>6</v>
      </c>
      <c r="AG981" s="12">
        <v>7.2</v>
      </c>
      <c r="AH981" s="12">
        <v>13.2</v>
      </c>
      <c r="AI981" s="12">
        <v>111</v>
      </c>
      <c r="AJ981" s="12">
        <v>124.2</v>
      </c>
      <c r="AK981" s="12">
        <v>1.2</v>
      </c>
      <c r="AL981" s="12">
        <v>1.9</v>
      </c>
      <c r="AM981" s="12">
        <v>3.1</v>
      </c>
      <c r="AN981" s="12">
        <v>2</v>
      </c>
      <c r="AO981" s="12">
        <v>5.0999999999999996</v>
      </c>
      <c r="AP981" s="12">
        <v>108.5</v>
      </c>
      <c r="AQ981" s="12">
        <v>113.6</v>
      </c>
      <c r="AR981" s="12">
        <v>0.5</v>
      </c>
      <c r="AS981" s="12">
        <v>2.8</v>
      </c>
      <c r="AT981" s="12">
        <v>3.3</v>
      </c>
      <c r="AU981" s="12">
        <v>4.9000000000000004</v>
      </c>
      <c r="AV981" s="12">
        <v>8.1999999999999993</v>
      </c>
      <c r="AW981" s="12">
        <v>165.9</v>
      </c>
      <c r="AX981" s="12">
        <v>174.1</v>
      </c>
      <c r="AY981" s="12">
        <v>1.3</v>
      </c>
      <c r="AZ981" s="12">
        <v>6</v>
      </c>
      <c r="BA981" s="12">
        <v>7.3</v>
      </c>
      <c r="BB981" s="10" t="s">
        <v>23</v>
      </c>
      <c r="BC981" s="12">
        <v>7.3</v>
      </c>
      <c r="BD981" s="12">
        <v>740.8</v>
      </c>
      <c r="BE981" s="12">
        <v>748</v>
      </c>
      <c r="BF981" s="12">
        <f t="shared" si="132"/>
        <v>2002</v>
      </c>
      <c r="BG981" s="26">
        <v>37257</v>
      </c>
      <c r="BH981">
        <f t="shared" si="133"/>
        <v>0.11532467532467532</v>
      </c>
      <c r="BI981">
        <f t="shared" si="134"/>
        <v>0.17219917012448133</v>
      </c>
      <c r="BJ981">
        <f t="shared" si="135"/>
        <v>8.7417218543046349E-2</v>
      </c>
      <c r="BK981">
        <f t="shared" si="136"/>
        <v>7.1734475374732334E-2</v>
      </c>
      <c r="BL981">
        <f t="shared" si="137"/>
        <v>4.8309178743961352E-2</v>
      </c>
      <c r="BM981">
        <f t="shared" si="138"/>
        <v>2.7288732394366199E-2</v>
      </c>
      <c r="BN981">
        <f t="shared" si="139"/>
        <v>1.8954623779437105E-2</v>
      </c>
      <c r="BO981">
        <f t="shared" si="140"/>
        <v>9.759358288770054E-3</v>
      </c>
    </row>
    <row r="982" spans="1:67" x14ac:dyDescent="0.2">
      <c r="A982" s="8" t="s">
        <v>75</v>
      </c>
      <c r="B982" s="12">
        <v>4.9000000000000004</v>
      </c>
      <c r="C982" s="12">
        <v>17.2</v>
      </c>
      <c r="D982" s="12">
        <v>22.1</v>
      </c>
      <c r="E982" s="12">
        <v>21.1</v>
      </c>
      <c r="F982" s="12">
        <v>43.2</v>
      </c>
      <c r="G982" s="12">
        <v>158.19999999999999</v>
      </c>
      <c r="H982" s="12">
        <v>201.4</v>
      </c>
      <c r="I982" s="12">
        <v>4.4000000000000004</v>
      </c>
      <c r="J982" s="12">
        <v>6.3</v>
      </c>
      <c r="K982" s="12">
        <v>10.7</v>
      </c>
      <c r="L982" s="12">
        <v>8.1</v>
      </c>
      <c r="M982" s="12">
        <v>18.8</v>
      </c>
      <c r="N982" s="12">
        <v>37</v>
      </c>
      <c r="O982" s="12">
        <v>55.8</v>
      </c>
      <c r="P982" s="12">
        <v>6.7</v>
      </c>
      <c r="Q982" s="12">
        <v>3.7</v>
      </c>
      <c r="R982" s="12">
        <v>10.4</v>
      </c>
      <c r="S982" s="12">
        <v>10.1</v>
      </c>
      <c r="T982" s="12">
        <v>20.399999999999999</v>
      </c>
      <c r="U982" s="12">
        <v>62.9</v>
      </c>
      <c r="V982" s="12">
        <v>83.3</v>
      </c>
      <c r="W982" s="12">
        <v>6.8</v>
      </c>
      <c r="X982" s="12">
        <v>3.3</v>
      </c>
      <c r="Y982" s="12">
        <v>10.1</v>
      </c>
      <c r="Z982" s="12">
        <v>10.6</v>
      </c>
      <c r="AA982" s="12">
        <v>20.7</v>
      </c>
      <c r="AB982" s="12">
        <v>75.8</v>
      </c>
      <c r="AC982" s="12">
        <v>96.5</v>
      </c>
      <c r="AD982" s="12">
        <v>6.8</v>
      </c>
      <c r="AE982" s="12">
        <v>2.9</v>
      </c>
      <c r="AF982" s="12">
        <v>9.6999999999999993</v>
      </c>
      <c r="AG982" s="12">
        <v>6.6</v>
      </c>
      <c r="AH982" s="12">
        <v>16.3</v>
      </c>
      <c r="AI982" s="12">
        <v>113.6</v>
      </c>
      <c r="AJ982" s="12">
        <v>129.9</v>
      </c>
      <c r="AK982" s="12">
        <v>3.9</v>
      </c>
      <c r="AL982" s="12">
        <v>2.9</v>
      </c>
      <c r="AM982" s="12">
        <v>6.8</v>
      </c>
      <c r="AN982" s="12">
        <v>3.8</v>
      </c>
      <c r="AO982" s="12">
        <v>10.6</v>
      </c>
      <c r="AP982" s="12">
        <v>109.1</v>
      </c>
      <c r="AQ982" s="12">
        <v>119.7</v>
      </c>
      <c r="AR982" s="12">
        <v>3.2</v>
      </c>
      <c r="AS982" s="12">
        <v>6.2</v>
      </c>
      <c r="AT982" s="12">
        <v>9.4</v>
      </c>
      <c r="AU982" s="12">
        <v>3.1</v>
      </c>
      <c r="AV982" s="12">
        <v>12.5</v>
      </c>
      <c r="AW982" s="12">
        <v>156.19999999999999</v>
      </c>
      <c r="AX982" s="12">
        <v>168.7</v>
      </c>
      <c r="AY982" s="12">
        <v>2.5</v>
      </c>
      <c r="AZ982" s="12">
        <v>5.3</v>
      </c>
      <c r="BA982" s="12">
        <v>7.8</v>
      </c>
      <c r="BB982" s="12">
        <v>0.3</v>
      </c>
      <c r="BC982" s="12">
        <v>8.1</v>
      </c>
      <c r="BD982" s="12">
        <v>744.5</v>
      </c>
      <c r="BE982" s="12">
        <v>752.6</v>
      </c>
      <c r="BF982" s="12">
        <f t="shared" si="132"/>
        <v>2002</v>
      </c>
      <c r="BG982" s="26">
        <v>37288</v>
      </c>
      <c r="BH982">
        <f t="shared" si="133"/>
        <v>0.10973187686196624</v>
      </c>
      <c r="BI982">
        <f t="shared" si="134"/>
        <v>0.1917562724014337</v>
      </c>
      <c r="BJ982">
        <f t="shared" si="135"/>
        <v>0.12484993997599041</v>
      </c>
      <c r="BK982">
        <f t="shared" si="136"/>
        <v>0.10466321243523316</v>
      </c>
      <c r="BL982">
        <f t="shared" si="137"/>
        <v>7.4672825250192448E-2</v>
      </c>
      <c r="BM982">
        <f t="shared" si="138"/>
        <v>5.6808688387635753E-2</v>
      </c>
      <c r="BN982">
        <f t="shared" si="139"/>
        <v>5.5720213396561948E-2</v>
      </c>
      <c r="BO982">
        <f t="shared" si="140"/>
        <v>1.0364071219771459E-2</v>
      </c>
    </row>
    <row r="983" spans="1:67" x14ac:dyDescent="0.2">
      <c r="A983" s="8" t="s">
        <v>76</v>
      </c>
      <c r="B983" s="12">
        <v>1.3</v>
      </c>
      <c r="C983" s="12">
        <v>9.5</v>
      </c>
      <c r="D983" s="12">
        <v>10.8</v>
      </c>
      <c r="E983" s="12">
        <v>16.399999999999999</v>
      </c>
      <c r="F983" s="12">
        <v>27.2</v>
      </c>
      <c r="G983" s="12">
        <v>175.5</v>
      </c>
      <c r="H983" s="12">
        <v>202.7</v>
      </c>
      <c r="I983" s="12">
        <v>4.0999999999999996</v>
      </c>
      <c r="J983" s="12">
        <v>5.2</v>
      </c>
      <c r="K983" s="12">
        <v>9.1999999999999993</v>
      </c>
      <c r="L983" s="12">
        <v>9</v>
      </c>
      <c r="M983" s="12">
        <v>18.3</v>
      </c>
      <c r="N983" s="12">
        <v>38.4</v>
      </c>
      <c r="O983" s="12">
        <v>56.6</v>
      </c>
      <c r="P983" s="12">
        <v>4.3</v>
      </c>
      <c r="Q983" s="12">
        <v>3.3</v>
      </c>
      <c r="R983" s="12">
        <v>7.6</v>
      </c>
      <c r="S983" s="12">
        <v>7.1</v>
      </c>
      <c r="T983" s="12">
        <v>14.7</v>
      </c>
      <c r="U983" s="12">
        <v>66.099999999999994</v>
      </c>
      <c r="V983" s="12">
        <v>80.8</v>
      </c>
      <c r="W983" s="12">
        <v>3.6</v>
      </c>
      <c r="X983" s="12">
        <v>3.9</v>
      </c>
      <c r="Y983" s="12">
        <v>7.5</v>
      </c>
      <c r="Z983" s="12">
        <v>8.9</v>
      </c>
      <c r="AA983" s="12">
        <v>16.399999999999999</v>
      </c>
      <c r="AB983" s="12">
        <v>78.599999999999994</v>
      </c>
      <c r="AC983" s="12">
        <v>95</v>
      </c>
      <c r="AD983" s="12">
        <v>4.2</v>
      </c>
      <c r="AE983" s="12">
        <v>2.9</v>
      </c>
      <c r="AF983" s="12">
        <v>7.1</v>
      </c>
      <c r="AG983" s="12">
        <v>4.7</v>
      </c>
      <c r="AH983" s="12">
        <v>11.8</v>
      </c>
      <c r="AI983" s="12">
        <v>115.9</v>
      </c>
      <c r="AJ983" s="12">
        <v>127.6</v>
      </c>
      <c r="AK983" s="12">
        <v>2.8</v>
      </c>
      <c r="AL983" s="12">
        <v>2.8</v>
      </c>
      <c r="AM983" s="12">
        <v>5.6</v>
      </c>
      <c r="AN983" s="12">
        <v>3.3</v>
      </c>
      <c r="AO983" s="12">
        <v>8.9</v>
      </c>
      <c r="AP983" s="12">
        <v>107.5</v>
      </c>
      <c r="AQ983" s="12">
        <v>116.4</v>
      </c>
      <c r="AR983" s="12">
        <v>0.7</v>
      </c>
      <c r="AS983" s="12">
        <v>3.9</v>
      </c>
      <c r="AT983" s="12">
        <v>4.5999999999999996</v>
      </c>
      <c r="AU983" s="12">
        <v>3</v>
      </c>
      <c r="AV983" s="12">
        <v>7.6</v>
      </c>
      <c r="AW983" s="12">
        <v>158</v>
      </c>
      <c r="AX983" s="12">
        <v>165.6</v>
      </c>
      <c r="AY983" s="12">
        <v>1.5</v>
      </c>
      <c r="AZ983" s="12">
        <v>7.2</v>
      </c>
      <c r="BA983" s="12">
        <v>8.6</v>
      </c>
      <c r="BB983" s="12">
        <v>1</v>
      </c>
      <c r="BC983" s="12">
        <v>9.6999999999999993</v>
      </c>
      <c r="BD983" s="12">
        <v>734.1</v>
      </c>
      <c r="BE983" s="12">
        <v>743.8</v>
      </c>
      <c r="BF983" s="12">
        <f t="shared" si="132"/>
        <v>2002</v>
      </c>
      <c r="BG983" s="26">
        <v>37316</v>
      </c>
      <c r="BH983">
        <f t="shared" si="133"/>
        <v>5.3280710409472132E-2</v>
      </c>
      <c r="BI983">
        <f t="shared" si="134"/>
        <v>0.16254416961130741</v>
      </c>
      <c r="BJ983">
        <f t="shared" si="135"/>
        <v>9.405940594059406E-2</v>
      </c>
      <c r="BK983">
        <f t="shared" si="136"/>
        <v>7.8947368421052627E-2</v>
      </c>
      <c r="BL983">
        <f t="shared" si="137"/>
        <v>5.5642633228840124E-2</v>
      </c>
      <c r="BM983">
        <f t="shared" si="138"/>
        <v>4.8109965635738827E-2</v>
      </c>
      <c r="BN983">
        <f t="shared" si="139"/>
        <v>2.7777777777777776E-2</v>
      </c>
      <c r="BO983">
        <f t="shared" si="140"/>
        <v>1.156224791610648E-2</v>
      </c>
    </row>
    <row r="984" spans="1:67" x14ac:dyDescent="0.2">
      <c r="A984" s="8" t="s">
        <v>77</v>
      </c>
      <c r="B984" s="12">
        <v>2.2000000000000002</v>
      </c>
      <c r="C984" s="12">
        <v>12.6</v>
      </c>
      <c r="D984" s="12">
        <v>14.8</v>
      </c>
      <c r="E984" s="12">
        <v>16</v>
      </c>
      <c r="F984" s="12">
        <v>30.8</v>
      </c>
      <c r="G984" s="12">
        <v>198.6</v>
      </c>
      <c r="H984" s="12">
        <v>229.4</v>
      </c>
      <c r="I984" s="12">
        <v>2.4</v>
      </c>
      <c r="J984" s="12">
        <v>6.7</v>
      </c>
      <c r="K984" s="12">
        <v>9.1</v>
      </c>
      <c r="L984" s="12">
        <v>6.5</v>
      </c>
      <c r="M984" s="12">
        <v>15.6</v>
      </c>
      <c r="N984" s="12">
        <v>52.2</v>
      </c>
      <c r="O984" s="12">
        <v>67.8</v>
      </c>
      <c r="P984" s="12">
        <v>2.7</v>
      </c>
      <c r="Q984" s="12">
        <v>4.3</v>
      </c>
      <c r="R984" s="12">
        <v>7</v>
      </c>
      <c r="S984" s="12">
        <v>8.3000000000000007</v>
      </c>
      <c r="T984" s="12">
        <v>15.3</v>
      </c>
      <c r="U984" s="12">
        <v>68.8</v>
      </c>
      <c r="V984" s="12">
        <v>84.2</v>
      </c>
      <c r="W984" s="12">
        <v>3</v>
      </c>
      <c r="X984" s="12">
        <v>3.9</v>
      </c>
      <c r="Y984" s="12">
        <v>6.9</v>
      </c>
      <c r="Z984" s="12">
        <v>7.5</v>
      </c>
      <c r="AA984" s="12">
        <v>14.4</v>
      </c>
      <c r="AB984" s="12">
        <v>79</v>
      </c>
      <c r="AC984" s="12">
        <v>93.5</v>
      </c>
      <c r="AD984" s="12">
        <v>5</v>
      </c>
      <c r="AE984" s="12">
        <v>3.8</v>
      </c>
      <c r="AF984" s="12">
        <v>8.8000000000000007</v>
      </c>
      <c r="AG984" s="12">
        <v>5.8</v>
      </c>
      <c r="AH984" s="12">
        <v>14.6</v>
      </c>
      <c r="AI984" s="12">
        <v>113.6</v>
      </c>
      <c r="AJ984" s="12">
        <v>128.19999999999999</v>
      </c>
      <c r="AK984" s="12">
        <v>1.9</v>
      </c>
      <c r="AL984" s="12">
        <v>1.6</v>
      </c>
      <c r="AM984" s="12">
        <v>3.5</v>
      </c>
      <c r="AN984" s="12">
        <v>1.1000000000000001</v>
      </c>
      <c r="AO984" s="12">
        <v>4.7</v>
      </c>
      <c r="AP984" s="12">
        <v>111.7</v>
      </c>
      <c r="AQ984" s="12">
        <v>116.4</v>
      </c>
      <c r="AR984" s="12">
        <v>0.9</v>
      </c>
      <c r="AS984" s="12">
        <v>3.7</v>
      </c>
      <c r="AT984" s="12">
        <v>4.5999999999999996</v>
      </c>
      <c r="AU984" s="12">
        <v>1.3</v>
      </c>
      <c r="AV984" s="12">
        <v>5.9</v>
      </c>
      <c r="AW984" s="12">
        <v>161.69999999999999</v>
      </c>
      <c r="AX984" s="12">
        <v>167.5</v>
      </c>
      <c r="AY984" s="12">
        <v>0.7</v>
      </c>
      <c r="AZ984" s="12">
        <v>6.4</v>
      </c>
      <c r="BA984" s="12">
        <v>7.1</v>
      </c>
      <c r="BB984" s="12">
        <v>0.4</v>
      </c>
      <c r="BC984" s="12">
        <v>7.5</v>
      </c>
      <c r="BD984" s="12">
        <v>754.2</v>
      </c>
      <c r="BE984" s="12">
        <v>761.7</v>
      </c>
      <c r="BF984" s="12">
        <f t="shared" si="132"/>
        <v>2002</v>
      </c>
      <c r="BG984" s="26">
        <v>37347</v>
      </c>
      <c r="BH984">
        <f t="shared" si="133"/>
        <v>6.4516129032258063E-2</v>
      </c>
      <c r="BI984">
        <f t="shared" si="134"/>
        <v>0.13421828908554573</v>
      </c>
      <c r="BJ984">
        <f t="shared" si="135"/>
        <v>8.3135391923990498E-2</v>
      </c>
      <c r="BK984">
        <f t="shared" si="136"/>
        <v>7.3796791443850276E-2</v>
      </c>
      <c r="BL984">
        <f t="shared" si="137"/>
        <v>6.8642745709828409E-2</v>
      </c>
      <c r="BM984">
        <f t="shared" si="138"/>
        <v>3.0068728522336767E-2</v>
      </c>
      <c r="BN984">
        <f t="shared" si="139"/>
        <v>2.7462686567164177E-2</v>
      </c>
      <c r="BO984">
        <f t="shared" si="140"/>
        <v>9.3212550873047126E-3</v>
      </c>
    </row>
    <row r="985" spans="1:67" x14ac:dyDescent="0.2">
      <c r="A985" s="8" t="s">
        <v>78</v>
      </c>
      <c r="B985" s="12">
        <v>2.5</v>
      </c>
      <c r="C985" s="12">
        <v>8.1999999999999993</v>
      </c>
      <c r="D985" s="12">
        <v>10.7</v>
      </c>
      <c r="E985" s="12">
        <v>18.8</v>
      </c>
      <c r="F985" s="12">
        <v>29.5</v>
      </c>
      <c r="G985" s="12">
        <v>200.5</v>
      </c>
      <c r="H985" s="12">
        <v>230</v>
      </c>
      <c r="I985" s="12">
        <v>1.9</v>
      </c>
      <c r="J985" s="12">
        <v>5.2</v>
      </c>
      <c r="K985" s="12">
        <v>7.1</v>
      </c>
      <c r="L985" s="12">
        <v>8.8000000000000007</v>
      </c>
      <c r="M985" s="12">
        <v>15.9</v>
      </c>
      <c r="N985" s="12">
        <v>53.4</v>
      </c>
      <c r="O985" s="12">
        <v>69.3</v>
      </c>
      <c r="P985" s="12">
        <v>4.9000000000000004</v>
      </c>
      <c r="Q985" s="12">
        <v>3.9</v>
      </c>
      <c r="R985" s="12">
        <v>8.8000000000000007</v>
      </c>
      <c r="S985" s="12">
        <v>6.8</v>
      </c>
      <c r="T985" s="12">
        <v>15.6</v>
      </c>
      <c r="U985" s="12">
        <v>67.099999999999994</v>
      </c>
      <c r="V985" s="12">
        <v>82.7</v>
      </c>
      <c r="W985" s="12">
        <v>5.0999999999999996</v>
      </c>
      <c r="X985" s="12">
        <v>3.1</v>
      </c>
      <c r="Y985" s="12">
        <v>8.1999999999999993</v>
      </c>
      <c r="Z985" s="12">
        <v>7.6</v>
      </c>
      <c r="AA985" s="12">
        <v>15.9</v>
      </c>
      <c r="AB985" s="12">
        <v>75</v>
      </c>
      <c r="AC985" s="12">
        <v>90.9</v>
      </c>
      <c r="AD985" s="12">
        <v>5.5</v>
      </c>
      <c r="AE985" s="12">
        <v>1.5</v>
      </c>
      <c r="AF985" s="12">
        <v>7</v>
      </c>
      <c r="AG985" s="12">
        <v>6.9</v>
      </c>
      <c r="AH985" s="12">
        <v>13.9</v>
      </c>
      <c r="AI985" s="12">
        <v>106.4</v>
      </c>
      <c r="AJ985" s="12">
        <v>120.4</v>
      </c>
      <c r="AK985" s="12">
        <v>1.8</v>
      </c>
      <c r="AL985" s="12">
        <v>2.5</v>
      </c>
      <c r="AM985" s="12">
        <v>4.2</v>
      </c>
      <c r="AN985" s="12">
        <v>4.8</v>
      </c>
      <c r="AO985" s="12">
        <v>9.1</v>
      </c>
      <c r="AP985" s="12">
        <v>106.5</v>
      </c>
      <c r="AQ985" s="12">
        <v>115.6</v>
      </c>
      <c r="AR985" s="12">
        <v>0.5</v>
      </c>
      <c r="AS985" s="12">
        <v>3.2</v>
      </c>
      <c r="AT985" s="12">
        <v>3.6</v>
      </c>
      <c r="AU985" s="12">
        <v>2.9</v>
      </c>
      <c r="AV985" s="12">
        <v>6.5</v>
      </c>
      <c r="AW985" s="12">
        <v>158.69999999999999</v>
      </c>
      <c r="AX985" s="12">
        <v>165.2</v>
      </c>
      <c r="AY985" s="12">
        <v>1.6</v>
      </c>
      <c r="AZ985" s="12">
        <v>4.9000000000000004</v>
      </c>
      <c r="BA985" s="12">
        <v>6.5</v>
      </c>
      <c r="BB985" s="12">
        <v>0.6</v>
      </c>
      <c r="BC985" s="12">
        <v>7.1</v>
      </c>
      <c r="BD985" s="12">
        <v>744.2</v>
      </c>
      <c r="BE985" s="12">
        <v>751.3</v>
      </c>
      <c r="BF985" s="12">
        <f t="shared" si="132"/>
        <v>2002</v>
      </c>
      <c r="BG985" s="26">
        <v>37377</v>
      </c>
      <c r="BH985">
        <f t="shared" si="133"/>
        <v>4.652173913043478E-2</v>
      </c>
      <c r="BI985">
        <f t="shared" si="134"/>
        <v>0.10245310245310245</v>
      </c>
      <c r="BJ985">
        <f t="shared" si="135"/>
        <v>0.10640870616686821</v>
      </c>
      <c r="BK985">
        <f t="shared" si="136"/>
        <v>9.0209020902090195E-2</v>
      </c>
      <c r="BL985">
        <f t="shared" si="137"/>
        <v>5.8139534883720929E-2</v>
      </c>
      <c r="BM985">
        <f t="shared" si="138"/>
        <v>3.6332179930795849E-2</v>
      </c>
      <c r="BN985">
        <f t="shared" si="139"/>
        <v>2.1791767554479421E-2</v>
      </c>
      <c r="BO985">
        <f t="shared" si="140"/>
        <v>8.651670437907627E-3</v>
      </c>
    </row>
    <row r="986" spans="1:67" x14ac:dyDescent="0.2">
      <c r="A986" s="8" t="s">
        <v>79</v>
      </c>
      <c r="B986" s="12">
        <v>3.4</v>
      </c>
      <c r="C986" s="12">
        <v>14</v>
      </c>
      <c r="D986" s="12">
        <v>17.399999999999999</v>
      </c>
      <c r="E986" s="12">
        <v>16.600000000000001</v>
      </c>
      <c r="F986" s="12">
        <v>34</v>
      </c>
      <c r="G986" s="12">
        <v>201.6</v>
      </c>
      <c r="H986" s="12">
        <v>235.7</v>
      </c>
      <c r="I986" s="12">
        <v>2</v>
      </c>
      <c r="J986" s="12">
        <v>5.7</v>
      </c>
      <c r="K986" s="12">
        <v>7.7</v>
      </c>
      <c r="L986" s="12">
        <v>7.1</v>
      </c>
      <c r="M986" s="12">
        <v>14.7</v>
      </c>
      <c r="N986" s="12">
        <v>56.6</v>
      </c>
      <c r="O986" s="12">
        <v>71.3</v>
      </c>
      <c r="P986" s="12">
        <v>6</v>
      </c>
      <c r="Q986" s="12">
        <v>3.4</v>
      </c>
      <c r="R986" s="12">
        <v>9.3000000000000007</v>
      </c>
      <c r="S986" s="12">
        <v>9.8000000000000007</v>
      </c>
      <c r="T986" s="12">
        <v>19.100000000000001</v>
      </c>
      <c r="U986" s="12">
        <v>66.3</v>
      </c>
      <c r="V986" s="12">
        <v>85.4</v>
      </c>
      <c r="W986" s="12">
        <v>5.5</v>
      </c>
      <c r="X986" s="12">
        <v>2.9</v>
      </c>
      <c r="Y986" s="12">
        <v>8.4</v>
      </c>
      <c r="Z986" s="12">
        <v>5.6</v>
      </c>
      <c r="AA986" s="12">
        <v>14</v>
      </c>
      <c r="AB986" s="12">
        <v>80.7</v>
      </c>
      <c r="AC986" s="12">
        <v>94.7</v>
      </c>
      <c r="AD986" s="12">
        <v>5.2</v>
      </c>
      <c r="AE986" s="12">
        <v>3.4</v>
      </c>
      <c r="AF986" s="12">
        <v>8.6999999999999993</v>
      </c>
      <c r="AG986" s="12">
        <v>5.8</v>
      </c>
      <c r="AH986" s="12">
        <v>14.5</v>
      </c>
      <c r="AI986" s="12">
        <v>103.3</v>
      </c>
      <c r="AJ986" s="12">
        <v>117.8</v>
      </c>
      <c r="AK986" s="12">
        <v>2.9</v>
      </c>
      <c r="AL986" s="12">
        <v>2.5</v>
      </c>
      <c r="AM986" s="12">
        <v>5.4</v>
      </c>
      <c r="AN986" s="12">
        <v>4.3</v>
      </c>
      <c r="AO986" s="12">
        <v>9.6</v>
      </c>
      <c r="AP986" s="12">
        <v>107.1</v>
      </c>
      <c r="AQ986" s="12">
        <v>116.7</v>
      </c>
      <c r="AR986" s="12">
        <v>2.8</v>
      </c>
      <c r="AS986" s="12">
        <v>5.4</v>
      </c>
      <c r="AT986" s="12">
        <v>8.1999999999999993</v>
      </c>
      <c r="AU986" s="12">
        <v>2.4</v>
      </c>
      <c r="AV986" s="12">
        <v>10.7</v>
      </c>
      <c r="AW986" s="12">
        <v>157.30000000000001</v>
      </c>
      <c r="AX986" s="12">
        <v>167.9</v>
      </c>
      <c r="AY986" s="12">
        <v>1.5</v>
      </c>
      <c r="AZ986" s="12">
        <v>7.4</v>
      </c>
      <c r="BA986" s="12">
        <v>8.9</v>
      </c>
      <c r="BB986" s="12">
        <v>0.4</v>
      </c>
      <c r="BC986" s="12">
        <v>9.4</v>
      </c>
      <c r="BD986" s="12">
        <v>737.7</v>
      </c>
      <c r="BE986" s="12">
        <v>747.1</v>
      </c>
      <c r="BF986" s="12">
        <f t="shared" si="132"/>
        <v>2002</v>
      </c>
      <c r="BG986" s="26">
        <v>37408</v>
      </c>
      <c r="BH986">
        <f t="shared" si="133"/>
        <v>7.3822655918540508E-2</v>
      </c>
      <c r="BI986">
        <f t="shared" si="134"/>
        <v>0.10799438990182329</v>
      </c>
      <c r="BJ986">
        <f t="shared" si="135"/>
        <v>0.10889929742388758</v>
      </c>
      <c r="BK986">
        <f t="shared" si="136"/>
        <v>8.8701161562829992E-2</v>
      </c>
      <c r="BL986">
        <f t="shared" si="137"/>
        <v>7.3853989813242774E-2</v>
      </c>
      <c r="BM986">
        <f t="shared" si="138"/>
        <v>4.6272493573264781E-2</v>
      </c>
      <c r="BN986">
        <f t="shared" si="139"/>
        <v>4.8838594401429417E-2</v>
      </c>
      <c r="BO986">
        <f t="shared" si="140"/>
        <v>1.1912729219649311E-2</v>
      </c>
    </row>
    <row r="987" spans="1:67" x14ac:dyDescent="0.2">
      <c r="A987" s="8" t="s">
        <v>80</v>
      </c>
      <c r="B987" s="12">
        <v>4.9000000000000004</v>
      </c>
      <c r="C987" s="12">
        <v>12.8</v>
      </c>
      <c r="D987" s="12">
        <v>17.7</v>
      </c>
      <c r="E987" s="12">
        <v>14.8</v>
      </c>
      <c r="F987" s="12">
        <v>32.6</v>
      </c>
      <c r="G987" s="12">
        <v>204.5</v>
      </c>
      <c r="H987" s="12">
        <v>237.1</v>
      </c>
      <c r="I987" s="12">
        <v>6.3</v>
      </c>
      <c r="J987" s="12">
        <v>5.6</v>
      </c>
      <c r="K987" s="12">
        <v>11.8</v>
      </c>
      <c r="L987" s="12">
        <v>6.9</v>
      </c>
      <c r="M987" s="12">
        <v>18.7</v>
      </c>
      <c r="N987" s="12">
        <v>53</v>
      </c>
      <c r="O987" s="12">
        <v>71.8</v>
      </c>
      <c r="P987" s="12">
        <v>3</v>
      </c>
      <c r="Q987" s="12">
        <v>3.1</v>
      </c>
      <c r="R987" s="12">
        <v>6.1</v>
      </c>
      <c r="S987" s="12">
        <v>7.4</v>
      </c>
      <c r="T987" s="12">
        <v>13.5</v>
      </c>
      <c r="U987" s="12">
        <v>61.9</v>
      </c>
      <c r="V987" s="12">
        <v>75.400000000000006</v>
      </c>
      <c r="W987" s="12">
        <v>6.3</v>
      </c>
      <c r="X987" s="12">
        <v>1.8</v>
      </c>
      <c r="Y987" s="12">
        <v>8.1</v>
      </c>
      <c r="Z987" s="12">
        <v>4.5999999999999996</v>
      </c>
      <c r="AA987" s="12">
        <v>12.7</v>
      </c>
      <c r="AB987" s="12">
        <v>81.099999999999994</v>
      </c>
      <c r="AC987" s="12">
        <v>93.8</v>
      </c>
      <c r="AD987" s="12">
        <v>4.5</v>
      </c>
      <c r="AE987" s="12">
        <v>4.2</v>
      </c>
      <c r="AF987" s="12">
        <v>8.6999999999999993</v>
      </c>
      <c r="AG987" s="12">
        <v>6.4</v>
      </c>
      <c r="AH987" s="12">
        <v>15.1</v>
      </c>
      <c r="AI987" s="12">
        <v>103.9</v>
      </c>
      <c r="AJ987" s="12">
        <v>119</v>
      </c>
      <c r="AK987" s="12">
        <v>1.3</v>
      </c>
      <c r="AL987" s="12">
        <v>3.2</v>
      </c>
      <c r="AM987" s="12">
        <v>4.5</v>
      </c>
      <c r="AN987" s="12">
        <v>2.2999999999999998</v>
      </c>
      <c r="AO987" s="12">
        <v>6.7</v>
      </c>
      <c r="AP987" s="12">
        <v>108.9</v>
      </c>
      <c r="AQ987" s="12">
        <v>115.6</v>
      </c>
      <c r="AR987" s="12">
        <v>2</v>
      </c>
      <c r="AS987" s="12">
        <v>1.9</v>
      </c>
      <c r="AT987" s="12">
        <v>3.9</v>
      </c>
      <c r="AU987" s="12">
        <v>2.7</v>
      </c>
      <c r="AV987" s="12">
        <v>6.6</v>
      </c>
      <c r="AW987" s="12">
        <v>160.30000000000001</v>
      </c>
      <c r="AX987" s="12">
        <v>166.9</v>
      </c>
      <c r="AY987" s="12">
        <v>2.9</v>
      </c>
      <c r="AZ987" s="12">
        <v>6.3</v>
      </c>
      <c r="BA987" s="12">
        <v>9.1999999999999993</v>
      </c>
      <c r="BB987" s="12">
        <v>0.4</v>
      </c>
      <c r="BC987" s="12">
        <v>9.6</v>
      </c>
      <c r="BD987" s="12">
        <v>732.3</v>
      </c>
      <c r="BE987" s="12">
        <v>741.9</v>
      </c>
      <c r="BF987" s="12">
        <f t="shared" si="132"/>
        <v>2002</v>
      </c>
      <c r="BG987" s="26">
        <v>37438</v>
      </c>
      <c r="BH987">
        <f t="shared" si="133"/>
        <v>7.465204555040067E-2</v>
      </c>
      <c r="BI987">
        <f t="shared" si="134"/>
        <v>0.16434540389972147</v>
      </c>
      <c r="BJ987">
        <f t="shared" si="135"/>
        <v>8.0901856763925722E-2</v>
      </c>
      <c r="BK987">
        <f t="shared" si="136"/>
        <v>8.6353944562899784E-2</v>
      </c>
      <c r="BL987">
        <f t="shared" si="137"/>
        <v>7.3109243697478982E-2</v>
      </c>
      <c r="BM987">
        <f t="shared" si="138"/>
        <v>3.8927335640138408E-2</v>
      </c>
      <c r="BN987">
        <f t="shared" si="139"/>
        <v>2.3367285799880167E-2</v>
      </c>
      <c r="BO987">
        <f t="shared" si="140"/>
        <v>1.2400593071842566E-2</v>
      </c>
    </row>
    <row r="988" spans="1:67" x14ac:dyDescent="0.2">
      <c r="A988" s="8" t="s">
        <v>81</v>
      </c>
      <c r="B988" s="12">
        <v>0.8</v>
      </c>
      <c r="C988" s="12">
        <v>12.5</v>
      </c>
      <c r="D988" s="12">
        <v>13.3</v>
      </c>
      <c r="E988" s="12">
        <v>19.2</v>
      </c>
      <c r="F988" s="12">
        <v>32.5</v>
      </c>
      <c r="G988" s="12">
        <v>201.7</v>
      </c>
      <c r="H988" s="12">
        <v>234.2</v>
      </c>
      <c r="I988" s="12">
        <v>2</v>
      </c>
      <c r="J988" s="12">
        <v>7.9</v>
      </c>
      <c r="K988" s="12">
        <v>9.9</v>
      </c>
      <c r="L988" s="12">
        <v>8.6</v>
      </c>
      <c r="M988" s="12">
        <v>18.399999999999999</v>
      </c>
      <c r="N988" s="12">
        <v>51.4</v>
      </c>
      <c r="O988" s="12">
        <v>69.8</v>
      </c>
      <c r="P988" s="12">
        <v>5.9</v>
      </c>
      <c r="Q988" s="12">
        <v>5.5</v>
      </c>
      <c r="R988" s="12">
        <v>11.4</v>
      </c>
      <c r="S988" s="12">
        <v>9.3000000000000007</v>
      </c>
      <c r="T988" s="12">
        <v>20.7</v>
      </c>
      <c r="U988" s="12">
        <v>65.5</v>
      </c>
      <c r="V988" s="12">
        <v>86.2</v>
      </c>
      <c r="W988" s="12">
        <v>5.3</v>
      </c>
      <c r="X988" s="12">
        <v>3.5</v>
      </c>
      <c r="Y988" s="12">
        <v>8.8000000000000007</v>
      </c>
      <c r="Z988" s="12">
        <v>5.4</v>
      </c>
      <c r="AA988" s="12">
        <v>14.2</v>
      </c>
      <c r="AB988" s="12">
        <v>87.7</v>
      </c>
      <c r="AC988" s="12">
        <v>101.8</v>
      </c>
      <c r="AD988" s="12">
        <v>4.3</v>
      </c>
      <c r="AE988" s="12">
        <v>3</v>
      </c>
      <c r="AF988" s="12">
        <v>7.3</v>
      </c>
      <c r="AG988" s="12">
        <v>7.7</v>
      </c>
      <c r="AH988" s="12">
        <v>15</v>
      </c>
      <c r="AI988" s="12">
        <v>106.3</v>
      </c>
      <c r="AJ988" s="12">
        <v>121.3</v>
      </c>
      <c r="AK988" s="12">
        <v>1.6</v>
      </c>
      <c r="AL988" s="12">
        <v>2.9</v>
      </c>
      <c r="AM988" s="12">
        <v>4.5</v>
      </c>
      <c r="AN988" s="12">
        <v>2.2999999999999998</v>
      </c>
      <c r="AO988" s="12">
        <v>6.8</v>
      </c>
      <c r="AP988" s="12">
        <v>105.1</v>
      </c>
      <c r="AQ988" s="12">
        <v>111.8</v>
      </c>
      <c r="AR988" s="12">
        <v>1.2</v>
      </c>
      <c r="AS988" s="12">
        <v>3.3</v>
      </c>
      <c r="AT988" s="12">
        <v>4.4000000000000004</v>
      </c>
      <c r="AU988" s="12">
        <v>1.5</v>
      </c>
      <c r="AV988" s="12">
        <v>5.9</v>
      </c>
      <c r="AW988" s="12">
        <v>160.19999999999999</v>
      </c>
      <c r="AX988" s="12">
        <v>166.2</v>
      </c>
      <c r="AY988" s="12">
        <v>1.2</v>
      </c>
      <c r="AZ988" s="12">
        <v>5.2</v>
      </c>
      <c r="BA988" s="12">
        <v>6.4</v>
      </c>
      <c r="BB988" s="12">
        <v>1.1000000000000001</v>
      </c>
      <c r="BC988" s="12">
        <v>7.5</v>
      </c>
      <c r="BD988" s="12">
        <v>724.7</v>
      </c>
      <c r="BE988" s="12">
        <v>732.2</v>
      </c>
      <c r="BF988" s="12">
        <f t="shared" si="132"/>
        <v>2002</v>
      </c>
      <c r="BG988" s="26">
        <v>37469</v>
      </c>
      <c r="BH988">
        <f t="shared" si="133"/>
        <v>5.6789069171648172E-2</v>
      </c>
      <c r="BI988">
        <f t="shared" si="134"/>
        <v>0.14183381088825217</v>
      </c>
      <c r="BJ988">
        <f t="shared" si="135"/>
        <v>0.13225058004640372</v>
      </c>
      <c r="BK988">
        <f t="shared" si="136"/>
        <v>8.6444007858546182E-2</v>
      </c>
      <c r="BL988">
        <f t="shared" si="137"/>
        <v>6.0181368507831824E-2</v>
      </c>
      <c r="BM988">
        <f t="shared" si="138"/>
        <v>4.0250447227191413E-2</v>
      </c>
      <c r="BN988">
        <f t="shared" si="139"/>
        <v>2.6474127557160051E-2</v>
      </c>
      <c r="BO988">
        <f t="shared" si="140"/>
        <v>8.7407812073204035E-3</v>
      </c>
    </row>
    <row r="989" spans="1:67" x14ac:dyDescent="0.2">
      <c r="A989" s="8" t="s">
        <v>82</v>
      </c>
      <c r="B989" s="12">
        <v>4.4000000000000004</v>
      </c>
      <c r="C989" s="12">
        <v>16.7</v>
      </c>
      <c r="D989" s="12">
        <v>21.1</v>
      </c>
      <c r="E989" s="12">
        <v>21.9</v>
      </c>
      <c r="F989" s="12">
        <v>42.9</v>
      </c>
      <c r="G989" s="12">
        <v>195</v>
      </c>
      <c r="H989" s="12">
        <v>237.9</v>
      </c>
      <c r="I989" s="12">
        <v>4.3</v>
      </c>
      <c r="J989" s="12">
        <v>7.9</v>
      </c>
      <c r="K989" s="12">
        <v>12.2</v>
      </c>
      <c r="L989" s="12">
        <v>11.4</v>
      </c>
      <c r="M989" s="12">
        <v>23.6</v>
      </c>
      <c r="N989" s="12">
        <v>54.7</v>
      </c>
      <c r="O989" s="12">
        <v>78.3</v>
      </c>
      <c r="P989" s="12">
        <v>5.9</v>
      </c>
      <c r="Q989" s="12">
        <v>4.4000000000000004</v>
      </c>
      <c r="R989" s="12">
        <v>10.3</v>
      </c>
      <c r="S989" s="12">
        <v>9.6999999999999993</v>
      </c>
      <c r="T989" s="12">
        <v>20</v>
      </c>
      <c r="U989" s="12">
        <v>69.900000000000006</v>
      </c>
      <c r="V989" s="12">
        <v>89.9</v>
      </c>
      <c r="W989" s="12">
        <v>5.6</v>
      </c>
      <c r="X989" s="12">
        <v>3.9</v>
      </c>
      <c r="Y989" s="12">
        <v>9.5</v>
      </c>
      <c r="Z989" s="12">
        <v>9.8000000000000007</v>
      </c>
      <c r="AA989" s="12">
        <v>19.3</v>
      </c>
      <c r="AB989" s="12">
        <v>85.2</v>
      </c>
      <c r="AC989" s="12">
        <v>104.5</v>
      </c>
      <c r="AD989" s="12">
        <v>4.9000000000000004</v>
      </c>
      <c r="AE989" s="12">
        <v>3.3</v>
      </c>
      <c r="AF989" s="12">
        <v>8.1</v>
      </c>
      <c r="AG989" s="12">
        <v>6.4</v>
      </c>
      <c r="AH989" s="12">
        <v>14.6</v>
      </c>
      <c r="AI989" s="12">
        <v>108.6</v>
      </c>
      <c r="AJ989" s="12">
        <v>123.2</v>
      </c>
      <c r="AK989" s="12">
        <v>3.3</v>
      </c>
      <c r="AL989" s="12">
        <v>2.1</v>
      </c>
      <c r="AM989" s="12">
        <v>5.4</v>
      </c>
      <c r="AN989" s="12">
        <v>2.6</v>
      </c>
      <c r="AO989" s="12">
        <v>8</v>
      </c>
      <c r="AP989" s="12">
        <v>108.4</v>
      </c>
      <c r="AQ989" s="12">
        <v>116.3</v>
      </c>
      <c r="AR989" s="12">
        <v>1.7</v>
      </c>
      <c r="AS989" s="12">
        <v>2.9</v>
      </c>
      <c r="AT989" s="12">
        <v>4.5999999999999996</v>
      </c>
      <c r="AU989" s="12">
        <v>1.9</v>
      </c>
      <c r="AV989" s="12">
        <v>6.5</v>
      </c>
      <c r="AW989" s="12">
        <v>163.30000000000001</v>
      </c>
      <c r="AX989" s="12">
        <v>169.8</v>
      </c>
      <c r="AY989" s="12">
        <v>2.9</v>
      </c>
      <c r="AZ989" s="12">
        <v>7.4</v>
      </c>
      <c r="BA989" s="12">
        <v>10.3</v>
      </c>
      <c r="BB989" s="12">
        <v>1.2</v>
      </c>
      <c r="BC989" s="12">
        <v>11.5</v>
      </c>
      <c r="BD989" s="12">
        <v>725.4</v>
      </c>
      <c r="BE989" s="12">
        <v>737</v>
      </c>
      <c r="BF989" s="12">
        <f t="shared" si="132"/>
        <v>2002</v>
      </c>
      <c r="BG989" s="26">
        <v>37500</v>
      </c>
      <c r="BH989">
        <f t="shared" si="133"/>
        <v>8.869272803699034E-2</v>
      </c>
      <c r="BI989">
        <f t="shared" si="134"/>
        <v>0.15581098339719029</v>
      </c>
      <c r="BJ989">
        <f t="shared" si="135"/>
        <v>0.11457174638487208</v>
      </c>
      <c r="BK989">
        <f t="shared" si="136"/>
        <v>9.0909090909090912E-2</v>
      </c>
      <c r="BL989">
        <f t="shared" si="137"/>
        <v>6.5746753246753248E-2</v>
      </c>
      <c r="BM989">
        <f t="shared" si="138"/>
        <v>4.6431642304385214E-2</v>
      </c>
      <c r="BN989">
        <f t="shared" si="139"/>
        <v>2.7090694935217898E-2</v>
      </c>
      <c r="BO989">
        <f t="shared" si="140"/>
        <v>1.3975576662143828E-2</v>
      </c>
    </row>
    <row r="990" spans="1:67" x14ac:dyDescent="0.2">
      <c r="A990" s="8" t="s">
        <v>83</v>
      </c>
      <c r="B990" s="12">
        <v>2.1</v>
      </c>
      <c r="C990" s="12">
        <v>17.100000000000001</v>
      </c>
      <c r="D990" s="12">
        <v>19.2</v>
      </c>
      <c r="E990" s="12">
        <v>16.5</v>
      </c>
      <c r="F990" s="12">
        <v>35.799999999999997</v>
      </c>
      <c r="G990" s="12">
        <v>195.4</v>
      </c>
      <c r="H990" s="12">
        <v>231.1</v>
      </c>
      <c r="I990" s="12">
        <v>1.4</v>
      </c>
      <c r="J990" s="12">
        <v>5.9</v>
      </c>
      <c r="K990" s="12">
        <v>7.2</v>
      </c>
      <c r="L990" s="12">
        <v>5.4</v>
      </c>
      <c r="M990" s="12">
        <v>12.6</v>
      </c>
      <c r="N990" s="12">
        <v>52.8</v>
      </c>
      <c r="O990" s="12">
        <v>65.400000000000006</v>
      </c>
      <c r="P990" s="12">
        <v>4.5</v>
      </c>
      <c r="Q990" s="12">
        <v>3.7</v>
      </c>
      <c r="R990" s="12">
        <v>8.1999999999999993</v>
      </c>
      <c r="S990" s="12">
        <v>6.7</v>
      </c>
      <c r="T990" s="12">
        <v>14.9</v>
      </c>
      <c r="U990" s="12">
        <v>69.3</v>
      </c>
      <c r="V990" s="12">
        <v>84.1</v>
      </c>
      <c r="W990" s="12">
        <v>4.7</v>
      </c>
      <c r="X990" s="12">
        <v>1.5</v>
      </c>
      <c r="Y990" s="12">
        <v>6.2</v>
      </c>
      <c r="Z990" s="12">
        <v>3.9</v>
      </c>
      <c r="AA990" s="12">
        <v>10.199999999999999</v>
      </c>
      <c r="AB990" s="12">
        <v>84.8</v>
      </c>
      <c r="AC990" s="12">
        <v>95</v>
      </c>
      <c r="AD990" s="12">
        <v>3.1</v>
      </c>
      <c r="AE990" s="12">
        <v>2.4</v>
      </c>
      <c r="AF990" s="12">
        <v>5.5</v>
      </c>
      <c r="AG990" s="12">
        <v>6.2</v>
      </c>
      <c r="AH990" s="12">
        <v>11.7</v>
      </c>
      <c r="AI990" s="12">
        <v>105.1</v>
      </c>
      <c r="AJ990" s="12">
        <v>116.8</v>
      </c>
      <c r="AK990" s="12">
        <v>2.5</v>
      </c>
      <c r="AL990" s="12">
        <v>1.8</v>
      </c>
      <c r="AM990" s="12">
        <v>4.3</v>
      </c>
      <c r="AN990" s="12">
        <v>3.4</v>
      </c>
      <c r="AO990" s="12">
        <v>7.6</v>
      </c>
      <c r="AP990" s="12">
        <v>102</v>
      </c>
      <c r="AQ990" s="12">
        <v>109.7</v>
      </c>
      <c r="AR990" s="12">
        <v>2.5</v>
      </c>
      <c r="AS990" s="12">
        <v>3.1</v>
      </c>
      <c r="AT990" s="12">
        <v>5.6</v>
      </c>
      <c r="AU990" s="12">
        <v>1.5</v>
      </c>
      <c r="AV990" s="12">
        <v>7.1</v>
      </c>
      <c r="AW990" s="12">
        <v>164.5</v>
      </c>
      <c r="AX990" s="12">
        <v>171.5</v>
      </c>
      <c r="AY990" s="12">
        <v>1.7</v>
      </c>
      <c r="AZ990" s="12">
        <v>3.8</v>
      </c>
      <c r="BA990" s="12">
        <v>5.5</v>
      </c>
      <c r="BB990" s="10" t="s">
        <v>23</v>
      </c>
      <c r="BC990" s="12">
        <v>5.5</v>
      </c>
      <c r="BD990" s="12">
        <v>734.6</v>
      </c>
      <c r="BE990" s="12">
        <v>740.1</v>
      </c>
      <c r="BF990" s="12">
        <f t="shared" si="132"/>
        <v>2002</v>
      </c>
      <c r="BG990" s="26">
        <v>37530</v>
      </c>
      <c r="BH990">
        <f t="shared" si="133"/>
        <v>8.3080917351795763E-2</v>
      </c>
      <c r="BI990">
        <f t="shared" si="134"/>
        <v>0.11009174311926605</v>
      </c>
      <c r="BJ990">
        <f t="shared" si="135"/>
        <v>9.7502972651605235E-2</v>
      </c>
      <c r="BK990">
        <f t="shared" si="136"/>
        <v>6.5263157894736842E-2</v>
      </c>
      <c r="BL990">
        <f t="shared" si="137"/>
        <v>4.7089041095890412E-2</v>
      </c>
      <c r="BM990">
        <f t="shared" si="138"/>
        <v>3.9197812215132175E-2</v>
      </c>
      <c r="BN990">
        <f t="shared" si="139"/>
        <v>3.2653061224489792E-2</v>
      </c>
      <c r="BO990">
        <f t="shared" si="140"/>
        <v>7.4314281853803538E-3</v>
      </c>
    </row>
    <row r="991" spans="1:67" x14ac:dyDescent="0.2">
      <c r="A991" s="8" t="s">
        <v>84</v>
      </c>
      <c r="B991" s="12">
        <v>1.2</v>
      </c>
      <c r="C991" s="12">
        <v>14.9</v>
      </c>
      <c r="D991" s="12">
        <v>16.100000000000001</v>
      </c>
      <c r="E991" s="12">
        <v>15.9</v>
      </c>
      <c r="F991" s="12">
        <v>32</v>
      </c>
      <c r="G991" s="12">
        <v>183.6</v>
      </c>
      <c r="H991" s="12">
        <v>215.6</v>
      </c>
      <c r="I991" s="12">
        <v>3.9</v>
      </c>
      <c r="J991" s="12">
        <v>7.2</v>
      </c>
      <c r="K991" s="12">
        <v>11.2</v>
      </c>
      <c r="L991" s="12">
        <v>5.9</v>
      </c>
      <c r="M991" s="12">
        <v>17.100000000000001</v>
      </c>
      <c r="N991" s="12">
        <v>57.4</v>
      </c>
      <c r="O991" s="12">
        <v>74.5</v>
      </c>
      <c r="P991" s="12">
        <v>5</v>
      </c>
      <c r="Q991" s="12">
        <v>3</v>
      </c>
      <c r="R991" s="12">
        <v>8</v>
      </c>
      <c r="S991" s="12">
        <v>7.2</v>
      </c>
      <c r="T991" s="12">
        <v>15.3</v>
      </c>
      <c r="U991" s="12">
        <v>67.099999999999994</v>
      </c>
      <c r="V991" s="12">
        <v>82.4</v>
      </c>
      <c r="W991" s="12">
        <v>6.9</v>
      </c>
      <c r="X991" s="12">
        <v>2.8</v>
      </c>
      <c r="Y991" s="12">
        <v>9.6999999999999993</v>
      </c>
      <c r="Z991" s="12">
        <v>5.6</v>
      </c>
      <c r="AA991" s="12">
        <v>15.3</v>
      </c>
      <c r="AB991" s="12">
        <v>76.099999999999994</v>
      </c>
      <c r="AC991" s="12">
        <v>91.4</v>
      </c>
      <c r="AD991" s="12">
        <v>6.1</v>
      </c>
      <c r="AE991" s="12">
        <v>2</v>
      </c>
      <c r="AF991" s="12">
        <v>8.1</v>
      </c>
      <c r="AG991" s="12">
        <v>7.3</v>
      </c>
      <c r="AH991" s="12">
        <v>15.5</v>
      </c>
      <c r="AI991" s="12">
        <v>96.5</v>
      </c>
      <c r="AJ991" s="12">
        <v>112</v>
      </c>
      <c r="AK991" s="12">
        <v>2.8</v>
      </c>
      <c r="AL991" s="12">
        <v>4.0999999999999996</v>
      </c>
      <c r="AM991" s="12">
        <v>7</v>
      </c>
      <c r="AN991" s="12">
        <v>4.9000000000000004</v>
      </c>
      <c r="AO991" s="12">
        <v>11.9</v>
      </c>
      <c r="AP991" s="12">
        <v>95.8</v>
      </c>
      <c r="AQ991" s="12">
        <v>107.7</v>
      </c>
      <c r="AR991" s="12">
        <v>1.2</v>
      </c>
      <c r="AS991" s="12">
        <v>3.7</v>
      </c>
      <c r="AT991" s="12">
        <v>4.9000000000000004</v>
      </c>
      <c r="AU991" s="12">
        <v>2</v>
      </c>
      <c r="AV991" s="12">
        <v>6.9</v>
      </c>
      <c r="AW991" s="12">
        <v>160.1</v>
      </c>
      <c r="AX991" s="12">
        <v>167</v>
      </c>
      <c r="AY991" s="12">
        <v>0.8</v>
      </c>
      <c r="AZ991" s="12">
        <v>4.7</v>
      </c>
      <c r="BA991" s="12">
        <v>5.5</v>
      </c>
      <c r="BB991" s="12">
        <v>0.2</v>
      </c>
      <c r="BC991" s="12">
        <v>5.7</v>
      </c>
      <c r="BD991" s="12">
        <v>700.3</v>
      </c>
      <c r="BE991" s="12">
        <v>706</v>
      </c>
      <c r="BF991" s="12">
        <f t="shared" si="132"/>
        <v>2002</v>
      </c>
      <c r="BG991" s="26">
        <v>37561</v>
      </c>
      <c r="BH991">
        <f t="shared" si="133"/>
        <v>7.4675324675324686E-2</v>
      </c>
      <c r="BI991">
        <f t="shared" si="134"/>
        <v>0.15033557046979865</v>
      </c>
      <c r="BJ991">
        <f t="shared" si="135"/>
        <v>9.7087378640776698E-2</v>
      </c>
      <c r="BK991">
        <f t="shared" si="136"/>
        <v>0.10612691466083149</v>
      </c>
      <c r="BL991">
        <f t="shared" si="137"/>
        <v>7.2321428571428564E-2</v>
      </c>
      <c r="BM991">
        <f t="shared" si="138"/>
        <v>6.4995357474466109E-2</v>
      </c>
      <c r="BN991">
        <f t="shared" si="139"/>
        <v>2.9341317365269463E-2</v>
      </c>
      <c r="BO991">
        <f t="shared" si="140"/>
        <v>7.7903682719546738E-3</v>
      </c>
    </row>
    <row r="992" spans="1:67" x14ac:dyDescent="0.2">
      <c r="A992" s="8" t="s">
        <v>85</v>
      </c>
      <c r="B992" s="12">
        <v>10</v>
      </c>
      <c r="C992" s="12">
        <v>23.3</v>
      </c>
      <c r="D992" s="12">
        <v>33.299999999999997</v>
      </c>
      <c r="E992" s="12">
        <v>28.6</v>
      </c>
      <c r="F992" s="12">
        <v>61.8</v>
      </c>
      <c r="G992" s="12">
        <v>174.5</v>
      </c>
      <c r="H992" s="12">
        <v>236.3</v>
      </c>
      <c r="I992" s="12">
        <v>5.9</v>
      </c>
      <c r="J992" s="12">
        <v>10.5</v>
      </c>
      <c r="K992" s="12">
        <v>16.399999999999999</v>
      </c>
      <c r="L992" s="12">
        <v>11.8</v>
      </c>
      <c r="M992" s="12">
        <v>28.2</v>
      </c>
      <c r="N992" s="12">
        <v>46.8</v>
      </c>
      <c r="O992" s="12">
        <v>75</v>
      </c>
      <c r="P992" s="12">
        <v>7</v>
      </c>
      <c r="Q992" s="12">
        <v>5.9</v>
      </c>
      <c r="R992" s="12">
        <v>13</v>
      </c>
      <c r="S992" s="12">
        <v>10.3</v>
      </c>
      <c r="T992" s="12">
        <v>23.3</v>
      </c>
      <c r="U992" s="12">
        <v>63.4</v>
      </c>
      <c r="V992" s="12">
        <v>86.7</v>
      </c>
      <c r="W992" s="12">
        <v>4.0999999999999996</v>
      </c>
      <c r="X992" s="12">
        <v>2</v>
      </c>
      <c r="Y992" s="12">
        <v>6.1</v>
      </c>
      <c r="Z992" s="12">
        <v>7.5</v>
      </c>
      <c r="AA992" s="12">
        <v>13.5</v>
      </c>
      <c r="AB992" s="12">
        <v>80.5</v>
      </c>
      <c r="AC992" s="12">
        <v>94</v>
      </c>
      <c r="AD992" s="12">
        <v>5.0999999999999996</v>
      </c>
      <c r="AE992" s="12">
        <v>2.9</v>
      </c>
      <c r="AF992" s="12">
        <v>8</v>
      </c>
      <c r="AG992" s="12">
        <v>6.6</v>
      </c>
      <c r="AH992" s="12">
        <v>14.6</v>
      </c>
      <c r="AI992" s="12">
        <v>105.8</v>
      </c>
      <c r="AJ992" s="12">
        <v>120.3</v>
      </c>
      <c r="AK992" s="12">
        <v>2.6</v>
      </c>
      <c r="AL992" s="12">
        <v>3</v>
      </c>
      <c r="AM992" s="12">
        <v>5.7</v>
      </c>
      <c r="AN992" s="12">
        <v>3.8</v>
      </c>
      <c r="AO992" s="12">
        <v>9.4</v>
      </c>
      <c r="AP992" s="12">
        <v>98.2</v>
      </c>
      <c r="AQ992" s="12">
        <v>107.6</v>
      </c>
      <c r="AR992" s="12">
        <v>4.5</v>
      </c>
      <c r="AS992" s="12">
        <v>4</v>
      </c>
      <c r="AT992" s="12">
        <v>8.5</v>
      </c>
      <c r="AU992" s="12">
        <v>1.3</v>
      </c>
      <c r="AV992" s="12">
        <v>9.8000000000000007</v>
      </c>
      <c r="AW992" s="12">
        <v>163.30000000000001</v>
      </c>
      <c r="AX992" s="12">
        <v>173.1</v>
      </c>
      <c r="AY992" s="12">
        <v>0.3</v>
      </c>
      <c r="AZ992" s="12">
        <v>7.1</v>
      </c>
      <c r="BA992" s="12">
        <v>7.4</v>
      </c>
      <c r="BB992" s="12">
        <v>0.9</v>
      </c>
      <c r="BC992" s="12">
        <v>8.3000000000000007</v>
      </c>
      <c r="BD992" s="12">
        <v>737.1</v>
      </c>
      <c r="BE992" s="12">
        <v>745.4</v>
      </c>
      <c r="BF992" s="12">
        <f t="shared" si="132"/>
        <v>2002</v>
      </c>
      <c r="BG992" s="26">
        <v>37591</v>
      </c>
      <c r="BH992">
        <f t="shared" si="133"/>
        <v>0.14092255607278881</v>
      </c>
      <c r="BI992">
        <f t="shared" si="134"/>
        <v>0.21866666666666665</v>
      </c>
      <c r="BJ992">
        <f t="shared" si="135"/>
        <v>0.14994232987312572</v>
      </c>
      <c r="BK992">
        <f t="shared" si="136"/>
        <v>6.4893617021276592E-2</v>
      </c>
      <c r="BL992">
        <f t="shared" si="137"/>
        <v>6.6500415627597675E-2</v>
      </c>
      <c r="BM992">
        <f t="shared" si="138"/>
        <v>5.297397769516729E-2</v>
      </c>
      <c r="BN992">
        <f t="shared" si="139"/>
        <v>4.9104563835932986E-2</v>
      </c>
      <c r="BO992">
        <f t="shared" si="140"/>
        <v>9.9275556748054748E-3</v>
      </c>
    </row>
    <row r="993" spans="1:67" x14ac:dyDescent="0.2">
      <c r="A993" s="8" t="s">
        <v>86</v>
      </c>
      <c r="B993" s="12">
        <v>6.9</v>
      </c>
      <c r="C993" s="12">
        <v>13.7</v>
      </c>
      <c r="D993" s="12">
        <v>20.6</v>
      </c>
      <c r="E993" s="12">
        <v>22.6</v>
      </c>
      <c r="F993" s="12">
        <v>43.2</v>
      </c>
      <c r="G993" s="12">
        <v>155</v>
      </c>
      <c r="H993" s="12">
        <v>198.2</v>
      </c>
      <c r="I993" s="12">
        <v>1.8</v>
      </c>
      <c r="J993" s="12">
        <v>5.6</v>
      </c>
      <c r="K993" s="12">
        <v>7.4</v>
      </c>
      <c r="L993" s="12">
        <v>8.6</v>
      </c>
      <c r="M993" s="12">
        <v>16</v>
      </c>
      <c r="N993" s="12">
        <v>34.700000000000003</v>
      </c>
      <c r="O993" s="12">
        <v>50.8</v>
      </c>
      <c r="P993" s="12">
        <v>5.5</v>
      </c>
      <c r="Q993" s="12">
        <v>3.2</v>
      </c>
      <c r="R993" s="12">
        <v>8.6999999999999993</v>
      </c>
      <c r="S993" s="12">
        <v>8.9</v>
      </c>
      <c r="T993" s="12">
        <v>17.600000000000001</v>
      </c>
      <c r="U993" s="12">
        <v>56.3</v>
      </c>
      <c r="V993" s="12">
        <v>73.900000000000006</v>
      </c>
      <c r="W993" s="12">
        <v>6.7</v>
      </c>
      <c r="X993" s="12">
        <v>1.9</v>
      </c>
      <c r="Y993" s="12">
        <v>8.6</v>
      </c>
      <c r="Z993" s="12">
        <v>7.2</v>
      </c>
      <c r="AA993" s="12">
        <v>15.7</v>
      </c>
      <c r="AB993" s="12">
        <v>86</v>
      </c>
      <c r="AC993" s="12">
        <v>101.7</v>
      </c>
      <c r="AD993" s="12">
        <v>2.9</v>
      </c>
      <c r="AE993" s="12">
        <v>5.5</v>
      </c>
      <c r="AF993" s="12">
        <v>8.4</v>
      </c>
      <c r="AG993" s="12">
        <v>4.9000000000000004</v>
      </c>
      <c r="AH993" s="12">
        <v>13.3</v>
      </c>
      <c r="AI993" s="12">
        <v>111</v>
      </c>
      <c r="AJ993" s="12">
        <v>124.3</v>
      </c>
      <c r="AK993" s="12">
        <v>2</v>
      </c>
      <c r="AL993" s="12">
        <v>2.7</v>
      </c>
      <c r="AM993" s="12">
        <v>4.8</v>
      </c>
      <c r="AN993" s="12">
        <v>2.9</v>
      </c>
      <c r="AO993" s="12">
        <v>7.7</v>
      </c>
      <c r="AP993" s="12">
        <v>105</v>
      </c>
      <c r="AQ993" s="12">
        <v>112.7</v>
      </c>
      <c r="AR993" s="12">
        <v>1.6</v>
      </c>
      <c r="AS993" s="12">
        <v>3</v>
      </c>
      <c r="AT993" s="12">
        <v>4.5999999999999996</v>
      </c>
      <c r="AU993" s="12">
        <v>1.3</v>
      </c>
      <c r="AV993" s="12">
        <v>5.9</v>
      </c>
      <c r="AW993" s="12">
        <v>165.9</v>
      </c>
      <c r="AX993" s="12">
        <v>171.8</v>
      </c>
      <c r="AY993" s="12">
        <v>0.9</v>
      </c>
      <c r="AZ993" s="12">
        <v>7</v>
      </c>
      <c r="BA993" s="12">
        <v>7.9</v>
      </c>
      <c r="BB993" s="12">
        <v>0.2</v>
      </c>
      <c r="BC993" s="12">
        <v>8.1</v>
      </c>
      <c r="BD993" s="12">
        <v>764.8</v>
      </c>
      <c r="BE993" s="12">
        <v>772.9</v>
      </c>
      <c r="BF993" s="12">
        <f t="shared" si="132"/>
        <v>2003</v>
      </c>
      <c r="BG993" s="26">
        <v>37622</v>
      </c>
      <c r="BH993">
        <f t="shared" si="133"/>
        <v>0.10393541876892029</v>
      </c>
      <c r="BI993">
        <f t="shared" si="134"/>
        <v>0.1456692913385827</v>
      </c>
      <c r="BJ993">
        <f t="shared" si="135"/>
        <v>0.11772665764546683</v>
      </c>
      <c r="BK993">
        <f t="shared" si="136"/>
        <v>8.4562438544739424E-2</v>
      </c>
      <c r="BL993">
        <f t="shared" si="137"/>
        <v>6.7578439259855197E-2</v>
      </c>
      <c r="BM993">
        <f t="shared" si="138"/>
        <v>4.2590949423247558E-2</v>
      </c>
      <c r="BN993">
        <f t="shared" si="139"/>
        <v>2.6775320139697318E-2</v>
      </c>
      <c r="BO993">
        <f t="shared" si="140"/>
        <v>1.0221244662957693E-2</v>
      </c>
    </row>
    <row r="994" spans="1:67" x14ac:dyDescent="0.2">
      <c r="A994" s="8" t="s">
        <v>87</v>
      </c>
      <c r="B994" s="12">
        <v>5.2</v>
      </c>
      <c r="C994" s="12">
        <v>15.8</v>
      </c>
      <c r="D994" s="12">
        <v>21.1</v>
      </c>
      <c r="E994" s="12">
        <v>22.3</v>
      </c>
      <c r="F994" s="12">
        <v>43.4</v>
      </c>
      <c r="G994" s="12">
        <v>158.30000000000001</v>
      </c>
      <c r="H994" s="12">
        <v>201.7</v>
      </c>
      <c r="I994" s="12">
        <v>2.1</v>
      </c>
      <c r="J994" s="12">
        <v>4.8</v>
      </c>
      <c r="K994" s="12">
        <v>6.9</v>
      </c>
      <c r="L994" s="12">
        <v>6.8</v>
      </c>
      <c r="M994" s="12">
        <v>13.7</v>
      </c>
      <c r="N994" s="12">
        <v>41.2</v>
      </c>
      <c r="O994" s="12">
        <v>54.9</v>
      </c>
      <c r="P994" s="12">
        <v>4.7</v>
      </c>
      <c r="Q994" s="12">
        <v>4</v>
      </c>
      <c r="R994" s="12">
        <v>8.6</v>
      </c>
      <c r="S994" s="12">
        <v>10.199999999999999</v>
      </c>
      <c r="T994" s="12">
        <v>18.899999999999999</v>
      </c>
      <c r="U994" s="12">
        <v>61.6</v>
      </c>
      <c r="V994" s="12">
        <v>80.5</v>
      </c>
      <c r="W994" s="12">
        <v>8.6999999999999993</v>
      </c>
      <c r="X994" s="12">
        <v>6.7</v>
      </c>
      <c r="Y994" s="12">
        <v>15.4</v>
      </c>
      <c r="Z994" s="12">
        <v>9.1999999999999993</v>
      </c>
      <c r="AA994" s="12">
        <v>24.5</v>
      </c>
      <c r="AB994" s="12">
        <v>83.7</v>
      </c>
      <c r="AC994" s="12">
        <v>108.3</v>
      </c>
      <c r="AD994" s="12">
        <v>6.2</v>
      </c>
      <c r="AE994" s="12">
        <v>7.4</v>
      </c>
      <c r="AF994" s="12">
        <v>13.6</v>
      </c>
      <c r="AG994" s="12">
        <v>8.6999999999999993</v>
      </c>
      <c r="AH994" s="12">
        <v>22.3</v>
      </c>
      <c r="AI994" s="12">
        <v>103.8</v>
      </c>
      <c r="AJ994" s="12">
        <v>126.1</v>
      </c>
      <c r="AK994" s="12">
        <v>3.5</v>
      </c>
      <c r="AL994" s="12">
        <v>4.8</v>
      </c>
      <c r="AM994" s="12">
        <v>8.3000000000000007</v>
      </c>
      <c r="AN994" s="12">
        <v>3.4</v>
      </c>
      <c r="AO994" s="12">
        <v>11.7</v>
      </c>
      <c r="AP994" s="12">
        <v>106.3</v>
      </c>
      <c r="AQ994" s="12">
        <v>118.1</v>
      </c>
      <c r="AR994" s="12">
        <v>4.4000000000000004</v>
      </c>
      <c r="AS994" s="12">
        <v>4</v>
      </c>
      <c r="AT994" s="12">
        <v>8.4</v>
      </c>
      <c r="AU994" s="12">
        <v>1.9</v>
      </c>
      <c r="AV994" s="12">
        <v>10.3</v>
      </c>
      <c r="AW994" s="12">
        <v>165.4</v>
      </c>
      <c r="AX994" s="12">
        <v>175.6</v>
      </c>
      <c r="AY994" s="12">
        <v>0.4</v>
      </c>
      <c r="AZ994" s="12">
        <v>6.5</v>
      </c>
      <c r="BA994" s="12">
        <v>6.9</v>
      </c>
      <c r="BB994" s="12">
        <v>0.6</v>
      </c>
      <c r="BC994" s="12">
        <v>7.5</v>
      </c>
      <c r="BD994" s="12">
        <v>768.8</v>
      </c>
      <c r="BE994" s="12">
        <v>776.3</v>
      </c>
      <c r="BF994" s="12">
        <f t="shared" si="132"/>
        <v>2003</v>
      </c>
      <c r="BG994" s="26">
        <v>37653</v>
      </c>
      <c r="BH994">
        <f t="shared" si="133"/>
        <v>0.10461080813088747</v>
      </c>
      <c r="BI994">
        <f t="shared" si="134"/>
        <v>0.12568306010928962</v>
      </c>
      <c r="BJ994">
        <f t="shared" si="135"/>
        <v>0.10683229813664596</v>
      </c>
      <c r="BK994">
        <f t="shared" si="136"/>
        <v>0.14219759926131118</v>
      </c>
      <c r="BL994">
        <f t="shared" si="137"/>
        <v>0.10785091197462332</v>
      </c>
      <c r="BM994">
        <f t="shared" si="138"/>
        <v>7.027942421676546E-2</v>
      </c>
      <c r="BN994">
        <f t="shared" si="139"/>
        <v>4.7835990888382689E-2</v>
      </c>
      <c r="BO994">
        <f t="shared" si="140"/>
        <v>8.8883163725363909E-3</v>
      </c>
    </row>
    <row r="995" spans="1:67" x14ac:dyDescent="0.2">
      <c r="A995" s="8" t="s">
        <v>88</v>
      </c>
      <c r="B995" s="12">
        <v>1.5</v>
      </c>
      <c r="C995" s="12">
        <v>14.6</v>
      </c>
      <c r="D995" s="12">
        <v>16.100000000000001</v>
      </c>
      <c r="E995" s="12">
        <v>15</v>
      </c>
      <c r="F995" s="12">
        <v>31.1</v>
      </c>
      <c r="G995" s="12">
        <v>185.4</v>
      </c>
      <c r="H995" s="12">
        <v>216.5</v>
      </c>
      <c r="I995" s="12">
        <v>4.7</v>
      </c>
      <c r="J995" s="12">
        <v>7.2</v>
      </c>
      <c r="K995" s="12">
        <v>11.8</v>
      </c>
      <c r="L995" s="12">
        <v>6.5</v>
      </c>
      <c r="M995" s="12">
        <v>18.3</v>
      </c>
      <c r="N995" s="12">
        <v>45.8</v>
      </c>
      <c r="O995" s="12">
        <v>64.099999999999994</v>
      </c>
      <c r="P995" s="12">
        <v>4.2</v>
      </c>
      <c r="Q995" s="12">
        <v>4.9000000000000004</v>
      </c>
      <c r="R995" s="12">
        <v>9.1</v>
      </c>
      <c r="S995" s="12">
        <v>9</v>
      </c>
      <c r="T995" s="12">
        <v>18.100000000000001</v>
      </c>
      <c r="U995" s="12">
        <v>60.9</v>
      </c>
      <c r="V995" s="12">
        <v>79</v>
      </c>
      <c r="W995" s="12">
        <v>7.4</v>
      </c>
      <c r="X995" s="12">
        <v>2.5</v>
      </c>
      <c r="Y995" s="12">
        <v>9.9</v>
      </c>
      <c r="Z995" s="12">
        <v>7.7</v>
      </c>
      <c r="AA995" s="12">
        <v>17.600000000000001</v>
      </c>
      <c r="AB995" s="12">
        <v>79.5</v>
      </c>
      <c r="AC995" s="12">
        <v>97.1</v>
      </c>
      <c r="AD995" s="12">
        <v>3.1</v>
      </c>
      <c r="AE995" s="12">
        <v>5.2</v>
      </c>
      <c r="AF995" s="12">
        <v>8.1999999999999993</v>
      </c>
      <c r="AG995" s="12">
        <v>6.1</v>
      </c>
      <c r="AH995" s="12">
        <v>14.4</v>
      </c>
      <c r="AI995" s="12">
        <v>104.1</v>
      </c>
      <c r="AJ995" s="12">
        <v>118.5</v>
      </c>
      <c r="AK995" s="12">
        <v>2.4</v>
      </c>
      <c r="AL995" s="12">
        <v>2.6</v>
      </c>
      <c r="AM995" s="12">
        <v>5</v>
      </c>
      <c r="AN995" s="12">
        <v>2.8</v>
      </c>
      <c r="AO995" s="12">
        <v>7.7</v>
      </c>
      <c r="AP995" s="12">
        <v>109.8</v>
      </c>
      <c r="AQ995" s="12">
        <v>117.5</v>
      </c>
      <c r="AR995" s="12">
        <v>2.1</v>
      </c>
      <c r="AS995" s="12">
        <v>3.8</v>
      </c>
      <c r="AT995" s="12">
        <v>5.8</v>
      </c>
      <c r="AU995" s="12">
        <v>1.9</v>
      </c>
      <c r="AV995" s="12">
        <v>7.8</v>
      </c>
      <c r="AW995" s="12">
        <v>166</v>
      </c>
      <c r="AX995" s="12">
        <v>173.8</v>
      </c>
      <c r="AY995" s="12">
        <v>2.2000000000000002</v>
      </c>
      <c r="AZ995" s="12">
        <v>7.7</v>
      </c>
      <c r="BA995" s="12">
        <v>9.9</v>
      </c>
      <c r="BB995" s="10" t="s">
        <v>23</v>
      </c>
      <c r="BC995" s="12">
        <v>9.9</v>
      </c>
      <c r="BD995" s="12">
        <v>787.4</v>
      </c>
      <c r="BE995" s="12">
        <v>797.4</v>
      </c>
      <c r="BF995" s="12">
        <f t="shared" ref="BF995:BF1058" si="141">YEAR(BG995)</f>
        <v>2003</v>
      </c>
      <c r="BG995" s="26">
        <v>37681</v>
      </c>
      <c r="BH995">
        <f t="shared" ref="BH995:BH1058" si="142">D995/H995</f>
        <v>7.4364896073903008E-2</v>
      </c>
      <c r="BI995">
        <f t="shared" ref="BI995:BI1058" si="143">K995/O995</f>
        <v>0.1840873634945398</v>
      </c>
      <c r="BJ995">
        <f t="shared" ref="BJ995:BJ1058" si="144">R995/V995</f>
        <v>0.11518987341772151</v>
      </c>
      <c r="BK995">
        <f t="shared" ref="BK995:BK1058" si="145">Y995/AC995</f>
        <v>0.10195674562306901</v>
      </c>
      <c r="BL995">
        <f t="shared" ref="BL995:BL1058" si="146">AF995/AJ995</f>
        <v>6.9198312236286919E-2</v>
      </c>
      <c r="BM995">
        <f t="shared" ref="BM995:BM1058" si="147">AM995/AQ995</f>
        <v>4.2553191489361701E-2</v>
      </c>
      <c r="BN995">
        <f t="shared" ref="BN995:BN1058" si="148">AT995/AX995</f>
        <v>3.3371691599539698E-2</v>
      </c>
      <c r="BO995">
        <f t="shared" ref="BO995:BO1058" si="149">BA995/BE995</f>
        <v>1.2415349887133184E-2</v>
      </c>
    </row>
    <row r="996" spans="1:67" x14ac:dyDescent="0.2">
      <c r="A996" s="8" t="s">
        <v>89</v>
      </c>
      <c r="B996" s="12">
        <v>1.6</v>
      </c>
      <c r="C996" s="12">
        <v>13.5</v>
      </c>
      <c r="D996" s="12">
        <v>15.1</v>
      </c>
      <c r="E996" s="12">
        <v>19.5</v>
      </c>
      <c r="F996" s="12">
        <v>34.6</v>
      </c>
      <c r="G996" s="12">
        <v>198.9</v>
      </c>
      <c r="H996" s="12">
        <v>233.5</v>
      </c>
      <c r="I996" s="12">
        <v>0.9</v>
      </c>
      <c r="J996" s="12">
        <v>6.3</v>
      </c>
      <c r="K996" s="12">
        <v>7.2</v>
      </c>
      <c r="L996" s="12">
        <v>6.2</v>
      </c>
      <c r="M996" s="12">
        <v>13.4</v>
      </c>
      <c r="N996" s="12">
        <v>59.3</v>
      </c>
      <c r="O996" s="12">
        <v>72.7</v>
      </c>
      <c r="P996" s="12">
        <v>5.6</v>
      </c>
      <c r="Q996" s="12">
        <v>4.8</v>
      </c>
      <c r="R996" s="12">
        <v>10.4</v>
      </c>
      <c r="S996" s="12">
        <v>8.3000000000000007</v>
      </c>
      <c r="T996" s="12">
        <v>18.7</v>
      </c>
      <c r="U996" s="12">
        <v>67.5</v>
      </c>
      <c r="V996" s="12">
        <v>86.2</v>
      </c>
      <c r="W996" s="12">
        <v>5.7</v>
      </c>
      <c r="X996" s="12">
        <v>3.2</v>
      </c>
      <c r="Y996" s="12">
        <v>8.9</v>
      </c>
      <c r="Z996" s="12">
        <v>7.7</v>
      </c>
      <c r="AA996" s="12">
        <v>16.600000000000001</v>
      </c>
      <c r="AB996" s="12">
        <v>86.5</v>
      </c>
      <c r="AC996" s="12">
        <v>103.1</v>
      </c>
      <c r="AD996" s="12">
        <v>4.7</v>
      </c>
      <c r="AE996" s="12">
        <v>2.8</v>
      </c>
      <c r="AF996" s="12">
        <v>7.5</v>
      </c>
      <c r="AG996" s="12">
        <v>4.5</v>
      </c>
      <c r="AH996" s="12">
        <v>12.1</v>
      </c>
      <c r="AI996" s="12">
        <v>104.5</v>
      </c>
      <c r="AJ996" s="12">
        <v>116.6</v>
      </c>
      <c r="AK996" s="12">
        <v>1.7</v>
      </c>
      <c r="AL996" s="12">
        <v>2.2999999999999998</v>
      </c>
      <c r="AM996" s="12">
        <v>4</v>
      </c>
      <c r="AN996" s="12">
        <v>2.7</v>
      </c>
      <c r="AO996" s="12">
        <v>6.8</v>
      </c>
      <c r="AP996" s="12">
        <v>107.9</v>
      </c>
      <c r="AQ996" s="12">
        <v>114.7</v>
      </c>
      <c r="AR996" s="12">
        <v>1.3</v>
      </c>
      <c r="AS996" s="12">
        <v>3.6</v>
      </c>
      <c r="AT996" s="12">
        <v>4.9000000000000004</v>
      </c>
      <c r="AU996" s="12">
        <v>1.1000000000000001</v>
      </c>
      <c r="AV996" s="12">
        <v>6</v>
      </c>
      <c r="AW996" s="12">
        <v>163.9</v>
      </c>
      <c r="AX996" s="12">
        <v>169.9</v>
      </c>
      <c r="AY996" s="12">
        <v>0.4</v>
      </c>
      <c r="AZ996" s="12">
        <v>5.3</v>
      </c>
      <c r="BA996" s="12">
        <v>5.8</v>
      </c>
      <c r="BB996" s="12">
        <v>0.4</v>
      </c>
      <c r="BC996" s="12">
        <v>6.2</v>
      </c>
      <c r="BD996" s="12">
        <v>776.3</v>
      </c>
      <c r="BE996" s="12">
        <v>782.5</v>
      </c>
      <c r="BF996" s="12">
        <f t="shared" si="141"/>
        <v>2003</v>
      </c>
      <c r="BG996" s="26">
        <v>37712</v>
      </c>
      <c r="BH996">
        <f t="shared" si="142"/>
        <v>6.466809421841542E-2</v>
      </c>
      <c r="BI996">
        <f t="shared" si="143"/>
        <v>9.9037138927097659E-2</v>
      </c>
      <c r="BJ996">
        <f t="shared" si="144"/>
        <v>0.12064965197215777</v>
      </c>
      <c r="BK996">
        <f t="shared" si="145"/>
        <v>8.6323957322987394E-2</v>
      </c>
      <c r="BL996">
        <f t="shared" si="146"/>
        <v>6.4322469982847338E-2</v>
      </c>
      <c r="BM996">
        <f t="shared" si="147"/>
        <v>3.4873583260680033E-2</v>
      </c>
      <c r="BN996">
        <f t="shared" si="148"/>
        <v>2.8840494408475574E-2</v>
      </c>
      <c r="BO996">
        <f t="shared" si="149"/>
        <v>7.412140575079872E-3</v>
      </c>
    </row>
    <row r="997" spans="1:67" x14ac:dyDescent="0.2">
      <c r="A997" s="8" t="s">
        <v>90</v>
      </c>
      <c r="B997" s="12">
        <v>1.9</v>
      </c>
      <c r="C997" s="12">
        <v>16.8</v>
      </c>
      <c r="D997" s="12">
        <v>18.8</v>
      </c>
      <c r="E997" s="12">
        <v>19.7</v>
      </c>
      <c r="F997" s="12">
        <v>38.5</v>
      </c>
      <c r="G997" s="12">
        <v>199.4</v>
      </c>
      <c r="H997" s="12">
        <v>237.9</v>
      </c>
      <c r="I997" s="12">
        <v>1.9</v>
      </c>
      <c r="J997" s="12">
        <v>6.3</v>
      </c>
      <c r="K997" s="12">
        <v>8.1999999999999993</v>
      </c>
      <c r="L997" s="12">
        <v>4.9000000000000004</v>
      </c>
      <c r="M997" s="12">
        <v>13.1</v>
      </c>
      <c r="N997" s="12">
        <v>60.8</v>
      </c>
      <c r="O997" s="12">
        <v>73.900000000000006</v>
      </c>
      <c r="P997" s="12">
        <v>6.8</v>
      </c>
      <c r="Q997" s="12">
        <v>5.4</v>
      </c>
      <c r="R997" s="12">
        <v>12.3</v>
      </c>
      <c r="S997" s="12">
        <v>7.2</v>
      </c>
      <c r="T997" s="12">
        <v>19.5</v>
      </c>
      <c r="U997" s="12">
        <v>63.1</v>
      </c>
      <c r="V997" s="12">
        <v>82.6</v>
      </c>
      <c r="W997" s="12">
        <v>5.9</v>
      </c>
      <c r="X997" s="12">
        <v>2.7</v>
      </c>
      <c r="Y997" s="12">
        <v>8.6</v>
      </c>
      <c r="Z997" s="12">
        <v>4.7</v>
      </c>
      <c r="AA997" s="12">
        <v>13.3</v>
      </c>
      <c r="AB997" s="12">
        <v>85.3</v>
      </c>
      <c r="AC997" s="12">
        <v>98.6</v>
      </c>
      <c r="AD997" s="12">
        <v>6.2</v>
      </c>
      <c r="AE997" s="12">
        <v>4.7</v>
      </c>
      <c r="AF997" s="12">
        <v>10.8</v>
      </c>
      <c r="AG997" s="12">
        <v>4.9000000000000004</v>
      </c>
      <c r="AH997" s="12">
        <v>15.7</v>
      </c>
      <c r="AI997" s="12">
        <v>103.5</v>
      </c>
      <c r="AJ997" s="12">
        <v>119.2</v>
      </c>
      <c r="AK997" s="12">
        <v>2.9</v>
      </c>
      <c r="AL997" s="12">
        <v>5.2</v>
      </c>
      <c r="AM997" s="12">
        <v>8.1999999999999993</v>
      </c>
      <c r="AN997" s="12">
        <v>2.8</v>
      </c>
      <c r="AO997" s="12">
        <v>10.9</v>
      </c>
      <c r="AP997" s="12">
        <v>111.2</v>
      </c>
      <c r="AQ997" s="12">
        <v>122.1</v>
      </c>
      <c r="AR997" s="12">
        <v>1.5</v>
      </c>
      <c r="AS997" s="12">
        <v>3.2</v>
      </c>
      <c r="AT997" s="12">
        <v>4.8</v>
      </c>
      <c r="AU997" s="12">
        <v>3.6</v>
      </c>
      <c r="AV997" s="12">
        <v>8.3000000000000007</v>
      </c>
      <c r="AW997" s="12">
        <v>160</v>
      </c>
      <c r="AX997" s="12">
        <v>168.4</v>
      </c>
      <c r="AY997" s="12">
        <v>1.7</v>
      </c>
      <c r="AZ997" s="12">
        <v>3.8</v>
      </c>
      <c r="BA997" s="12">
        <v>5.5</v>
      </c>
      <c r="BB997" s="12">
        <v>0.3</v>
      </c>
      <c r="BC997" s="12">
        <v>5.8</v>
      </c>
      <c r="BD997" s="12">
        <v>779.9</v>
      </c>
      <c r="BE997" s="12">
        <v>785.7</v>
      </c>
      <c r="BF997" s="12">
        <f t="shared" si="141"/>
        <v>2003</v>
      </c>
      <c r="BG997" s="26">
        <v>37742</v>
      </c>
      <c r="BH997">
        <f t="shared" si="142"/>
        <v>7.902480033627575E-2</v>
      </c>
      <c r="BI997">
        <f t="shared" si="143"/>
        <v>0.11096075778078483</v>
      </c>
      <c r="BJ997">
        <f t="shared" si="144"/>
        <v>0.14891041162227606</v>
      </c>
      <c r="BK997">
        <f t="shared" si="145"/>
        <v>8.7221095334685597E-2</v>
      </c>
      <c r="BL997">
        <f t="shared" si="146"/>
        <v>9.0604026845637592E-2</v>
      </c>
      <c r="BM997">
        <f t="shared" si="147"/>
        <v>6.7158067158067158E-2</v>
      </c>
      <c r="BN997">
        <f t="shared" si="148"/>
        <v>2.8503562945368169E-2</v>
      </c>
      <c r="BO997">
        <f t="shared" si="149"/>
        <v>7.0001272750413639E-3</v>
      </c>
    </row>
    <row r="998" spans="1:67" x14ac:dyDescent="0.2">
      <c r="A998" s="8" t="s">
        <v>91</v>
      </c>
      <c r="B998" s="12">
        <v>0.9</v>
      </c>
      <c r="C998" s="12">
        <v>11.4</v>
      </c>
      <c r="D998" s="12">
        <v>12.3</v>
      </c>
      <c r="E998" s="12">
        <v>14</v>
      </c>
      <c r="F998" s="12">
        <v>26.3</v>
      </c>
      <c r="G998" s="12">
        <v>204.2</v>
      </c>
      <c r="H998" s="12">
        <v>230.5</v>
      </c>
      <c r="I998" s="12">
        <v>0.6</v>
      </c>
      <c r="J998" s="12">
        <v>4.5</v>
      </c>
      <c r="K998" s="12">
        <v>5.0999999999999996</v>
      </c>
      <c r="L998" s="12">
        <v>6.8</v>
      </c>
      <c r="M998" s="12">
        <v>11.9</v>
      </c>
      <c r="N998" s="12">
        <v>58.8</v>
      </c>
      <c r="O998" s="12">
        <v>70.7</v>
      </c>
      <c r="P998" s="12">
        <v>2.6</v>
      </c>
      <c r="Q998" s="12">
        <v>3.9</v>
      </c>
      <c r="R998" s="12">
        <v>6.5</v>
      </c>
      <c r="S998" s="12">
        <v>6.5</v>
      </c>
      <c r="T998" s="12">
        <v>12.9</v>
      </c>
      <c r="U998" s="12">
        <v>68</v>
      </c>
      <c r="V998" s="12">
        <v>80.900000000000006</v>
      </c>
      <c r="W998" s="12">
        <v>8.3000000000000007</v>
      </c>
      <c r="X998" s="12">
        <v>4.8</v>
      </c>
      <c r="Y998" s="12">
        <v>13.1</v>
      </c>
      <c r="Z998" s="12">
        <v>8.4</v>
      </c>
      <c r="AA998" s="12">
        <v>21.5</v>
      </c>
      <c r="AB998" s="12">
        <v>85.9</v>
      </c>
      <c r="AC998" s="12">
        <v>107.4</v>
      </c>
      <c r="AD998" s="12">
        <v>4.5</v>
      </c>
      <c r="AE998" s="12">
        <v>1.7</v>
      </c>
      <c r="AF998" s="12">
        <v>6.1</v>
      </c>
      <c r="AG998" s="12">
        <v>5.3</v>
      </c>
      <c r="AH998" s="12">
        <v>11.4</v>
      </c>
      <c r="AI998" s="12">
        <v>102.6</v>
      </c>
      <c r="AJ998" s="12">
        <v>114.1</v>
      </c>
      <c r="AK998" s="12">
        <v>2.5</v>
      </c>
      <c r="AL998" s="12">
        <v>3.9</v>
      </c>
      <c r="AM998" s="12">
        <v>6.4</v>
      </c>
      <c r="AN998" s="12">
        <v>3.2</v>
      </c>
      <c r="AO998" s="12">
        <v>9.6</v>
      </c>
      <c r="AP998" s="12">
        <v>114.4</v>
      </c>
      <c r="AQ998" s="12">
        <v>124</v>
      </c>
      <c r="AR998" s="12">
        <v>1.4</v>
      </c>
      <c r="AS998" s="12">
        <v>3.1</v>
      </c>
      <c r="AT998" s="12">
        <v>4.5</v>
      </c>
      <c r="AU998" s="12">
        <v>2.6</v>
      </c>
      <c r="AV998" s="12">
        <v>7.1</v>
      </c>
      <c r="AW998" s="12">
        <v>158.1</v>
      </c>
      <c r="AX998" s="12">
        <v>165.2</v>
      </c>
      <c r="AY998" s="12">
        <v>0.2</v>
      </c>
      <c r="AZ998" s="12">
        <v>4.0999999999999996</v>
      </c>
      <c r="BA998" s="12">
        <v>4.3</v>
      </c>
      <c r="BB998" s="12">
        <v>0.4</v>
      </c>
      <c r="BC998" s="12">
        <v>4.7</v>
      </c>
      <c r="BD998" s="12">
        <v>755.9</v>
      </c>
      <c r="BE998" s="12">
        <v>760.6</v>
      </c>
      <c r="BF998" s="12">
        <f t="shared" si="141"/>
        <v>2003</v>
      </c>
      <c r="BG998" s="26">
        <v>37773</v>
      </c>
      <c r="BH998">
        <f t="shared" si="142"/>
        <v>5.3362255965292843E-2</v>
      </c>
      <c r="BI998">
        <f t="shared" si="143"/>
        <v>7.2135785007072128E-2</v>
      </c>
      <c r="BJ998">
        <f t="shared" si="144"/>
        <v>8.034610630407911E-2</v>
      </c>
      <c r="BK998">
        <f t="shared" si="145"/>
        <v>0.12197392923649907</v>
      </c>
      <c r="BL998">
        <f t="shared" si="146"/>
        <v>5.3461875547765117E-2</v>
      </c>
      <c r="BM998">
        <f t="shared" si="147"/>
        <v>5.1612903225806452E-2</v>
      </c>
      <c r="BN998">
        <f t="shared" si="148"/>
        <v>2.7239709443099277E-2</v>
      </c>
      <c r="BO998">
        <f t="shared" si="149"/>
        <v>5.6534315014462261E-3</v>
      </c>
    </row>
    <row r="999" spans="1:67" x14ac:dyDescent="0.2">
      <c r="A999" s="8" t="s">
        <v>92</v>
      </c>
      <c r="B999" s="12">
        <v>5</v>
      </c>
      <c r="C999" s="12">
        <v>16.100000000000001</v>
      </c>
      <c r="D999" s="12">
        <v>21.1</v>
      </c>
      <c r="E999" s="12">
        <v>13.2</v>
      </c>
      <c r="F999" s="12">
        <v>34.299999999999997</v>
      </c>
      <c r="G999" s="12">
        <v>209.1</v>
      </c>
      <c r="H999" s="12">
        <v>243.5</v>
      </c>
      <c r="I999" s="12">
        <v>3.8</v>
      </c>
      <c r="J999" s="12">
        <v>6.5</v>
      </c>
      <c r="K999" s="12">
        <v>10.3</v>
      </c>
      <c r="L999" s="12">
        <v>10</v>
      </c>
      <c r="M999" s="12">
        <v>20.3</v>
      </c>
      <c r="N999" s="12">
        <v>54.9</v>
      </c>
      <c r="O999" s="12">
        <v>75.2</v>
      </c>
      <c r="P999" s="12">
        <v>7</v>
      </c>
      <c r="Q999" s="12">
        <v>3.6</v>
      </c>
      <c r="R999" s="12">
        <v>10.5</v>
      </c>
      <c r="S999" s="12">
        <v>7.9</v>
      </c>
      <c r="T999" s="12">
        <v>18.399999999999999</v>
      </c>
      <c r="U999" s="12">
        <v>66.5</v>
      </c>
      <c r="V999" s="12">
        <v>84.9</v>
      </c>
      <c r="W999" s="12">
        <v>3.3</v>
      </c>
      <c r="X999" s="12">
        <v>3.7</v>
      </c>
      <c r="Y999" s="12">
        <v>7</v>
      </c>
      <c r="Z999" s="12">
        <v>7.9</v>
      </c>
      <c r="AA999" s="12">
        <v>14.9</v>
      </c>
      <c r="AB999" s="12">
        <v>81.3</v>
      </c>
      <c r="AC999" s="12">
        <v>96.1</v>
      </c>
      <c r="AD999" s="12">
        <v>6</v>
      </c>
      <c r="AE999" s="12">
        <v>3.8</v>
      </c>
      <c r="AF999" s="12">
        <v>9.8000000000000007</v>
      </c>
      <c r="AG999" s="12">
        <v>3.9</v>
      </c>
      <c r="AH999" s="12">
        <v>13.7</v>
      </c>
      <c r="AI999" s="12">
        <v>104.7</v>
      </c>
      <c r="AJ999" s="12">
        <v>118.3</v>
      </c>
      <c r="AK999" s="12">
        <v>2.2000000000000002</v>
      </c>
      <c r="AL999" s="12">
        <v>2.7</v>
      </c>
      <c r="AM999" s="12">
        <v>4.9000000000000004</v>
      </c>
      <c r="AN999" s="12">
        <v>4.5</v>
      </c>
      <c r="AO999" s="12">
        <v>9.4</v>
      </c>
      <c r="AP999" s="12">
        <v>112.6</v>
      </c>
      <c r="AQ999" s="12">
        <v>122</v>
      </c>
      <c r="AR999" s="12">
        <v>1.9</v>
      </c>
      <c r="AS999" s="12">
        <v>3.6</v>
      </c>
      <c r="AT999" s="12">
        <v>5.5</v>
      </c>
      <c r="AU999" s="12">
        <v>1</v>
      </c>
      <c r="AV999" s="12">
        <v>6.5</v>
      </c>
      <c r="AW999" s="12">
        <v>156.30000000000001</v>
      </c>
      <c r="AX999" s="12">
        <v>162.80000000000001</v>
      </c>
      <c r="AY999" s="12">
        <v>0.9</v>
      </c>
      <c r="AZ999" s="12">
        <v>6.4</v>
      </c>
      <c r="BA999" s="12">
        <v>7.3</v>
      </c>
      <c r="BB999" s="12">
        <v>0.1</v>
      </c>
      <c r="BC999" s="12">
        <v>7.5</v>
      </c>
      <c r="BD999" s="12">
        <v>751.5</v>
      </c>
      <c r="BE999" s="12">
        <v>759</v>
      </c>
      <c r="BF999" s="12">
        <f t="shared" si="141"/>
        <v>2003</v>
      </c>
      <c r="BG999" s="26">
        <v>37803</v>
      </c>
      <c r="BH999">
        <f t="shared" si="142"/>
        <v>8.6652977412731008E-2</v>
      </c>
      <c r="BI999">
        <f t="shared" si="143"/>
        <v>0.13696808510638298</v>
      </c>
      <c r="BJ999">
        <f t="shared" si="144"/>
        <v>0.12367491166077738</v>
      </c>
      <c r="BK999">
        <f t="shared" si="145"/>
        <v>7.2840790842872011E-2</v>
      </c>
      <c r="BL999">
        <f t="shared" si="146"/>
        <v>8.2840236686390539E-2</v>
      </c>
      <c r="BM999">
        <f t="shared" si="147"/>
        <v>4.0163934426229508E-2</v>
      </c>
      <c r="BN999">
        <f t="shared" si="148"/>
        <v>3.3783783783783779E-2</v>
      </c>
      <c r="BO999">
        <f t="shared" si="149"/>
        <v>9.6179183135704869E-3</v>
      </c>
    </row>
    <row r="1000" spans="1:67" x14ac:dyDescent="0.2">
      <c r="A1000" s="8" t="s">
        <v>93</v>
      </c>
      <c r="B1000" s="12">
        <v>2.7</v>
      </c>
      <c r="C1000" s="12">
        <v>18.2</v>
      </c>
      <c r="D1000" s="12">
        <v>20.9</v>
      </c>
      <c r="E1000" s="12">
        <v>17</v>
      </c>
      <c r="F1000" s="12">
        <v>37.799999999999997</v>
      </c>
      <c r="G1000" s="12">
        <v>207</v>
      </c>
      <c r="H1000" s="12">
        <v>244.8</v>
      </c>
      <c r="I1000" s="12">
        <v>2.5</v>
      </c>
      <c r="J1000" s="12">
        <v>5.3</v>
      </c>
      <c r="K1000" s="12">
        <v>7.7</v>
      </c>
      <c r="L1000" s="12">
        <v>6.3</v>
      </c>
      <c r="M1000" s="12">
        <v>14</v>
      </c>
      <c r="N1000" s="12">
        <v>54.7</v>
      </c>
      <c r="O1000" s="12">
        <v>68.8</v>
      </c>
      <c r="P1000" s="12">
        <v>5</v>
      </c>
      <c r="Q1000" s="12">
        <v>5.4</v>
      </c>
      <c r="R1000" s="12">
        <v>10.5</v>
      </c>
      <c r="S1000" s="12">
        <v>7.6</v>
      </c>
      <c r="T1000" s="12">
        <v>18.100000000000001</v>
      </c>
      <c r="U1000" s="12">
        <v>62.3</v>
      </c>
      <c r="V1000" s="12">
        <v>80.400000000000006</v>
      </c>
      <c r="W1000" s="12">
        <v>4.4000000000000004</v>
      </c>
      <c r="X1000" s="12">
        <v>2.9</v>
      </c>
      <c r="Y1000" s="12">
        <v>7.3</v>
      </c>
      <c r="Z1000" s="12">
        <v>8.3000000000000007</v>
      </c>
      <c r="AA1000" s="12">
        <v>15.6</v>
      </c>
      <c r="AB1000" s="12">
        <v>87.5</v>
      </c>
      <c r="AC1000" s="12">
        <v>103.1</v>
      </c>
      <c r="AD1000" s="12">
        <v>5.9</v>
      </c>
      <c r="AE1000" s="12">
        <v>3.5</v>
      </c>
      <c r="AF1000" s="12">
        <v>9.4</v>
      </c>
      <c r="AG1000" s="12">
        <v>7.5</v>
      </c>
      <c r="AH1000" s="12">
        <v>16.899999999999999</v>
      </c>
      <c r="AI1000" s="12">
        <v>112.4</v>
      </c>
      <c r="AJ1000" s="12">
        <v>129.30000000000001</v>
      </c>
      <c r="AK1000" s="12">
        <v>2.2000000000000002</v>
      </c>
      <c r="AL1000" s="12">
        <v>4.3</v>
      </c>
      <c r="AM1000" s="12">
        <v>6.6</v>
      </c>
      <c r="AN1000" s="12">
        <v>3.1</v>
      </c>
      <c r="AO1000" s="12">
        <v>9.6</v>
      </c>
      <c r="AP1000" s="12">
        <v>109</v>
      </c>
      <c r="AQ1000" s="12">
        <v>118.7</v>
      </c>
      <c r="AR1000" s="12">
        <v>1.1000000000000001</v>
      </c>
      <c r="AS1000" s="12">
        <v>3.5</v>
      </c>
      <c r="AT1000" s="12">
        <v>4.5999999999999996</v>
      </c>
      <c r="AU1000" s="12">
        <v>1.7</v>
      </c>
      <c r="AV1000" s="12">
        <v>6.3</v>
      </c>
      <c r="AW1000" s="12">
        <v>163.4</v>
      </c>
      <c r="AX1000" s="12">
        <v>169.7</v>
      </c>
      <c r="AY1000" s="12">
        <v>1.7</v>
      </c>
      <c r="AZ1000" s="12">
        <v>5.8</v>
      </c>
      <c r="BA1000" s="12">
        <v>7.5</v>
      </c>
      <c r="BB1000" s="12">
        <v>0.6</v>
      </c>
      <c r="BC1000" s="12">
        <v>8.1</v>
      </c>
      <c r="BD1000" s="12">
        <v>759.1</v>
      </c>
      <c r="BE1000" s="12">
        <v>767.2</v>
      </c>
      <c r="BF1000" s="12">
        <f t="shared" si="141"/>
        <v>2003</v>
      </c>
      <c r="BG1000" s="26">
        <v>37834</v>
      </c>
      <c r="BH1000">
        <f t="shared" si="142"/>
        <v>8.537581699346404E-2</v>
      </c>
      <c r="BI1000">
        <f t="shared" si="143"/>
        <v>0.1119186046511628</v>
      </c>
      <c r="BJ1000">
        <f t="shared" si="144"/>
        <v>0.13059701492537312</v>
      </c>
      <c r="BK1000">
        <f t="shared" si="145"/>
        <v>7.0805043646944718E-2</v>
      </c>
      <c r="BL1000">
        <f t="shared" si="146"/>
        <v>7.2699149265274557E-2</v>
      </c>
      <c r="BM1000">
        <f t="shared" si="147"/>
        <v>5.560235888795282E-2</v>
      </c>
      <c r="BN1000">
        <f t="shared" si="148"/>
        <v>2.7106658809664112E-2</v>
      </c>
      <c r="BO1000">
        <f t="shared" si="149"/>
        <v>9.7758081334723673E-3</v>
      </c>
    </row>
    <row r="1001" spans="1:67" x14ac:dyDescent="0.2">
      <c r="A1001" s="8" t="s">
        <v>94</v>
      </c>
      <c r="B1001" s="12">
        <v>2.4</v>
      </c>
      <c r="C1001" s="12">
        <v>13.4</v>
      </c>
      <c r="D1001" s="12">
        <v>15.8</v>
      </c>
      <c r="E1001" s="12">
        <v>20.6</v>
      </c>
      <c r="F1001" s="12">
        <v>36.4</v>
      </c>
      <c r="G1001" s="12">
        <v>206.3</v>
      </c>
      <c r="H1001" s="12">
        <v>242.7</v>
      </c>
      <c r="I1001" s="12">
        <v>2.7</v>
      </c>
      <c r="J1001" s="12">
        <v>5.7</v>
      </c>
      <c r="K1001" s="12">
        <v>8.4</v>
      </c>
      <c r="L1001" s="12">
        <v>9.4</v>
      </c>
      <c r="M1001" s="12">
        <v>17.7</v>
      </c>
      <c r="N1001" s="12">
        <v>61.8</v>
      </c>
      <c r="O1001" s="12">
        <v>79.5</v>
      </c>
      <c r="P1001" s="12">
        <v>6.9</v>
      </c>
      <c r="Q1001" s="12">
        <v>6.1</v>
      </c>
      <c r="R1001" s="12">
        <v>13</v>
      </c>
      <c r="S1001" s="12">
        <v>10</v>
      </c>
      <c r="T1001" s="12">
        <v>23.1</v>
      </c>
      <c r="U1001" s="12">
        <v>65.5</v>
      </c>
      <c r="V1001" s="12">
        <v>88.5</v>
      </c>
      <c r="W1001" s="12">
        <v>5.7</v>
      </c>
      <c r="X1001" s="12">
        <v>3.3</v>
      </c>
      <c r="Y1001" s="12">
        <v>9</v>
      </c>
      <c r="Z1001" s="12">
        <v>9.8000000000000007</v>
      </c>
      <c r="AA1001" s="12">
        <v>18.8</v>
      </c>
      <c r="AB1001" s="12">
        <v>86.9</v>
      </c>
      <c r="AC1001" s="12">
        <v>105.7</v>
      </c>
      <c r="AD1001" s="12">
        <v>5.4</v>
      </c>
      <c r="AE1001" s="12">
        <v>5.0999999999999996</v>
      </c>
      <c r="AF1001" s="12">
        <v>10.4</v>
      </c>
      <c r="AG1001" s="12">
        <v>7</v>
      </c>
      <c r="AH1001" s="12">
        <v>17.399999999999999</v>
      </c>
      <c r="AI1001" s="12">
        <v>111.5</v>
      </c>
      <c r="AJ1001" s="12">
        <v>129</v>
      </c>
      <c r="AK1001" s="12">
        <v>3.4</v>
      </c>
      <c r="AL1001" s="12">
        <v>1.6</v>
      </c>
      <c r="AM1001" s="12">
        <v>5</v>
      </c>
      <c r="AN1001" s="12">
        <v>2.2999999999999998</v>
      </c>
      <c r="AO1001" s="12">
        <v>7.3</v>
      </c>
      <c r="AP1001" s="12">
        <v>108.7</v>
      </c>
      <c r="AQ1001" s="12">
        <v>116</v>
      </c>
      <c r="AR1001" s="12">
        <v>1.9</v>
      </c>
      <c r="AS1001" s="12">
        <v>3.5</v>
      </c>
      <c r="AT1001" s="12">
        <v>5.4</v>
      </c>
      <c r="AU1001" s="12">
        <v>1.8</v>
      </c>
      <c r="AV1001" s="12">
        <v>7.3</v>
      </c>
      <c r="AW1001" s="12">
        <v>163.6</v>
      </c>
      <c r="AX1001" s="12">
        <v>170.8</v>
      </c>
      <c r="AY1001" s="12">
        <v>2.5</v>
      </c>
      <c r="AZ1001" s="12">
        <v>5.2</v>
      </c>
      <c r="BA1001" s="12">
        <v>7.7</v>
      </c>
      <c r="BB1001" s="12">
        <v>0.9</v>
      </c>
      <c r="BC1001" s="12">
        <v>8.5</v>
      </c>
      <c r="BD1001" s="12">
        <v>762.2</v>
      </c>
      <c r="BE1001" s="12">
        <v>770.7</v>
      </c>
      <c r="BF1001" s="12">
        <f t="shared" si="141"/>
        <v>2003</v>
      </c>
      <c r="BG1001" s="26">
        <v>37865</v>
      </c>
      <c r="BH1001">
        <f t="shared" si="142"/>
        <v>6.5100947672023082E-2</v>
      </c>
      <c r="BI1001">
        <f t="shared" si="143"/>
        <v>0.10566037735849057</v>
      </c>
      <c r="BJ1001">
        <f t="shared" si="144"/>
        <v>0.14689265536723164</v>
      </c>
      <c r="BK1001">
        <f t="shared" si="145"/>
        <v>8.5146641438032161E-2</v>
      </c>
      <c r="BL1001">
        <f t="shared" si="146"/>
        <v>8.0620155038759689E-2</v>
      </c>
      <c r="BM1001">
        <f t="shared" si="147"/>
        <v>4.3103448275862072E-2</v>
      </c>
      <c r="BN1001">
        <f t="shared" si="148"/>
        <v>3.161592505854801E-2</v>
      </c>
      <c r="BO1001">
        <f t="shared" si="149"/>
        <v>9.9909173478655768E-3</v>
      </c>
    </row>
    <row r="1002" spans="1:67" x14ac:dyDescent="0.2">
      <c r="A1002" s="8" t="s">
        <v>95</v>
      </c>
      <c r="B1002" s="12">
        <v>3.2</v>
      </c>
      <c r="C1002" s="12">
        <v>9.1</v>
      </c>
      <c r="D1002" s="12">
        <v>12.3</v>
      </c>
      <c r="E1002" s="12">
        <v>16.899999999999999</v>
      </c>
      <c r="F1002" s="12">
        <v>29.2</v>
      </c>
      <c r="G1002" s="12">
        <v>199.4</v>
      </c>
      <c r="H1002" s="12">
        <v>228.6</v>
      </c>
      <c r="I1002" s="12">
        <v>2.2999999999999998</v>
      </c>
      <c r="J1002" s="12">
        <v>5.0999999999999996</v>
      </c>
      <c r="K1002" s="12">
        <v>7.4</v>
      </c>
      <c r="L1002" s="12">
        <v>3.5</v>
      </c>
      <c r="M1002" s="12">
        <v>10.9</v>
      </c>
      <c r="N1002" s="12">
        <v>58.7</v>
      </c>
      <c r="O1002" s="12">
        <v>69.599999999999994</v>
      </c>
      <c r="P1002" s="12">
        <v>3.3</v>
      </c>
      <c r="Q1002" s="12">
        <v>2.7</v>
      </c>
      <c r="R1002" s="12">
        <v>6</v>
      </c>
      <c r="S1002" s="12">
        <v>8.6</v>
      </c>
      <c r="T1002" s="12">
        <v>14.6</v>
      </c>
      <c r="U1002" s="12">
        <v>65.8</v>
      </c>
      <c r="V1002" s="12">
        <v>80.400000000000006</v>
      </c>
      <c r="W1002" s="12">
        <v>2.7</v>
      </c>
      <c r="X1002" s="12">
        <v>3.8</v>
      </c>
      <c r="Y1002" s="12">
        <v>6.5</v>
      </c>
      <c r="Z1002" s="12">
        <v>5.6</v>
      </c>
      <c r="AA1002" s="12">
        <v>12.1</v>
      </c>
      <c r="AB1002" s="12">
        <v>86.7</v>
      </c>
      <c r="AC1002" s="12">
        <v>98.8</v>
      </c>
      <c r="AD1002" s="12">
        <v>2.5</v>
      </c>
      <c r="AE1002" s="12">
        <v>3.2</v>
      </c>
      <c r="AF1002" s="12">
        <v>5.7</v>
      </c>
      <c r="AG1002" s="12">
        <v>6.1</v>
      </c>
      <c r="AH1002" s="12">
        <v>11.9</v>
      </c>
      <c r="AI1002" s="12">
        <v>112.3</v>
      </c>
      <c r="AJ1002" s="12">
        <v>124.1</v>
      </c>
      <c r="AK1002" s="12">
        <v>1.5</v>
      </c>
      <c r="AL1002" s="12">
        <v>3.6</v>
      </c>
      <c r="AM1002" s="12">
        <v>5.2</v>
      </c>
      <c r="AN1002" s="12">
        <v>3.1</v>
      </c>
      <c r="AO1002" s="12">
        <v>8.3000000000000007</v>
      </c>
      <c r="AP1002" s="12">
        <v>108.3</v>
      </c>
      <c r="AQ1002" s="12">
        <v>116.6</v>
      </c>
      <c r="AR1002" s="12">
        <v>0.3</v>
      </c>
      <c r="AS1002" s="12">
        <v>4.0999999999999996</v>
      </c>
      <c r="AT1002" s="12">
        <v>4.5</v>
      </c>
      <c r="AU1002" s="12">
        <v>2.1</v>
      </c>
      <c r="AV1002" s="12">
        <v>6.5</v>
      </c>
      <c r="AW1002" s="12">
        <v>162.19999999999999</v>
      </c>
      <c r="AX1002" s="12">
        <v>168.7</v>
      </c>
      <c r="AY1002" s="12">
        <v>1.3</v>
      </c>
      <c r="AZ1002" s="12">
        <v>4.5999999999999996</v>
      </c>
      <c r="BA1002" s="12">
        <v>5.9</v>
      </c>
      <c r="BB1002" s="12">
        <v>0.3</v>
      </c>
      <c r="BC1002" s="12">
        <v>6.2</v>
      </c>
      <c r="BD1002" s="12">
        <v>758.8</v>
      </c>
      <c r="BE1002" s="12">
        <v>765</v>
      </c>
      <c r="BF1002" s="12">
        <f t="shared" si="141"/>
        <v>2003</v>
      </c>
      <c r="BG1002" s="26">
        <v>37895</v>
      </c>
      <c r="BH1002">
        <f t="shared" si="142"/>
        <v>5.3805774278215229E-2</v>
      </c>
      <c r="BI1002">
        <f t="shared" si="143"/>
        <v>0.10632183908045978</v>
      </c>
      <c r="BJ1002">
        <f t="shared" si="144"/>
        <v>7.4626865671641784E-2</v>
      </c>
      <c r="BK1002">
        <f t="shared" si="145"/>
        <v>6.5789473684210523E-2</v>
      </c>
      <c r="BL1002">
        <f t="shared" si="146"/>
        <v>4.5930701047542308E-2</v>
      </c>
      <c r="BM1002">
        <f t="shared" si="147"/>
        <v>4.459691252144083E-2</v>
      </c>
      <c r="BN1002">
        <f t="shared" si="148"/>
        <v>2.6674570243034976E-2</v>
      </c>
      <c r="BO1002">
        <f t="shared" si="149"/>
        <v>7.7124183006535953E-3</v>
      </c>
    </row>
    <row r="1003" spans="1:67" x14ac:dyDescent="0.2">
      <c r="A1003" s="8" t="s">
        <v>96</v>
      </c>
      <c r="B1003" s="12">
        <v>1.9</v>
      </c>
      <c r="C1003" s="12">
        <v>14.6</v>
      </c>
      <c r="D1003" s="12">
        <v>16.5</v>
      </c>
      <c r="E1003" s="12">
        <v>14.8</v>
      </c>
      <c r="F1003" s="12">
        <v>31.3</v>
      </c>
      <c r="G1003" s="12">
        <v>196.8</v>
      </c>
      <c r="H1003" s="12">
        <v>228.1</v>
      </c>
      <c r="I1003" s="12">
        <v>4.9000000000000004</v>
      </c>
      <c r="J1003" s="12">
        <v>5.8</v>
      </c>
      <c r="K1003" s="12">
        <v>10.7</v>
      </c>
      <c r="L1003" s="12">
        <v>7.6</v>
      </c>
      <c r="M1003" s="12">
        <v>18.399999999999999</v>
      </c>
      <c r="N1003" s="12">
        <v>57.7</v>
      </c>
      <c r="O1003" s="12">
        <v>76.099999999999994</v>
      </c>
      <c r="P1003" s="12">
        <v>4.5999999999999996</v>
      </c>
      <c r="Q1003" s="12">
        <v>2.5</v>
      </c>
      <c r="R1003" s="12">
        <v>7.1</v>
      </c>
      <c r="S1003" s="12">
        <v>7.8</v>
      </c>
      <c r="T1003" s="12">
        <v>14.9</v>
      </c>
      <c r="U1003" s="12">
        <v>77.400000000000006</v>
      </c>
      <c r="V1003" s="12">
        <v>92.3</v>
      </c>
      <c r="W1003" s="12">
        <v>4.0999999999999996</v>
      </c>
      <c r="X1003" s="12">
        <v>4.4000000000000004</v>
      </c>
      <c r="Y1003" s="12">
        <v>8.4</v>
      </c>
      <c r="Z1003" s="12">
        <v>4.5</v>
      </c>
      <c r="AA1003" s="12">
        <v>12.9</v>
      </c>
      <c r="AB1003" s="12">
        <v>86.4</v>
      </c>
      <c r="AC1003" s="12">
        <v>99.4</v>
      </c>
      <c r="AD1003" s="12">
        <v>4.8</v>
      </c>
      <c r="AE1003" s="12">
        <v>3.7</v>
      </c>
      <c r="AF1003" s="12">
        <v>8.5</v>
      </c>
      <c r="AG1003" s="12">
        <v>5.7</v>
      </c>
      <c r="AH1003" s="12">
        <v>14.2</v>
      </c>
      <c r="AI1003" s="12">
        <v>116.5</v>
      </c>
      <c r="AJ1003" s="12">
        <v>130.69999999999999</v>
      </c>
      <c r="AK1003" s="12">
        <v>1.9</v>
      </c>
      <c r="AL1003" s="12">
        <v>2.5</v>
      </c>
      <c r="AM1003" s="12">
        <v>4.3</v>
      </c>
      <c r="AN1003" s="12">
        <v>1.5</v>
      </c>
      <c r="AO1003" s="12">
        <v>5.9</v>
      </c>
      <c r="AP1003" s="12">
        <v>111.6</v>
      </c>
      <c r="AQ1003" s="12">
        <v>117.4</v>
      </c>
      <c r="AR1003" s="12">
        <v>2.4</v>
      </c>
      <c r="AS1003" s="12">
        <v>4.3</v>
      </c>
      <c r="AT1003" s="12">
        <v>6.7</v>
      </c>
      <c r="AU1003" s="12">
        <v>1.9</v>
      </c>
      <c r="AV1003" s="12">
        <v>8.5</v>
      </c>
      <c r="AW1003" s="12">
        <v>159.30000000000001</v>
      </c>
      <c r="AX1003" s="12">
        <v>167.8</v>
      </c>
      <c r="AY1003" s="12">
        <v>0.4</v>
      </c>
      <c r="AZ1003" s="12">
        <v>7</v>
      </c>
      <c r="BA1003" s="12">
        <v>7.4</v>
      </c>
      <c r="BB1003" s="12">
        <v>0.3</v>
      </c>
      <c r="BC1003" s="12">
        <v>7.7</v>
      </c>
      <c r="BD1003" s="12">
        <v>772.4</v>
      </c>
      <c r="BE1003" s="12">
        <v>780</v>
      </c>
      <c r="BF1003" s="12">
        <f t="shared" si="141"/>
        <v>2003</v>
      </c>
      <c r="BG1003" s="26">
        <v>37926</v>
      </c>
      <c r="BH1003">
        <f t="shared" si="142"/>
        <v>7.2336694432266549E-2</v>
      </c>
      <c r="BI1003">
        <f t="shared" si="143"/>
        <v>0.14060446780551905</v>
      </c>
      <c r="BJ1003">
        <f t="shared" si="144"/>
        <v>7.6923076923076927E-2</v>
      </c>
      <c r="BK1003">
        <f t="shared" si="145"/>
        <v>8.4507042253521125E-2</v>
      </c>
      <c r="BL1003">
        <f t="shared" si="146"/>
        <v>6.5034429992348902E-2</v>
      </c>
      <c r="BM1003">
        <f t="shared" si="147"/>
        <v>3.6626916524701868E-2</v>
      </c>
      <c r="BN1003">
        <f t="shared" si="148"/>
        <v>3.9928486293206195E-2</v>
      </c>
      <c r="BO1003">
        <f t="shared" si="149"/>
        <v>9.4871794871794878E-3</v>
      </c>
    </row>
    <row r="1004" spans="1:67" x14ac:dyDescent="0.2">
      <c r="A1004" s="8" t="s">
        <v>97</v>
      </c>
      <c r="B1004" s="12">
        <v>9.3000000000000007</v>
      </c>
      <c r="C1004" s="12">
        <v>25.3</v>
      </c>
      <c r="D1004" s="12">
        <v>34.700000000000003</v>
      </c>
      <c r="E1004" s="12">
        <v>26.8</v>
      </c>
      <c r="F1004" s="12">
        <v>61.4</v>
      </c>
      <c r="G1004" s="12">
        <v>173.9</v>
      </c>
      <c r="H1004" s="12">
        <v>235.3</v>
      </c>
      <c r="I1004" s="12">
        <v>7.7</v>
      </c>
      <c r="J1004" s="12">
        <v>8.1999999999999993</v>
      </c>
      <c r="K1004" s="12">
        <v>15.9</v>
      </c>
      <c r="L1004" s="12">
        <v>13.4</v>
      </c>
      <c r="M1004" s="12">
        <v>29.4</v>
      </c>
      <c r="N1004" s="12">
        <v>42.4</v>
      </c>
      <c r="O1004" s="12">
        <v>71.8</v>
      </c>
      <c r="P1004" s="12">
        <v>5.4</v>
      </c>
      <c r="Q1004" s="12">
        <v>4.3</v>
      </c>
      <c r="R1004" s="12">
        <v>9.8000000000000007</v>
      </c>
      <c r="S1004" s="12">
        <v>10.4</v>
      </c>
      <c r="T1004" s="12">
        <v>20.100000000000001</v>
      </c>
      <c r="U1004" s="12">
        <v>70.5</v>
      </c>
      <c r="V1004" s="12">
        <v>90.6</v>
      </c>
      <c r="W1004" s="12">
        <v>7.9</v>
      </c>
      <c r="X1004" s="12">
        <v>4.8</v>
      </c>
      <c r="Y1004" s="12">
        <v>12.7</v>
      </c>
      <c r="Z1004" s="12">
        <v>7.1</v>
      </c>
      <c r="AA1004" s="12">
        <v>19.8</v>
      </c>
      <c r="AB1004" s="12">
        <v>85.5</v>
      </c>
      <c r="AC1004" s="12">
        <v>105.3</v>
      </c>
      <c r="AD1004" s="12">
        <v>6.1</v>
      </c>
      <c r="AE1004" s="12">
        <v>3.4</v>
      </c>
      <c r="AF1004" s="12">
        <v>9.5</v>
      </c>
      <c r="AG1004" s="12">
        <v>2.2000000000000002</v>
      </c>
      <c r="AH1004" s="12">
        <v>11.7</v>
      </c>
      <c r="AI1004" s="12">
        <v>121</v>
      </c>
      <c r="AJ1004" s="12">
        <v>132.69999999999999</v>
      </c>
      <c r="AK1004" s="12">
        <v>2.2999999999999998</v>
      </c>
      <c r="AL1004" s="12">
        <v>2.9</v>
      </c>
      <c r="AM1004" s="12">
        <v>5.2</v>
      </c>
      <c r="AN1004" s="12">
        <v>2.4</v>
      </c>
      <c r="AO1004" s="12">
        <v>7.6</v>
      </c>
      <c r="AP1004" s="12">
        <v>112.7</v>
      </c>
      <c r="AQ1004" s="12">
        <v>120.3</v>
      </c>
      <c r="AR1004" s="12">
        <v>2.6</v>
      </c>
      <c r="AS1004" s="12">
        <v>2.4</v>
      </c>
      <c r="AT1004" s="12">
        <v>5</v>
      </c>
      <c r="AU1004" s="12">
        <v>1.6</v>
      </c>
      <c r="AV1004" s="12">
        <v>6.6</v>
      </c>
      <c r="AW1004" s="12">
        <v>164.2</v>
      </c>
      <c r="AX1004" s="12">
        <v>170.9</v>
      </c>
      <c r="AY1004" s="12">
        <v>1.7</v>
      </c>
      <c r="AZ1004" s="12">
        <v>7</v>
      </c>
      <c r="BA1004" s="12">
        <v>8.6999999999999993</v>
      </c>
      <c r="BB1004" s="12">
        <v>0.2</v>
      </c>
      <c r="BC1004" s="12">
        <v>9</v>
      </c>
      <c r="BD1004" s="12">
        <v>784.7</v>
      </c>
      <c r="BE1004" s="12">
        <v>793.6</v>
      </c>
      <c r="BF1004" s="12">
        <f t="shared" si="141"/>
        <v>2003</v>
      </c>
      <c r="BG1004" s="26">
        <v>37956</v>
      </c>
      <c r="BH1004">
        <f t="shared" si="142"/>
        <v>0.14747131321716958</v>
      </c>
      <c r="BI1004">
        <f t="shared" si="143"/>
        <v>0.22144846796657383</v>
      </c>
      <c r="BJ1004">
        <f t="shared" si="144"/>
        <v>0.10816777041942606</v>
      </c>
      <c r="BK1004">
        <f t="shared" si="145"/>
        <v>0.12060778727445394</v>
      </c>
      <c r="BL1004">
        <f t="shared" si="146"/>
        <v>7.1590052750565195E-2</v>
      </c>
      <c r="BM1004">
        <f t="shared" si="147"/>
        <v>4.3225270157938492E-2</v>
      </c>
      <c r="BN1004">
        <f t="shared" si="148"/>
        <v>2.9256875365710942E-2</v>
      </c>
      <c r="BO1004">
        <f t="shared" si="149"/>
        <v>1.0962701612903225E-2</v>
      </c>
    </row>
    <row r="1005" spans="1:67" x14ac:dyDescent="0.2">
      <c r="A1005" s="8" t="s">
        <v>98</v>
      </c>
      <c r="B1005" s="12">
        <v>5.6</v>
      </c>
      <c r="C1005" s="12">
        <v>13.8</v>
      </c>
      <c r="D1005" s="12">
        <v>19.5</v>
      </c>
      <c r="E1005" s="12">
        <v>20.5</v>
      </c>
      <c r="F1005" s="12">
        <v>40</v>
      </c>
      <c r="G1005" s="12">
        <v>145.6</v>
      </c>
      <c r="H1005" s="12">
        <v>185.6</v>
      </c>
      <c r="I1005" s="12">
        <v>5.7</v>
      </c>
      <c r="J1005" s="12">
        <v>3.2</v>
      </c>
      <c r="K1005" s="12">
        <v>8.9</v>
      </c>
      <c r="L1005" s="12">
        <v>7</v>
      </c>
      <c r="M1005" s="12">
        <v>15.9</v>
      </c>
      <c r="N1005" s="12">
        <v>38.4</v>
      </c>
      <c r="O1005" s="12">
        <v>54.3</v>
      </c>
      <c r="P1005" s="12">
        <v>4</v>
      </c>
      <c r="Q1005" s="12">
        <v>1.7</v>
      </c>
      <c r="R1005" s="12">
        <v>5.7</v>
      </c>
      <c r="S1005" s="12">
        <v>11</v>
      </c>
      <c r="T1005" s="12">
        <v>16.7</v>
      </c>
      <c r="U1005" s="12">
        <v>61.4</v>
      </c>
      <c r="V1005" s="12">
        <v>78.099999999999994</v>
      </c>
      <c r="W1005" s="12">
        <v>4.7</v>
      </c>
      <c r="X1005" s="12">
        <v>2.5</v>
      </c>
      <c r="Y1005" s="12">
        <v>7.2</v>
      </c>
      <c r="Z1005" s="12">
        <v>5</v>
      </c>
      <c r="AA1005" s="12">
        <v>12.3</v>
      </c>
      <c r="AB1005" s="12">
        <v>82</v>
      </c>
      <c r="AC1005" s="12">
        <v>94.3</v>
      </c>
      <c r="AD1005" s="12">
        <v>4.8</v>
      </c>
      <c r="AE1005" s="12">
        <v>2.9</v>
      </c>
      <c r="AF1005" s="12">
        <v>7.7</v>
      </c>
      <c r="AG1005" s="12">
        <v>4.9000000000000004</v>
      </c>
      <c r="AH1005" s="12">
        <v>12.6</v>
      </c>
      <c r="AI1005" s="12">
        <v>115.6</v>
      </c>
      <c r="AJ1005" s="12">
        <v>128.19999999999999</v>
      </c>
      <c r="AK1005" s="12">
        <v>1.7</v>
      </c>
      <c r="AL1005" s="12">
        <v>1.8</v>
      </c>
      <c r="AM1005" s="12">
        <v>3.4</v>
      </c>
      <c r="AN1005" s="12">
        <v>1.5</v>
      </c>
      <c r="AO1005" s="12">
        <v>4.9000000000000004</v>
      </c>
      <c r="AP1005" s="12">
        <v>115.6</v>
      </c>
      <c r="AQ1005" s="12">
        <v>120.5</v>
      </c>
      <c r="AR1005" s="12">
        <v>0.7</v>
      </c>
      <c r="AS1005" s="12">
        <v>3.3</v>
      </c>
      <c r="AT1005" s="12">
        <v>4</v>
      </c>
      <c r="AU1005" s="12">
        <v>1.6</v>
      </c>
      <c r="AV1005" s="12">
        <v>5.7</v>
      </c>
      <c r="AW1005" s="12">
        <v>165.9</v>
      </c>
      <c r="AX1005" s="12">
        <v>171.6</v>
      </c>
      <c r="AY1005" s="12">
        <v>0.9</v>
      </c>
      <c r="AZ1005" s="12">
        <v>4.5999999999999996</v>
      </c>
      <c r="BA1005" s="12">
        <v>5.5</v>
      </c>
      <c r="BB1005" s="12">
        <v>0.2</v>
      </c>
      <c r="BC1005" s="12">
        <v>5.7</v>
      </c>
      <c r="BD1005" s="12">
        <v>792.5</v>
      </c>
      <c r="BE1005" s="12">
        <v>798.2</v>
      </c>
      <c r="BF1005" s="12">
        <f t="shared" si="141"/>
        <v>2004</v>
      </c>
      <c r="BG1005" s="26">
        <v>37987</v>
      </c>
      <c r="BH1005">
        <f t="shared" si="142"/>
        <v>0.1050646551724138</v>
      </c>
      <c r="BI1005">
        <f t="shared" si="143"/>
        <v>0.16390423572744017</v>
      </c>
      <c r="BJ1005">
        <f t="shared" si="144"/>
        <v>7.2983354673495524E-2</v>
      </c>
      <c r="BK1005">
        <f t="shared" si="145"/>
        <v>7.6352067868504778E-2</v>
      </c>
      <c r="BL1005">
        <f t="shared" si="146"/>
        <v>6.006240249609985E-2</v>
      </c>
      <c r="BM1005">
        <f t="shared" si="147"/>
        <v>2.8215767634854772E-2</v>
      </c>
      <c r="BN1005">
        <f t="shared" si="148"/>
        <v>2.3310023310023312E-2</v>
      </c>
      <c r="BO1005">
        <f t="shared" si="149"/>
        <v>6.8905036331746421E-3</v>
      </c>
    </row>
    <row r="1006" spans="1:67" x14ac:dyDescent="0.2">
      <c r="A1006" s="8" t="s">
        <v>99</v>
      </c>
      <c r="B1006" s="12">
        <v>4.9000000000000004</v>
      </c>
      <c r="C1006" s="12">
        <v>12.9</v>
      </c>
      <c r="D1006" s="12">
        <v>17.8</v>
      </c>
      <c r="E1006" s="12">
        <v>16.399999999999999</v>
      </c>
      <c r="F1006" s="12">
        <v>34.299999999999997</v>
      </c>
      <c r="G1006" s="12">
        <v>158.4</v>
      </c>
      <c r="H1006" s="12">
        <v>192.6</v>
      </c>
      <c r="I1006" s="12">
        <v>5.2</v>
      </c>
      <c r="J1006" s="12">
        <v>6.8</v>
      </c>
      <c r="K1006" s="12">
        <v>12.1</v>
      </c>
      <c r="L1006" s="12">
        <v>8.9</v>
      </c>
      <c r="M1006" s="12">
        <v>21</v>
      </c>
      <c r="N1006" s="12">
        <v>45.4</v>
      </c>
      <c r="O1006" s="12">
        <v>66.400000000000006</v>
      </c>
      <c r="P1006" s="12">
        <v>5</v>
      </c>
      <c r="Q1006" s="12">
        <v>5</v>
      </c>
      <c r="R1006" s="12">
        <v>10.1</v>
      </c>
      <c r="S1006" s="12">
        <v>9.3000000000000007</v>
      </c>
      <c r="T1006" s="12">
        <v>19.399999999999999</v>
      </c>
      <c r="U1006" s="12">
        <v>58.9</v>
      </c>
      <c r="V1006" s="12">
        <v>78.3</v>
      </c>
      <c r="W1006" s="12">
        <v>9.6999999999999993</v>
      </c>
      <c r="X1006" s="12">
        <v>4.8</v>
      </c>
      <c r="Y1006" s="12">
        <v>14.5</v>
      </c>
      <c r="Z1006" s="12">
        <v>6.5</v>
      </c>
      <c r="AA1006" s="12">
        <v>21</v>
      </c>
      <c r="AB1006" s="12">
        <v>81.400000000000006</v>
      </c>
      <c r="AC1006" s="12">
        <v>102.3</v>
      </c>
      <c r="AD1006" s="12">
        <v>6.5</v>
      </c>
      <c r="AE1006" s="12">
        <v>4.5999999999999996</v>
      </c>
      <c r="AF1006" s="12">
        <v>11.1</v>
      </c>
      <c r="AG1006" s="12">
        <v>6.4</v>
      </c>
      <c r="AH1006" s="12">
        <v>17.5</v>
      </c>
      <c r="AI1006" s="12">
        <v>118</v>
      </c>
      <c r="AJ1006" s="12">
        <v>135.5</v>
      </c>
      <c r="AK1006" s="12">
        <v>3.6</v>
      </c>
      <c r="AL1006" s="12">
        <v>4.4000000000000004</v>
      </c>
      <c r="AM1006" s="12">
        <v>7.9</v>
      </c>
      <c r="AN1006" s="12">
        <v>3.4</v>
      </c>
      <c r="AO1006" s="12">
        <v>11.4</v>
      </c>
      <c r="AP1006" s="12">
        <v>112.7</v>
      </c>
      <c r="AQ1006" s="12">
        <v>124.1</v>
      </c>
      <c r="AR1006" s="12">
        <v>3.8</v>
      </c>
      <c r="AS1006" s="12">
        <v>5.3</v>
      </c>
      <c r="AT1006" s="12">
        <v>9.1</v>
      </c>
      <c r="AU1006" s="12">
        <v>1.9</v>
      </c>
      <c r="AV1006" s="12">
        <v>11</v>
      </c>
      <c r="AW1006" s="12">
        <v>171.4</v>
      </c>
      <c r="AX1006" s="12">
        <v>182.4</v>
      </c>
      <c r="AY1006" s="12">
        <v>2.6</v>
      </c>
      <c r="AZ1006" s="12">
        <v>5.4</v>
      </c>
      <c r="BA1006" s="12">
        <v>8</v>
      </c>
      <c r="BB1006" s="12">
        <v>0.3</v>
      </c>
      <c r="BC1006" s="12">
        <v>8.3000000000000007</v>
      </c>
      <c r="BD1006" s="12">
        <v>787.3</v>
      </c>
      <c r="BE1006" s="12">
        <v>795.6</v>
      </c>
      <c r="BF1006" s="12">
        <f t="shared" si="141"/>
        <v>2004</v>
      </c>
      <c r="BG1006" s="26">
        <v>38018</v>
      </c>
      <c r="BH1006">
        <f t="shared" si="142"/>
        <v>9.2419522326064388E-2</v>
      </c>
      <c r="BI1006">
        <f t="shared" si="143"/>
        <v>0.18222891566265059</v>
      </c>
      <c r="BJ1006">
        <f t="shared" si="144"/>
        <v>0.12899106002554278</v>
      </c>
      <c r="BK1006">
        <f t="shared" si="145"/>
        <v>0.14173998044965788</v>
      </c>
      <c r="BL1006">
        <f t="shared" si="146"/>
        <v>8.1918819188191883E-2</v>
      </c>
      <c r="BM1006">
        <f t="shared" si="147"/>
        <v>6.3658340048348111E-2</v>
      </c>
      <c r="BN1006">
        <f t="shared" si="148"/>
        <v>4.9890350877192978E-2</v>
      </c>
      <c r="BO1006">
        <f t="shared" si="149"/>
        <v>1.0055304172951231E-2</v>
      </c>
    </row>
    <row r="1007" spans="1:67" x14ac:dyDescent="0.2">
      <c r="A1007" s="8" t="s">
        <v>100</v>
      </c>
      <c r="B1007" s="12">
        <v>1.6</v>
      </c>
      <c r="C1007" s="12">
        <v>12.8</v>
      </c>
      <c r="D1007" s="12">
        <v>14.4</v>
      </c>
      <c r="E1007" s="12">
        <v>17.3</v>
      </c>
      <c r="F1007" s="12">
        <v>31.7</v>
      </c>
      <c r="G1007" s="12">
        <v>177.6</v>
      </c>
      <c r="H1007" s="12">
        <v>209.3</v>
      </c>
      <c r="I1007" s="12">
        <v>1.8</v>
      </c>
      <c r="J1007" s="12">
        <v>4.7</v>
      </c>
      <c r="K1007" s="12">
        <v>6.4</v>
      </c>
      <c r="L1007" s="12">
        <v>5.3</v>
      </c>
      <c r="M1007" s="12">
        <v>11.7</v>
      </c>
      <c r="N1007" s="12">
        <v>46.6</v>
      </c>
      <c r="O1007" s="12">
        <v>58.3</v>
      </c>
      <c r="P1007" s="12">
        <v>4.2</v>
      </c>
      <c r="Q1007" s="12">
        <v>4.5999999999999996</v>
      </c>
      <c r="R1007" s="12">
        <v>8.8000000000000007</v>
      </c>
      <c r="S1007" s="12">
        <v>7</v>
      </c>
      <c r="T1007" s="12">
        <v>15.8</v>
      </c>
      <c r="U1007" s="12">
        <v>63.3</v>
      </c>
      <c r="V1007" s="12">
        <v>79.099999999999994</v>
      </c>
      <c r="W1007" s="12">
        <v>5.9</v>
      </c>
      <c r="X1007" s="12">
        <v>3</v>
      </c>
      <c r="Y1007" s="12">
        <v>8.9</v>
      </c>
      <c r="Z1007" s="12">
        <v>6.9</v>
      </c>
      <c r="AA1007" s="12">
        <v>15.8</v>
      </c>
      <c r="AB1007" s="12">
        <v>77.900000000000006</v>
      </c>
      <c r="AC1007" s="12">
        <v>93.7</v>
      </c>
      <c r="AD1007" s="12">
        <v>4</v>
      </c>
      <c r="AE1007" s="12">
        <v>1.4</v>
      </c>
      <c r="AF1007" s="12">
        <v>5.4</v>
      </c>
      <c r="AG1007" s="12">
        <v>4.8</v>
      </c>
      <c r="AH1007" s="12">
        <v>10.3</v>
      </c>
      <c r="AI1007" s="12">
        <v>117.1</v>
      </c>
      <c r="AJ1007" s="12">
        <v>127.4</v>
      </c>
      <c r="AK1007" s="12">
        <v>1.6</v>
      </c>
      <c r="AL1007" s="12">
        <v>2.2999999999999998</v>
      </c>
      <c r="AM1007" s="12">
        <v>3.9</v>
      </c>
      <c r="AN1007" s="12">
        <v>2.8</v>
      </c>
      <c r="AO1007" s="12">
        <v>6.7</v>
      </c>
      <c r="AP1007" s="12">
        <v>111</v>
      </c>
      <c r="AQ1007" s="12">
        <v>117.7</v>
      </c>
      <c r="AR1007" s="12">
        <v>1.6</v>
      </c>
      <c r="AS1007" s="12">
        <v>5.6</v>
      </c>
      <c r="AT1007" s="12">
        <v>7.2</v>
      </c>
      <c r="AU1007" s="12">
        <v>1.1000000000000001</v>
      </c>
      <c r="AV1007" s="12">
        <v>8.3000000000000007</v>
      </c>
      <c r="AW1007" s="12">
        <v>164.1</v>
      </c>
      <c r="AX1007" s="12">
        <v>172.4</v>
      </c>
      <c r="AY1007" s="12">
        <v>2</v>
      </c>
      <c r="AZ1007" s="12">
        <v>5.5</v>
      </c>
      <c r="BA1007" s="12">
        <v>7.4</v>
      </c>
      <c r="BB1007" s="12">
        <v>0.9</v>
      </c>
      <c r="BC1007" s="12">
        <v>8.3000000000000007</v>
      </c>
      <c r="BD1007" s="12">
        <v>801.7</v>
      </c>
      <c r="BE1007" s="12">
        <v>810</v>
      </c>
      <c r="BF1007" s="12">
        <f t="shared" si="141"/>
        <v>2004</v>
      </c>
      <c r="BG1007" s="26">
        <v>38047</v>
      </c>
      <c r="BH1007">
        <f t="shared" si="142"/>
        <v>6.8800764452938368E-2</v>
      </c>
      <c r="BI1007">
        <f t="shared" si="143"/>
        <v>0.10977701543739281</v>
      </c>
      <c r="BJ1007">
        <f t="shared" si="144"/>
        <v>0.11125158027812897</v>
      </c>
      <c r="BK1007">
        <f t="shared" si="145"/>
        <v>9.4983991462113129E-2</v>
      </c>
      <c r="BL1007">
        <f t="shared" si="146"/>
        <v>4.2386185243328101E-2</v>
      </c>
      <c r="BM1007">
        <f t="shared" si="147"/>
        <v>3.3135089209855563E-2</v>
      </c>
      <c r="BN1007">
        <f t="shared" si="148"/>
        <v>4.1763341067285381E-2</v>
      </c>
      <c r="BO1007">
        <f t="shared" si="149"/>
        <v>9.1358024691358033E-3</v>
      </c>
    </row>
    <row r="1008" spans="1:67" x14ac:dyDescent="0.2">
      <c r="A1008" s="8" t="s">
        <v>101</v>
      </c>
      <c r="B1008" s="12">
        <v>1.5</v>
      </c>
      <c r="C1008" s="12">
        <v>15.2</v>
      </c>
      <c r="D1008" s="12">
        <v>16.7</v>
      </c>
      <c r="E1008" s="12">
        <v>16.7</v>
      </c>
      <c r="F1008" s="12">
        <v>33.4</v>
      </c>
      <c r="G1008" s="12">
        <v>188.2</v>
      </c>
      <c r="H1008" s="12">
        <v>221.6</v>
      </c>
      <c r="I1008" s="12">
        <v>2.7</v>
      </c>
      <c r="J1008" s="12">
        <v>5.9</v>
      </c>
      <c r="K1008" s="12">
        <v>8.6</v>
      </c>
      <c r="L1008" s="12">
        <v>9.1</v>
      </c>
      <c r="M1008" s="12">
        <v>17.7</v>
      </c>
      <c r="N1008" s="12">
        <v>59.6</v>
      </c>
      <c r="O1008" s="12">
        <v>77.3</v>
      </c>
      <c r="P1008" s="12">
        <v>4.3</v>
      </c>
      <c r="Q1008" s="12">
        <v>6</v>
      </c>
      <c r="R1008" s="12">
        <v>10.3</v>
      </c>
      <c r="S1008" s="12">
        <v>7.5</v>
      </c>
      <c r="T1008" s="12">
        <v>17.8</v>
      </c>
      <c r="U1008" s="12">
        <v>56.3</v>
      </c>
      <c r="V1008" s="12">
        <v>74.099999999999994</v>
      </c>
      <c r="W1008" s="12">
        <v>8.1999999999999993</v>
      </c>
      <c r="X1008" s="12">
        <v>3.5</v>
      </c>
      <c r="Y1008" s="12">
        <v>11.8</v>
      </c>
      <c r="Z1008" s="12">
        <v>7.7</v>
      </c>
      <c r="AA1008" s="12">
        <v>19.5</v>
      </c>
      <c r="AB1008" s="12">
        <v>77.3</v>
      </c>
      <c r="AC1008" s="12">
        <v>96.8</v>
      </c>
      <c r="AD1008" s="12">
        <v>5.7</v>
      </c>
      <c r="AE1008" s="12">
        <v>2</v>
      </c>
      <c r="AF1008" s="12">
        <v>7.7</v>
      </c>
      <c r="AG1008" s="12">
        <v>5.5</v>
      </c>
      <c r="AH1008" s="12">
        <v>13.2</v>
      </c>
      <c r="AI1008" s="12">
        <v>116.2</v>
      </c>
      <c r="AJ1008" s="12">
        <v>129.4</v>
      </c>
      <c r="AK1008" s="12">
        <v>2.4</v>
      </c>
      <c r="AL1008" s="12">
        <v>2</v>
      </c>
      <c r="AM1008" s="12">
        <v>4.4000000000000004</v>
      </c>
      <c r="AN1008" s="12">
        <v>2.8</v>
      </c>
      <c r="AO1008" s="12">
        <v>7.2</v>
      </c>
      <c r="AP1008" s="12">
        <v>115.5</v>
      </c>
      <c r="AQ1008" s="12">
        <v>122.7</v>
      </c>
      <c r="AR1008" s="12">
        <v>4.2</v>
      </c>
      <c r="AS1008" s="12">
        <v>5</v>
      </c>
      <c r="AT1008" s="12">
        <v>9.1999999999999993</v>
      </c>
      <c r="AU1008" s="12">
        <v>1.2</v>
      </c>
      <c r="AV1008" s="12">
        <v>10.4</v>
      </c>
      <c r="AW1008" s="12">
        <v>164.4</v>
      </c>
      <c r="AX1008" s="12">
        <v>174.8</v>
      </c>
      <c r="AY1008" s="12">
        <v>0.9</v>
      </c>
      <c r="AZ1008" s="12">
        <v>6</v>
      </c>
      <c r="BA1008" s="12">
        <v>6.9</v>
      </c>
      <c r="BB1008" s="12">
        <v>0.2</v>
      </c>
      <c r="BC1008" s="12">
        <v>7.1</v>
      </c>
      <c r="BD1008" s="12">
        <v>767.9</v>
      </c>
      <c r="BE1008" s="12">
        <v>775</v>
      </c>
      <c r="BF1008" s="12">
        <f t="shared" si="141"/>
        <v>2004</v>
      </c>
      <c r="BG1008" s="26">
        <v>38078</v>
      </c>
      <c r="BH1008">
        <f t="shared" si="142"/>
        <v>7.5361010830324912E-2</v>
      </c>
      <c r="BI1008">
        <f t="shared" si="143"/>
        <v>0.11125485122897801</v>
      </c>
      <c r="BJ1008">
        <f t="shared" si="144"/>
        <v>0.13900134952766532</v>
      </c>
      <c r="BK1008">
        <f t="shared" si="145"/>
        <v>0.121900826446281</v>
      </c>
      <c r="BL1008">
        <f t="shared" si="146"/>
        <v>5.9505409582689336E-2</v>
      </c>
      <c r="BM1008">
        <f t="shared" si="147"/>
        <v>3.5859820700896494E-2</v>
      </c>
      <c r="BN1008">
        <f t="shared" si="148"/>
        <v>5.2631578947368411E-2</v>
      </c>
      <c r="BO1008">
        <f t="shared" si="149"/>
        <v>8.9032258064516128E-3</v>
      </c>
    </row>
    <row r="1009" spans="1:67" x14ac:dyDescent="0.2">
      <c r="A1009" s="8" t="s">
        <v>102</v>
      </c>
      <c r="B1009" s="12">
        <v>1.6</v>
      </c>
      <c r="C1009" s="12">
        <v>14.5</v>
      </c>
      <c r="D1009" s="12">
        <v>16.100000000000001</v>
      </c>
      <c r="E1009" s="12">
        <v>17.2</v>
      </c>
      <c r="F1009" s="12">
        <v>33.299999999999997</v>
      </c>
      <c r="G1009" s="12">
        <v>189.8</v>
      </c>
      <c r="H1009" s="12">
        <v>223.1</v>
      </c>
      <c r="I1009" s="12">
        <v>2.8</v>
      </c>
      <c r="J1009" s="12">
        <v>5.2</v>
      </c>
      <c r="K1009" s="12">
        <v>8</v>
      </c>
      <c r="L1009" s="12">
        <v>5.6</v>
      </c>
      <c r="M1009" s="12">
        <v>13.6</v>
      </c>
      <c r="N1009" s="12">
        <v>59.2</v>
      </c>
      <c r="O1009" s="12">
        <v>72.8</v>
      </c>
      <c r="P1009" s="12">
        <v>6.9</v>
      </c>
      <c r="Q1009" s="12">
        <v>3</v>
      </c>
      <c r="R1009" s="12">
        <v>9.9</v>
      </c>
      <c r="S1009" s="12">
        <v>6.1</v>
      </c>
      <c r="T1009" s="12">
        <v>16</v>
      </c>
      <c r="U1009" s="12">
        <v>61.3</v>
      </c>
      <c r="V1009" s="12">
        <v>77.400000000000006</v>
      </c>
      <c r="W1009" s="12">
        <v>5.4</v>
      </c>
      <c r="X1009" s="12">
        <v>2.4</v>
      </c>
      <c r="Y1009" s="12">
        <v>7.8</v>
      </c>
      <c r="Z1009" s="12">
        <v>5.4</v>
      </c>
      <c r="AA1009" s="12">
        <v>13.2</v>
      </c>
      <c r="AB1009" s="12">
        <v>76.8</v>
      </c>
      <c r="AC1009" s="12">
        <v>90</v>
      </c>
      <c r="AD1009" s="12">
        <v>5.3</v>
      </c>
      <c r="AE1009" s="12">
        <v>2.4</v>
      </c>
      <c r="AF1009" s="12">
        <v>7.7</v>
      </c>
      <c r="AG1009" s="12">
        <v>5.8</v>
      </c>
      <c r="AH1009" s="12">
        <v>13.5</v>
      </c>
      <c r="AI1009" s="12">
        <v>113.9</v>
      </c>
      <c r="AJ1009" s="12">
        <v>127.3</v>
      </c>
      <c r="AK1009" s="12">
        <v>3</v>
      </c>
      <c r="AL1009" s="12">
        <v>3.8</v>
      </c>
      <c r="AM1009" s="12">
        <v>6.9</v>
      </c>
      <c r="AN1009" s="12">
        <v>0.9</v>
      </c>
      <c r="AO1009" s="12">
        <v>7.7</v>
      </c>
      <c r="AP1009" s="12">
        <v>114.4</v>
      </c>
      <c r="AQ1009" s="12">
        <v>122.1</v>
      </c>
      <c r="AR1009" s="12">
        <v>2.7</v>
      </c>
      <c r="AS1009" s="12">
        <v>2.9</v>
      </c>
      <c r="AT1009" s="12">
        <v>5.6</v>
      </c>
      <c r="AU1009" s="12">
        <v>2.1</v>
      </c>
      <c r="AV1009" s="12">
        <v>7.6</v>
      </c>
      <c r="AW1009" s="12">
        <v>159</v>
      </c>
      <c r="AX1009" s="12">
        <v>166.6</v>
      </c>
      <c r="AY1009" s="12">
        <v>0.6</v>
      </c>
      <c r="AZ1009" s="12">
        <v>7.1</v>
      </c>
      <c r="BA1009" s="12">
        <v>7.8</v>
      </c>
      <c r="BB1009" s="12">
        <v>0.6</v>
      </c>
      <c r="BC1009" s="12">
        <v>8.4</v>
      </c>
      <c r="BD1009" s="12">
        <v>775</v>
      </c>
      <c r="BE1009" s="12">
        <v>783.4</v>
      </c>
      <c r="BF1009" s="12">
        <f t="shared" si="141"/>
        <v>2004</v>
      </c>
      <c r="BG1009" s="26">
        <v>38108</v>
      </c>
      <c r="BH1009">
        <f t="shared" si="142"/>
        <v>7.2164948453608255E-2</v>
      </c>
      <c r="BI1009">
        <f t="shared" si="143"/>
        <v>0.10989010989010989</v>
      </c>
      <c r="BJ1009">
        <f t="shared" si="144"/>
        <v>0.12790697674418605</v>
      </c>
      <c r="BK1009">
        <f t="shared" si="145"/>
        <v>8.666666666666667E-2</v>
      </c>
      <c r="BL1009">
        <f t="shared" si="146"/>
        <v>6.0487038491751771E-2</v>
      </c>
      <c r="BM1009">
        <f t="shared" si="147"/>
        <v>5.6511056511056514E-2</v>
      </c>
      <c r="BN1009">
        <f t="shared" si="148"/>
        <v>3.3613445378151259E-2</v>
      </c>
      <c r="BO1009">
        <f t="shared" si="149"/>
        <v>9.9565994383456723E-3</v>
      </c>
    </row>
    <row r="1010" spans="1:67" x14ac:dyDescent="0.2">
      <c r="A1010" s="8" t="s">
        <v>103</v>
      </c>
      <c r="B1010" s="12">
        <v>3.2</v>
      </c>
      <c r="C1010" s="12">
        <v>14.7</v>
      </c>
      <c r="D1010" s="12">
        <v>17.899999999999999</v>
      </c>
      <c r="E1010" s="12">
        <v>13.5</v>
      </c>
      <c r="F1010" s="12">
        <v>31.5</v>
      </c>
      <c r="G1010" s="12">
        <v>195</v>
      </c>
      <c r="H1010" s="12">
        <v>226.5</v>
      </c>
      <c r="I1010" s="12">
        <v>0.9</v>
      </c>
      <c r="J1010" s="12">
        <v>3.9</v>
      </c>
      <c r="K1010" s="12">
        <v>4.7</v>
      </c>
      <c r="L1010" s="12">
        <v>7</v>
      </c>
      <c r="M1010" s="12">
        <v>11.8</v>
      </c>
      <c r="N1010" s="12">
        <v>68.400000000000006</v>
      </c>
      <c r="O1010" s="12">
        <v>80.099999999999994</v>
      </c>
      <c r="P1010" s="12">
        <v>5.8</v>
      </c>
      <c r="Q1010" s="12">
        <v>5.5</v>
      </c>
      <c r="R1010" s="12">
        <v>11.3</v>
      </c>
      <c r="S1010" s="12">
        <v>6.7</v>
      </c>
      <c r="T1010" s="12">
        <v>18</v>
      </c>
      <c r="U1010" s="12">
        <v>59.9</v>
      </c>
      <c r="V1010" s="12">
        <v>78</v>
      </c>
      <c r="W1010" s="12">
        <v>6.7</v>
      </c>
      <c r="X1010" s="12">
        <v>3.5</v>
      </c>
      <c r="Y1010" s="12">
        <v>10.199999999999999</v>
      </c>
      <c r="Z1010" s="12">
        <v>6.1</v>
      </c>
      <c r="AA1010" s="12">
        <v>16.3</v>
      </c>
      <c r="AB1010" s="12">
        <v>75</v>
      </c>
      <c r="AC1010" s="12">
        <v>91.3</v>
      </c>
      <c r="AD1010" s="12">
        <v>5.5</v>
      </c>
      <c r="AE1010" s="12">
        <v>3.9</v>
      </c>
      <c r="AF1010" s="12">
        <v>9.5</v>
      </c>
      <c r="AG1010" s="12">
        <v>7.5</v>
      </c>
      <c r="AH1010" s="12">
        <v>17</v>
      </c>
      <c r="AI1010" s="12">
        <v>112.7</v>
      </c>
      <c r="AJ1010" s="12">
        <v>129.69999999999999</v>
      </c>
      <c r="AK1010" s="12">
        <v>2.1</v>
      </c>
      <c r="AL1010" s="12">
        <v>3.4</v>
      </c>
      <c r="AM1010" s="12">
        <v>5.6</v>
      </c>
      <c r="AN1010" s="12">
        <v>3.5</v>
      </c>
      <c r="AO1010" s="12">
        <v>9.1</v>
      </c>
      <c r="AP1010" s="12">
        <v>111.6</v>
      </c>
      <c r="AQ1010" s="12">
        <v>120.7</v>
      </c>
      <c r="AR1010" s="12">
        <v>1.1000000000000001</v>
      </c>
      <c r="AS1010" s="12">
        <v>3</v>
      </c>
      <c r="AT1010" s="12">
        <v>4.0999999999999996</v>
      </c>
      <c r="AU1010" s="12">
        <v>1.2</v>
      </c>
      <c r="AV1010" s="12">
        <v>5.3</v>
      </c>
      <c r="AW1010" s="12">
        <v>153.30000000000001</v>
      </c>
      <c r="AX1010" s="12">
        <v>158.6</v>
      </c>
      <c r="AY1010" s="12">
        <v>0.6</v>
      </c>
      <c r="AZ1010" s="12">
        <v>7.7</v>
      </c>
      <c r="BA1010" s="12">
        <v>8.1999999999999993</v>
      </c>
      <c r="BB1010" s="12">
        <v>0.4</v>
      </c>
      <c r="BC1010" s="12">
        <v>8.6</v>
      </c>
      <c r="BD1010" s="12">
        <v>760.3</v>
      </c>
      <c r="BE1010" s="12">
        <v>768.9</v>
      </c>
      <c r="BF1010" s="12">
        <f t="shared" si="141"/>
        <v>2004</v>
      </c>
      <c r="BG1010" s="26">
        <v>38139</v>
      </c>
      <c r="BH1010">
        <f t="shared" si="142"/>
        <v>7.9028697571743925E-2</v>
      </c>
      <c r="BI1010">
        <f t="shared" si="143"/>
        <v>5.8676654182272164E-2</v>
      </c>
      <c r="BJ1010">
        <f t="shared" si="144"/>
        <v>0.14487179487179488</v>
      </c>
      <c r="BK1010">
        <f t="shared" si="145"/>
        <v>0.1117196056955093</v>
      </c>
      <c r="BL1010">
        <f t="shared" si="146"/>
        <v>7.3245952197378575E-2</v>
      </c>
      <c r="BM1010">
        <f t="shared" si="147"/>
        <v>4.6396023198011595E-2</v>
      </c>
      <c r="BN1010">
        <f t="shared" si="148"/>
        <v>2.5851197982345524E-2</v>
      </c>
      <c r="BO1010">
        <f t="shared" si="149"/>
        <v>1.0664585771881908E-2</v>
      </c>
    </row>
    <row r="1011" spans="1:67" x14ac:dyDescent="0.2">
      <c r="A1011" s="8" t="s">
        <v>104</v>
      </c>
      <c r="B1011" s="12">
        <v>3</v>
      </c>
      <c r="C1011" s="12">
        <v>16.2</v>
      </c>
      <c r="D1011" s="12">
        <v>19.2</v>
      </c>
      <c r="E1011" s="12">
        <v>11</v>
      </c>
      <c r="F1011" s="12">
        <v>30.1</v>
      </c>
      <c r="G1011" s="12">
        <v>200.9</v>
      </c>
      <c r="H1011" s="12">
        <v>231.1</v>
      </c>
      <c r="I1011" s="12">
        <v>4.4000000000000004</v>
      </c>
      <c r="J1011" s="12">
        <v>11.2</v>
      </c>
      <c r="K1011" s="12">
        <v>15.6</v>
      </c>
      <c r="L1011" s="12">
        <v>8.1</v>
      </c>
      <c r="M1011" s="12">
        <v>23.7</v>
      </c>
      <c r="N1011" s="12">
        <v>61.2</v>
      </c>
      <c r="O1011" s="12">
        <v>84.9</v>
      </c>
      <c r="P1011" s="12">
        <v>4.8</v>
      </c>
      <c r="Q1011" s="12">
        <v>3.6</v>
      </c>
      <c r="R1011" s="12">
        <v>8.3000000000000007</v>
      </c>
      <c r="S1011" s="12">
        <v>7.4</v>
      </c>
      <c r="T1011" s="12">
        <v>15.7</v>
      </c>
      <c r="U1011" s="12">
        <v>60.1</v>
      </c>
      <c r="V1011" s="12">
        <v>75.8</v>
      </c>
      <c r="W1011" s="12">
        <v>7.4</v>
      </c>
      <c r="X1011" s="12">
        <v>3</v>
      </c>
      <c r="Y1011" s="12">
        <v>10.4</v>
      </c>
      <c r="Z1011" s="12">
        <v>4.4000000000000004</v>
      </c>
      <c r="AA1011" s="12">
        <v>14.7</v>
      </c>
      <c r="AB1011" s="12">
        <v>80.900000000000006</v>
      </c>
      <c r="AC1011" s="12">
        <v>95.7</v>
      </c>
      <c r="AD1011" s="12">
        <v>8</v>
      </c>
      <c r="AE1011" s="12">
        <v>1.9</v>
      </c>
      <c r="AF1011" s="12">
        <v>9.8000000000000007</v>
      </c>
      <c r="AG1011" s="12">
        <v>3.8</v>
      </c>
      <c r="AH1011" s="12">
        <v>13.7</v>
      </c>
      <c r="AI1011" s="12">
        <v>120.1</v>
      </c>
      <c r="AJ1011" s="12">
        <v>133.69999999999999</v>
      </c>
      <c r="AK1011" s="12">
        <v>1.6</v>
      </c>
      <c r="AL1011" s="12">
        <v>3.1</v>
      </c>
      <c r="AM1011" s="12">
        <v>4.7</v>
      </c>
      <c r="AN1011" s="12">
        <v>3.6</v>
      </c>
      <c r="AO1011" s="12">
        <v>8.4</v>
      </c>
      <c r="AP1011" s="12">
        <v>104.8</v>
      </c>
      <c r="AQ1011" s="12">
        <v>113.1</v>
      </c>
      <c r="AR1011" s="12">
        <v>1</v>
      </c>
      <c r="AS1011" s="12">
        <v>2.8</v>
      </c>
      <c r="AT1011" s="12">
        <v>3.8</v>
      </c>
      <c r="AU1011" s="12">
        <v>1.9</v>
      </c>
      <c r="AV1011" s="12">
        <v>5.7</v>
      </c>
      <c r="AW1011" s="12">
        <v>160.9</v>
      </c>
      <c r="AX1011" s="12">
        <v>166.6</v>
      </c>
      <c r="AY1011" s="12">
        <v>2.1</v>
      </c>
      <c r="AZ1011" s="12">
        <v>5.5</v>
      </c>
      <c r="BA1011" s="12">
        <v>7.6</v>
      </c>
      <c r="BB1011" s="10" t="s">
        <v>23</v>
      </c>
      <c r="BC1011" s="12">
        <v>7.6</v>
      </c>
      <c r="BD1011" s="12">
        <v>777.8</v>
      </c>
      <c r="BE1011" s="12">
        <v>785.4</v>
      </c>
      <c r="BF1011" s="12">
        <f t="shared" si="141"/>
        <v>2004</v>
      </c>
      <c r="BG1011" s="26">
        <v>38169</v>
      </c>
      <c r="BH1011">
        <f t="shared" si="142"/>
        <v>8.3080917351795763E-2</v>
      </c>
      <c r="BI1011">
        <f t="shared" si="143"/>
        <v>0.18374558303886923</v>
      </c>
      <c r="BJ1011">
        <f t="shared" si="144"/>
        <v>0.1094986807387863</v>
      </c>
      <c r="BK1011">
        <f t="shared" si="145"/>
        <v>0.10867293625914316</v>
      </c>
      <c r="BL1011">
        <f t="shared" si="146"/>
        <v>7.3298429319371736E-2</v>
      </c>
      <c r="BM1011">
        <f t="shared" si="147"/>
        <v>4.1556145004420869E-2</v>
      </c>
      <c r="BN1011">
        <f t="shared" si="148"/>
        <v>2.2809123649459785E-2</v>
      </c>
      <c r="BO1011">
        <f t="shared" si="149"/>
        <v>9.6765979118920292E-3</v>
      </c>
    </row>
    <row r="1012" spans="1:67" x14ac:dyDescent="0.2">
      <c r="A1012" s="8" t="s">
        <v>105</v>
      </c>
      <c r="B1012" s="12">
        <v>1.7</v>
      </c>
      <c r="C1012" s="12">
        <v>12.4</v>
      </c>
      <c r="D1012" s="12">
        <v>14.1</v>
      </c>
      <c r="E1012" s="12">
        <v>17.899999999999999</v>
      </c>
      <c r="F1012" s="12">
        <v>32</v>
      </c>
      <c r="G1012" s="12">
        <v>198.3</v>
      </c>
      <c r="H1012" s="12">
        <v>230.2</v>
      </c>
      <c r="I1012" s="12">
        <v>1.9</v>
      </c>
      <c r="J1012" s="12">
        <v>5</v>
      </c>
      <c r="K1012" s="12">
        <v>6.9</v>
      </c>
      <c r="L1012" s="12">
        <v>7.2</v>
      </c>
      <c r="M1012" s="12">
        <v>14.2</v>
      </c>
      <c r="N1012" s="12">
        <v>63.4</v>
      </c>
      <c r="O1012" s="12">
        <v>77.599999999999994</v>
      </c>
      <c r="P1012" s="12">
        <v>6</v>
      </c>
      <c r="Q1012" s="12">
        <v>4.0999999999999996</v>
      </c>
      <c r="R1012" s="12">
        <v>10.1</v>
      </c>
      <c r="S1012" s="12">
        <v>6.7</v>
      </c>
      <c r="T1012" s="12">
        <v>16.8</v>
      </c>
      <c r="U1012" s="12">
        <v>61.5</v>
      </c>
      <c r="V1012" s="12">
        <v>78.400000000000006</v>
      </c>
      <c r="W1012" s="12">
        <v>7.2</v>
      </c>
      <c r="X1012" s="12">
        <v>2.4</v>
      </c>
      <c r="Y1012" s="12">
        <v>9.6</v>
      </c>
      <c r="Z1012" s="12">
        <v>4.5</v>
      </c>
      <c r="AA1012" s="12">
        <v>14.1</v>
      </c>
      <c r="AB1012" s="12">
        <v>79.900000000000006</v>
      </c>
      <c r="AC1012" s="12">
        <v>94.1</v>
      </c>
      <c r="AD1012" s="12">
        <v>10.4</v>
      </c>
      <c r="AE1012" s="12">
        <v>3.7</v>
      </c>
      <c r="AF1012" s="12">
        <v>14</v>
      </c>
      <c r="AG1012" s="12">
        <v>4</v>
      </c>
      <c r="AH1012" s="12">
        <v>18</v>
      </c>
      <c r="AI1012" s="12">
        <v>116</v>
      </c>
      <c r="AJ1012" s="12">
        <v>134</v>
      </c>
      <c r="AK1012" s="12">
        <v>3.7</v>
      </c>
      <c r="AL1012" s="12">
        <v>1</v>
      </c>
      <c r="AM1012" s="12">
        <v>4.7</v>
      </c>
      <c r="AN1012" s="12">
        <v>2.7</v>
      </c>
      <c r="AO1012" s="12">
        <v>7.3</v>
      </c>
      <c r="AP1012" s="12">
        <v>102.8</v>
      </c>
      <c r="AQ1012" s="12">
        <v>110.1</v>
      </c>
      <c r="AR1012" s="12">
        <v>1.1000000000000001</v>
      </c>
      <c r="AS1012" s="12">
        <v>2.7</v>
      </c>
      <c r="AT1012" s="12">
        <v>3.8</v>
      </c>
      <c r="AU1012" s="12">
        <v>1.8</v>
      </c>
      <c r="AV1012" s="12">
        <v>5.6</v>
      </c>
      <c r="AW1012" s="12">
        <v>170.1</v>
      </c>
      <c r="AX1012" s="12">
        <v>175.7</v>
      </c>
      <c r="AY1012" s="12">
        <v>0.5</v>
      </c>
      <c r="AZ1012" s="12">
        <v>4.5999999999999996</v>
      </c>
      <c r="BA1012" s="12">
        <v>5.0999999999999996</v>
      </c>
      <c r="BB1012" s="12">
        <v>0.1</v>
      </c>
      <c r="BC1012" s="12">
        <v>5.2</v>
      </c>
      <c r="BD1012" s="12">
        <v>773.5</v>
      </c>
      <c r="BE1012" s="12">
        <v>778.7</v>
      </c>
      <c r="BF1012" s="12">
        <f t="shared" si="141"/>
        <v>2004</v>
      </c>
      <c r="BG1012" s="26">
        <v>38200</v>
      </c>
      <c r="BH1012">
        <f t="shared" si="142"/>
        <v>6.1251086012163336E-2</v>
      </c>
      <c r="BI1012">
        <f t="shared" si="143"/>
        <v>8.8917525773195893E-2</v>
      </c>
      <c r="BJ1012">
        <f t="shared" si="144"/>
        <v>0.12882653061224489</v>
      </c>
      <c r="BK1012">
        <f t="shared" si="145"/>
        <v>0.10201912858661</v>
      </c>
      <c r="BL1012">
        <f t="shared" si="146"/>
        <v>0.1044776119402985</v>
      </c>
      <c r="BM1012">
        <f t="shared" si="147"/>
        <v>4.2688465031789288E-2</v>
      </c>
      <c r="BN1012">
        <f t="shared" si="148"/>
        <v>2.1627774615822427E-2</v>
      </c>
      <c r="BO1012">
        <f t="shared" si="149"/>
        <v>6.5493771670733269E-3</v>
      </c>
    </row>
    <row r="1013" spans="1:67" x14ac:dyDescent="0.2">
      <c r="A1013" s="8" t="s">
        <v>106</v>
      </c>
      <c r="B1013" s="12">
        <v>2.6</v>
      </c>
      <c r="C1013" s="12">
        <v>17.600000000000001</v>
      </c>
      <c r="D1013" s="12">
        <v>20.2</v>
      </c>
      <c r="E1013" s="12">
        <v>21.3</v>
      </c>
      <c r="F1013" s="12">
        <v>41.5</v>
      </c>
      <c r="G1013" s="12">
        <v>209.8</v>
      </c>
      <c r="H1013" s="12">
        <v>251.3</v>
      </c>
      <c r="I1013" s="12">
        <v>6.9</v>
      </c>
      <c r="J1013" s="12">
        <v>8.6999999999999993</v>
      </c>
      <c r="K1013" s="12">
        <v>15.5</v>
      </c>
      <c r="L1013" s="12">
        <v>6.9</v>
      </c>
      <c r="M1013" s="12">
        <v>22.4</v>
      </c>
      <c r="N1013" s="12">
        <v>58.4</v>
      </c>
      <c r="O1013" s="12">
        <v>80.8</v>
      </c>
      <c r="P1013" s="12">
        <v>7.2</v>
      </c>
      <c r="Q1013" s="12">
        <v>5.9</v>
      </c>
      <c r="R1013" s="12">
        <v>13.1</v>
      </c>
      <c r="S1013" s="12">
        <v>11.4</v>
      </c>
      <c r="T1013" s="12">
        <v>24.5</v>
      </c>
      <c r="U1013" s="12">
        <v>58.6</v>
      </c>
      <c r="V1013" s="12">
        <v>83.2</v>
      </c>
      <c r="W1013" s="12">
        <v>6.9</v>
      </c>
      <c r="X1013" s="12">
        <v>3.5</v>
      </c>
      <c r="Y1013" s="12">
        <v>10.5</v>
      </c>
      <c r="Z1013" s="12">
        <v>7</v>
      </c>
      <c r="AA1013" s="12">
        <v>17.5</v>
      </c>
      <c r="AB1013" s="12">
        <v>78.2</v>
      </c>
      <c r="AC1013" s="12">
        <v>95.7</v>
      </c>
      <c r="AD1013" s="12">
        <v>11</v>
      </c>
      <c r="AE1013" s="12">
        <v>3.6</v>
      </c>
      <c r="AF1013" s="12">
        <v>14.6</v>
      </c>
      <c r="AG1013" s="12">
        <v>7.5</v>
      </c>
      <c r="AH1013" s="12">
        <v>22.2</v>
      </c>
      <c r="AI1013" s="12">
        <v>105.4</v>
      </c>
      <c r="AJ1013" s="12">
        <v>127.5</v>
      </c>
      <c r="AK1013" s="12">
        <v>2.7</v>
      </c>
      <c r="AL1013" s="12">
        <v>2.7</v>
      </c>
      <c r="AM1013" s="12">
        <v>5.5</v>
      </c>
      <c r="AN1013" s="12">
        <v>3.8</v>
      </c>
      <c r="AO1013" s="12">
        <v>9.3000000000000007</v>
      </c>
      <c r="AP1013" s="12">
        <v>107.9</v>
      </c>
      <c r="AQ1013" s="12">
        <v>117.2</v>
      </c>
      <c r="AR1013" s="12">
        <v>2.9</v>
      </c>
      <c r="AS1013" s="12">
        <v>5.4</v>
      </c>
      <c r="AT1013" s="12">
        <v>8.4</v>
      </c>
      <c r="AU1013" s="12">
        <v>4.4000000000000004</v>
      </c>
      <c r="AV1013" s="12">
        <v>12.8</v>
      </c>
      <c r="AW1013" s="12">
        <v>156</v>
      </c>
      <c r="AX1013" s="12">
        <v>168.8</v>
      </c>
      <c r="AY1013" s="12">
        <v>4.5999999999999996</v>
      </c>
      <c r="AZ1013" s="12">
        <v>8.8000000000000007</v>
      </c>
      <c r="BA1013" s="12">
        <v>13.4</v>
      </c>
      <c r="BB1013" s="12">
        <v>0.8</v>
      </c>
      <c r="BC1013" s="12">
        <v>14.2</v>
      </c>
      <c r="BD1013" s="12">
        <v>761.6</v>
      </c>
      <c r="BE1013" s="12">
        <v>775.8</v>
      </c>
      <c r="BF1013" s="12">
        <f t="shared" si="141"/>
        <v>2004</v>
      </c>
      <c r="BG1013" s="26">
        <v>38231</v>
      </c>
      <c r="BH1013">
        <f t="shared" si="142"/>
        <v>8.0382013529645829E-2</v>
      </c>
      <c r="BI1013">
        <f t="shared" si="143"/>
        <v>0.19183168316831684</v>
      </c>
      <c r="BJ1013">
        <f t="shared" si="144"/>
        <v>0.15745192307692307</v>
      </c>
      <c r="BK1013">
        <f t="shared" si="145"/>
        <v>0.109717868338558</v>
      </c>
      <c r="BL1013">
        <f t="shared" si="146"/>
        <v>0.11450980392156862</v>
      </c>
      <c r="BM1013">
        <f t="shared" si="147"/>
        <v>4.6928327645051192E-2</v>
      </c>
      <c r="BN1013">
        <f t="shared" si="148"/>
        <v>4.9763033175355451E-2</v>
      </c>
      <c r="BO1013">
        <f t="shared" si="149"/>
        <v>1.7272492910543957E-2</v>
      </c>
    </row>
    <row r="1014" spans="1:67" x14ac:dyDescent="0.2">
      <c r="A1014" s="8" t="s">
        <v>107</v>
      </c>
      <c r="B1014" s="12">
        <v>2.6</v>
      </c>
      <c r="C1014" s="12">
        <v>15.4</v>
      </c>
      <c r="D1014" s="12">
        <v>18</v>
      </c>
      <c r="E1014" s="12">
        <v>17.399999999999999</v>
      </c>
      <c r="F1014" s="12">
        <v>35.4</v>
      </c>
      <c r="G1014" s="12">
        <v>197.6</v>
      </c>
      <c r="H1014" s="12">
        <v>233</v>
      </c>
      <c r="I1014" s="12">
        <v>3.4</v>
      </c>
      <c r="J1014" s="12">
        <v>4.9000000000000004</v>
      </c>
      <c r="K1014" s="12">
        <v>8.3000000000000007</v>
      </c>
      <c r="L1014" s="12">
        <v>4.7</v>
      </c>
      <c r="M1014" s="12">
        <v>13</v>
      </c>
      <c r="N1014" s="12">
        <v>61.6</v>
      </c>
      <c r="O1014" s="12">
        <v>74.599999999999994</v>
      </c>
      <c r="P1014" s="12">
        <v>5.6</v>
      </c>
      <c r="Q1014" s="12">
        <v>2.6</v>
      </c>
      <c r="R1014" s="12">
        <v>8.1999999999999993</v>
      </c>
      <c r="S1014" s="12">
        <v>3.5</v>
      </c>
      <c r="T1014" s="12">
        <v>11.7</v>
      </c>
      <c r="U1014" s="12">
        <v>54.5</v>
      </c>
      <c r="V1014" s="12">
        <v>66.3</v>
      </c>
      <c r="W1014" s="12">
        <v>3.7</v>
      </c>
      <c r="X1014" s="12">
        <v>3.8</v>
      </c>
      <c r="Y1014" s="12">
        <v>7.5</v>
      </c>
      <c r="Z1014" s="12">
        <v>6.3</v>
      </c>
      <c r="AA1014" s="12">
        <v>13.7</v>
      </c>
      <c r="AB1014" s="12">
        <v>78</v>
      </c>
      <c r="AC1014" s="12">
        <v>91.8</v>
      </c>
      <c r="AD1014" s="12">
        <v>4.0999999999999996</v>
      </c>
      <c r="AE1014" s="12">
        <v>3</v>
      </c>
      <c r="AF1014" s="12">
        <v>7.1</v>
      </c>
      <c r="AG1014" s="12">
        <v>5.3</v>
      </c>
      <c r="AH1014" s="12">
        <v>12.4</v>
      </c>
      <c r="AI1014" s="12">
        <v>99.4</v>
      </c>
      <c r="AJ1014" s="12">
        <v>111.8</v>
      </c>
      <c r="AK1014" s="12">
        <v>2.9</v>
      </c>
      <c r="AL1014" s="12">
        <v>3</v>
      </c>
      <c r="AM1014" s="12">
        <v>5.9</v>
      </c>
      <c r="AN1014" s="12">
        <v>1.7</v>
      </c>
      <c r="AO1014" s="12">
        <v>7.6</v>
      </c>
      <c r="AP1014" s="12">
        <v>101.8</v>
      </c>
      <c r="AQ1014" s="12">
        <v>109.4</v>
      </c>
      <c r="AR1014" s="12">
        <v>2.1</v>
      </c>
      <c r="AS1014" s="12">
        <v>2.2999999999999998</v>
      </c>
      <c r="AT1014" s="12">
        <v>4.4000000000000004</v>
      </c>
      <c r="AU1014" s="12">
        <v>3.1</v>
      </c>
      <c r="AV1014" s="12">
        <v>7.5</v>
      </c>
      <c r="AW1014" s="12">
        <v>150.69999999999999</v>
      </c>
      <c r="AX1014" s="12">
        <v>158.19999999999999</v>
      </c>
      <c r="AY1014" s="12">
        <v>2</v>
      </c>
      <c r="AZ1014" s="12">
        <v>4.8</v>
      </c>
      <c r="BA1014" s="12">
        <v>6.8</v>
      </c>
      <c r="BB1014" s="12">
        <v>0.5</v>
      </c>
      <c r="BC1014" s="12">
        <v>7.3</v>
      </c>
      <c r="BD1014" s="12">
        <v>764.3</v>
      </c>
      <c r="BE1014" s="12">
        <v>771.7</v>
      </c>
      <c r="BF1014" s="12">
        <f t="shared" si="141"/>
        <v>2004</v>
      </c>
      <c r="BG1014" s="26">
        <v>38261</v>
      </c>
      <c r="BH1014">
        <f t="shared" si="142"/>
        <v>7.7253218884120178E-2</v>
      </c>
      <c r="BI1014">
        <f t="shared" si="143"/>
        <v>0.11126005361930297</v>
      </c>
      <c r="BJ1014">
        <f t="shared" si="144"/>
        <v>0.12368024132730014</v>
      </c>
      <c r="BK1014">
        <f t="shared" si="145"/>
        <v>8.1699346405228759E-2</v>
      </c>
      <c r="BL1014">
        <f t="shared" si="146"/>
        <v>6.3506261180679785E-2</v>
      </c>
      <c r="BM1014">
        <f t="shared" si="147"/>
        <v>5.3930530164533821E-2</v>
      </c>
      <c r="BN1014">
        <f t="shared" si="148"/>
        <v>2.7812895069532242E-2</v>
      </c>
      <c r="BO1014">
        <f t="shared" si="149"/>
        <v>8.8117143967863156E-3</v>
      </c>
    </row>
    <row r="1015" spans="1:67" x14ac:dyDescent="0.2">
      <c r="A1015" s="8" t="s">
        <v>108</v>
      </c>
      <c r="B1015" s="12">
        <v>3.2</v>
      </c>
      <c r="C1015" s="12">
        <v>15.2</v>
      </c>
      <c r="D1015" s="12">
        <v>18.399999999999999</v>
      </c>
      <c r="E1015" s="12">
        <v>19.600000000000001</v>
      </c>
      <c r="F1015" s="12">
        <v>38.1</v>
      </c>
      <c r="G1015" s="12">
        <v>206.4</v>
      </c>
      <c r="H1015" s="12">
        <v>244.5</v>
      </c>
      <c r="I1015" s="12">
        <v>2.5</v>
      </c>
      <c r="J1015" s="12">
        <v>4.4000000000000004</v>
      </c>
      <c r="K1015" s="12">
        <v>6.9</v>
      </c>
      <c r="L1015" s="12">
        <v>6.4</v>
      </c>
      <c r="M1015" s="12">
        <v>13.3</v>
      </c>
      <c r="N1015" s="12">
        <v>61.1</v>
      </c>
      <c r="O1015" s="12">
        <v>74.400000000000006</v>
      </c>
      <c r="P1015" s="12">
        <v>5.3</v>
      </c>
      <c r="Q1015" s="12">
        <v>2.8</v>
      </c>
      <c r="R1015" s="12">
        <v>8.1</v>
      </c>
      <c r="S1015" s="12">
        <v>6.4</v>
      </c>
      <c r="T1015" s="12">
        <v>14.5</v>
      </c>
      <c r="U1015" s="12">
        <v>63</v>
      </c>
      <c r="V1015" s="12">
        <v>77.5</v>
      </c>
      <c r="W1015" s="12">
        <v>4.9000000000000004</v>
      </c>
      <c r="X1015" s="12">
        <v>2.9</v>
      </c>
      <c r="Y1015" s="12">
        <v>7.7</v>
      </c>
      <c r="Z1015" s="12">
        <v>7.8</v>
      </c>
      <c r="AA1015" s="12">
        <v>15.5</v>
      </c>
      <c r="AB1015" s="12">
        <v>81.7</v>
      </c>
      <c r="AC1015" s="12">
        <v>97.2</v>
      </c>
      <c r="AD1015" s="12">
        <v>5.6</v>
      </c>
      <c r="AE1015" s="12">
        <v>4.3</v>
      </c>
      <c r="AF1015" s="12">
        <v>9.9</v>
      </c>
      <c r="AG1015" s="12">
        <v>3.7</v>
      </c>
      <c r="AH1015" s="12">
        <v>13.5</v>
      </c>
      <c r="AI1015" s="12">
        <v>107.6</v>
      </c>
      <c r="AJ1015" s="12">
        <v>121.1</v>
      </c>
      <c r="AK1015" s="12">
        <v>2.4</v>
      </c>
      <c r="AL1015" s="12">
        <v>4.2</v>
      </c>
      <c r="AM1015" s="12">
        <v>6.6</v>
      </c>
      <c r="AN1015" s="12">
        <v>2.5</v>
      </c>
      <c r="AO1015" s="12">
        <v>9.1</v>
      </c>
      <c r="AP1015" s="12">
        <v>111.1</v>
      </c>
      <c r="AQ1015" s="12">
        <v>120.1</v>
      </c>
      <c r="AR1015" s="12">
        <v>2.2000000000000002</v>
      </c>
      <c r="AS1015" s="12">
        <v>4.2</v>
      </c>
      <c r="AT1015" s="12">
        <v>6.4</v>
      </c>
      <c r="AU1015" s="12">
        <v>2.5</v>
      </c>
      <c r="AV1015" s="12">
        <v>8.9</v>
      </c>
      <c r="AW1015" s="12">
        <v>157.19999999999999</v>
      </c>
      <c r="AX1015" s="12">
        <v>166.2</v>
      </c>
      <c r="AY1015" s="12">
        <v>1.9</v>
      </c>
      <c r="AZ1015" s="12">
        <v>5.5</v>
      </c>
      <c r="BA1015" s="12">
        <v>7.5</v>
      </c>
      <c r="BB1015" s="12">
        <v>0.5</v>
      </c>
      <c r="BC1015" s="12">
        <v>8</v>
      </c>
      <c r="BD1015" s="12">
        <v>769.9</v>
      </c>
      <c r="BE1015" s="12">
        <v>777.9</v>
      </c>
      <c r="BF1015" s="12">
        <f t="shared" si="141"/>
        <v>2004</v>
      </c>
      <c r="BG1015" s="26">
        <v>38292</v>
      </c>
      <c r="BH1015">
        <f t="shared" si="142"/>
        <v>7.5255623721881382E-2</v>
      </c>
      <c r="BI1015">
        <f t="shared" si="143"/>
        <v>9.2741935483870969E-2</v>
      </c>
      <c r="BJ1015">
        <f t="shared" si="144"/>
        <v>0.10451612903225806</v>
      </c>
      <c r="BK1015">
        <f t="shared" si="145"/>
        <v>7.9218106995884774E-2</v>
      </c>
      <c r="BL1015">
        <f t="shared" si="146"/>
        <v>8.1750619322873669E-2</v>
      </c>
      <c r="BM1015">
        <f t="shared" si="147"/>
        <v>5.4954204829308906E-2</v>
      </c>
      <c r="BN1015">
        <f t="shared" si="148"/>
        <v>3.8507821901323708E-2</v>
      </c>
      <c r="BO1015">
        <f t="shared" si="149"/>
        <v>9.6413420748168149E-3</v>
      </c>
    </row>
    <row r="1016" spans="1:67" x14ac:dyDescent="0.2">
      <c r="A1016" s="8" t="s">
        <v>109</v>
      </c>
      <c r="B1016" s="12">
        <v>10.6</v>
      </c>
      <c r="C1016" s="12">
        <v>23.4</v>
      </c>
      <c r="D1016" s="12">
        <v>34</v>
      </c>
      <c r="E1016" s="12">
        <v>28.4</v>
      </c>
      <c r="F1016" s="12">
        <v>62.5</v>
      </c>
      <c r="G1016" s="12">
        <v>173.4</v>
      </c>
      <c r="H1016" s="12">
        <v>235.8</v>
      </c>
      <c r="I1016" s="12">
        <v>9.1</v>
      </c>
      <c r="J1016" s="12">
        <v>7.1</v>
      </c>
      <c r="K1016" s="12">
        <v>16.2</v>
      </c>
      <c r="L1016" s="12">
        <v>12.1</v>
      </c>
      <c r="M1016" s="12">
        <v>28.3</v>
      </c>
      <c r="N1016" s="12">
        <v>47.5</v>
      </c>
      <c r="O1016" s="12">
        <v>75.8</v>
      </c>
      <c r="P1016" s="12">
        <v>7.5</v>
      </c>
      <c r="Q1016" s="12">
        <v>3.8</v>
      </c>
      <c r="R1016" s="12">
        <v>11.3</v>
      </c>
      <c r="S1016" s="12">
        <v>8</v>
      </c>
      <c r="T1016" s="12">
        <v>19.2</v>
      </c>
      <c r="U1016" s="12">
        <v>51.9</v>
      </c>
      <c r="V1016" s="12">
        <v>71.099999999999994</v>
      </c>
      <c r="W1016" s="12">
        <v>6.3</v>
      </c>
      <c r="X1016" s="12">
        <v>2.8</v>
      </c>
      <c r="Y1016" s="12">
        <v>9</v>
      </c>
      <c r="Z1016" s="12">
        <v>4.0999999999999996</v>
      </c>
      <c r="AA1016" s="12">
        <v>13.2</v>
      </c>
      <c r="AB1016" s="12">
        <v>80.5</v>
      </c>
      <c r="AC1016" s="12">
        <v>93.7</v>
      </c>
      <c r="AD1016" s="12">
        <v>3.9</v>
      </c>
      <c r="AE1016" s="12">
        <v>5.8</v>
      </c>
      <c r="AF1016" s="12">
        <v>9.6999999999999993</v>
      </c>
      <c r="AG1016" s="12">
        <v>4.2</v>
      </c>
      <c r="AH1016" s="12">
        <v>13.9</v>
      </c>
      <c r="AI1016" s="12">
        <v>110.8</v>
      </c>
      <c r="AJ1016" s="12">
        <v>124.6</v>
      </c>
      <c r="AK1016" s="12">
        <v>3.2</v>
      </c>
      <c r="AL1016" s="12">
        <v>2.9</v>
      </c>
      <c r="AM1016" s="12">
        <v>6.2</v>
      </c>
      <c r="AN1016" s="12">
        <v>3.1</v>
      </c>
      <c r="AO1016" s="12">
        <v>9.3000000000000007</v>
      </c>
      <c r="AP1016" s="12">
        <v>113.4</v>
      </c>
      <c r="AQ1016" s="12">
        <v>122.7</v>
      </c>
      <c r="AR1016" s="12">
        <v>0.8</v>
      </c>
      <c r="AS1016" s="12">
        <v>3.4</v>
      </c>
      <c r="AT1016" s="12">
        <v>4.0999999999999996</v>
      </c>
      <c r="AU1016" s="12">
        <v>1.3</v>
      </c>
      <c r="AV1016" s="12">
        <v>5.4</v>
      </c>
      <c r="AW1016" s="12">
        <v>167.2</v>
      </c>
      <c r="AX1016" s="12">
        <v>172.6</v>
      </c>
      <c r="AY1016" s="12">
        <v>2.6</v>
      </c>
      <c r="AZ1016" s="12">
        <v>6.1</v>
      </c>
      <c r="BA1016" s="12">
        <v>8.6999999999999993</v>
      </c>
      <c r="BB1016" s="12">
        <v>0.2</v>
      </c>
      <c r="BC1016" s="12">
        <v>8.9</v>
      </c>
      <c r="BD1016" s="12">
        <v>788.1</v>
      </c>
      <c r="BE1016" s="12">
        <v>797.1</v>
      </c>
      <c r="BF1016" s="12">
        <f t="shared" si="141"/>
        <v>2004</v>
      </c>
      <c r="BG1016" s="26">
        <v>38322</v>
      </c>
      <c r="BH1016">
        <f t="shared" si="142"/>
        <v>0.14418999151823578</v>
      </c>
      <c r="BI1016">
        <f t="shared" si="143"/>
        <v>0.21372031662269128</v>
      </c>
      <c r="BJ1016">
        <f t="shared" si="144"/>
        <v>0.1589310829817159</v>
      </c>
      <c r="BK1016">
        <f t="shared" si="145"/>
        <v>9.6051227321237997E-2</v>
      </c>
      <c r="BL1016">
        <f t="shared" si="146"/>
        <v>7.7849117174959875E-2</v>
      </c>
      <c r="BM1016">
        <f t="shared" si="147"/>
        <v>5.0529747351263241E-2</v>
      </c>
      <c r="BN1016">
        <f t="shared" si="148"/>
        <v>2.3754345307068363E-2</v>
      </c>
      <c r="BO1016">
        <f t="shared" si="149"/>
        <v>1.0914565299209634E-2</v>
      </c>
    </row>
    <row r="1017" spans="1:67" x14ac:dyDescent="0.2">
      <c r="A1017" s="8" t="s">
        <v>110</v>
      </c>
      <c r="B1017" s="12">
        <v>6.1</v>
      </c>
      <c r="C1017" s="12">
        <v>12.3</v>
      </c>
      <c r="D1017" s="12">
        <v>18.399999999999999</v>
      </c>
      <c r="E1017" s="12">
        <v>17.100000000000001</v>
      </c>
      <c r="F1017" s="12">
        <v>35.4</v>
      </c>
      <c r="G1017" s="12">
        <v>153.69999999999999</v>
      </c>
      <c r="H1017" s="12">
        <v>189.1</v>
      </c>
      <c r="I1017" s="12">
        <v>2.1</v>
      </c>
      <c r="J1017" s="12">
        <v>5.9</v>
      </c>
      <c r="K1017" s="12">
        <v>8.1</v>
      </c>
      <c r="L1017" s="12">
        <v>9.1999999999999993</v>
      </c>
      <c r="M1017" s="12">
        <v>17.3</v>
      </c>
      <c r="N1017" s="12">
        <v>44.3</v>
      </c>
      <c r="O1017" s="12">
        <v>61.5</v>
      </c>
      <c r="P1017" s="12">
        <v>3.4</v>
      </c>
      <c r="Q1017" s="12">
        <v>3</v>
      </c>
      <c r="R1017" s="12">
        <v>6.4</v>
      </c>
      <c r="S1017" s="12">
        <v>8.3000000000000007</v>
      </c>
      <c r="T1017" s="12">
        <v>14.6</v>
      </c>
      <c r="U1017" s="12">
        <v>48</v>
      </c>
      <c r="V1017" s="12">
        <v>62.6</v>
      </c>
      <c r="W1017" s="12">
        <v>8.5</v>
      </c>
      <c r="X1017" s="12">
        <v>3.5</v>
      </c>
      <c r="Y1017" s="12">
        <v>12</v>
      </c>
      <c r="Z1017" s="12">
        <v>9.5</v>
      </c>
      <c r="AA1017" s="12">
        <v>21.5</v>
      </c>
      <c r="AB1017" s="12">
        <v>80.8</v>
      </c>
      <c r="AC1017" s="12">
        <v>102.3</v>
      </c>
      <c r="AD1017" s="12">
        <v>5.4</v>
      </c>
      <c r="AE1017" s="12">
        <v>4.3</v>
      </c>
      <c r="AF1017" s="12">
        <v>9.6999999999999993</v>
      </c>
      <c r="AG1017" s="12">
        <v>5.8</v>
      </c>
      <c r="AH1017" s="12">
        <v>15.5</v>
      </c>
      <c r="AI1017" s="12">
        <v>108</v>
      </c>
      <c r="AJ1017" s="12">
        <v>123.5</v>
      </c>
      <c r="AK1017" s="12">
        <v>1.3</v>
      </c>
      <c r="AL1017" s="12">
        <v>1.3</v>
      </c>
      <c r="AM1017" s="12">
        <v>2.7</v>
      </c>
      <c r="AN1017" s="12">
        <v>4.8</v>
      </c>
      <c r="AO1017" s="12">
        <v>7.5</v>
      </c>
      <c r="AP1017" s="12">
        <v>115.8</v>
      </c>
      <c r="AQ1017" s="12">
        <v>123.3</v>
      </c>
      <c r="AR1017" s="12">
        <v>1.5</v>
      </c>
      <c r="AS1017" s="12">
        <v>3.4</v>
      </c>
      <c r="AT1017" s="12">
        <v>4.9000000000000004</v>
      </c>
      <c r="AU1017" s="12">
        <v>1.5</v>
      </c>
      <c r="AV1017" s="12">
        <v>6.4</v>
      </c>
      <c r="AW1017" s="12">
        <v>172.8</v>
      </c>
      <c r="AX1017" s="12">
        <v>179.2</v>
      </c>
      <c r="AY1017" s="12">
        <v>1.2</v>
      </c>
      <c r="AZ1017" s="12">
        <v>4.7</v>
      </c>
      <c r="BA1017" s="12">
        <v>5.9</v>
      </c>
      <c r="BB1017" s="12">
        <v>0.5</v>
      </c>
      <c r="BC1017" s="12">
        <v>6.3</v>
      </c>
      <c r="BD1017" s="12">
        <v>788.6</v>
      </c>
      <c r="BE1017" s="12">
        <v>794.9</v>
      </c>
      <c r="BF1017" s="12">
        <f t="shared" si="141"/>
        <v>2005</v>
      </c>
      <c r="BG1017" s="26">
        <v>38353</v>
      </c>
      <c r="BH1017">
        <f t="shared" si="142"/>
        <v>9.7303014278159697E-2</v>
      </c>
      <c r="BI1017">
        <f t="shared" si="143"/>
        <v>0.13170731707317074</v>
      </c>
      <c r="BJ1017">
        <f t="shared" si="144"/>
        <v>0.10223642172523963</v>
      </c>
      <c r="BK1017">
        <f t="shared" si="145"/>
        <v>0.11730205278592376</v>
      </c>
      <c r="BL1017">
        <f t="shared" si="146"/>
        <v>7.8542510121457479E-2</v>
      </c>
      <c r="BM1017">
        <f t="shared" si="147"/>
        <v>2.1897810218978103E-2</v>
      </c>
      <c r="BN1017">
        <f t="shared" si="148"/>
        <v>2.7343750000000003E-2</v>
      </c>
      <c r="BO1017">
        <f t="shared" si="149"/>
        <v>7.4223172726129083E-3</v>
      </c>
    </row>
    <row r="1018" spans="1:67" x14ac:dyDescent="0.2">
      <c r="A1018" s="8" t="s">
        <v>111</v>
      </c>
      <c r="B1018" s="12">
        <v>4.2</v>
      </c>
      <c r="C1018" s="12">
        <v>15.8</v>
      </c>
      <c r="D1018" s="12">
        <v>20</v>
      </c>
      <c r="E1018" s="12">
        <v>24.8</v>
      </c>
      <c r="F1018" s="12">
        <v>44.8</v>
      </c>
      <c r="G1018" s="12">
        <v>157.30000000000001</v>
      </c>
      <c r="H1018" s="12">
        <v>202.1</v>
      </c>
      <c r="I1018" s="12">
        <v>6.6</v>
      </c>
      <c r="J1018" s="12">
        <v>4.4000000000000004</v>
      </c>
      <c r="K1018" s="12">
        <v>11</v>
      </c>
      <c r="L1018" s="12">
        <v>7.1</v>
      </c>
      <c r="M1018" s="12">
        <v>18.100000000000001</v>
      </c>
      <c r="N1018" s="12">
        <v>44.3</v>
      </c>
      <c r="O1018" s="12">
        <v>62.4</v>
      </c>
      <c r="P1018" s="12">
        <v>11.6</v>
      </c>
      <c r="Q1018" s="12">
        <v>4.7</v>
      </c>
      <c r="R1018" s="12">
        <v>16.399999999999999</v>
      </c>
      <c r="S1018" s="12">
        <v>8.8000000000000007</v>
      </c>
      <c r="T1018" s="12">
        <v>25.1</v>
      </c>
      <c r="U1018" s="12">
        <v>51</v>
      </c>
      <c r="V1018" s="12">
        <v>76.099999999999994</v>
      </c>
      <c r="W1018" s="12">
        <v>9.5</v>
      </c>
      <c r="X1018" s="12">
        <v>4.9000000000000004</v>
      </c>
      <c r="Y1018" s="12">
        <v>14.4</v>
      </c>
      <c r="Z1018" s="12">
        <v>9.1</v>
      </c>
      <c r="AA1018" s="12">
        <v>23.5</v>
      </c>
      <c r="AB1018" s="12">
        <v>79.2</v>
      </c>
      <c r="AC1018" s="12">
        <v>102.8</v>
      </c>
      <c r="AD1018" s="12">
        <v>8.6</v>
      </c>
      <c r="AE1018" s="12">
        <v>3.8</v>
      </c>
      <c r="AF1018" s="12">
        <v>12.4</v>
      </c>
      <c r="AG1018" s="12">
        <v>6.7</v>
      </c>
      <c r="AH1018" s="12">
        <v>19.100000000000001</v>
      </c>
      <c r="AI1018" s="12">
        <v>104.9</v>
      </c>
      <c r="AJ1018" s="12">
        <v>124</v>
      </c>
      <c r="AK1018" s="12">
        <v>4.8</v>
      </c>
      <c r="AL1018" s="12">
        <v>5.4</v>
      </c>
      <c r="AM1018" s="12">
        <v>10.1</v>
      </c>
      <c r="AN1018" s="12">
        <v>3.2</v>
      </c>
      <c r="AO1018" s="12">
        <v>13.4</v>
      </c>
      <c r="AP1018" s="12">
        <v>121.5</v>
      </c>
      <c r="AQ1018" s="12">
        <v>134.9</v>
      </c>
      <c r="AR1018" s="12">
        <v>1.9</v>
      </c>
      <c r="AS1018" s="12">
        <v>4.2</v>
      </c>
      <c r="AT1018" s="12">
        <v>6.1</v>
      </c>
      <c r="AU1018" s="12">
        <v>2.4</v>
      </c>
      <c r="AV1018" s="12">
        <v>8.6</v>
      </c>
      <c r="AW1018" s="12">
        <v>168.4</v>
      </c>
      <c r="AX1018" s="12">
        <v>177</v>
      </c>
      <c r="AY1018" s="12">
        <v>1.5</v>
      </c>
      <c r="AZ1018" s="12">
        <v>7</v>
      </c>
      <c r="BA1018" s="12">
        <v>8.5</v>
      </c>
      <c r="BB1018" s="12">
        <v>0.6</v>
      </c>
      <c r="BC1018" s="12">
        <v>9.1</v>
      </c>
      <c r="BD1018" s="12">
        <v>811.7</v>
      </c>
      <c r="BE1018" s="12">
        <v>820.8</v>
      </c>
      <c r="BF1018" s="12">
        <f t="shared" si="141"/>
        <v>2005</v>
      </c>
      <c r="BG1018" s="26">
        <v>38384</v>
      </c>
      <c r="BH1018">
        <f t="shared" si="142"/>
        <v>9.8960910440376054E-2</v>
      </c>
      <c r="BI1018">
        <f t="shared" si="143"/>
        <v>0.17628205128205129</v>
      </c>
      <c r="BJ1018">
        <f t="shared" si="144"/>
        <v>0.21550591327201052</v>
      </c>
      <c r="BK1018">
        <f t="shared" si="145"/>
        <v>0.14007782101167315</v>
      </c>
      <c r="BL1018">
        <f t="shared" si="146"/>
        <v>0.1</v>
      </c>
      <c r="BM1018">
        <f t="shared" si="147"/>
        <v>7.4870274277242396E-2</v>
      </c>
      <c r="BN1018">
        <f t="shared" si="148"/>
        <v>3.4463276836158192E-2</v>
      </c>
      <c r="BO1018">
        <f t="shared" si="149"/>
        <v>1.0355750487329436E-2</v>
      </c>
    </row>
    <row r="1019" spans="1:67" x14ac:dyDescent="0.2">
      <c r="A1019" s="8" t="s">
        <v>112</v>
      </c>
      <c r="B1019" s="12">
        <v>3.8</v>
      </c>
      <c r="C1019" s="12">
        <v>13.7</v>
      </c>
      <c r="D1019" s="12">
        <v>17.399999999999999</v>
      </c>
      <c r="E1019" s="12">
        <v>15.2</v>
      </c>
      <c r="F1019" s="12">
        <v>32.6</v>
      </c>
      <c r="G1019" s="12">
        <v>169.1</v>
      </c>
      <c r="H1019" s="12">
        <v>201.7</v>
      </c>
      <c r="I1019" s="12">
        <v>4.3</v>
      </c>
      <c r="J1019" s="12">
        <v>7.3</v>
      </c>
      <c r="K1019" s="12">
        <v>11.6</v>
      </c>
      <c r="L1019" s="12">
        <v>6.5</v>
      </c>
      <c r="M1019" s="12">
        <v>18.100000000000001</v>
      </c>
      <c r="N1019" s="12">
        <v>51.8</v>
      </c>
      <c r="O1019" s="12">
        <v>69.900000000000006</v>
      </c>
      <c r="P1019" s="12">
        <v>4.5999999999999996</v>
      </c>
      <c r="Q1019" s="12">
        <v>2.8</v>
      </c>
      <c r="R1019" s="12">
        <v>7.3</v>
      </c>
      <c r="S1019" s="12">
        <v>9.5</v>
      </c>
      <c r="T1019" s="12">
        <v>16.899999999999999</v>
      </c>
      <c r="U1019" s="12">
        <v>56</v>
      </c>
      <c r="V1019" s="12">
        <v>72.900000000000006</v>
      </c>
      <c r="W1019" s="12">
        <v>4.9000000000000004</v>
      </c>
      <c r="X1019" s="12">
        <v>4.7</v>
      </c>
      <c r="Y1019" s="12">
        <v>9.6</v>
      </c>
      <c r="Z1019" s="12">
        <v>6.1</v>
      </c>
      <c r="AA1019" s="12">
        <v>15.7</v>
      </c>
      <c r="AB1019" s="12">
        <v>79.7</v>
      </c>
      <c r="AC1019" s="12">
        <v>95.4</v>
      </c>
      <c r="AD1019" s="12">
        <v>3.7</v>
      </c>
      <c r="AE1019" s="12">
        <v>4.3</v>
      </c>
      <c r="AF1019" s="12">
        <v>8</v>
      </c>
      <c r="AG1019" s="12">
        <v>3.3</v>
      </c>
      <c r="AH1019" s="12">
        <v>11.3</v>
      </c>
      <c r="AI1019" s="12">
        <v>111.9</v>
      </c>
      <c r="AJ1019" s="12">
        <v>123.1</v>
      </c>
      <c r="AK1019" s="12">
        <v>2.2000000000000002</v>
      </c>
      <c r="AL1019" s="12">
        <v>5</v>
      </c>
      <c r="AM1019" s="12">
        <v>7.2</v>
      </c>
      <c r="AN1019" s="12">
        <v>3.4</v>
      </c>
      <c r="AO1019" s="12">
        <v>10.6</v>
      </c>
      <c r="AP1019" s="12">
        <v>116</v>
      </c>
      <c r="AQ1019" s="12">
        <v>126.6</v>
      </c>
      <c r="AR1019" s="12">
        <v>2</v>
      </c>
      <c r="AS1019" s="12">
        <v>4.4000000000000004</v>
      </c>
      <c r="AT1019" s="12">
        <v>6.4</v>
      </c>
      <c r="AU1019" s="12">
        <v>1.6</v>
      </c>
      <c r="AV1019" s="12">
        <v>8</v>
      </c>
      <c r="AW1019" s="12">
        <v>166.7</v>
      </c>
      <c r="AX1019" s="12">
        <v>174.7</v>
      </c>
      <c r="AY1019" s="12">
        <v>1.9</v>
      </c>
      <c r="AZ1019" s="12">
        <v>7.2</v>
      </c>
      <c r="BA1019" s="12">
        <v>9.1</v>
      </c>
      <c r="BB1019" s="12">
        <v>0.7</v>
      </c>
      <c r="BC1019" s="12">
        <v>9.8000000000000007</v>
      </c>
      <c r="BD1019" s="12">
        <v>804.8</v>
      </c>
      <c r="BE1019" s="12">
        <v>814.5</v>
      </c>
      <c r="BF1019" s="12">
        <f t="shared" si="141"/>
        <v>2005</v>
      </c>
      <c r="BG1019" s="26">
        <v>38412</v>
      </c>
      <c r="BH1019">
        <f t="shared" si="142"/>
        <v>8.6266732771442728E-2</v>
      </c>
      <c r="BI1019">
        <f t="shared" si="143"/>
        <v>0.16595135908440628</v>
      </c>
      <c r="BJ1019">
        <f t="shared" si="144"/>
        <v>0.10013717421124828</v>
      </c>
      <c r="BK1019">
        <f t="shared" si="145"/>
        <v>0.10062893081761005</v>
      </c>
      <c r="BL1019">
        <f t="shared" si="146"/>
        <v>6.4987814784727871E-2</v>
      </c>
      <c r="BM1019">
        <f t="shared" si="147"/>
        <v>5.6872037914691947E-2</v>
      </c>
      <c r="BN1019">
        <f t="shared" si="148"/>
        <v>3.6634230108757875E-2</v>
      </c>
      <c r="BO1019">
        <f t="shared" si="149"/>
        <v>1.1172498465316144E-2</v>
      </c>
    </row>
    <row r="1020" spans="1:67" x14ac:dyDescent="0.2">
      <c r="A1020" s="8" t="s">
        <v>113</v>
      </c>
      <c r="B1020" s="12">
        <v>2</v>
      </c>
      <c r="C1020" s="12">
        <v>15.1</v>
      </c>
      <c r="D1020" s="12">
        <v>17</v>
      </c>
      <c r="E1020" s="12">
        <v>16</v>
      </c>
      <c r="F1020" s="12">
        <v>33</v>
      </c>
      <c r="G1020" s="12">
        <v>177.5</v>
      </c>
      <c r="H1020" s="12">
        <v>210.5</v>
      </c>
      <c r="I1020" s="12">
        <v>3.8</v>
      </c>
      <c r="J1020" s="12">
        <v>5.0999999999999996</v>
      </c>
      <c r="K1020" s="12">
        <v>8.9</v>
      </c>
      <c r="L1020" s="12">
        <v>6.2</v>
      </c>
      <c r="M1020" s="12">
        <v>15.1</v>
      </c>
      <c r="N1020" s="12">
        <v>60.2</v>
      </c>
      <c r="O1020" s="12">
        <v>75.3</v>
      </c>
      <c r="P1020" s="12">
        <v>3.8</v>
      </c>
      <c r="Q1020" s="12">
        <v>6.2</v>
      </c>
      <c r="R1020" s="12">
        <v>10</v>
      </c>
      <c r="S1020" s="12">
        <v>5.6</v>
      </c>
      <c r="T1020" s="12">
        <v>15.6</v>
      </c>
      <c r="U1020" s="12">
        <v>61.8</v>
      </c>
      <c r="V1020" s="12">
        <v>77.5</v>
      </c>
      <c r="W1020" s="12">
        <v>4.4000000000000004</v>
      </c>
      <c r="X1020" s="12">
        <v>2.9</v>
      </c>
      <c r="Y1020" s="12">
        <v>7.3</v>
      </c>
      <c r="Z1020" s="12">
        <v>5.9</v>
      </c>
      <c r="AA1020" s="12">
        <v>13.1</v>
      </c>
      <c r="AB1020" s="12">
        <v>71.599999999999994</v>
      </c>
      <c r="AC1020" s="12">
        <v>84.8</v>
      </c>
      <c r="AD1020" s="12">
        <v>5.6</v>
      </c>
      <c r="AE1020" s="12">
        <v>2.5</v>
      </c>
      <c r="AF1020" s="12">
        <v>8</v>
      </c>
      <c r="AG1020" s="12">
        <v>7.7</v>
      </c>
      <c r="AH1020" s="12">
        <v>15.8</v>
      </c>
      <c r="AI1020" s="12">
        <v>106.7</v>
      </c>
      <c r="AJ1020" s="12">
        <v>122.5</v>
      </c>
      <c r="AK1020" s="12">
        <v>2.2000000000000002</v>
      </c>
      <c r="AL1020" s="12">
        <v>3.4</v>
      </c>
      <c r="AM1020" s="12">
        <v>5.6</v>
      </c>
      <c r="AN1020" s="12">
        <v>3.6</v>
      </c>
      <c r="AO1020" s="12">
        <v>9.1999999999999993</v>
      </c>
      <c r="AP1020" s="12">
        <v>103.6</v>
      </c>
      <c r="AQ1020" s="12">
        <v>112.9</v>
      </c>
      <c r="AR1020" s="12">
        <v>0.6</v>
      </c>
      <c r="AS1020" s="12">
        <v>3.5</v>
      </c>
      <c r="AT1020" s="12">
        <v>4.0999999999999996</v>
      </c>
      <c r="AU1020" s="12">
        <v>1.4</v>
      </c>
      <c r="AV1020" s="12">
        <v>5.5</v>
      </c>
      <c r="AW1020" s="12">
        <v>158.1</v>
      </c>
      <c r="AX1020" s="12">
        <v>163.6</v>
      </c>
      <c r="AY1020" s="12">
        <v>1.8</v>
      </c>
      <c r="AZ1020" s="12">
        <v>7.1</v>
      </c>
      <c r="BA1020" s="12">
        <v>8.9</v>
      </c>
      <c r="BB1020" s="12">
        <v>1.4</v>
      </c>
      <c r="BC1020" s="12">
        <v>10.3</v>
      </c>
      <c r="BD1020" s="12">
        <v>792.4</v>
      </c>
      <c r="BE1020" s="12">
        <v>802.7</v>
      </c>
      <c r="BF1020" s="12">
        <f t="shared" si="141"/>
        <v>2005</v>
      </c>
      <c r="BG1020" s="26">
        <v>38443</v>
      </c>
      <c r="BH1020">
        <f t="shared" si="142"/>
        <v>8.076009501187649E-2</v>
      </c>
      <c r="BI1020">
        <f t="shared" si="143"/>
        <v>0.11819389110225764</v>
      </c>
      <c r="BJ1020">
        <f t="shared" si="144"/>
        <v>0.12903225806451613</v>
      </c>
      <c r="BK1020">
        <f t="shared" si="145"/>
        <v>8.6084905660377353E-2</v>
      </c>
      <c r="BL1020">
        <f t="shared" si="146"/>
        <v>6.5306122448979598E-2</v>
      </c>
      <c r="BM1020">
        <f t="shared" si="147"/>
        <v>4.9601417183348089E-2</v>
      </c>
      <c r="BN1020">
        <f t="shared" si="148"/>
        <v>2.5061124694376526E-2</v>
      </c>
      <c r="BO1020">
        <f t="shared" si="149"/>
        <v>1.1087579419459325E-2</v>
      </c>
    </row>
    <row r="1021" spans="1:67" x14ac:dyDescent="0.2">
      <c r="A1021" s="8" t="s">
        <v>114</v>
      </c>
      <c r="B1021" s="12">
        <v>0.6</v>
      </c>
      <c r="C1021" s="12">
        <v>14.1</v>
      </c>
      <c r="D1021" s="12">
        <v>14.7</v>
      </c>
      <c r="E1021" s="12">
        <v>15.9</v>
      </c>
      <c r="F1021" s="12">
        <v>30.5</v>
      </c>
      <c r="G1021" s="12">
        <v>188.3</v>
      </c>
      <c r="H1021" s="12">
        <v>218.8</v>
      </c>
      <c r="I1021" s="12">
        <v>3.4</v>
      </c>
      <c r="J1021" s="12">
        <v>5.6</v>
      </c>
      <c r="K1021" s="12">
        <v>9</v>
      </c>
      <c r="L1021" s="12">
        <v>5.2</v>
      </c>
      <c r="M1021" s="12">
        <v>14.2</v>
      </c>
      <c r="N1021" s="12">
        <v>63.2</v>
      </c>
      <c r="O1021" s="12">
        <v>77.400000000000006</v>
      </c>
      <c r="P1021" s="12">
        <v>4.5</v>
      </c>
      <c r="Q1021" s="12">
        <v>4.5</v>
      </c>
      <c r="R1021" s="12">
        <v>9</v>
      </c>
      <c r="S1021" s="12">
        <v>6.4</v>
      </c>
      <c r="T1021" s="12">
        <v>15.4</v>
      </c>
      <c r="U1021" s="12">
        <v>65.099999999999994</v>
      </c>
      <c r="V1021" s="12">
        <v>80.5</v>
      </c>
      <c r="W1021" s="12">
        <v>5.5</v>
      </c>
      <c r="X1021" s="12">
        <v>2.9</v>
      </c>
      <c r="Y1021" s="12">
        <v>8.4</v>
      </c>
      <c r="Z1021" s="12">
        <v>7.1</v>
      </c>
      <c r="AA1021" s="12">
        <v>15.5</v>
      </c>
      <c r="AB1021" s="12">
        <v>77.7</v>
      </c>
      <c r="AC1021" s="12">
        <v>93.2</v>
      </c>
      <c r="AD1021" s="12">
        <v>4.9000000000000004</v>
      </c>
      <c r="AE1021" s="12">
        <v>3.2</v>
      </c>
      <c r="AF1021" s="12">
        <v>8.1</v>
      </c>
      <c r="AG1021" s="12">
        <v>3.9</v>
      </c>
      <c r="AH1021" s="12">
        <v>12</v>
      </c>
      <c r="AI1021" s="12">
        <v>108.1</v>
      </c>
      <c r="AJ1021" s="12">
        <v>120</v>
      </c>
      <c r="AK1021" s="12">
        <v>3</v>
      </c>
      <c r="AL1021" s="12">
        <v>2.4</v>
      </c>
      <c r="AM1021" s="12">
        <v>5.4</v>
      </c>
      <c r="AN1021" s="12">
        <v>3</v>
      </c>
      <c r="AO1021" s="12">
        <v>8.4</v>
      </c>
      <c r="AP1021" s="12">
        <v>105.4</v>
      </c>
      <c r="AQ1021" s="12">
        <v>113.9</v>
      </c>
      <c r="AR1021" s="12">
        <v>2.2000000000000002</v>
      </c>
      <c r="AS1021" s="12">
        <v>2.6</v>
      </c>
      <c r="AT1021" s="12">
        <v>4.9000000000000004</v>
      </c>
      <c r="AU1021" s="12">
        <v>2.2000000000000002</v>
      </c>
      <c r="AV1021" s="12">
        <v>7</v>
      </c>
      <c r="AW1021" s="12">
        <v>160.9</v>
      </c>
      <c r="AX1021" s="12">
        <v>167.9</v>
      </c>
      <c r="AY1021" s="12">
        <v>2.2999999999999998</v>
      </c>
      <c r="AZ1021" s="12">
        <v>4.5</v>
      </c>
      <c r="BA1021" s="12">
        <v>6.8</v>
      </c>
      <c r="BB1021" s="12">
        <v>0.2</v>
      </c>
      <c r="BC1021" s="12">
        <v>7</v>
      </c>
      <c r="BD1021" s="12">
        <v>794.9</v>
      </c>
      <c r="BE1021" s="12">
        <v>801.9</v>
      </c>
      <c r="BF1021" s="12">
        <f t="shared" si="141"/>
        <v>2005</v>
      </c>
      <c r="BG1021" s="26">
        <v>38473</v>
      </c>
      <c r="BH1021">
        <f t="shared" si="142"/>
        <v>6.7184643510054834E-2</v>
      </c>
      <c r="BI1021">
        <f t="shared" si="143"/>
        <v>0.11627906976744186</v>
      </c>
      <c r="BJ1021">
        <f t="shared" si="144"/>
        <v>0.11180124223602485</v>
      </c>
      <c r="BK1021">
        <f t="shared" si="145"/>
        <v>9.012875536480687E-2</v>
      </c>
      <c r="BL1021">
        <f t="shared" si="146"/>
        <v>6.7499999999999991E-2</v>
      </c>
      <c r="BM1021">
        <f t="shared" si="147"/>
        <v>4.7410008779631259E-2</v>
      </c>
      <c r="BN1021">
        <f t="shared" si="148"/>
        <v>2.918403811792734E-2</v>
      </c>
      <c r="BO1021">
        <f t="shared" si="149"/>
        <v>8.4798603317121843E-3</v>
      </c>
    </row>
    <row r="1022" spans="1:67" x14ac:dyDescent="0.2">
      <c r="A1022" s="8" t="s">
        <v>115</v>
      </c>
      <c r="B1022" s="12">
        <v>1.6</v>
      </c>
      <c r="C1022" s="12">
        <v>15.6</v>
      </c>
      <c r="D1022" s="12">
        <v>17.2</v>
      </c>
      <c r="E1022" s="12">
        <v>14.6</v>
      </c>
      <c r="F1022" s="12">
        <v>31.8</v>
      </c>
      <c r="G1022" s="12">
        <v>200.2</v>
      </c>
      <c r="H1022" s="12">
        <v>231.9</v>
      </c>
      <c r="I1022" s="12">
        <v>1.2</v>
      </c>
      <c r="J1022" s="12">
        <v>4.9000000000000004</v>
      </c>
      <c r="K1022" s="12">
        <v>6.1</v>
      </c>
      <c r="L1022" s="12">
        <v>5.6</v>
      </c>
      <c r="M1022" s="12">
        <v>11.7</v>
      </c>
      <c r="N1022" s="12">
        <v>64.900000000000006</v>
      </c>
      <c r="O1022" s="12">
        <v>76.599999999999994</v>
      </c>
      <c r="P1022" s="12">
        <v>6.5</v>
      </c>
      <c r="Q1022" s="12">
        <v>4.5999999999999996</v>
      </c>
      <c r="R1022" s="12">
        <v>11.1</v>
      </c>
      <c r="S1022" s="12">
        <v>6.5</v>
      </c>
      <c r="T1022" s="12">
        <v>17.600000000000001</v>
      </c>
      <c r="U1022" s="12">
        <v>68.8</v>
      </c>
      <c r="V1022" s="12">
        <v>86.4</v>
      </c>
      <c r="W1022" s="12">
        <v>3.7</v>
      </c>
      <c r="X1022" s="12">
        <v>3.4</v>
      </c>
      <c r="Y1022" s="12">
        <v>7.1</v>
      </c>
      <c r="Z1022" s="12">
        <v>7.5</v>
      </c>
      <c r="AA1022" s="12">
        <v>14.6</v>
      </c>
      <c r="AB1022" s="12">
        <v>75.599999999999994</v>
      </c>
      <c r="AC1022" s="12">
        <v>90.2</v>
      </c>
      <c r="AD1022" s="12">
        <v>5.7</v>
      </c>
      <c r="AE1022" s="12">
        <v>2.9</v>
      </c>
      <c r="AF1022" s="12">
        <v>8.6</v>
      </c>
      <c r="AG1022" s="12">
        <v>7</v>
      </c>
      <c r="AH1022" s="12">
        <v>15.6</v>
      </c>
      <c r="AI1022" s="12">
        <v>107</v>
      </c>
      <c r="AJ1022" s="12">
        <v>122.6</v>
      </c>
      <c r="AK1022" s="12">
        <v>4.7</v>
      </c>
      <c r="AL1022" s="12">
        <v>2.2999999999999998</v>
      </c>
      <c r="AM1022" s="12">
        <v>7</v>
      </c>
      <c r="AN1022" s="12">
        <v>3.3</v>
      </c>
      <c r="AO1022" s="12">
        <v>10.3</v>
      </c>
      <c r="AP1022" s="12">
        <v>101.9</v>
      </c>
      <c r="AQ1022" s="12">
        <v>112.2</v>
      </c>
      <c r="AR1022" s="12">
        <v>2</v>
      </c>
      <c r="AS1022" s="12">
        <v>3.2</v>
      </c>
      <c r="AT1022" s="12">
        <v>5.2</v>
      </c>
      <c r="AU1022" s="12">
        <v>2.2000000000000002</v>
      </c>
      <c r="AV1022" s="12">
        <v>7.4</v>
      </c>
      <c r="AW1022" s="12">
        <v>160.9</v>
      </c>
      <c r="AX1022" s="12">
        <v>168.3</v>
      </c>
      <c r="AY1022" s="12">
        <v>1.6</v>
      </c>
      <c r="AZ1022" s="12">
        <v>7.2</v>
      </c>
      <c r="BA1022" s="12">
        <v>8.8000000000000007</v>
      </c>
      <c r="BB1022" s="12">
        <v>0.2</v>
      </c>
      <c r="BC1022" s="12">
        <v>9</v>
      </c>
      <c r="BD1022" s="12">
        <v>794.8</v>
      </c>
      <c r="BE1022" s="12">
        <v>803.8</v>
      </c>
      <c r="BF1022" s="12">
        <f t="shared" si="141"/>
        <v>2005</v>
      </c>
      <c r="BG1022" s="26">
        <v>38504</v>
      </c>
      <c r="BH1022">
        <f t="shared" si="142"/>
        <v>7.4169900819318665E-2</v>
      </c>
      <c r="BI1022">
        <f t="shared" si="143"/>
        <v>7.963446475195822E-2</v>
      </c>
      <c r="BJ1022">
        <f t="shared" si="144"/>
        <v>0.12847222222222221</v>
      </c>
      <c r="BK1022">
        <f t="shared" si="145"/>
        <v>7.8713968957871389E-2</v>
      </c>
      <c r="BL1022">
        <f t="shared" si="146"/>
        <v>7.01468189233279E-2</v>
      </c>
      <c r="BM1022">
        <f t="shared" si="147"/>
        <v>6.2388591800356503E-2</v>
      </c>
      <c r="BN1022">
        <f t="shared" si="148"/>
        <v>3.0897207367795602E-2</v>
      </c>
      <c r="BO1022">
        <f t="shared" si="149"/>
        <v>1.0947997014182633E-2</v>
      </c>
    </row>
    <row r="1023" spans="1:67" x14ac:dyDescent="0.2">
      <c r="A1023" s="8" t="s">
        <v>116</v>
      </c>
      <c r="B1023" s="12">
        <v>5.7</v>
      </c>
      <c r="C1023" s="12">
        <v>13.2</v>
      </c>
      <c r="D1023" s="12">
        <v>18.899999999999999</v>
      </c>
      <c r="E1023" s="12">
        <v>16.2</v>
      </c>
      <c r="F1023" s="12">
        <v>35.1</v>
      </c>
      <c r="G1023" s="12">
        <v>198.5</v>
      </c>
      <c r="H1023" s="12">
        <v>233.6</v>
      </c>
      <c r="I1023" s="12">
        <v>6.7</v>
      </c>
      <c r="J1023" s="12">
        <v>7.4</v>
      </c>
      <c r="K1023" s="12">
        <v>14.1</v>
      </c>
      <c r="L1023" s="12">
        <v>8.1</v>
      </c>
      <c r="M1023" s="12">
        <v>22.2</v>
      </c>
      <c r="N1023" s="12">
        <v>57.5</v>
      </c>
      <c r="O1023" s="12">
        <v>79.599999999999994</v>
      </c>
      <c r="P1023" s="12">
        <v>5.7</v>
      </c>
      <c r="Q1023" s="12">
        <v>3.9</v>
      </c>
      <c r="R1023" s="12">
        <v>9.6</v>
      </c>
      <c r="S1023" s="12">
        <v>5.9</v>
      </c>
      <c r="T1023" s="12">
        <v>15.5</v>
      </c>
      <c r="U1023" s="12">
        <v>65.599999999999994</v>
      </c>
      <c r="V1023" s="12">
        <v>81.099999999999994</v>
      </c>
      <c r="W1023" s="12">
        <v>4.0999999999999996</v>
      </c>
      <c r="X1023" s="12">
        <v>3.7</v>
      </c>
      <c r="Y1023" s="12">
        <v>7.8</v>
      </c>
      <c r="Z1023" s="12">
        <v>3.7</v>
      </c>
      <c r="AA1023" s="12">
        <v>11.5</v>
      </c>
      <c r="AB1023" s="12">
        <v>76.099999999999994</v>
      </c>
      <c r="AC1023" s="12">
        <v>87.6</v>
      </c>
      <c r="AD1023" s="12">
        <v>6.3</v>
      </c>
      <c r="AE1023" s="12">
        <v>3.6</v>
      </c>
      <c r="AF1023" s="12">
        <v>9.8000000000000007</v>
      </c>
      <c r="AG1023" s="12">
        <v>3.6</v>
      </c>
      <c r="AH1023" s="12">
        <v>13.5</v>
      </c>
      <c r="AI1023" s="12">
        <v>101.6</v>
      </c>
      <c r="AJ1023" s="12">
        <v>115.1</v>
      </c>
      <c r="AK1023" s="12">
        <v>3.2</v>
      </c>
      <c r="AL1023" s="12">
        <v>2.2999999999999998</v>
      </c>
      <c r="AM1023" s="12">
        <v>5.5</v>
      </c>
      <c r="AN1023" s="12">
        <v>4</v>
      </c>
      <c r="AO1023" s="12">
        <v>9.5</v>
      </c>
      <c r="AP1023" s="12">
        <v>101.1</v>
      </c>
      <c r="AQ1023" s="12">
        <v>110.6</v>
      </c>
      <c r="AR1023" s="12">
        <v>1.7</v>
      </c>
      <c r="AS1023" s="12">
        <v>3.1</v>
      </c>
      <c r="AT1023" s="12">
        <v>4.8</v>
      </c>
      <c r="AU1023" s="12">
        <v>3.2</v>
      </c>
      <c r="AV1023" s="12">
        <v>8</v>
      </c>
      <c r="AW1023" s="12">
        <v>155.80000000000001</v>
      </c>
      <c r="AX1023" s="12">
        <v>163.69999999999999</v>
      </c>
      <c r="AY1023" s="12">
        <v>2.5</v>
      </c>
      <c r="AZ1023" s="12">
        <v>6.1</v>
      </c>
      <c r="BA1023" s="12">
        <v>8.6</v>
      </c>
      <c r="BB1023" s="12">
        <v>0.4</v>
      </c>
      <c r="BC1023" s="12">
        <v>9</v>
      </c>
      <c r="BD1023" s="12">
        <v>796.1</v>
      </c>
      <c r="BE1023" s="12">
        <v>805.1</v>
      </c>
      <c r="BF1023" s="12">
        <f t="shared" si="141"/>
        <v>2005</v>
      </c>
      <c r="BG1023" s="26">
        <v>38534</v>
      </c>
      <c r="BH1023">
        <f t="shared" si="142"/>
        <v>8.0907534246575333E-2</v>
      </c>
      <c r="BI1023">
        <f t="shared" si="143"/>
        <v>0.17713567839195982</v>
      </c>
      <c r="BJ1023">
        <f t="shared" si="144"/>
        <v>0.11837237977805179</v>
      </c>
      <c r="BK1023">
        <f t="shared" si="145"/>
        <v>8.9041095890410968E-2</v>
      </c>
      <c r="BL1023">
        <f t="shared" si="146"/>
        <v>8.5143353605560398E-2</v>
      </c>
      <c r="BM1023">
        <f t="shared" si="147"/>
        <v>4.9728752260397829E-2</v>
      </c>
      <c r="BN1023">
        <f t="shared" si="148"/>
        <v>2.9321930360415395E-2</v>
      </c>
      <c r="BO1023">
        <f t="shared" si="149"/>
        <v>1.0681902869208794E-2</v>
      </c>
    </row>
    <row r="1024" spans="1:67" x14ac:dyDescent="0.2">
      <c r="A1024" s="8" t="s">
        <v>117</v>
      </c>
      <c r="B1024" s="12">
        <v>3.1</v>
      </c>
      <c r="C1024" s="12">
        <v>11.1</v>
      </c>
      <c r="D1024" s="12">
        <v>14.2</v>
      </c>
      <c r="E1024" s="12">
        <v>14.6</v>
      </c>
      <c r="F1024" s="12">
        <v>28.9</v>
      </c>
      <c r="G1024" s="12">
        <v>204.1</v>
      </c>
      <c r="H1024" s="12">
        <v>233</v>
      </c>
      <c r="I1024" s="12">
        <v>4.9000000000000004</v>
      </c>
      <c r="J1024" s="12">
        <v>6.6</v>
      </c>
      <c r="K1024" s="12">
        <v>11.5</v>
      </c>
      <c r="L1024" s="12">
        <v>6.4</v>
      </c>
      <c r="M1024" s="12">
        <v>17.899999999999999</v>
      </c>
      <c r="N1024" s="12">
        <v>62</v>
      </c>
      <c r="O1024" s="12">
        <v>79.8</v>
      </c>
      <c r="P1024" s="12">
        <v>3.8</v>
      </c>
      <c r="Q1024" s="12">
        <v>3.9</v>
      </c>
      <c r="R1024" s="12">
        <v>7.7</v>
      </c>
      <c r="S1024" s="12">
        <v>8.9</v>
      </c>
      <c r="T1024" s="12">
        <v>16.600000000000001</v>
      </c>
      <c r="U1024" s="12">
        <v>72.5</v>
      </c>
      <c r="V1024" s="12">
        <v>89.1</v>
      </c>
      <c r="W1024" s="12">
        <v>6</v>
      </c>
      <c r="X1024" s="12">
        <v>4.2</v>
      </c>
      <c r="Y1024" s="12">
        <v>10.199999999999999</v>
      </c>
      <c r="Z1024" s="12">
        <v>8.8000000000000007</v>
      </c>
      <c r="AA1024" s="12">
        <v>19.100000000000001</v>
      </c>
      <c r="AB1024" s="12">
        <v>74.900000000000006</v>
      </c>
      <c r="AC1024" s="12">
        <v>93.9</v>
      </c>
      <c r="AD1024" s="12">
        <v>4.0999999999999996</v>
      </c>
      <c r="AE1024" s="12">
        <v>2.4</v>
      </c>
      <c r="AF1024" s="12">
        <v>6.5</v>
      </c>
      <c r="AG1024" s="12">
        <v>9</v>
      </c>
      <c r="AH1024" s="12">
        <v>15.5</v>
      </c>
      <c r="AI1024" s="12">
        <v>107.5</v>
      </c>
      <c r="AJ1024" s="12">
        <v>123</v>
      </c>
      <c r="AK1024" s="12">
        <v>3.2</v>
      </c>
      <c r="AL1024" s="12">
        <v>3</v>
      </c>
      <c r="AM1024" s="12">
        <v>6.2</v>
      </c>
      <c r="AN1024" s="12">
        <v>1.9</v>
      </c>
      <c r="AO1024" s="12">
        <v>8.1</v>
      </c>
      <c r="AP1024" s="12">
        <v>108.8</v>
      </c>
      <c r="AQ1024" s="12">
        <v>116.8</v>
      </c>
      <c r="AR1024" s="12">
        <v>1.2</v>
      </c>
      <c r="AS1024" s="12">
        <v>2.2999999999999998</v>
      </c>
      <c r="AT1024" s="12">
        <v>3.5</v>
      </c>
      <c r="AU1024" s="12">
        <v>1.5</v>
      </c>
      <c r="AV1024" s="12">
        <v>5.0999999999999996</v>
      </c>
      <c r="AW1024" s="12">
        <v>163.19999999999999</v>
      </c>
      <c r="AX1024" s="12">
        <v>168.3</v>
      </c>
      <c r="AY1024" s="12">
        <v>0.9</v>
      </c>
      <c r="AZ1024" s="12">
        <v>5.8</v>
      </c>
      <c r="BA1024" s="12">
        <v>6.7</v>
      </c>
      <c r="BB1024" s="10" t="s">
        <v>23</v>
      </c>
      <c r="BC1024" s="12">
        <v>6.7</v>
      </c>
      <c r="BD1024" s="12">
        <v>790.3</v>
      </c>
      <c r="BE1024" s="12">
        <v>796.9</v>
      </c>
      <c r="BF1024" s="12">
        <f t="shared" si="141"/>
        <v>2005</v>
      </c>
      <c r="BG1024" s="26">
        <v>38565</v>
      </c>
      <c r="BH1024">
        <f t="shared" si="142"/>
        <v>6.094420600858369E-2</v>
      </c>
      <c r="BI1024">
        <f t="shared" si="143"/>
        <v>0.14411027568922305</v>
      </c>
      <c r="BJ1024">
        <f t="shared" si="144"/>
        <v>8.6419753086419762E-2</v>
      </c>
      <c r="BK1024">
        <f t="shared" si="145"/>
        <v>0.10862619808306707</v>
      </c>
      <c r="BL1024">
        <f t="shared" si="146"/>
        <v>5.2845528455284556E-2</v>
      </c>
      <c r="BM1024">
        <f t="shared" si="147"/>
        <v>5.3082191780821922E-2</v>
      </c>
      <c r="BN1024">
        <f t="shared" si="148"/>
        <v>2.0796197266785502E-2</v>
      </c>
      <c r="BO1024">
        <f t="shared" si="149"/>
        <v>8.4075793700589783E-3</v>
      </c>
    </row>
    <row r="1025" spans="1:67" x14ac:dyDescent="0.2">
      <c r="A1025" s="8" t="s">
        <v>118</v>
      </c>
      <c r="B1025" s="12">
        <v>3.5</v>
      </c>
      <c r="C1025" s="12">
        <v>16.2</v>
      </c>
      <c r="D1025" s="12">
        <v>19.7</v>
      </c>
      <c r="E1025" s="12">
        <v>21.7</v>
      </c>
      <c r="F1025" s="12">
        <v>41.4</v>
      </c>
      <c r="G1025" s="12">
        <v>201.6</v>
      </c>
      <c r="H1025" s="12">
        <v>243</v>
      </c>
      <c r="I1025" s="12">
        <v>6.1</v>
      </c>
      <c r="J1025" s="12">
        <v>9.6999999999999993</v>
      </c>
      <c r="K1025" s="12">
        <v>15.9</v>
      </c>
      <c r="L1025" s="12">
        <v>9</v>
      </c>
      <c r="M1025" s="12">
        <v>24.9</v>
      </c>
      <c r="N1025" s="12">
        <v>57.5</v>
      </c>
      <c r="O1025" s="12">
        <v>82.4</v>
      </c>
      <c r="P1025" s="12">
        <v>7.6</v>
      </c>
      <c r="Q1025" s="12">
        <v>6.8</v>
      </c>
      <c r="R1025" s="12">
        <v>14.4</v>
      </c>
      <c r="S1025" s="12">
        <v>10.5</v>
      </c>
      <c r="T1025" s="12">
        <v>24.9</v>
      </c>
      <c r="U1025" s="12">
        <v>63.2</v>
      </c>
      <c r="V1025" s="12">
        <v>88</v>
      </c>
      <c r="W1025" s="12">
        <v>7.6</v>
      </c>
      <c r="X1025" s="12">
        <v>2.9</v>
      </c>
      <c r="Y1025" s="12">
        <v>10.5</v>
      </c>
      <c r="Z1025" s="12">
        <v>7</v>
      </c>
      <c r="AA1025" s="12">
        <v>17.5</v>
      </c>
      <c r="AB1025" s="12">
        <v>74.400000000000006</v>
      </c>
      <c r="AC1025" s="12">
        <v>91.9</v>
      </c>
      <c r="AD1025" s="12">
        <v>7.8</v>
      </c>
      <c r="AE1025" s="12">
        <v>4.2</v>
      </c>
      <c r="AF1025" s="12">
        <v>11.9</v>
      </c>
      <c r="AG1025" s="12">
        <v>7</v>
      </c>
      <c r="AH1025" s="12">
        <v>18.899999999999999</v>
      </c>
      <c r="AI1025" s="12">
        <v>100.4</v>
      </c>
      <c r="AJ1025" s="12">
        <v>119.3</v>
      </c>
      <c r="AK1025" s="12">
        <v>2.9</v>
      </c>
      <c r="AL1025" s="12">
        <v>5.3</v>
      </c>
      <c r="AM1025" s="12">
        <v>8.3000000000000007</v>
      </c>
      <c r="AN1025" s="12">
        <v>2.8</v>
      </c>
      <c r="AO1025" s="12">
        <v>11</v>
      </c>
      <c r="AP1025" s="12">
        <v>102.6</v>
      </c>
      <c r="AQ1025" s="12">
        <v>113.7</v>
      </c>
      <c r="AR1025" s="12">
        <v>1.8</v>
      </c>
      <c r="AS1025" s="12">
        <v>4.2</v>
      </c>
      <c r="AT1025" s="12">
        <v>6</v>
      </c>
      <c r="AU1025" s="12">
        <v>3</v>
      </c>
      <c r="AV1025" s="12">
        <v>9</v>
      </c>
      <c r="AW1025" s="12">
        <v>161.19999999999999</v>
      </c>
      <c r="AX1025" s="12">
        <v>170.3</v>
      </c>
      <c r="AY1025" s="12">
        <v>2.7</v>
      </c>
      <c r="AZ1025" s="12">
        <v>7.8</v>
      </c>
      <c r="BA1025" s="12">
        <v>10.5</v>
      </c>
      <c r="BB1025" s="10" t="s">
        <v>23</v>
      </c>
      <c r="BC1025" s="12">
        <v>10.5</v>
      </c>
      <c r="BD1025" s="12">
        <v>773.8</v>
      </c>
      <c r="BE1025" s="12">
        <v>784.4</v>
      </c>
      <c r="BF1025" s="12">
        <f t="shared" si="141"/>
        <v>2005</v>
      </c>
      <c r="BG1025" s="26">
        <v>38596</v>
      </c>
      <c r="BH1025">
        <f t="shared" si="142"/>
        <v>8.1069958847736628E-2</v>
      </c>
      <c r="BI1025">
        <f t="shared" si="143"/>
        <v>0.19296116504854369</v>
      </c>
      <c r="BJ1025">
        <f t="shared" si="144"/>
        <v>0.16363636363636364</v>
      </c>
      <c r="BK1025">
        <f t="shared" si="145"/>
        <v>0.11425462459194777</v>
      </c>
      <c r="BL1025">
        <f t="shared" si="146"/>
        <v>9.9748533109807219E-2</v>
      </c>
      <c r="BM1025">
        <f t="shared" si="147"/>
        <v>7.2999120492524189E-2</v>
      </c>
      <c r="BN1025">
        <f t="shared" si="148"/>
        <v>3.5231943628890192E-2</v>
      </c>
      <c r="BO1025">
        <f t="shared" si="149"/>
        <v>1.3386027536970933E-2</v>
      </c>
    </row>
    <row r="1026" spans="1:67" x14ac:dyDescent="0.2">
      <c r="A1026" s="8" t="s">
        <v>119</v>
      </c>
      <c r="B1026" s="12">
        <v>1.6</v>
      </c>
      <c r="C1026" s="12">
        <v>12.9</v>
      </c>
      <c r="D1026" s="12">
        <v>14.4</v>
      </c>
      <c r="E1026" s="12">
        <v>16.8</v>
      </c>
      <c r="F1026" s="12">
        <v>31.2</v>
      </c>
      <c r="G1026" s="12">
        <v>202.2</v>
      </c>
      <c r="H1026" s="12">
        <v>233.4</v>
      </c>
      <c r="I1026" s="12">
        <v>2.2999999999999998</v>
      </c>
      <c r="J1026" s="12">
        <v>3.9</v>
      </c>
      <c r="K1026" s="12">
        <v>6.2</v>
      </c>
      <c r="L1026" s="12">
        <v>5.9</v>
      </c>
      <c r="M1026" s="12">
        <v>12.1</v>
      </c>
      <c r="N1026" s="12">
        <v>64.7</v>
      </c>
      <c r="O1026" s="12">
        <v>76.8</v>
      </c>
      <c r="P1026" s="12">
        <v>2.4</v>
      </c>
      <c r="Q1026" s="12">
        <v>3.2</v>
      </c>
      <c r="R1026" s="12">
        <v>5.6</v>
      </c>
      <c r="S1026" s="12">
        <v>4.9000000000000004</v>
      </c>
      <c r="T1026" s="12">
        <v>10.5</v>
      </c>
      <c r="U1026" s="12">
        <v>62.7</v>
      </c>
      <c r="V1026" s="12">
        <v>73.3</v>
      </c>
      <c r="W1026" s="12">
        <v>2.8</v>
      </c>
      <c r="X1026" s="12">
        <v>2.1</v>
      </c>
      <c r="Y1026" s="12">
        <v>4.9000000000000004</v>
      </c>
      <c r="Z1026" s="12">
        <v>5.7</v>
      </c>
      <c r="AA1026" s="12">
        <v>10.6</v>
      </c>
      <c r="AB1026" s="12">
        <v>71</v>
      </c>
      <c r="AC1026" s="12">
        <v>81.599999999999994</v>
      </c>
      <c r="AD1026" s="12">
        <v>2.9</v>
      </c>
      <c r="AE1026" s="12">
        <v>4.4000000000000004</v>
      </c>
      <c r="AF1026" s="12">
        <v>7.3</v>
      </c>
      <c r="AG1026" s="12">
        <v>5.4</v>
      </c>
      <c r="AH1026" s="12">
        <v>12.7</v>
      </c>
      <c r="AI1026" s="12">
        <v>100.2</v>
      </c>
      <c r="AJ1026" s="12">
        <v>113</v>
      </c>
      <c r="AK1026" s="12">
        <v>3.7</v>
      </c>
      <c r="AL1026" s="12">
        <v>1.9</v>
      </c>
      <c r="AM1026" s="12">
        <v>5.6</v>
      </c>
      <c r="AN1026" s="12">
        <v>2.7</v>
      </c>
      <c r="AO1026" s="12">
        <v>8.3000000000000007</v>
      </c>
      <c r="AP1026" s="12">
        <v>103.7</v>
      </c>
      <c r="AQ1026" s="12">
        <v>111.9</v>
      </c>
      <c r="AR1026" s="12">
        <v>1.4</v>
      </c>
      <c r="AS1026" s="12">
        <v>3.8</v>
      </c>
      <c r="AT1026" s="12">
        <v>5.2</v>
      </c>
      <c r="AU1026" s="12">
        <v>1.7</v>
      </c>
      <c r="AV1026" s="12">
        <v>6.8</v>
      </c>
      <c r="AW1026" s="12">
        <v>160.1</v>
      </c>
      <c r="AX1026" s="12">
        <v>167</v>
      </c>
      <c r="AY1026" s="12">
        <v>1.3</v>
      </c>
      <c r="AZ1026" s="12">
        <v>5.8</v>
      </c>
      <c r="BA1026" s="12">
        <v>7.2</v>
      </c>
      <c r="BB1026" s="12">
        <v>0.2</v>
      </c>
      <c r="BC1026" s="12">
        <v>7.3</v>
      </c>
      <c r="BD1026" s="12">
        <v>786</v>
      </c>
      <c r="BE1026" s="12">
        <v>793.3</v>
      </c>
      <c r="BF1026" s="12">
        <f t="shared" si="141"/>
        <v>2005</v>
      </c>
      <c r="BG1026" s="26">
        <v>38626</v>
      </c>
      <c r="BH1026">
        <f t="shared" si="142"/>
        <v>6.1696658097686374E-2</v>
      </c>
      <c r="BI1026">
        <f t="shared" si="143"/>
        <v>8.0729166666666671E-2</v>
      </c>
      <c r="BJ1026">
        <f t="shared" si="144"/>
        <v>7.6398362892223737E-2</v>
      </c>
      <c r="BK1026">
        <f t="shared" si="145"/>
        <v>6.0049019607843146E-2</v>
      </c>
      <c r="BL1026">
        <f t="shared" si="146"/>
        <v>6.4601769911504417E-2</v>
      </c>
      <c r="BM1026">
        <f t="shared" si="147"/>
        <v>5.0044682752457548E-2</v>
      </c>
      <c r="BN1026">
        <f t="shared" si="148"/>
        <v>3.1137724550898204E-2</v>
      </c>
      <c r="BO1026">
        <f t="shared" si="149"/>
        <v>9.0760115971259304E-3</v>
      </c>
    </row>
    <row r="1027" spans="1:67" x14ac:dyDescent="0.2">
      <c r="A1027" s="8" t="s">
        <v>120</v>
      </c>
      <c r="B1027" s="12">
        <v>2.1</v>
      </c>
      <c r="C1027" s="12">
        <v>18.7</v>
      </c>
      <c r="D1027" s="12">
        <v>20.8</v>
      </c>
      <c r="E1027" s="12">
        <v>15.7</v>
      </c>
      <c r="F1027" s="12">
        <v>36.5</v>
      </c>
      <c r="G1027" s="12">
        <v>210.3</v>
      </c>
      <c r="H1027" s="12">
        <v>246.8</v>
      </c>
      <c r="I1027" s="12">
        <v>2.7</v>
      </c>
      <c r="J1027" s="12">
        <v>8.9</v>
      </c>
      <c r="K1027" s="12">
        <v>11.6</v>
      </c>
      <c r="L1027" s="12">
        <v>6.1</v>
      </c>
      <c r="M1027" s="12">
        <v>17.7</v>
      </c>
      <c r="N1027" s="12">
        <v>65.900000000000006</v>
      </c>
      <c r="O1027" s="12">
        <v>83.6</v>
      </c>
      <c r="P1027" s="12">
        <v>6.7</v>
      </c>
      <c r="Q1027" s="12">
        <v>3.3</v>
      </c>
      <c r="R1027" s="12">
        <v>10</v>
      </c>
      <c r="S1027" s="12">
        <v>7.7</v>
      </c>
      <c r="T1027" s="12">
        <v>17.7</v>
      </c>
      <c r="U1027" s="12">
        <v>67.900000000000006</v>
      </c>
      <c r="V1027" s="12">
        <v>85.6</v>
      </c>
      <c r="W1027" s="12">
        <v>7.1</v>
      </c>
      <c r="X1027" s="12">
        <v>1.1000000000000001</v>
      </c>
      <c r="Y1027" s="12">
        <v>8.3000000000000007</v>
      </c>
      <c r="Z1027" s="12">
        <v>5.2</v>
      </c>
      <c r="AA1027" s="12">
        <v>13.4</v>
      </c>
      <c r="AB1027" s="12">
        <v>75.3</v>
      </c>
      <c r="AC1027" s="12">
        <v>88.7</v>
      </c>
      <c r="AD1027" s="12">
        <v>6.4</v>
      </c>
      <c r="AE1027" s="12">
        <v>2.8</v>
      </c>
      <c r="AF1027" s="12">
        <v>9.3000000000000007</v>
      </c>
      <c r="AG1027" s="12">
        <v>5.7</v>
      </c>
      <c r="AH1027" s="12">
        <v>15</v>
      </c>
      <c r="AI1027" s="12">
        <v>107.7</v>
      </c>
      <c r="AJ1027" s="12">
        <v>122.7</v>
      </c>
      <c r="AK1027" s="12">
        <v>1.9</v>
      </c>
      <c r="AL1027" s="12">
        <v>2.9</v>
      </c>
      <c r="AM1027" s="12">
        <v>4.8</v>
      </c>
      <c r="AN1027" s="12">
        <v>1.6</v>
      </c>
      <c r="AO1027" s="12">
        <v>6.4</v>
      </c>
      <c r="AP1027" s="12">
        <v>106.4</v>
      </c>
      <c r="AQ1027" s="12">
        <v>112.8</v>
      </c>
      <c r="AR1027" s="12">
        <v>1.6</v>
      </c>
      <c r="AS1027" s="12">
        <v>2.6</v>
      </c>
      <c r="AT1027" s="12">
        <v>4.2</v>
      </c>
      <c r="AU1027" s="12">
        <v>2.8</v>
      </c>
      <c r="AV1027" s="12">
        <v>7</v>
      </c>
      <c r="AW1027" s="12">
        <v>158.5</v>
      </c>
      <c r="AX1027" s="12">
        <v>165.5</v>
      </c>
      <c r="AY1027" s="12">
        <v>0.4</v>
      </c>
      <c r="AZ1027" s="12">
        <v>6.3</v>
      </c>
      <c r="BA1027" s="12">
        <v>6.7</v>
      </c>
      <c r="BB1027" s="12">
        <v>0.1</v>
      </c>
      <c r="BC1027" s="12">
        <v>6.8</v>
      </c>
      <c r="BD1027" s="12">
        <v>796.3</v>
      </c>
      <c r="BE1027" s="12">
        <v>803.1</v>
      </c>
      <c r="BF1027" s="12">
        <f t="shared" si="141"/>
        <v>2005</v>
      </c>
      <c r="BG1027" s="26">
        <v>38657</v>
      </c>
      <c r="BH1027">
        <f t="shared" si="142"/>
        <v>8.4278768233387355E-2</v>
      </c>
      <c r="BI1027">
        <f t="shared" si="143"/>
        <v>0.13875598086124402</v>
      </c>
      <c r="BJ1027">
        <f t="shared" si="144"/>
        <v>0.11682242990654207</v>
      </c>
      <c r="BK1027">
        <f t="shared" si="145"/>
        <v>9.3573844419391206E-2</v>
      </c>
      <c r="BL1027">
        <f t="shared" si="146"/>
        <v>7.5794621026894868E-2</v>
      </c>
      <c r="BM1027">
        <f t="shared" si="147"/>
        <v>4.2553191489361701E-2</v>
      </c>
      <c r="BN1027">
        <f t="shared" si="148"/>
        <v>2.5377643504531724E-2</v>
      </c>
      <c r="BO1027">
        <f t="shared" si="149"/>
        <v>8.3426721454364344E-3</v>
      </c>
    </row>
    <row r="1028" spans="1:67" x14ac:dyDescent="0.2">
      <c r="A1028" s="8" t="s">
        <v>121</v>
      </c>
      <c r="B1028" s="12">
        <v>7.9</v>
      </c>
      <c r="C1028" s="12">
        <v>21.6</v>
      </c>
      <c r="D1028" s="12">
        <v>29.5</v>
      </c>
      <c r="E1028" s="12">
        <v>25</v>
      </c>
      <c r="F1028" s="12">
        <v>54.5</v>
      </c>
      <c r="G1028" s="12">
        <v>185.8</v>
      </c>
      <c r="H1028" s="12">
        <v>240.3</v>
      </c>
      <c r="I1028" s="12">
        <v>7.3</v>
      </c>
      <c r="J1028" s="12">
        <v>8.5</v>
      </c>
      <c r="K1028" s="12">
        <v>15.8</v>
      </c>
      <c r="L1028" s="12">
        <v>8.9</v>
      </c>
      <c r="M1028" s="12">
        <v>24.7</v>
      </c>
      <c r="N1028" s="12">
        <v>49.6</v>
      </c>
      <c r="O1028" s="12">
        <v>74.2</v>
      </c>
      <c r="P1028" s="12">
        <v>7.1</v>
      </c>
      <c r="Q1028" s="12">
        <v>8</v>
      </c>
      <c r="R1028" s="12">
        <v>15.1</v>
      </c>
      <c r="S1028" s="12">
        <v>7.9</v>
      </c>
      <c r="T1028" s="12">
        <v>23</v>
      </c>
      <c r="U1028" s="12">
        <v>62.4</v>
      </c>
      <c r="V1028" s="12">
        <v>85.5</v>
      </c>
      <c r="W1028" s="12">
        <v>6.2</v>
      </c>
      <c r="X1028" s="12">
        <v>4.3</v>
      </c>
      <c r="Y1028" s="12">
        <v>10.5</v>
      </c>
      <c r="Z1028" s="12">
        <v>6.3</v>
      </c>
      <c r="AA1028" s="12">
        <v>16.7</v>
      </c>
      <c r="AB1028" s="12">
        <v>76.7</v>
      </c>
      <c r="AC1028" s="12">
        <v>93.4</v>
      </c>
      <c r="AD1028" s="12">
        <v>10.6</v>
      </c>
      <c r="AE1028" s="12">
        <v>4</v>
      </c>
      <c r="AF1028" s="12">
        <v>14.7</v>
      </c>
      <c r="AG1028" s="12">
        <v>7</v>
      </c>
      <c r="AH1028" s="12">
        <v>21.7</v>
      </c>
      <c r="AI1028" s="12">
        <v>112.7</v>
      </c>
      <c r="AJ1028" s="12">
        <v>134.4</v>
      </c>
      <c r="AK1028" s="12">
        <v>3.1</v>
      </c>
      <c r="AL1028" s="12">
        <v>3.6</v>
      </c>
      <c r="AM1028" s="12">
        <v>6.7</v>
      </c>
      <c r="AN1028" s="12">
        <v>2.1</v>
      </c>
      <c r="AO1028" s="12">
        <v>8.8000000000000007</v>
      </c>
      <c r="AP1028" s="12">
        <v>108.9</v>
      </c>
      <c r="AQ1028" s="12">
        <v>117.7</v>
      </c>
      <c r="AR1028" s="12">
        <v>0.4</v>
      </c>
      <c r="AS1028" s="12">
        <v>3</v>
      </c>
      <c r="AT1028" s="12">
        <v>3.4</v>
      </c>
      <c r="AU1028" s="12">
        <v>2.4</v>
      </c>
      <c r="AV1028" s="12">
        <v>5.8</v>
      </c>
      <c r="AW1028" s="12">
        <v>161.6</v>
      </c>
      <c r="AX1028" s="12">
        <v>167.4</v>
      </c>
      <c r="AY1028" s="12">
        <v>1.4</v>
      </c>
      <c r="AZ1028" s="12">
        <v>11.6</v>
      </c>
      <c r="BA1028" s="12">
        <v>13</v>
      </c>
      <c r="BB1028" s="12">
        <v>0.7</v>
      </c>
      <c r="BC1028" s="12">
        <v>13.7</v>
      </c>
      <c r="BD1028" s="12">
        <v>811.8</v>
      </c>
      <c r="BE1028" s="12">
        <v>825.5</v>
      </c>
      <c r="BF1028" s="12">
        <f t="shared" si="141"/>
        <v>2005</v>
      </c>
      <c r="BG1028" s="26">
        <v>38687</v>
      </c>
      <c r="BH1028">
        <f t="shared" si="142"/>
        <v>0.12276321265085309</v>
      </c>
      <c r="BI1028">
        <f t="shared" si="143"/>
        <v>0.21293800539083557</v>
      </c>
      <c r="BJ1028">
        <f t="shared" si="144"/>
        <v>0.17660818713450291</v>
      </c>
      <c r="BK1028">
        <f t="shared" si="145"/>
        <v>0.11241970021413275</v>
      </c>
      <c r="BL1028">
        <f t="shared" si="146"/>
        <v>0.10937499999999999</v>
      </c>
      <c r="BM1028">
        <f t="shared" si="147"/>
        <v>5.6924384027187767E-2</v>
      </c>
      <c r="BN1028">
        <f t="shared" si="148"/>
        <v>2.0310633213859019E-2</v>
      </c>
      <c r="BO1028">
        <f t="shared" si="149"/>
        <v>1.5748031496062992E-2</v>
      </c>
    </row>
    <row r="1029" spans="1:67" x14ac:dyDescent="0.2">
      <c r="A1029" s="8" t="s">
        <v>122</v>
      </c>
      <c r="B1029" s="12">
        <v>4.5999999999999996</v>
      </c>
      <c r="C1029" s="12">
        <v>13</v>
      </c>
      <c r="D1029" s="12">
        <v>17.600000000000001</v>
      </c>
      <c r="E1029" s="12">
        <v>24</v>
      </c>
      <c r="F1029" s="12">
        <v>41.6</v>
      </c>
      <c r="G1029" s="12">
        <v>167.2</v>
      </c>
      <c r="H1029" s="12">
        <v>208.8</v>
      </c>
      <c r="I1029" s="12">
        <v>4.9000000000000004</v>
      </c>
      <c r="J1029" s="12">
        <v>5.0999999999999996</v>
      </c>
      <c r="K1029" s="12">
        <v>10</v>
      </c>
      <c r="L1029" s="12">
        <v>7.9</v>
      </c>
      <c r="M1029" s="12">
        <v>17.899999999999999</v>
      </c>
      <c r="N1029" s="12">
        <v>42</v>
      </c>
      <c r="O1029" s="12">
        <v>59.8</v>
      </c>
      <c r="P1029" s="12">
        <v>5.6</v>
      </c>
      <c r="Q1029" s="12">
        <v>1.3</v>
      </c>
      <c r="R1029" s="12">
        <v>6.9</v>
      </c>
      <c r="S1029" s="12">
        <v>9.3000000000000007</v>
      </c>
      <c r="T1029" s="12">
        <v>16.2</v>
      </c>
      <c r="U1029" s="12">
        <v>58.1</v>
      </c>
      <c r="V1029" s="12">
        <v>74.3</v>
      </c>
      <c r="W1029" s="12">
        <v>5.2</v>
      </c>
      <c r="X1029" s="12">
        <v>2.1</v>
      </c>
      <c r="Y1029" s="12">
        <v>7.3</v>
      </c>
      <c r="Z1029" s="12">
        <v>4.8</v>
      </c>
      <c r="AA1029" s="12">
        <v>12.1</v>
      </c>
      <c r="AB1029" s="12">
        <v>72.2</v>
      </c>
      <c r="AC1029" s="12">
        <v>84.3</v>
      </c>
      <c r="AD1029" s="12">
        <v>3.6</v>
      </c>
      <c r="AE1029" s="12">
        <v>4.0999999999999996</v>
      </c>
      <c r="AF1029" s="12">
        <v>7.7</v>
      </c>
      <c r="AG1029" s="12">
        <v>7.2</v>
      </c>
      <c r="AH1029" s="12">
        <v>14.9</v>
      </c>
      <c r="AI1029" s="12">
        <v>118.1</v>
      </c>
      <c r="AJ1029" s="12">
        <v>133</v>
      </c>
      <c r="AK1029" s="12">
        <v>3.6</v>
      </c>
      <c r="AL1029" s="12">
        <v>2.8</v>
      </c>
      <c r="AM1029" s="12">
        <v>6.4</v>
      </c>
      <c r="AN1029" s="12">
        <v>2</v>
      </c>
      <c r="AO1029" s="12">
        <v>8.4</v>
      </c>
      <c r="AP1029" s="12">
        <v>115</v>
      </c>
      <c r="AQ1029" s="12">
        <v>123.4</v>
      </c>
      <c r="AR1029" s="12">
        <v>0.7</v>
      </c>
      <c r="AS1029" s="12">
        <v>1.5</v>
      </c>
      <c r="AT1029" s="12">
        <v>2.2000000000000002</v>
      </c>
      <c r="AU1029" s="12">
        <v>2.1</v>
      </c>
      <c r="AV1029" s="12">
        <v>4.3</v>
      </c>
      <c r="AW1029" s="12">
        <v>165.6</v>
      </c>
      <c r="AX1029" s="12">
        <v>169.9</v>
      </c>
      <c r="AY1029" s="12">
        <v>1.7</v>
      </c>
      <c r="AZ1029" s="12">
        <v>5.4</v>
      </c>
      <c r="BA1029" s="12">
        <v>7.1</v>
      </c>
      <c r="BB1029" s="12">
        <v>0.3</v>
      </c>
      <c r="BC1029" s="12">
        <v>7.4</v>
      </c>
      <c r="BD1029" s="12">
        <v>817.7</v>
      </c>
      <c r="BE1029" s="12">
        <v>825.1</v>
      </c>
      <c r="BF1029" s="12">
        <f t="shared" si="141"/>
        <v>2006</v>
      </c>
      <c r="BG1029" s="26">
        <v>38718</v>
      </c>
      <c r="BH1029">
        <f t="shared" si="142"/>
        <v>8.4291187739463605E-2</v>
      </c>
      <c r="BI1029">
        <f t="shared" si="143"/>
        <v>0.16722408026755853</v>
      </c>
      <c r="BJ1029">
        <f t="shared" si="144"/>
        <v>9.2866756393001348E-2</v>
      </c>
      <c r="BK1029">
        <f t="shared" si="145"/>
        <v>8.6595492289442466E-2</v>
      </c>
      <c r="BL1029">
        <f t="shared" si="146"/>
        <v>5.7894736842105263E-2</v>
      </c>
      <c r="BM1029">
        <f t="shared" si="147"/>
        <v>5.1863857374392218E-2</v>
      </c>
      <c r="BN1029">
        <f t="shared" si="148"/>
        <v>1.2948793407886993E-2</v>
      </c>
      <c r="BO1029">
        <f t="shared" si="149"/>
        <v>8.6050175736274385E-3</v>
      </c>
    </row>
    <row r="1030" spans="1:67" x14ac:dyDescent="0.2">
      <c r="A1030" s="8" t="s">
        <v>123</v>
      </c>
      <c r="B1030" s="12">
        <v>6.7</v>
      </c>
      <c r="C1030" s="12">
        <v>17.600000000000001</v>
      </c>
      <c r="D1030" s="12">
        <v>24.2</v>
      </c>
      <c r="E1030" s="12">
        <v>21.5</v>
      </c>
      <c r="F1030" s="12">
        <v>45.8</v>
      </c>
      <c r="G1030" s="12">
        <v>162.5</v>
      </c>
      <c r="H1030" s="12">
        <v>208.3</v>
      </c>
      <c r="I1030" s="12">
        <v>8.6999999999999993</v>
      </c>
      <c r="J1030" s="12">
        <v>8.3000000000000007</v>
      </c>
      <c r="K1030" s="12">
        <v>17</v>
      </c>
      <c r="L1030" s="12">
        <v>9.9</v>
      </c>
      <c r="M1030" s="12">
        <v>27</v>
      </c>
      <c r="N1030" s="12">
        <v>41.8</v>
      </c>
      <c r="O1030" s="12">
        <v>68.8</v>
      </c>
      <c r="P1030" s="12">
        <v>5.8</v>
      </c>
      <c r="Q1030" s="12">
        <v>4.9000000000000004</v>
      </c>
      <c r="R1030" s="12">
        <v>10.7</v>
      </c>
      <c r="S1030" s="12">
        <v>8.6</v>
      </c>
      <c r="T1030" s="12">
        <v>19.3</v>
      </c>
      <c r="U1030" s="12">
        <v>58.1</v>
      </c>
      <c r="V1030" s="12">
        <v>77.5</v>
      </c>
      <c r="W1030" s="12">
        <v>9.6999999999999993</v>
      </c>
      <c r="X1030" s="12">
        <v>4.3</v>
      </c>
      <c r="Y1030" s="12">
        <v>14</v>
      </c>
      <c r="Z1030" s="12">
        <v>7.7</v>
      </c>
      <c r="AA1030" s="12">
        <v>21.6</v>
      </c>
      <c r="AB1030" s="12">
        <v>71.7</v>
      </c>
      <c r="AC1030" s="12">
        <v>93.3</v>
      </c>
      <c r="AD1030" s="12">
        <v>9.1999999999999993</v>
      </c>
      <c r="AE1030" s="12">
        <v>4.0999999999999996</v>
      </c>
      <c r="AF1030" s="12">
        <v>13.4</v>
      </c>
      <c r="AG1030" s="12">
        <v>8.1999999999999993</v>
      </c>
      <c r="AH1030" s="12">
        <v>21.5</v>
      </c>
      <c r="AI1030" s="12">
        <v>110.7</v>
      </c>
      <c r="AJ1030" s="12">
        <v>132.30000000000001</v>
      </c>
      <c r="AK1030" s="12">
        <v>4.5999999999999996</v>
      </c>
      <c r="AL1030" s="12">
        <v>3.8</v>
      </c>
      <c r="AM1030" s="12">
        <v>8.4</v>
      </c>
      <c r="AN1030" s="12">
        <v>3.9</v>
      </c>
      <c r="AO1030" s="12">
        <v>12.3</v>
      </c>
      <c r="AP1030" s="12">
        <v>116.1</v>
      </c>
      <c r="AQ1030" s="12">
        <v>128.4</v>
      </c>
      <c r="AR1030" s="12">
        <v>2.9</v>
      </c>
      <c r="AS1030" s="12">
        <v>5.6</v>
      </c>
      <c r="AT1030" s="12">
        <v>8.5</v>
      </c>
      <c r="AU1030" s="12">
        <v>4.4000000000000004</v>
      </c>
      <c r="AV1030" s="12">
        <v>12.9</v>
      </c>
      <c r="AW1030" s="12">
        <v>168.9</v>
      </c>
      <c r="AX1030" s="12">
        <v>181.7</v>
      </c>
      <c r="AY1030" s="12">
        <v>2.7</v>
      </c>
      <c r="AZ1030" s="12">
        <v>6.3</v>
      </c>
      <c r="BA1030" s="12">
        <v>8.9</v>
      </c>
      <c r="BB1030" s="12">
        <v>0.7</v>
      </c>
      <c r="BC1030" s="12">
        <v>9.6999999999999993</v>
      </c>
      <c r="BD1030" s="12">
        <v>824.5</v>
      </c>
      <c r="BE1030" s="12">
        <v>834.2</v>
      </c>
      <c r="BF1030" s="12">
        <f t="shared" si="141"/>
        <v>2006</v>
      </c>
      <c r="BG1030" s="26">
        <v>38749</v>
      </c>
      <c r="BH1030">
        <f t="shared" si="142"/>
        <v>0.11617858857417186</v>
      </c>
      <c r="BI1030">
        <f t="shared" si="143"/>
        <v>0.24709302325581398</v>
      </c>
      <c r="BJ1030">
        <f t="shared" si="144"/>
        <v>0.13806451612903226</v>
      </c>
      <c r="BK1030">
        <f t="shared" si="145"/>
        <v>0.15005359056806003</v>
      </c>
      <c r="BL1030">
        <f t="shared" si="146"/>
        <v>0.10128495842781557</v>
      </c>
      <c r="BM1030">
        <f t="shared" si="147"/>
        <v>6.5420560747663545E-2</v>
      </c>
      <c r="BN1030">
        <f t="shared" si="148"/>
        <v>4.6780407264722074E-2</v>
      </c>
      <c r="BO1030">
        <f t="shared" si="149"/>
        <v>1.0668904339486933E-2</v>
      </c>
    </row>
    <row r="1031" spans="1:67" x14ac:dyDescent="0.2">
      <c r="A1031" s="8" t="s">
        <v>124</v>
      </c>
      <c r="B1031" s="12">
        <v>3</v>
      </c>
      <c r="C1031" s="12">
        <v>14.4</v>
      </c>
      <c r="D1031" s="12">
        <v>17.3</v>
      </c>
      <c r="E1031" s="12">
        <v>18.5</v>
      </c>
      <c r="F1031" s="12">
        <v>35.9</v>
      </c>
      <c r="G1031" s="12">
        <v>181.5</v>
      </c>
      <c r="H1031" s="12">
        <v>217.4</v>
      </c>
      <c r="I1031" s="12">
        <v>1.7</v>
      </c>
      <c r="J1031" s="12">
        <v>7.6</v>
      </c>
      <c r="K1031" s="12">
        <v>9.3000000000000007</v>
      </c>
      <c r="L1031" s="12">
        <v>6.6</v>
      </c>
      <c r="M1031" s="12">
        <v>16</v>
      </c>
      <c r="N1031" s="12">
        <v>48.6</v>
      </c>
      <c r="O1031" s="12">
        <v>64.599999999999994</v>
      </c>
      <c r="P1031" s="12">
        <v>6.9</v>
      </c>
      <c r="Q1031" s="12">
        <v>6.6</v>
      </c>
      <c r="R1031" s="12">
        <v>13.6</v>
      </c>
      <c r="S1031" s="12">
        <v>6</v>
      </c>
      <c r="T1031" s="12">
        <v>19.600000000000001</v>
      </c>
      <c r="U1031" s="12">
        <v>56.4</v>
      </c>
      <c r="V1031" s="12">
        <v>76</v>
      </c>
      <c r="W1031" s="12">
        <v>7.2</v>
      </c>
      <c r="X1031" s="12">
        <v>4.0999999999999996</v>
      </c>
      <c r="Y1031" s="12">
        <v>11.2</v>
      </c>
      <c r="Z1031" s="12">
        <v>3.6</v>
      </c>
      <c r="AA1031" s="12">
        <v>14.8</v>
      </c>
      <c r="AB1031" s="12">
        <v>75.2</v>
      </c>
      <c r="AC1031" s="12">
        <v>90</v>
      </c>
      <c r="AD1031" s="12">
        <v>6.6</v>
      </c>
      <c r="AE1031" s="12">
        <v>4.7</v>
      </c>
      <c r="AF1031" s="12">
        <v>11.3</v>
      </c>
      <c r="AG1031" s="12">
        <v>5</v>
      </c>
      <c r="AH1031" s="12">
        <v>16.3</v>
      </c>
      <c r="AI1031" s="12">
        <v>107.5</v>
      </c>
      <c r="AJ1031" s="12">
        <v>123.7</v>
      </c>
      <c r="AK1031" s="12">
        <v>2.6</v>
      </c>
      <c r="AL1031" s="12">
        <v>2.6</v>
      </c>
      <c r="AM1031" s="12">
        <v>5.3</v>
      </c>
      <c r="AN1031" s="12">
        <v>2.6</v>
      </c>
      <c r="AO1031" s="12">
        <v>7.9</v>
      </c>
      <c r="AP1031" s="12">
        <v>110.5</v>
      </c>
      <c r="AQ1031" s="12">
        <v>118.4</v>
      </c>
      <c r="AR1031" s="12">
        <v>3.3</v>
      </c>
      <c r="AS1031" s="12">
        <v>4</v>
      </c>
      <c r="AT1031" s="12">
        <v>7.3</v>
      </c>
      <c r="AU1031" s="12">
        <v>1.7</v>
      </c>
      <c r="AV1031" s="12">
        <v>9</v>
      </c>
      <c r="AW1031" s="12">
        <v>162.9</v>
      </c>
      <c r="AX1031" s="12">
        <v>171.8</v>
      </c>
      <c r="AY1031" s="12">
        <v>2.1</v>
      </c>
      <c r="AZ1031" s="12">
        <v>7.9</v>
      </c>
      <c r="BA1031" s="12">
        <v>9.9</v>
      </c>
      <c r="BB1031" s="10" t="s">
        <v>23</v>
      </c>
      <c r="BC1031" s="12">
        <v>9.9</v>
      </c>
      <c r="BD1031" s="12">
        <v>818.6</v>
      </c>
      <c r="BE1031" s="12">
        <v>828.6</v>
      </c>
      <c r="BF1031" s="12">
        <f t="shared" si="141"/>
        <v>2006</v>
      </c>
      <c r="BG1031" s="26">
        <v>38777</v>
      </c>
      <c r="BH1031">
        <f t="shared" si="142"/>
        <v>7.9576816927322908E-2</v>
      </c>
      <c r="BI1031">
        <f t="shared" si="143"/>
        <v>0.14396284829721365</v>
      </c>
      <c r="BJ1031">
        <f t="shared" si="144"/>
        <v>0.17894736842105263</v>
      </c>
      <c r="BK1031">
        <f t="shared" si="145"/>
        <v>0.12444444444444444</v>
      </c>
      <c r="BL1031">
        <f t="shared" si="146"/>
        <v>9.135004042037187E-2</v>
      </c>
      <c r="BM1031">
        <f t="shared" si="147"/>
        <v>4.4763513513513507E-2</v>
      </c>
      <c r="BN1031">
        <f t="shared" si="148"/>
        <v>4.2491268917345747E-2</v>
      </c>
      <c r="BO1031">
        <f t="shared" si="149"/>
        <v>1.1947863866763215E-2</v>
      </c>
    </row>
    <row r="1032" spans="1:67" x14ac:dyDescent="0.2">
      <c r="A1032" s="8" t="s">
        <v>125</v>
      </c>
      <c r="B1032" s="12">
        <v>1.7</v>
      </c>
      <c r="C1032" s="12">
        <v>18.100000000000001</v>
      </c>
      <c r="D1032" s="12">
        <v>19.8</v>
      </c>
      <c r="E1032" s="12">
        <v>18.3</v>
      </c>
      <c r="F1032" s="12">
        <v>38.1</v>
      </c>
      <c r="G1032" s="12">
        <v>188.4</v>
      </c>
      <c r="H1032" s="12">
        <v>226.5</v>
      </c>
      <c r="I1032" s="12">
        <v>2.8</v>
      </c>
      <c r="J1032" s="12">
        <v>6.1</v>
      </c>
      <c r="K1032" s="12">
        <v>8.9</v>
      </c>
      <c r="L1032" s="12">
        <v>7.9</v>
      </c>
      <c r="M1032" s="12">
        <v>16.8</v>
      </c>
      <c r="N1032" s="12">
        <v>56.1</v>
      </c>
      <c r="O1032" s="12">
        <v>72.900000000000006</v>
      </c>
      <c r="P1032" s="12">
        <v>5.8</v>
      </c>
      <c r="Q1032" s="12">
        <v>3.7</v>
      </c>
      <c r="R1032" s="12">
        <v>9.5</v>
      </c>
      <c r="S1032" s="12">
        <v>6.8</v>
      </c>
      <c r="T1032" s="12">
        <v>16.3</v>
      </c>
      <c r="U1032" s="12">
        <v>56.7</v>
      </c>
      <c r="V1032" s="12">
        <v>73</v>
      </c>
      <c r="W1032" s="12">
        <v>5.3</v>
      </c>
      <c r="X1032" s="12">
        <v>4.9000000000000004</v>
      </c>
      <c r="Y1032" s="12">
        <v>10.3</v>
      </c>
      <c r="Z1032" s="12">
        <v>3.4</v>
      </c>
      <c r="AA1032" s="12">
        <v>13.6</v>
      </c>
      <c r="AB1032" s="12">
        <v>78.400000000000006</v>
      </c>
      <c r="AC1032" s="12">
        <v>92</v>
      </c>
      <c r="AD1032" s="12">
        <v>5.8</v>
      </c>
      <c r="AE1032" s="12">
        <v>2.5</v>
      </c>
      <c r="AF1032" s="12">
        <v>8.3000000000000007</v>
      </c>
      <c r="AG1032" s="12">
        <v>8</v>
      </c>
      <c r="AH1032" s="12">
        <v>16.3</v>
      </c>
      <c r="AI1032" s="12">
        <v>111.5</v>
      </c>
      <c r="AJ1032" s="12">
        <v>127.8</v>
      </c>
      <c r="AK1032" s="12">
        <v>2.7</v>
      </c>
      <c r="AL1032" s="12">
        <v>3.1</v>
      </c>
      <c r="AM1032" s="12">
        <v>5.8</v>
      </c>
      <c r="AN1032" s="12">
        <v>4.2</v>
      </c>
      <c r="AO1032" s="12">
        <v>10</v>
      </c>
      <c r="AP1032" s="12">
        <v>108.8</v>
      </c>
      <c r="AQ1032" s="12">
        <v>118.8</v>
      </c>
      <c r="AR1032" s="12">
        <v>1.3</v>
      </c>
      <c r="AS1032" s="12">
        <v>2.7</v>
      </c>
      <c r="AT1032" s="12">
        <v>4</v>
      </c>
      <c r="AU1032" s="12">
        <v>3.2</v>
      </c>
      <c r="AV1032" s="12">
        <v>7.2</v>
      </c>
      <c r="AW1032" s="12">
        <v>162.19999999999999</v>
      </c>
      <c r="AX1032" s="12">
        <v>169.4</v>
      </c>
      <c r="AY1032" s="12">
        <v>1.5</v>
      </c>
      <c r="AZ1032" s="12">
        <v>9.1</v>
      </c>
      <c r="BA1032" s="12">
        <v>10.6</v>
      </c>
      <c r="BB1032" s="12">
        <v>1</v>
      </c>
      <c r="BC1032" s="12">
        <v>11.6</v>
      </c>
      <c r="BD1032" s="12">
        <v>812.7</v>
      </c>
      <c r="BE1032" s="12">
        <v>824.3</v>
      </c>
      <c r="BF1032" s="12">
        <f t="shared" si="141"/>
        <v>2006</v>
      </c>
      <c r="BG1032" s="26">
        <v>38808</v>
      </c>
      <c r="BH1032">
        <f t="shared" si="142"/>
        <v>8.7417218543046363E-2</v>
      </c>
      <c r="BI1032">
        <f t="shared" si="143"/>
        <v>0.12208504801097393</v>
      </c>
      <c r="BJ1032">
        <f t="shared" si="144"/>
        <v>0.13013698630136986</v>
      </c>
      <c r="BK1032">
        <f t="shared" si="145"/>
        <v>0.11195652173913044</v>
      </c>
      <c r="BL1032">
        <f t="shared" si="146"/>
        <v>6.4945226917057911E-2</v>
      </c>
      <c r="BM1032">
        <f t="shared" si="147"/>
        <v>4.8821548821548821E-2</v>
      </c>
      <c r="BN1032">
        <f t="shared" si="148"/>
        <v>2.3612750885478158E-2</v>
      </c>
      <c r="BO1032">
        <f t="shared" si="149"/>
        <v>1.2859395851025112E-2</v>
      </c>
    </row>
    <row r="1033" spans="1:67" x14ac:dyDescent="0.2">
      <c r="A1033" s="8" t="s">
        <v>126</v>
      </c>
      <c r="B1033" s="12">
        <v>2.6</v>
      </c>
      <c r="C1033" s="12">
        <v>14.1</v>
      </c>
      <c r="D1033" s="12">
        <v>16.7</v>
      </c>
      <c r="E1033" s="12">
        <v>16.5</v>
      </c>
      <c r="F1033" s="12">
        <v>33.200000000000003</v>
      </c>
      <c r="G1033" s="12">
        <v>203.4</v>
      </c>
      <c r="H1033" s="12">
        <v>236.6</v>
      </c>
      <c r="I1033" s="12">
        <v>2.8</v>
      </c>
      <c r="J1033" s="12">
        <v>5.4</v>
      </c>
      <c r="K1033" s="12">
        <v>8.1999999999999993</v>
      </c>
      <c r="L1033" s="12">
        <v>5.6</v>
      </c>
      <c r="M1033" s="12">
        <v>13.8</v>
      </c>
      <c r="N1033" s="12">
        <v>61.1</v>
      </c>
      <c r="O1033" s="12">
        <v>74.8</v>
      </c>
      <c r="P1033" s="12">
        <v>5.9</v>
      </c>
      <c r="Q1033" s="12">
        <v>1.6</v>
      </c>
      <c r="R1033" s="12">
        <v>7.5</v>
      </c>
      <c r="S1033" s="12">
        <v>6.2</v>
      </c>
      <c r="T1033" s="12">
        <v>13.8</v>
      </c>
      <c r="U1033" s="12">
        <v>57</v>
      </c>
      <c r="V1033" s="12">
        <v>70.8</v>
      </c>
      <c r="W1033" s="12">
        <v>3.7</v>
      </c>
      <c r="X1033" s="12">
        <v>2.6</v>
      </c>
      <c r="Y1033" s="12">
        <v>6.4</v>
      </c>
      <c r="Z1033" s="12">
        <v>5.2</v>
      </c>
      <c r="AA1033" s="12">
        <v>11.6</v>
      </c>
      <c r="AB1033" s="12">
        <v>79.7</v>
      </c>
      <c r="AC1033" s="12">
        <v>91.3</v>
      </c>
      <c r="AD1033" s="12">
        <v>3.6</v>
      </c>
      <c r="AE1033" s="12">
        <v>3.9</v>
      </c>
      <c r="AF1033" s="12">
        <v>7.5</v>
      </c>
      <c r="AG1033" s="12">
        <v>5.4</v>
      </c>
      <c r="AH1033" s="12">
        <v>12.9</v>
      </c>
      <c r="AI1033" s="12">
        <v>109</v>
      </c>
      <c r="AJ1033" s="12">
        <v>121.9</v>
      </c>
      <c r="AK1033" s="12">
        <v>4.4000000000000004</v>
      </c>
      <c r="AL1033" s="12">
        <v>3</v>
      </c>
      <c r="AM1033" s="12">
        <v>7.4</v>
      </c>
      <c r="AN1033" s="12">
        <v>3.9</v>
      </c>
      <c r="AO1033" s="12">
        <v>11.3</v>
      </c>
      <c r="AP1033" s="12">
        <v>102</v>
      </c>
      <c r="AQ1033" s="12">
        <v>113.3</v>
      </c>
      <c r="AR1033" s="12">
        <v>3.1</v>
      </c>
      <c r="AS1033" s="12">
        <v>3.1</v>
      </c>
      <c r="AT1033" s="12">
        <v>6.2</v>
      </c>
      <c r="AU1033" s="12">
        <v>3.7</v>
      </c>
      <c r="AV1033" s="12">
        <v>9.9</v>
      </c>
      <c r="AW1033" s="12">
        <v>158.4</v>
      </c>
      <c r="AX1033" s="12">
        <v>168.3</v>
      </c>
      <c r="AY1033" s="12">
        <v>0.9</v>
      </c>
      <c r="AZ1033" s="12">
        <v>8</v>
      </c>
      <c r="BA1033" s="12">
        <v>8.9</v>
      </c>
      <c r="BB1033" s="12">
        <v>1.1000000000000001</v>
      </c>
      <c r="BC1033" s="12">
        <v>10</v>
      </c>
      <c r="BD1033" s="12">
        <v>796</v>
      </c>
      <c r="BE1033" s="12">
        <v>806</v>
      </c>
      <c r="BF1033" s="12">
        <f t="shared" si="141"/>
        <v>2006</v>
      </c>
      <c r="BG1033" s="26">
        <v>38838</v>
      </c>
      <c r="BH1033">
        <f t="shared" si="142"/>
        <v>7.0583262890955192E-2</v>
      </c>
      <c r="BI1033">
        <f t="shared" si="143"/>
        <v>0.10962566844919786</v>
      </c>
      <c r="BJ1033">
        <f t="shared" si="144"/>
        <v>0.10593220338983052</v>
      </c>
      <c r="BK1033">
        <f t="shared" si="145"/>
        <v>7.0098576122672521E-2</v>
      </c>
      <c r="BL1033">
        <f t="shared" si="146"/>
        <v>6.1525840853158327E-2</v>
      </c>
      <c r="BM1033">
        <f t="shared" si="147"/>
        <v>6.5313327449249781E-2</v>
      </c>
      <c r="BN1033">
        <f t="shared" si="148"/>
        <v>3.6838978015448602E-2</v>
      </c>
      <c r="BO1033">
        <f t="shared" si="149"/>
        <v>1.1042183622828784E-2</v>
      </c>
    </row>
    <row r="1034" spans="1:67" x14ac:dyDescent="0.2">
      <c r="A1034" s="8" t="s">
        <v>127</v>
      </c>
      <c r="B1034" s="12">
        <v>2.5</v>
      </c>
      <c r="C1034" s="12">
        <v>16.100000000000001</v>
      </c>
      <c r="D1034" s="12">
        <v>18.600000000000001</v>
      </c>
      <c r="E1034" s="12">
        <v>17</v>
      </c>
      <c r="F1034" s="12">
        <v>35.6</v>
      </c>
      <c r="G1034" s="12">
        <v>201.8</v>
      </c>
      <c r="H1034" s="12">
        <v>237.3</v>
      </c>
      <c r="I1034" s="12">
        <v>4</v>
      </c>
      <c r="J1034" s="12">
        <v>7.5</v>
      </c>
      <c r="K1034" s="12">
        <v>11.5</v>
      </c>
      <c r="L1034" s="12">
        <v>5.9</v>
      </c>
      <c r="M1034" s="12">
        <v>17.399999999999999</v>
      </c>
      <c r="N1034" s="12">
        <v>61.2</v>
      </c>
      <c r="O1034" s="12">
        <v>78.599999999999994</v>
      </c>
      <c r="P1034" s="12">
        <v>4.2</v>
      </c>
      <c r="Q1034" s="12">
        <v>4</v>
      </c>
      <c r="R1034" s="12">
        <v>8.1999999999999993</v>
      </c>
      <c r="S1034" s="12">
        <v>6.2</v>
      </c>
      <c r="T1034" s="12">
        <v>14.4</v>
      </c>
      <c r="U1034" s="12">
        <v>61.9</v>
      </c>
      <c r="V1034" s="12">
        <v>76.3</v>
      </c>
      <c r="W1034" s="12">
        <v>4.5</v>
      </c>
      <c r="X1034" s="12">
        <v>3.9</v>
      </c>
      <c r="Y1034" s="12">
        <v>8.4</v>
      </c>
      <c r="Z1034" s="12">
        <v>6.1</v>
      </c>
      <c r="AA1034" s="12">
        <v>14.4</v>
      </c>
      <c r="AB1034" s="12">
        <v>76.900000000000006</v>
      </c>
      <c r="AC1034" s="12">
        <v>91.4</v>
      </c>
      <c r="AD1034" s="12">
        <v>5.7</v>
      </c>
      <c r="AE1034" s="12">
        <v>3.8</v>
      </c>
      <c r="AF1034" s="12">
        <v>9.4</v>
      </c>
      <c r="AG1034" s="12">
        <v>6.5</v>
      </c>
      <c r="AH1034" s="12">
        <v>15.9</v>
      </c>
      <c r="AI1034" s="12">
        <v>111.9</v>
      </c>
      <c r="AJ1034" s="12">
        <v>127.8</v>
      </c>
      <c r="AK1034" s="12">
        <v>3.4</v>
      </c>
      <c r="AL1034" s="12">
        <v>3.1</v>
      </c>
      <c r="AM1034" s="12">
        <v>6.5</v>
      </c>
      <c r="AN1034" s="12">
        <v>3.3</v>
      </c>
      <c r="AO1034" s="12">
        <v>9.8000000000000007</v>
      </c>
      <c r="AP1034" s="12">
        <v>104</v>
      </c>
      <c r="AQ1034" s="12">
        <v>113.8</v>
      </c>
      <c r="AR1034" s="12">
        <v>1.9</v>
      </c>
      <c r="AS1034" s="12">
        <v>4.2</v>
      </c>
      <c r="AT1034" s="12">
        <v>6.1</v>
      </c>
      <c r="AU1034" s="12">
        <v>3.2</v>
      </c>
      <c r="AV1034" s="12">
        <v>9.4</v>
      </c>
      <c r="AW1034" s="12">
        <v>158.19999999999999</v>
      </c>
      <c r="AX1034" s="12">
        <v>167.6</v>
      </c>
      <c r="AY1034" s="12">
        <v>2.8</v>
      </c>
      <c r="AZ1034" s="12">
        <v>6.8</v>
      </c>
      <c r="BA1034" s="12">
        <v>9.6</v>
      </c>
      <c r="BB1034" s="10" t="s">
        <v>23</v>
      </c>
      <c r="BC1034" s="12">
        <v>9.6</v>
      </c>
      <c r="BD1034" s="12">
        <v>810.7</v>
      </c>
      <c r="BE1034" s="12">
        <v>820.3</v>
      </c>
      <c r="BF1034" s="12">
        <f t="shared" si="141"/>
        <v>2006</v>
      </c>
      <c r="BG1034" s="26">
        <v>38869</v>
      </c>
      <c r="BH1034">
        <f t="shared" si="142"/>
        <v>7.8381795195954493E-2</v>
      </c>
      <c r="BI1034">
        <f t="shared" si="143"/>
        <v>0.14631043256997456</v>
      </c>
      <c r="BJ1034">
        <f t="shared" si="144"/>
        <v>0.10747051114023591</v>
      </c>
      <c r="BK1034">
        <f t="shared" si="145"/>
        <v>9.1903719912472648E-2</v>
      </c>
      <c r="BL1034">
        <f t="shared" si="146"/>
        <v>7.3552425665101728E-2</v>
      </c>
      <c r="BM1034">
        <f t="shared" si="147"/>
        <v>5.7117750439367315E-2</v>
      </c>
      <c r="BN1034">
        <f t="shared" si="148"/>
        <v>3.6396181384248209E-2</v>
      </c>
      <c r="BO1034">
        <f t="shared" si="149"/>
        <v>1.1703035474826283E-2</v>
      </c>
    </row>
    <row r="1035" spans="1:67" x14ac:dyDescent="0.2">
      <c r="A1035" s="8" t="s">
        <v>128</v>
      </c>
      <c r="B1035" s="12">
        <v>3.2</v>
      </c>
      <c r="C1035" s="12">
        <v>14.4</v>
      </c>
      <c r="D1035" s="12">
        <v>17.600000000000001</v>
      </c>
      <c r="E1035" s="12">
        <v>14.8</v>
      </c>
      <c r="F1035" s="12">
        <v>32.4</v>
      </c>
      <c r="G1035" s="12">
        <v>203.2</v>
      </c>
      <c r="H1035" s="12">
        <v>235.6</v>
      </c>
      <c r="I1035" s="12">
        <v>3.9</v>
      </c>
      <c r="J1035" s="12">
        <v>10.3</v>
      </c>
      <c r="K1035" s="12">
        <v>14.2</v>
      </c>
      <c r="L1035" s="12">
        <v>7</v>
      </c>
      <c r="M1035" s="12">
        <v>21.2</v>
      </c>
      <c r="N1035" s="12">
        <v>56.3</v>
      </c>
      <c r="O1035" s="12">
        <v>77.5</v>
      </c>
      <c r="P1035" s="12">
        <v>7.3</v>
      </c>
      <c r="Q1035" s="12">
        <v>4.3</v>
      </c>
      <c r="R1035" s="12">
        <v>11.6</v>
      </c>
      <c r="S1035" s="12">
        <v>4.5999999999999996</v>
      </c>
      <c r="T1035" s="12">
        <v>16.2</v>
      </c>
      <c r="U1035" s="12">
        <v>57.6</v>
      </c>
      <c r="V1035" s="12">
        <v>73.8</v>
      </c>
      <c r="W1035" s="12">
        <v>4.7</v>
      </c>
      <c r="X1035" s="12">
        <v>3.4</v>
      </c>
      <c r="Y1035" s="12">
        <v>8.1</v>
      </c>
      <c r="Z1035" s="12">
        <v>5.3</v>
      </c>
      <c r="AA1035" s="12">
        <v>13.4</v>
      </c>
      <c r="AB1035" s="12">
        <v>77.099999999999994</v>
      </c>
      <c r="AC1035" s="12">
        <v>90.5</v>
      </c>
      <c r="AD1035" s="12">
        <v>8.3000000000000007</v>
      </c>
      <c r="AE1035" s="12">
        <v>3.6</v>
      </c>
      <c r="AF1035" s="12">
        <v>11.9</v>
      </c>
      <c r="AG1035" s="12">
        <v>3.4</v>
      </c>
      <c r="AH1035" s="12">
        <v>15.4</v>
      </c>
      <c r="AI1035" s="12">
        <v>101.8</v>
      </c>
      <c r="AJ1035" s="12">
        <v>117.2</v>
      </c>
      <c r="AK1035" s="12">
        <v>3.6</v>
      </c>
      <c r="AL1035" s="12">
        <v>4.5</v>
      </c>
      <c r="AM1035" s="12">
        <v>8</v>
      </c>
      <c r="AN1035" s="12">
        <v>1.9</v>
      </c>
      <c r="AO1035" s="12">
        <v>9.9</v>
      </c>
      <c r="AP1035" s="12">
        <v>100.1</v>
      </c>
      <c r="AQ1035" s="12">
        <v>110</v>
      </c>
      <c r="AR1035" s="12">
        <v>3.9</v>
      </c>
      <c r="AS1035" s="12">
        <v>5.6</v>
      </c>
      <c r="AT1035" s="12">
        <v>9.5</v>
      </c>
      <c r="AU1035" s="12">
        <v>2.2000000000000002</v>
      </c>
      <c r="AV1035" s="12">
        <v>11.7</v>
      </c>
      <c r="AW1035" s="12">
        <v>158.4</v>
      </c>
      <c r="AX1035" s="12">
        <v>170</v>
      </c>
      <c r="AY1035" s="12">
        <v>1.1000000000000001</v>
      </c>
      <c r="AZ1035" s="12">
        <v>6.4</v>
      </c>
      <c r="BA1035" s="12">
        <v>7.5</v>
      </c>
      <c r="BB1035" s="12">
        <v>0.5</v>
      </c>
      <c r="BC1035" s="12">
        <v>8</v>
      </c>
      <c r="BD1035" s="12">
        <v>791.7</v>
      </c>
      <c r="BE1035" s="12">
        <v>799.7</v>
      </c>
      <c r="BF1035" s="12">
        <f t="shared" si="141"/>
        <v>2006</v>
      </c>
      <c r="BG1035" s="26">
        <v>38899</v>
      </c>
      <c r="BH1035">
        <f t="shared" si="142"/>
        <v>7.470288624787777E-2</v>
      </c>
      <c r="BI1035">
        <f t="shared" si="143"/>
        <v>0.1832258064516129</v>
      </c>
      <c r="BJ1035">
        <f t="shared" si="144"/>
        <v>0.15718157181571815</v>
      </c>
      <c r="BK1035">
        <f t="shared" si="145"/>
        <v>8.9502762430939228E-2</v>
      </c>
      <c r="BL1035">
        <f t="shared" si="146"/>
        <v>0.1015358361774744</v>
      </c>
      <c r="BM1035">
        <f t="shared" si="147"/>
        <v>7.2727272727272724E-2</v>
      </c>
      <c r="BN1035">
        <f t="shared" si="148"/>
        <v>5.5882352941176473E-2</v>
      </c>
      <c r="BO1035">
        <f t="shared" si="149"/>
        <v>9.3785169438539446E-3</v>
      </c>
    </row>
    <row r="1036" spans="1:67" x14ac:dyDescent="0.2">
      <c r="A1036" s="8" t="s">
        <v>129</v>
      </c>
      <c r="B1036" s="12">
        <v>2.2999999999999998</v>
      </c>
      <c r="C1036" s="12">
        <v>16.2</v>
      </c>
      <c r="D1036" s="12">
        <v>18.5</v>
      </c>
      <c r="E1036" s="12">
        <v>18.2</v>
      </c>
      <c r="F1036" s="12">
        <v>36.799999999999997</v>
      </c>
      <c r="G1036" s="12">
        <v>202.6</v>
      </c>
      <c r="H1036" s="12">
        <v>239.3</v>
      </c>
      <c r="I1036" s="12">
        <v>4.4000000000000004</v>
      </c>
      <c r="J1036" s="12">
        <v>10.3</v>
      </c>
      <c r="K1036" s="12">
        <v>14.8</v>
      </c>
      <c r="L1036" s="12">
        <v>6.9</v>
      </c>
      <c r="M1036" s="12">
        <v>21.7</v>
      </c>
      <c r="N1036" s="12">
        <v>58.9</v>
      </c>
      <c r="O1036" s="12">
        <v>80.599999999999994</v>
      </c>
      <c r="P1036" s="12">
        <v>4.2</v>
      </c>
      <c r="Q1036" s="12">
        <v>5.0999999999999996</v>
      </c>
      <c r="R1036" s="12">
        <v>9.3000000000000007</v>
      </c>
      <c r="S1036" s="12">
        <v>7.3</v>
      </c>
      <c r="T1036" s="12">
        <v>16.600000000000001</v>
      </c>
      <c r="U1036" s="12">
        <v>54.6</v>
      </c>
      <c r="V1036" s="12">
        <v>71.2</v>
      </c>
      <c r="W1036" s="12">
        <v>5.3</v>
      </c>
      <c r="X1036" s="12">
        <v>2.9</v>
      </c>
      <c r="Y1036" s="12">
        <v>8.1999999999999993</v>
      </c>
      <c r="Z1036" s="12">
        <v>4.9000000000000004</v>
      </c>
      <c r="AA1036" s="12">
        <v>13.1</v>
      </c>
      <c r="AB1036" s="12">
        <v>84.3</v>
      </c>
      <c r="AC1036" s="12">
        <v>97.4</v>
      </c>
      <c r="AD1036" s="12">
        <v>4.0999999999999996</v>
      </c>
      <c r="AE1036" s="12">
        <v>5.2</v>
      </c>
      <c r="AF1036" s="12">
        <v>9.3000000000000007</v>
      </c>
      <c r="AG1036" s="12">
        <v>6.9</v>
      </c>
      <c r="AH1036" s="12">
        <v>16.2</v>
      </c>
      <c r="AI1036" s="12">
        <v>106.7</v>
      </c>
      <c r="AJ1036" s="12">
        <v>122.9</v>
      </c>
      <c r="AK1036" s="12">
        <v>2.8</v>
      </c>
      <c r="AL1036" s="12">
        <v>3.8</v>
      </c>
      <c r="AM1036" s="12">
        <v>6.6</v>
      </c>
      <c r="AN1036" s="12">
        <v>2.1</v>
      </c>
      <c r="AO1036" s="12">
        <v>8.6999999999999993</v>
      </c>
      <c r="AP1036" s="12">
        <v>100.6</v>
      </c>
      <c r="AQ1036" s="12">
        <v>109.3</v>
      </c>
      <c r="AR1036" s="12">
        <v>3.8</v>
      </c>
      <c r="AS1036" s="12">
        <v>3.5</v>
      </c>
      <c r="AT1036" s="12">
        <v>7.3</v>
      </c>
      <c r="AU1036" s="12">
        <v>4</v>
      </c>
      <c r="AV1036" s="12">
        <v>11.3</v>
      </c>
      <c r="AW1036" s="12">
        <v>159.69999999999999</v>
      </c>
      <c r="AX1036" s="12">
        <v>171.1</v>
      </c>
      <c r="AY1036" s="12">
        <v>1.3</v>
      </c>
      <c r="AZ1036" s="12">
        <v>6.6</v>
      </c>
      <c r="BA1036" s="12">
        <v>7.8</v>
      </c>
      <c r="BB1036" s="12">
        <v>0.5</v>
      </c>
      <c r="BC1036" s="12">
        <v>8.4</v>
      </c>
      <c r="BD1036" s="12">
        <v>802.8</v>
      </c>
      <c r="BE1036" s="12">
        <v>811.1</v>
      </c>
      <c r="BF1036" s="12">
        <f t="shared" si="141"/>
        <v>2006</v>
      </c>
      <c r="BG1036" s="26">
        <v>38930</v>
      </c>
      <c r="BH1036">
        <f t="shared" si="142"/>
        <v>7.7308817384036776E-2</v>
      </c>
      <c r="BI1036">
        <f t="shared" si="143"/>
        <v>0.18362282878411912</v>
      </c>
      <c r="BJ1036">
        <f t="shared" si="144"/>
        <v>0.1306179775280899</v>
      </c>
      <c r="BK1036">
        <f t="shared" si="145"/>
        <v>8.41889117043121E-2</v>
      </c>
      <c r="BL1036">
        <f t="shared" si="146"/>
        <v>7.5671277461350689E-2</v>
      </c>
      <c r="BM1036">
        <f t="shared" si="147"/>
        <v>6.0384263494967977E-2</v>
      </c>
      <c r="BN1036">
        <f t="shared" si="148"/>
        <v>4.2665108123904151E-2</v>
      </c>
      <c r="BO1036">
        <f t="shared" si="149"/>
        <v>9.6165700900012318E-3</v>
      </c>
    </row>
    <row r="1037" spans="1:67" x14ac:dyDescent="0.2">
      <c r="A1037" s="8" t="s">
        <v>130</v>
      </c>
      <c r="B1037" s="12">
        <v>3.8</v>
      </c>
      <c r="C1037" s="12">
        <v>20.8</v>
      </c>
      <c r="D1037" s="12">
        <v>24.6</v>
      </c>
      <c r="E1037" s="12">
        <v>24</v>
      </c>
      <c r="F1037" s="12">
        <v>48.6</v>
      </c>
      <c r="G1037" s="12">
        <v>202.3</v>
      </c>
      <c r="H1037" s="12">
        <v>251</v>
      </c>
      <c r="I1037" s="12">
        <v>6</v>
      </c>
      <c r="J1037" s="12">
        <v>10.9</v>
      </c>
      <c r="K1037" s="12">
        <v>16.899999999999999</v>
      </c>
      <c r="L1037" s="12">
        <v>8.1</v>
      </c>
      <c r="M1037" s="12">
        <v>25</v>
      </c>
      <c r="N1037" s="12">
        <v>54.5</v>
      </c>
      <c r="O1037" s="12">
        <v>79.5</v>
      </c>
      <c r="P1037" s="12">
        <v>7.9</v>
      </c>
      <c r="Q1037" s="12">
        <v>7.6</v>
      </c>
      <c r="R1037" s="12">
        <v>15.5</v>
      </c>
      <c r="S1037" s="12">
        <v>6.2</v>
      </c>
      <c r="T1037" s="12">
        <v>21.7</v>
      </c>
      <c r="U1037" s="12">
        <v>54.1</v>
      </c>
      <c r="V1037" s="12">
        <v>75.8</v>
      </c>
      <c r="W1037" s="12">
        <v>8.4</v>
      </c>
      <c r="X1037" s="12">
        <v>4.5</v>
      </c>
      <c r="Y1037" s="12">
        <v>13</v>
      </c>
      <c r="Z1037" s="12">
        <v>5.8</v>
      </c>
      <c r="AA1037" s="12">
        <v>18.7</v>
      </c>
      <c r="AB1037" s="12">
        <v>81.400000000000006</v>
      </c>
      <c r="AC1037" s="12">
        <v>100.1</v>
      </c>
      <c r="AD1037" s="12">
        <v>9</v>
      </c>
      <c r="AE1037" s="12">
        <v>4.7</v>
      </c>
      <c r="AF1037" s="12">
        <v>13.7</v>
      </c>
      <c r="AG1037" s="12">
        <v>7.9</v>
      </c>
      <c r="AH1037" s="12">
        <v>21.6</v>
      </c>
      <c r="AI1037" s="12">
        <v>105.9</v>
      </c>
      <c r="AJ1037" s="12">
        <v>127.6</v>
      </c>
      <c r="AK1037" s="12">
        <v>2.9</v>
      </c>
      <c r="AL1037" s="12">
        <v>2.9</v>
      </c>
      <c r="AM1037" s="12">
        <v>5.8</v>
      </c>
      <c r="AN1037" s="12">
        <v>3.6</v>
      </c>
      <c r="AO1037" s="12">
        <v>9.4</v>
      </c>
      <c r="AP1037" s="12">
        <v>99.6</v>
      </c>
      <c r="AQ1037" s="12">
        <v>109</v>
      </c>
      <c r="AR1037" s="12">
        <v>3.2</v>
      </c>
      <c r="AS1037" s="12">
        <v>4.2</v>
      </c>
      <c r="AT1037" s="12">
        <v>7.4</v>
      </c>
      <c r="AU1037" s="12">
        <v>1.6</v>
      </c>
      <c r="AV1037" s="12">
        <v>9</v>
      </c>
      <c r="AW1037" s="12">
        <v>158.9</v>
      </c>
      <c r="AX1037" s="12">
        <v>167.9</v>
      </c>
      <c r="AY1037" s="12">
        <v>2.2999999999999998</v>
      </c>
      <c r="AZ1037" s="12">
        <v>7.2</v>
      </c>
      <c r="BA1037" s="12">
        <v>9.4</v>
      </c>
      <c r="BB1037" s="12">
        <v>0.6</v>
      </c>
      <c r="BC1037" s="12">
        <v>10.1</v>
      </c>
      <c r="BD1037" s="12">
        <v>789.3</v>
      </c>
      <c r="BE1037" s="12">
        <v>799.4</v>
      </c>
      <c r="BF1037" s="12">
        <f t="shared" si="141"/>
        <v>2006</v>
      </c>
      <c r="BG1037" s="26">
        <v>38961</v>
      </c>
      <c r="BH1037">
        <f t="shared" si="142"/>
        <v>9.8007968127490047E-2</v>
      </c>
      <c r="BI1037">
        <f t="shared" si="143"/>
        <v>0.21257861635220124</v>
      </c>
      <c r="BJ1037">
        <f t="shared" si="144"/>
        <v>0.20448548812664907</v>
      </c>
      <c r="BK1037">
        <f t="shared" si="145"/>
        <v>0.12987012987012989</v>
      </c>
      <c r="BL1037">
        <f t="shared" si="146"/>
        <v>0.10736677115987461</v>
      </c>
      <c r="BM1037">
        <f t="shared" si="147"/>
        <v>5.3211009174311923E-2</v>
      </c>
      <c r="BN1037">
        <f t="shared" si="148"/>
        <v>4.4073853484216795E-2</v>
      </c>
      <c r="BO1037">
        <f t="shared" si="149"/>
        <v>1.1758819114335753E-2</v>
      </c>
    </row>
    <row r="1038" spans="1:67" x14ac:dyDescent="0.2">
      <c r="A1038" s="8" t="s">
        <v>131</v>
      </c>
      <c r="B1038" s="12">
        <v>3.2</v>
      </c>
      <c r="C1038" s="12">
        <v>17.100000000000001</v>
      </c>
      <c r="D1038" s="12">
        <v>20.3</v>
      </c>
      <c r="E1038" s="12">
        <v>13.6</v>
      </c>
      <c r="F1038" s="12">
        <v>33.799999999999997</v>
      </c>
      <c r="G1038" s="12">
        <v>207.2</v>
      </c>
      <c r="H1038" s="12">
        <v>241</v>
      </c>
      <c r="I1038" s="12">
        <v>3.1</v>
      </c>
      <c r="J1038" s="12">
        <v>7.8</v>
      </c>
      <c r="K1038" s="12">
        <v>10.9</v>
      </c>
      <c r="L1038" s="12">
        <v>6.3</v>
      </c>
      <c r="M1038" s="12">
        <v>17.2</v>
      </c>
      <c r="N1038" s="12">
        <v>55.7</v>
      </c>
      <c r="O1038" s="12">
        <v>72.8</v>
      </c>
      <c r="P1038" s="12">
        <v>2.2000000000000002</v>
      </c>
      <c r="Q1038" s="12">
        <v>6.5</v>
      </c>
      <c r="R1038" s="12">
        <v>8.6</v>
      </c>
      <c r="S1038" s="12">
        <v>5.9</v>
      </c>
      <c r="T1038" s="12">
        <v>14.6</v>
      </c>
      <c r="U1038" s="12">
        <v>56.4</v>
      </c>
      <c r="V1038" s="12">
        <v>71</v>
      </c>
      <c r="W1038" s="12">
        <v>5.2</v>
      </c>
      <c r="X1038" s="12">
        <v>3.4</v>
      </c>
      <c r="Y1038" s="12">
        <v>8.5</v>
      </c>
      <c r="Z1038" s="12">
        <v>7.4</v>
      </c>
      <c r="AA1038" s="12">
        <v>15.9</v>
      </c>
      <c r="AB1038" s="12">
        <v>85.4</v>
      </c>
      <c r="AC1038" s="12">
        <v>101.3</v>
      </c>
      <c r="AD1038" s="12">
        <v>4.5</v>
      </c>
      <c r="AE1038" s="12">
        <v>3.2</v>
      </c>
      <c r="AF1038" s="12">
        <v>7.7</v>
      </c>
      <c r="AG1038" s="12">
        <v>5.8</v>
      </c>
      <c r="AH1038" s="12">
        <v>13.5</v>
      </c>
      <c r="AI1038" s="12">
        <v>101</v>
      </c>
      <c r="AJ1038" s="12">
        <v>114.5</v>
      </c>
      <c r="AK1038" s="12">
        <v>1.2</v>
      </c>
      <c r="AL1038" s="12">
        <v>3.8</v>
      </c>
      <c r="AM1038" s="12">
        <v>5</v>
      </c>
      <c r="AN1038" s="12">
        <v>2.1</v>
      </c>
      <c r="AO1038" s="12">
        <v>7.1</v>
      </c>
      <c r="AP1038" s="12">
        <v>103.7</v>
      </c>
      <c r="AQ1038" s="12">
        <v>110.8</v>
      </c>
      <c r="AR1038" s="12">
        <v>2.1</v>
      </c>
      <c r="AS1038" s="12">
        <v>2.4</v>
      </c>
      <c r="AT1038" s="12">
        <v>4.5</v>
      </c>
      <c r="AU1038" s="12">
        <v>1.1000000000000001</v>
      </c>
      <c r="AV1038" s="12">
        <v>5.5</v>
      </c>
      <c r="AW1038" s="12">
        <v>167.5</v>
      </c>
      <c r="AX1038" s="12">
        <v>173.1</v>
      </c>
      <c r="AY1038" s="12">
        <v>1.3</v>
      </c>
      <c r="AZ1038" s="12">
        <v>5.2</v>
      </c>
      <c r="BA1038" s="12">
        <v>6.5</v>
      </c>
      <c r="BB1038" s="12">
        <v>0.8</v>
      </c>
      <c r="BC1038" s="12">
        <v>7.3</v>
      </c>
      <c r="BD1038" s="12">
        <v>806.6</v>
      </c>
      <c r="BE1038" s="12">
        <v>813.9</v>
      </c>
      <c r="BF1038" s="12">
        <f t="shared" si="141"/>
        <v>2006</v>
      </c>
      <c r="BG1038" s="26">
        <v>38991</v>
      </c>
      <c r="BH1038">
        <f t="shared" si="142"/>
        <v>8.4232365145228222E-2</v>
      </c>
      <c r="BI1038">
        <f t="shared" si="143"/>
        <v>0.14972527472527475</v>
      </c>
      <c r="BJ1038">
        <f t="shared" si="144"/>
        <v>0.12112676056338027</v>
      </c>
      <c r="BK1038">
        <f t="shared" si="145"/>
        <v>8.3909180651530108E-2</v>
      </c>
      <c r="BL1038">
        <f t="shared" si="146"/>
        <v>6.724890829694323E-2</v>
      </c>
      <c r="BM1038">
        <f t="shared" si="147"/>
        <v>4.5126353790613721E-2</v>
      </c>
      <c r="BN1038">
        <f t="shared" si="148"/>
        <v>2.5996533795493933E-2</v>
      </c>
      <c r="BO1038">
        <f t="shared" si="149"/>
        <v>7.9862390957120034E-3</v>
      </c>
    </row>
    <row r="1039" spans="1:67" x14ac:dyDescent="0.2">
      <c r="A1039" s="8" t="s">
        <v>132</v>
      </c>
      <c r="B1039" s="12">
        <v>2</v>
      </c>
      <c r="C1039" s="12">
        <v>12.5</v>
      </c>
      <c r="D1039" s="12">
        <v>14.5</v>
      </c>
      <c r="E1039" s="12">
        <v>15.7</v>
      </c>
      <c r="F1039" s="12">
        <v>30.2</v>
      </c>
      <c r="G1039" s="12">
        <v>210.4</v>
      </c>
      <c r="H1039" s="12">
        <v>240.6</v>
      </c>
      <c r="I1039" s="12">
        <v>3.5</v>
      </c>
      <c r="J1039" s="12">
        <v>6.3</v>
      </c>
      <c r="K1039" s="12">
        <v>9.6999999999999993</v>
      </c>
      <c r="L1039" s="12">
        <v>6.9</v>
      </c>
      <c r="M1039" s="12">
        <v>16.7</v>
      </c>
      <c r="N1039" s="12">
        <v>60.4</v>
      </c>
      <c r="O1039" s="12">
        <v>77.099999999999994</v>
      </c>
      <c r="P1039" s="12">
        <v>4.9000000000000004</v>
      </c>
      <c r="Q1039" s="12">
        <v>3.2</v>
      </c>
      <c r="R1039" s="12">
        <v>8.1</v>
      </c>
      <c r="S1039" s="12">
        <v>6.7</v>
      </c>
      <c r="T1039" s="12">
        <v>14.8</v>
      </c>
      <c r="U1039" s="12">
        <v>58</v>
      </c>
      <c r="V1039" s="12">
        <v>72.8</v>
      </c>
      <c r="W1039" s="12">
        <v>5.0999999999999996</v>
      </c>
      <c r="X1039" s="12">
        <v>4.5999999999999996</v>
      </c>
      <c r="Y1039" s="12">
        <v>9.6999999999999993</v>
      </c>
      <c r="Z1039" s="12">
        <v>7.3</v>
      </c>
      <c r="AA1039" s="12">
        <v>17</v>
      </c>
      <c r="AB1039" s="12">
        <v>82.5</v>
      </c>
      <c r="AC1039" s="12">
        <v>99.5</v>
      </c>
      <c r="AD1039" s="12">
        <v>7.7</v>
      </c>
      <c r="AE1039" s="12">
        <v>5.4</v>
      </c>
      <c r="AF1039" s="12">
        <v>13.1</v>
      </c>
      <c r="AG1039" s="12">
        <v>5.0999999999999996</v>
      </c>
      <c r="AH1039" s="12">
        <v>18.2</v>
      </c>
      <c r="AI1039" s="12">
        <v>110.7</v>
      </c>
      <c r="AJ1039" s="12">
        <v>128.80000000000001</v>
      </c>
      <c r="AK1039" s="12">
        <v>3.3</v>
      </c>
      <c r="AL1039" s="12">
        <v>3.2</v>
      </c>
      <c r="AM1039" s="12">
        <v>6.5</v>
      </c>
      <c r="AN1039" s="12">
        <v>3.9</v>
      </c>
      <c r="AO1039" s="12">
        <v>10.4</v>
      </c>
      <c r="AP1039" s="12">
        <v>105.9</v>
      </c>
      <c r="AQ1039" s="12">
        <v>116.4</v>
      </c>
      <c r="AR1039" s="12">
        <v>3.7</v>
      </c>
      <c r="AS1039" s="12">
        <v>4.5999999999999996</v>
      </c>
      <c r="AT1039" s="12">
        <v>8.3000000000000007</v>
      </c>
      <c r="AU1039" s="12">
        <v>2.2000000000000002</v>
      </c>
      <c r="AV1039" s="12">
        <v>10.5</v>
      </c>
      <c r="AW1039" s="12">
        <v>166.8</v>
      </c>
      <c r="AX1039" s="12">
        <v>177.2</v>
      </c>
      <c r="AY1039" s="12">
        <v>2.1</v>
      </c>
      <c r="AZ1039" s="12">
        <v>6.3</v>
      </c>
      <c r="BA1039" s="12">
        <v>8.4</v>
      </c>
      <c r="BB1039" s="12">
        <v>1.4</v>
      </c>
      <c r="BC1039" s="12">
        <v>9.8000000000000007</v>
      </c>
      <c r="BD1039" s="12">
        <v>810.4</v>
      </c>
      <c r="BE1039" s="12">
        <v>820.2</v>
      </c>
      <c r="BF1039" s="12">
        <f t="shared" si="141"/>
        <v>2006</v>
      </c>
      <c r="BG1039" s="26">
        <v>39022</v>
      </c>
      <c r="BH1039">
        <f t="shared" si="142"/>
        <v>6.0266001662510393E-2</v>
      </c>
      <c r="BI1039">
        <f t="shared" si="143"/>
        <v>0.12581063553826199</v>
      </c>
      <c r="BJ1039">
        <f t="shared" si="144"/>
        <v>0.11126373626373626</v>
      </c>
      <c r="BK1039">
        <f t="shared" si="145"/>
        <v>9.7487437185929643E-2</v>
      </c>
      <c r="BL1039">
        <f t="shared" si="146"/>
        <v>0.10170807453416147</v>
      </c>
      <c r="BM1039">
        <f t="shared" si="147"/>
        <v>5.5841924398625425E-2</v>
      </c>
      <c r="BN1039">
        <f t="shared" si="148"/>
        <v>4.683972911963883E-2</v>
      </c>
      <c r="BO1039">
        <f t="shared" si="149"/>
        <v>1.0241404535479151E-2</v>
      </c>
    </row>
    <row r="1040" spans="1:67" x14ac:dyDescent="0.2">
      <c r="A1040" s="8" t="s">
        <v>133</v>
      </c>
      <c r="B1040" s="12">
        <v>5.9</v>
      </c>
      <c r="C1040" s="12">
        <v>28.2</v>
      </c>
      <c r="D1040" s="12">
        <v>34.200000000000003</v>
      </c>
      <c r="E1040" s="12">
        <v>28.5</v>
      </c>
      <c r="F1040" s="12">
        <v>62.6</v>
      </c>
      <c r="G1040" s="12">
        <v>190</v>
      </c>
      <c r="H1040" s="12">
        <v>252.7</v>
      </c>
      <c r="I1040" s="12">
        <v>9.4</v>
      </c>
      <c r="J1040" s="12">
        <v>12</v>
      </c>
      <c r="K1040" s="12">
        <v>21.4</v>
      </c>
      <c r="L1040" s="12">
        <v>8.5</v>
      </c>
      <c r="M1040" s="12">
        <v>29.9</v>
      </c>
      <c r="N1040" s="12">
        <v>47</v>
      </c>
      <c r="O1040" s="12">
        <v>76.900000000000006</v>
      </c>
      <c r="P1040" s="12">
        <v>10.5</v>
      </c>
      <c r="Q1040" s="12">
        <v>7.7</v>
      </c>
      <c r="R1040" s="12">
        <v>18.3</v>
      </c>
      <c r="S1040" s="12">
        <v>9.6999999999999993</v>
      </c>
      <c r="T1040" s="12">
        <v>28</v>
      </c>
      <c r="U1040" s="12">
        <v>51.7</v>
      </c>
      <c r="V1040" s="12">
        <v>79.7</v>
      </c>
      <c r="W1040" s="12">
        <v>5.9</v>
      </c>
      <c r="X1040" s="12">
        <v>4</v>
      </c>
      <c r="Y1040" s="12">
        <v>10</v>
      </c>
      <c r="Z1040" s="12">
        <v>3.6</v>
      </c>
      <c r="AA1040" s="12">
        <v>13.6</v>
      </c>
      <c r="AB1040" s="12">
        <v>85.9</v>
      </c>
      <c r="AC1040" s="12">
        <v>99.4</v>
      </c>
      <c r="AD1040" s="12">
        <v>5.6</v>
      </c>
      <c r="AE1040" s="12">
        <v>6.7</v>
      </c>
      <c r="AF1040" s="12">
        <v>12.2</v>
      </c>
      <c r="AG1040" s="12">
        <v>6.4</v>
      </c>
      <c r="AH1040" s="12">
        <v>18.7</v>
      </c>
      <c r="AI1040" s="12">
        <v>114.7</v>
      </c>
      <c r="AJ1040" s="12">
        <v>133.4</v>
      </c>
      <c r="AK1040" s="12">
        <v>2.4</v>
      </c>
      <c r="AL1040" s="12">
        <v>3.6</v>
      </c>
      <c r="AM1040" s="12">
        <v>6</v>
      </c>
      <c r="AN1040" s="12">
        <v>1.1000000000000001</v>
      </c>
      <c r="AO1040" s="12">
        <v>7.1</v>
      </c>
      <c r="AP1040" s="12">
        <v>110</v>
      </c>
      <c r="AQ1040" s="12">
        <v>117.1</v>
      </c>
      <c r="AR1040" s="12">
        <v>2.2000000000000002</v>
      </c>
      <c r="AS1040" s="12">
        <v>3.7</v>
      </c>
      <c r="AT1040" s="12">
        <v>5.9</v>
      </c>
      <c r="AU1040" s="12">
        <v>2</v>
      </c>
      <c r="AV1040" s="12">
        <v>7.8</v>
      </c>
      <c r="AW1040" s="12">
        <v>168.7</v>
      </c>
      <c r="AX1040" s="12">
        <v>176.5</v>
      </c>
      <c r="AY1040" s="12">
        <v>4.4000000000000004</v>
      </c>
      <c r="AZ1040" s="12">
        <v>7.5</v>
      </c>
      <c r="BA1040" s="12">
        <v>11.9</v>
      </c>
      <c r="BB1040" s="12">
        <v>1.5</v>
      </c>
      <c r="BC1040" s="12">
        <v>13.5</v>
      </c>
      <c r="BD1040" s="12">
        <v>827.4</v>
      </c>
      <c r="BE1040" s="12">
        <v>840.8</v>
      </c>
      <c r="BF1040" s="12">
        <f t="shared" si="141"/>
        <v>2006</v>
      </c>
      <c r="BG1040" s="26">
        <v>39052</v>
      </c>
      <c r="BH1040">
        <f t="shared" si="142"/>
        <v>0.13533834586466167</v>
      </c>
      <c r="BI1040">
        <f t="shared" si="143"/>
        <v>0.27828348504551359</v>
      </c>
      <c r="BJ1040">
        <f t="shared" si="144"/>
        <v>0.22961104140526975</v>
      </c>
      <c r="BK1040">
        <f t="shared" si="145"/>
        <v>0.10060362173038229</v>
      </c>
      <c r="BL1040">
        <f t="shared" si="146"/>
        <v>9.1454272863568206E-2</v>
      </c>
      <c r="BM1040">
        <f t="shared" si="147"/>
        <v>5.1238257899231428E-2</v>
      </c>
      <c r="BN1040">
        <f t="shared" si="148"/>
        <v>3.342776203966006E-2</v>
      </c>
      <c r="BO1040">
        <f t="shared" si="149"/>
        <v>1.4153187440532827E-2</v>
      </c>
    </row>
    <row r="1041" spans="1:67" x14ac:dyDescent="0.2">
      <c r="A1041" s="8" t="s">
        <v>134</v>
      </c>
      <c r="B1041" s="12">
        <v>6</v>
      </c>
      <c r="C1041" s="12">
        <v>16.2</v>
      </c>
      <c r="D1041" s="12">
        <v>22.2</v>
      </c>
      <c r="E1041" s="12">
        <v>18.7</v>
      </c>
      <c r="F1041" s="12">
        <v>40.9</v>
      </c>
      <c r="G1041" s="12">
        <v>169.9</v>
      </c>
      <c r="H1041" s="12">
        <v>210.7</v>
      </c>
      <c r="I1041" s="12">
        <v>5.5</v>
      </c>
      <c r="J1041" s="12">
        <v>3.5</v>
      </c>
      <c r="K1041" s="12">
        <v>9</v>
      </c>
      <c r="L1041" s="12">
        <v>6.9</v>
      </c>
      <c r="M1041" s="12">
        <v>16</v>
      </c>
      <c r="N1041" s="12">
        <v>45.9</v>
      </c>
      <c r="O1041" s="12">
        <v>61.9</v>
      </c>
      <c r="P1041" s="12">
        <v>4.0999999999999996</v>
      </c>
      <c r="Q1041" s="12">
        <v>3.3</v>
      </c>
      <c r="R1041" s="12">
        <v>7.4</v>
      </c>
      <c r="S1041" s="12">
        <v>6.1</v>
      </c>
      <c r="T1041" s="12">
        <v>13.5</v>
      </c>
      <c r="U1041" s="12">
        <v>51.8</v>
      </c>
      <c r="V1041" s="12">
        <v>65.400000000000006</v>
      </c>
      <c r="W1041" s="12">
        <v>5.7</v>
      </c>
      <c r="X1041" s="12">
        <v>1.5</v>
      </c>
      <c r="Y1041" s="12">
        <v>7.2</v>
      </c>
      <c r="Z1041" s="12">
        <v>4.7</v>
      </c>
      <c r="AA1041" s="12">
        <v>11.9</v>
      </c>
      <c r="AB1041" s="12">
        <v>83.3</v>
      </c>
      <c r="AC1041" s="12">
        <v>95.3</v>
      </c>
      <c r="AD1041" s="12">
        <v>4</v>
      </c>
      <c r="AE1041" s="12">
        <v>3</v>
      </c>
      <c r="AF1041" s="12">
        <v>7</v>
      </c>
      <c r="AG1041" s="12">
        <v>7.5</v>
      </c>
      <c r="AH1041" s="12">
        <v>14.5</v>
      </c>
      <c r="AI1041" s="12">
        <v>113.9</v>
      </c>
      <c r="AJ1041" s="12">
        <v>128.4</v>
      </c>
      <c r="AK1041" s="12">
        <v>2.2000000000000002</v>
      </c>
      <c r="AL1041" s="12">
        <v>3.7</v>
      </c>
      <c r="AM1041" s="12">
        <v>5.9</v>
      </c>
      <c r="AN1041" s="12">
        <v>3.1</v>
      </c>
      <c r="AO1041" s="12">
        <v>9</v>
      </c>
      <c r="AP1041" s="12">
        <v>109.7</v>
      </c>
      <c r="AQ1041" s="12">
        <v>118.7</v>
      </c>
      <c r="AR1041" s="12">
        <v>1.9</v>
      </c>
      <c r="AS1041" s="12">
        <v>3.5</v>
      </c>
      <c r="AT1041" s="12">
        <v>5.4</v>
      </c>
      <c r="AU1041" s="12">
        <v>3.2</v>
      </c>
      <c r="AV1041" s="12">
        <v>8.6</v>
      </c>
      <c r="AW1041" s="12">
        <v>173.7</v>
      </c>
      <c r="AX1041" s="12">
        <v>182.3</v>
      </c>
      <c r="AY1041" s="12">
        <v>1.5</v>
      </c>
      <c r="AZ1041" s="12">
        <v>6.4</v>
      </c>
      <c r="BA1041" s="12">
        <v>7.9</v>
      </c>
      <c r="BB1041" s="12">
        <v>0.5</v>
      </c>
      <c r="BC1041" s="12">
        <v>8.4</v>
      </c>
      <c r="BD1041" s="12">
        <v>816.6</v>
      </c>
      <c r="BE1041" s="12">
        <v>825</v>
      </c>
      <c r="BF1041" s="12">
        <f t="shared" si="141"/>
        <v>2007</v>
      </c>
      <c r="BG1041" s="26">
        <v>39083</v>
      </c>
      <c r="BH1041">
        <f t="shared" si="142"/>
        <v>0.10536307546274323</v>
      </c>
      <c r="BI1041">
        <f t="shared" si="143"/>
        <v>0.14539579967689822</v>
      </c>
      <c r="BJ1041">
        <f t="shared" si="144"/>
        <v>0.11314984709480122</v>
      </c>
      <c r="BK1041">
        <f t="shared" si="145"/>
        <v>7.5550891920251842E-2</v>
      </c>
      <c r="BL1041">
        <f t="shared" si="146"/>
        <v>5.4517133956386292E-2</v>
      </c>
      <c r="BM1041">
        <f t="shared" si="147"/>
        <v>4.9705139005897223E-2</v>
      </c>
      <c r="BN1041">
        <f t="shared" si="148"/>
        <v>2.9621503017004936E-2</v>
      </c>
      <c r="BO1041">
        <f t="shared" si="149"/>
        <v>9.575757575757576E-3</v>
      </c>
    </row>
    <row r="1042" spans="1:67" x14ac:dyDescent="0.2">
      <c r="A1042" s="8" t="s">
        <v>135</v>
      </c>
      <c r="B1042" s="12">
        <v>5.4</v>
      </c>
      <c r="C1042" s="12">
        <v>19.5</v>
      </c>
      <c r="D1042" s="12">
        <v>24.9</v>
      </c>
      <c r="E1042" s="12">
        <v>18.100000000000001</v>
      </c>
      <c r="F1042" s="12">
        <v>43</v>
      </c>
      <c r="G1042" s="12">
        <v>171.5</v>
      </c>
      <c r="H1042" s="12">
        <v>214.5</v>
      </c>
      <c r="I1042" s="12">
        <v>8.3000000000000007</v>
      </c>
      <c r="J1042" s="12">
        <v>10.7</v>
      </c>
      <c r="K1042" s="12">
        <v>19</v>
      </c>
      <c r="L1042" s="12">
        <v>9.9</v>
      </c>
      <c r="M1042" s="12">
        <v>28.9</v>
      </c>
      <c r="N1042" s="12">
        <v>45.1</v>
      </c>
      <c r="O1042" s="12">
        <v>74</v>
      </c>
      <c r="P1042" s="12">
        <v>13.9</v>
      </c>
      <c r="Q1042" s="12">
        <v>7</v>
      </c>
      <c r="R1042" s="12">
        <v>20.9</v>
      </c>
      <c r="S1042" s="12">
        <v>11.8</v>
      </c>
      <c r="T1042" s="12">
        <v>32.799999999999997</v>
      </c>
      <c r="U1042" s="12">
        <v>49.4</v>
      </c>
      <c r="V1042" s="12">
        <v>82.2</v>
      </c>
      <c r="W1042" s="12">
        <v>11.5</v>
      </c>
      <c r="X1042" s="12">
        <v>6.5</v>
      </c>
      <c r="Y1042" s="12">
        <v>18</v>
      </c>
      <c r="Z1042" s="12">
        <v>9</v>
      </c>
      <c r="AA1042" s="12">
        <v>27</v>
      </c>
      <c r="AB1042" s="12">
        <v>84.4</v>
      </c>
      <c r="AC1042" s="12">
        <v>111.4</v>
      </c>
      <c r="AD1042" s="12">
        <v>8.6</v>
      </c>
      <c r="AE1042" s="12">
        <v>3.7</v>
      </c>
      <c r="AF1042" s="12">
        <v>12.3</v>
      </c>
      <c r="AG1042" s="12">
        <v>6.5</v>
      </c>
      <c r="AH1042" s="12">
        <v>18.7</v>
      </c>
      <c r="AI1042" s="12">
        <v>112.2</v>
      </c>
      <c r="AJ1042" s="12">
        <v>130.9</v>
      </c>
      <c r="AK1042" s="12">
        <v>4.2</v>
      </c>
      <c r="AL1042" s="12">
        <v>5.3</v>
      </c>
      <c r="AM1042" s="12">
        <v>9.5</v>
      </c>
      <c r="AN1042" s="12">
        <v>3.1</v>
      </c>
      <c r="AO1042" s="12">
        <v>12.7</v>
      </c>
      <c r="AP1042" s="12">
        <v>107.4</v>
      </c>
      <c r="AQ1042" s="12">
        <v>120.1</v>
      </c>
      <c r="AR1042" s="12">
        <v>2.5</v>
      </c>
      <c r="AS1042" s="12">
        <v>5.8</v>
      </c>
      <c r="AT1042" s="12">
        <v>8.3000000000000007</v>
      </c>
      <c r="AU1042" s="12">
        <v>1.7</v>
      </c>
      <c r="AV1042" s="12">
        <v>10.1</v>
      </c>
      <c r="AW1042" s="12">
        <v>171.4</v>
      </c>
      <c r="AX1042" s="12">
        <v>181.4</v>
      </c>
      <c r="AY1042" s="12">
        <v>1.7</v>
      </c>
      <c r="AZ1042" s="12">
        <v>10.6</v>
      </c>
      <c r="BA1042" s="12">
        <v>12.3</v>
      </c>
      <c r="BB1042" s="12">
        <v>0.3</v>
      </c>
      <c r="BC1042" s="12">
        <v>12.6</v>
      </c>
      <c r="BD1042" s="12">
        <v>837</v>
      </c>
      <c r="BE1042" s="12">
        <v>849.6</v>
      </c>
      <c r="BF1042" s="12">
        <f t="shared" si="141"/>
        <v>2007</v>
      </c>
      <c r="BG1042" s="26">
        <v>39114</v>
      </c>
      <c r="BH1042">
        <f t="shared" si="142"/>
        <v>0.11608391608391608</v>
      </c>
      <c r="BI1042">
        <f t="shared" si="143"/>
        <v>0.25675675675675674</v>
      </c>
      <c r="BJ1042">
        <f t="shared" si="144"/>
        <v>0.25425790754257904</v>
      </c>
      <c r="BK1042">
        <f t="shared" si="145"/>
        <v>0.1615798922800718</v>
      </c>
      <c r="BL1042">
        <f t="shared" si="146"/>
        <v>9.396485867074103E-2</v>
      </c>
      <c r="BM1042">
        <f t="shared" si="147"/>
        <v>7.9100749375520404E-2</v>
      </c>
      <c r="BN1042">
        <f t="shared" si="148"/>
        <v>4.575523704520397E-2</v>
      </c>
      <c r="BO1042">
        <f t="shared" si="149"/>
        <v>1.4477401129943503E-2</v>
      </c>
    </row>
    <row r="1043" spans="1:67" x14ac:dyDescent="0.2">
      <c r="A1043" s="8" t="s">
        <v>136</v>
      </c>
      <c r="B1043" s="12">
        <v>3.8</v>
      </c>
      <c r="C1043" s="12">
        <v>14.7</v>
      </c>
      <c r="D1043" s="12">
        <v>18.5</v>
      </c>
      <c r="E1043" s="12">
        <v>12.1</v>
      </c>
      <c r="F1043" s="12">
        <v>30.6</v>
      </c>
      <c r="G1043" s="12">
        <v>203.7</v>
      </c>
      <c r="H1043" s="12">
        <v>234.3</v>
      </c>
      <c r="I1043" s="12">
        <v>8.9</v>
      </c>
      <c r="J1043" s="12">
        <v>7.8</v>
      </c>
      <c r="K1043" s="12">
        <v>16.7</v>
      </c>
      <c r="L1043" s="12">
        <v>4.4000000000000004</v>
      </c>
      <c r="M1043" s="12">
        <v>21.1</v>
      </c>
      <c r="N1043" s="12">
        <v>47.5</v>
      </c>
      <c r="O1043" s="12">
        <v>68.5</v>
      </c>
      <c r="P1043" s="12">
        <v>6.6</v>
      </c>
      <c r="Q1043" s="12">
        <v>4.7</v>
      </c>
      <c r="R1043" s="12">
        <v>11.3</v>
      </c>
      <c r="S1043" s="12">
        <v>6.8</v>
      </c>
      <c r="T1043" s="12">
        <v>18.100000000000001</v>
      </c>
      <c r="U1043" s="12">
        <v>50.8</v>
      </c>
      <c r="V1043" s="12">
        <v>68.900000000000006</v>
      </c>
      <c r="W1043" s="12">
        <v>5.8</v>
      </c>
      <c r="X1043" s="12">
        <v>4.8</v>
      </c>
      <c r="Y1043" s="12">
        <v>10.6</v>
      </c>
      <c r="Z1043" s="12">
        <v>5.5</v>
      </c>
      <c r="AA1043" s="12">
        <v>16.100000000000001</v>
      </c>
      <c r="AB1043" s="12">
        <v>81.099999999999994</v>
      </c>
      <c r="AC1043" s="12">
        <v>97.1</v>
      </c>
      <c r="AD1043" s="12">
        <v>7.7</v>
      </c>
      <c r="AE1043" s="12">
        <v>4.0999999999999996</v>
      </c>
      <c r="AF1043" s="12">
        <v>11.8</v>
      </c>
      <c r="AG1043" s="12">
        <v>3.9</v>
      </c>
      <c r="AH1043" s="12">
        <v>15.6</v>
      </c>
      <c r="AI1043" s="12">
        <v>118</v>
      </c>
      <c r="AJ1043" s="12">
        <v>133.6</v>
      </c>
      <c r="AK1043" s="12">
        <v>3.3</v>
      </c>
      <c r="AL1043" s="12">
        <v>2.2999999999999998</v>
      </c>
      <c r="AM1043" s="12">
        <v>5.6</v>
      </c>
      <c r="AN1043" s="12">
        <v>1.4</v>
      </c>
      <c r="AO1043" s="12">
        <v>7</v>
      </c>
      <c r="AP1043" s="12">
        <v>103.5</v>
      </c>
      <c r="AQ1043" s="12">
        <v>110.5</v>
      </c>
      <c r="AR1043" s="12">
        <v>2.2000000000000002</v>
      </c>
      <c r="AS1043" s="12">
        <v>5.5</v>
      </c>
      <c r="AT1043" s="12">
        <v>7.6</v>
      </c>
      <c r="AU1043" s="12">
        <v>1.3</v>
      </c>
      <c r="AV1043" s="12">
        <v>8.9</v>
      </c>
      <c r="AW1043" s="12">
        <v>168.6</v>
      </c>
      <c r="AX1043" s="12">
        <v>177.5</v>
      </c>
      <c r="AY1043" s="12">
        <v>1.2</v>
      </c>
      <c r="AZ1043" s="12">
        <v>5.8</v>
      </c>
      <c r="BA1043" s="12">
        <v>7</v>
      </c>
      <c r="BB1043" s="12">
        <v>2.8</v>
      </c>
      <c r="BC1043" s="12">
        <v>9.8000000000000007</v>
      </c>
      <c r="BD1043" s="12">
        <v>833.5</v>
      </c>
      <c r="BE1043" s="12">
        <v>843.3</v>
      </c>
      <c r="BF1043" s="12">
        <f t="shared" si="141"/>
        <v>2007</v>
      </c>
      <c r="BG1043" s="26">
        <v>39142</v>
      </c>
      <c r="BH1043">
        <f t="shared" si="142"/>
        <v>7.8958600085360639E-2</v>
      </c>
      <c r="BI1043">
        <f t="shared" si="143"/>
        <v>0.24379562043795619</v>
      </c>
      <c r="BJ1043">
        <f t="shared" si="144"/>
        <v>0.16400580551523947</v>
      </c>
      <c r="BK1043">
        <f t="shared" si="145"/>
        <v>0.10916580844490216</v>
      </c>
      <c r="BL1043">
        <f t="shared" si="146"/>
        <v>8.8323353293413176E-2</v>
      </c>
      <c r="BM1043">
        <f t="shared" si="147"/>
        <v>5.0678733031674202E-2</v>
      </c>
      <c r="BN1043">
        <f t="shared" si="148"/>
        <v>4.2816901408450701E-2</v>
      </c>
      <c r="BO1043">
        <f t="shared" si="149"/>
        <v>8.3007233487489632E-3</v>
      </c>
    </row>
    <row r="1044" spans="1:67" x14ac:dyDescent="0.2">
      <c r="A1044" s="8" t="s">
        <v>137</v>
      </c>
      <c r="B1044" s="12">
        <v>2.5</v>
      </c>
      <c r="C1044" s="12">
        <v>14.3</v>
      </c>
      <c r="D1044" s="12">
        <v>16.8</v>
      </c>
      <c r="E1044" s="12">
        <v>15.7</v>
      </c>
      <c r="F1044" s="12">
        <v>32.5</v>
      </c>
      <c r="G1044" s="12">
        <v>204.2</v>
      </c>
      <c r="H1044" s="12">
        <v>236.8</v>
      </c>
      <c r="I1044" s="12">
        <v>4.5999999999999996</v>
      </c>
      <c r="J1044" s="12">
        <v>5.5</v>
      </c>
      <c r="K1044" s="12">
        <v>10</v>
      </c>
      <c r="L1044" s="12">
        <v>6.4</v>
      </c>
      <c r="M1044" s="12">
        <v>16.399999999999999</v>
      </c>
      <c r="N1044" s="12">
        <v>60.2</v>
      </c>
      <c r="O1044" s="12">
        <v>76.599999999999994</v>
      </c>
      <c r="P1044" s="12">
        <v>6.6</v>
      </c>
      <c r="Q1044" s="12">
        <v>4.4000000000000004</v>
      </c>
      <c r="R1044" s="12">
        <v>11</v>
      </c>
      <c r="S1044" s="12">
        <v>3.9</v>
      </c>
      <c r="T1044" s="12">
        <v>14.9</v>
      </c>
      <c r="U1044" s="12">
        <v>57.6</v>
      </c>
      <c r="V1044" s="12">
        <v>72.5</v>
      </c>
      <c r="W1044" s="12">
        <v>5.0999999999999996</v>
      </c>
      <c r="X1044" s="12">
        <v>3.4</v>
      </c>
      <c r="Y1044" s="12">
        <v>8.5</v>
      </c>
      <c r="Z1044" s="12">
        <v>6.1</v>
      </c>
      <c r="AA1044" s="12">
        <v>14.6</v>
      </c>
      <c r="AB1044" s="12">
        <v>84.9</v>
      </c>
      <c r="AC1044" s="12">
        <v>99.5</v>
      </c>
      <c r="AD1044" s="12">
        <v>5.0999999999999996</v>
      </c>
      <c r="AE1044" s="12">
        <v>5.2</v>
      </c>
      <c r="AF1044" s="12">
        <v>10.4</v>
      </c>
      <c r="AG1044" s="12">
        <v>4.2</v>
      </c>
      <c r="AH1044" s="12">
        <v>14.6</v>
      </c>
      <c r="AI1044" s="12">
        <v>119.6</v>
      </c>
      <c r="AJ1044" s="12">
        <v>134.19999999999999</v>
      </c>
      <c r="AK1044" s="12">
        <v>2.4</v>
      </c>
      <c r="AL1044" s="12">
        <v>2.2999999999999998</v>
      </c>
      <c r="AM1044" s="12">
        <v>4.7</v>
      </c>
      <c r="AN1044" s="12">
        <v>3.9</v>
      </c>
      <c r="AO1044" s="12">
        <v>8.6</v>
      </c>
      <c r="AP1044" s="12">
        <v>102.8</v>
      </c>
      <c r="AQ1044" s="12">
        <v>111.4</v>
      </c>
      <c r="AR1044" s="12">
        <v>2.6</v>
      </c>
      <c r="AS1044" s="12">
        <v>2.8</v>
      </c>
      <c r="AT1044" s="12">
        <v>5.4</v>
      </c>
      <c r="AU1044" s="12">
        <v>1.3</v>
      </c>
      <c r="AV1044" s="12">
        <v>6.7</v>
      </c>
      <c r="AW1044" s="12">
        <v>164.3</v>
      </c>
      <c r="AX1044" s="12">
        <v>171</v>
      </c>
      <c r="AY1044" s="12">
        <v>1.3</v>
      </c>
      <c r="AZ1044" s="12">
        <v>9.4</v>
      </c>
      <c r="BA1044" s="12">
        <v>10.6</v>
      </c>
      <c r="BB1044" s="12">
        <v>0.7</v>
      </c>
      <c r="BC1044" s="12">
        <v>11.3</v>
      </c>
      <c r="BD1044" s="12">
        <v>844.5</v>
      </c>
      <c r="BE1044" s="12">
        <v>855.9</v>
      </c>
      <c r="BF1044" s="12">
        <f t="shared" si="141"/>
        <v>2007</v>
      </c>
      <c r="BG1044" s="26">
        <v>39173</v>
      </c>
      <c r="BH1044">
        <f t="shared" si="142"/>
        <v>7.0945945945945943E-2</v>
      </c>
      <c r="BI1044">
        <f t="shared" si="143"/>
        <v>0.13054830287206268</v>
      </c>
      <c r="BJ1044">
        <f t="shared" si="144"/>
        <v>0.15172413793103448</v>
      </c>
      <c r="BK1044">
        <f t="shared" si="145"/>
        <v>8.5427135678391955E-2</v>
      </c>
      <c r="BL1044">
        <f t="shared" si="146"/>
        <v>7.7496274217585703E-2</v>
      </c>
      <c r="BM1044">
        <f t="shared" si="147"/>
        <v>4.2190305206463198E-2</v>
      </c>
      <c r="BN1044">
        <f t="shared" si="148"/>
        <v>3.1578947368421054E-2</v>
      </c>
      <c r="BO1044">
        <f t="shared" si="149"/>
        <v>1.2384624372006076E-2</v>
      </c>
    </row>
    <row r="1045" spans="1:67" x14ac:dyDescent="0.2">
      <c r="A1045" s="8" t="s">
        <v>138</v>
      </c>
      <c r="B1045" s="12">
        <v>2.5</v>
      </c>
      <c r="C1045" s="12">
        <v>17.600000000000001</v>
      </c>
      <c r="D1045" s="12">
        <v>20.100000000000001</v>
      </c>
      <c r="E1045" s="12">
        <v>17.3</v>
      </c>
      <c r="F1045" s="12">
        <v>37.299999999999997</v>
      </c>
      <c r="G1045" s="12">
        <v>195.5</v>
      </c>
      <c r="H1045" s="12">
        <v>232.8</v>
      </c>
      <c r="I1045" s="12">
        <v>5.7</v>
      </c>
      <c r="J1045" s="12">
        <v>6.2</v>
      </c>
      <c r="K1045" s="12">
        <v>11.8</v>
      </c>
      <c r="L1045" s="12">
        <v>6.2</v>
      </c>
      <c r="M1045" s="12">
        <v>18</v>
      </c>
      <c r="N1045" s="12">
        <v>59.5</v>
      </c>
      <c r="O1045" s="12">
        <v>77.5</v>
      </c>
      <c r="P1045" s="12">
        <v>5.0999999999999996</v>
      </c>
      <c r="Q1045" s="12">
        <v>5.3</v>
      </c>
      <c r="R1045" s="12">
        <v>10.4</v>
      </c>
      <c r="S1045" s="12">
        <v>7.4</v>
      </c>
      <c r="T1045" s="12">
        <v>17.8</v>
      </c>
      <c r="U1045" s="12">
        <v>61.1</v>
      </c>
      <c r="V1045" s="12">
        <v>79</v>
      </c>
      <c r="W1045" s="12">
        <v>7.6</v>
      </c>
      <c r="X1045" s="12">
        <v>5</v>
      </c>
      <c r="Y1045" s="12">
        <v>12.6</v>
      </c>
      <c r="Z1045" s="12">
        <v>4.4000000000000004</v>
      </c>
      <c r="AA1045" s="12">
        <v>17</v>
      </c>
      <c r="AB1045" s="12">
        <v>78.599999999999994</v>
      </c>
      <c r="AC1045" s="12">
        <v>95.6</v>
      </c>
      <c r="AD1045" s="12">
        <v>6.5</v>
      </c>
      <c r="AE1045" s="12">
        <v>4.5</v>
      </c>
      <c r="AF1045" s="12">
        <v>10.9</v>
      </c>
      <c r="AG1045" s="12">
        <v>2.4</v>
      </c>
      <c r="AH1045" s="12">
        <v>13.3</v>
      </c>
      <c r="AI1045" s="12">
        <v>116.6</v>
      </c>
      <c r="AJ1045" s="12">
        <v>130</v>
      </c>
      <c r="AK1045" s="12">
        <v>3.8</v>
      </c>
      <c r="AL1045" s="12">
        <v>3.8</v>
      </c>
      <c r="AM1045" s="12">
        <v>7.6</v>
      </c>
      <c r="AN1045" s="12">
        <v>1.8</v>
      </c>
      <c r="AO1045" s="12">
        <v>9.4</v>
      </c>
      <c r="AP1045" s="12">
        <v>101.1</v>
      </c>
      <c r="AQ1045" s="12">
        <v>110.5</v>
      </c>
      <c r="AR1045" s="12">
        <v>1.5</v>
      </c>
      <c r="AS1045" s="12">
        <v>2.5</v>
      </c>
      <c r="AT1045" s="12">
        <v>4</v>
      </c>
      <c r="AU1045" s="12">
        <v>1.5</v>
      </c>
      <c r="AV1045" s="12">
        <v>5.5</v>
      </c>
      <c r="AW1045" s="12">
        <v>165.5</v>
      </c>
      <c r="AX1045" s="12">
        <v>171</v>
      </c>
      <c r="AY1045" s="12">
        <v>1.8</v>
      </c>
      <c r="AZ1045" s="12">
        <v>6.3</v>
      </c>
      <c r="BA1045" s="12">
        <v>8.1</v>
      </c>
      <c r="BB1045" s="12">
        <v>0.3</v>
      </c>
      <c r="BC1045" s="12">
        <v>8.3000000000000007</v>
      </c>
      <c r="BD1045" s="12">
        <v>814.1</v>
      </c>
      <c r="BE1045" s="12">
        <v>822.5</v>
      </c>
      <c r="BF1045" s="12">
        <f t="shared" si="141"/>
        <v>2007</v>
      </c>
      <c r="BG1045" s="26">
        <v>39203</v>
      </c>
      <c r="BH1045">
        <f t="shared" si="142"/>
        <v>8.6340206185567009E-2</v>
      </c>
      <c r="BI1045">
        <f t="shared" si="143"/>
        <v>0.15225806451612905</v>
      </c>
      <c r="BJ1045">
        <f t="shared" si="144"/>
        <v>0.13164556962025317</v>
      </c>
      <c r="BK1045">
        <f t="shared" si="145"/>
        <v>0.13179916317991633</v>
      </c>
      <c r="BL1045">
        <f t="shared" si="146"/>
        <v>8.3846153846153848E-2</v>
      </c>
      <c r="BM1045">
        <f t="shared" si="147"/>
        <v>6.8778280542986417E-2</v>
      </c>
      <c r="BN1045">
        <f t="shared" si="148"/>
        <v>2.3391812865497075E-2</v>
      </c>
      <c r="BO1045">
        <f t="shared" si="149"/>
        <v>9.848024316109422E-3</v>
      </c>
    </row>
    <row r="1046" spans="1:67" x14ac:dyDescent="0.2">
      <c r="A1046" s="8" t="s">
        <v>139</v>
      </c>
      <c r="B1046" s="12">
        <v>4.7</v>
      </c>
      <c r="C1046" s="12">
        <v>12.7</v>
      </c>
      <c r="D1046" s="12">
        <v>17.399999999999999</v>
      </c>
      <c r="E1046" s="12">
        <v>13.7</v>
      </c>
      <c r="F1046" s="12">
        <v>31.1</v>
      </c>
      <c r="G1046" s="12">
        <v>211.7</v>
      </c>
      <c r="H1046" s="12">
        <v>242.8</v>
      </c>
      <c r="I1046" s="12">
        <v>5.6</v>
      </c>
      <c r="J1046" s="12">
        <v>7.4</v>
      </c>
      <c r="K1046" s="12">
        <v>13</v>
      </c>
      <c r="L1046" s="12">
        <v>5.3</v>
      </c>
      <c r="M1046" s="12">
        <v>18.2</v>
      </c>
      <c r="N1046" s="12">
        <v>66.400000000000006</v>
      </c>
      <c r="O1046" s="12">
        <v>84.7</v>
      </c>
      <c r="P1046" s="12">
        <v>6.5</v>
      </c>
      <c r="Q1046" s="12">
        <v>5.8</v>
      </c>
      <c r="R1046" s="12">
        <v>12.2</v>
      </c>
      <c r="S1046" s="12">
        <v>6.3</v>
      </c>
      <c r="T1046" s="12">
        <v>18.5</v>
      </c>
      <c r="U1046" s="12">
        <v>62.1</v>
      </c>
      <c r="V1046" s="12">
        <v>80.599999999999994</v>
      </c>
      <c r="W1046" s="12">
        <v>6.9</v>
      </c>
      <c r="X1046" s="12">
        <v>2.1</v>
      </c>
      <c r="Y1046" s="12">
        <v>9</v>
      </c>
      <c r="Z1046" s="12">
        <v>3.7</v>
      </c>
      <c r="AA1046" s="12">
        <v>12.7</v>
      </c>
      <c r="AB1046" s="12">
        <v>81.099999999999994</v>
      </c>
      <c r="AC1046" s="12">
        <v>93.8</v>
      </c>
      <c r="AD1046" s="12">
        <v>5.5</v>
      </c>
      <c r="AE1046" s="12">
        <v>4.5</v>
      </c>
      <c r="AF1046" s="12">
        <v>9.9</v>
      </c>
      <c r="AG1046" s="12">
        <v>5.3</v>
      </c>
      <c r="AH1046" s="12">
        <v>15.2</v>
      </c>
      <c r="AI1046" s="12">
        <v>109.1</v>
      </c>
      <c r="AJ1046" s="12">
        <v>124.3</v>
      </c>
      <c r="AK1046" s="12">
        <v>5.3</v>
      </c>
      <c r="AL1046" s="12">
        <v>2.9</v>
      </c>
      <c r="AM1046" s="12">
        <v>8.1999999999999993</v>
      </c>
      <c r="AN1046" s="12">
        <v>2.6</v>
      </c>
      <c r="AO1046" s="12">
        <v>10.8</v>
      </c>
      <c r="AP1046" s="12">
        <v>100.9</v>
      </c>
      <c r="AQ1046" s="12">
        <v>111.8</v>
      </c>
      <c r="AR1046" s="12">
        <v>3</v>
      </c>
      <c r="AS1046" s="12">
        <v>3.4</v>
      </c>
      <c r="AT1046" s="12">
        <v>6.4</v>
      </c>
      <c r="AU1046" s="12">
        <v>1.6</v>
      </c>
      <c r="AV1046" s="12">
        <v>8</v>
      </c>
      <c r="AW1046" s="12">
        <v>168.6</v>
      </c>
      <c r="AX1046" s="12">
        <v>176.6</v>
      </c>
      <c r="AY1046" s="12">
        <v>2.2999999999999998</v>
      </c>
      <c r="AZ1046" s="12">
        <v>10.6</v>
      </c>
      <c r="BA1046" s="12">
        <v>12.9</v>
      </c>
      <c r="BB1046" s="12">
        <v>1.5</v>
      </c>
      <c r="BC1046" s="12">
        <v>14.4</v>
      </c>
      <c r="BD1046" s="12">
        <v>818.3</v>
      </c>
      <c r="BE1046" s="12">
        <v>832.7</v>
      </c>
      <c r="BF1046" s="12">
        <f t="shared" si="141"/>
        <v>2007</v>
      </c>
      <c r="BG1046" s="26">
        <v>39234</v>
      </c>
      <c r="BH1046">
        <f t="shared" si="142"/>
        <v>7.1663920922570012E-2</v>
      </c>
      <c r="BI1046">
        <f t="shared" si="143"/>
        <v>0.15348288075560804</v>
      </c>
      <c r="BJ1046">
        <f t="shared" si="144"/>
        <v>0.15136476426799009</v>
      </c>
      <c r="BK1046">
        <f t="shared" si="145"/>
        <v>9.5948827292110878E-2</v>
      </c>
      <c r="BL1046">
        <f t="shared" si="146"/>
        <v>7.9646017699115043E-2</v>
      </c>
      <c r="BM1046">
        <f t="shared" si="147"/>
        <v>7.3345259391771014E-2</v>
      </c>
      <c r="BN1046">
        <f t="shared" si="148"/>
        <v>3.6240090600226503E-2</v>
      </c>
      <c r="BO1046">
        <f t="shared" si="149"/>
        <v>1.5491773748048516E-2</v>
      </c>
    </row>
    <row r="1047" spans="1:67" x14ac:dyDescent="0.2">
      <c r="A1047" s="8" t="s">
        <v>140</v>
      </c>
      <c r="B1047" s="12">
        <v>6.5</v>
      </c>
      <c r="C1047" s="12">
        <v>17</v>
      </c>
      <c r="D1047" s="12">
        <v>23.5</v>
      </c>
      <c r="E1047" s="12">
        <v>14</v>
      </c>
      <c r="F1047" s="12">
        <v>37.5</v>
      </c>
      <c r="G1047" s="12">
        <v>216</v>
      </c>
      <c r="H1047" s="12">
        <v>253.4</v>
      </c>
      <c r="I1047" s="12">
        <v>4.4000000000000004</v>
      </c>
      <c r="J1047" s="12">
        <v>9.5</v>
      </c>
      <c r="K1047" s="12">
        <v>14</v>
      </c>
      <c r="L1047" s="12">
        <v>9</v>
      </c>
      <c r="M1047" s="12">
        <v>22.9</v>
      </c>
      <c r="N1047" s="12">
        <v>64.2</v>
      </c>
      <c r="O1047" s="12">
        <v>87.1</v>
      </c>
      <c r="P1047" s="12">
        <v>7.4</v>
      </c>
      <c r="Q1047" s="12">
        <v>7.1</v>
      </c>
      <c r="R1047" s="12">
        <v>14.5</v>
      </c>
      <c r="S1047" s="12">
        <v>6.7</v>
      </c>
      <c r="T1047" s="12">
        <v>21.2</v>
      </c>
      <c r="U1047" s="12">
        <v>63.1</v>
      </c>
      <c r="V1047" s="12">
        <v>84.3</v>
      </c>
      <c r="W1047" s="12">
        <v>6.7</v>
      </c>
      <c r="X1047" s="12">
        <v>2.7</v>
      </c>
      <c r="Y1047" s="12">
        <v>9.4</v>
      </c>
      <c r="Z1047" s="12">
        <v>4.0999999999999996</v>
      </c>
      <c r="AA1047" s="12">
        <v>13.6</v>
      </c>
      <c r="AB1047" s="12">
        <v>77.7</v>
      </c>
      <c r="AC1047" s="12">
        <v>91.3</v>
      </c>
      <c r="AD1047" s="12">
        <v>6.2</v>
      </c>
      <c r="AE1047" s="12">
        <v>3.8</v>
      </c>
      <c r="AF1047" s="12">
        <v>10</v>
      </c>
      <c r="AG1047" s="12">
        <v>3.5</v>
      </c>
      <c r="AH1047" s="12">
        <v>13.5</v>
      </c>
      <c r="AI1047" s="12">
        <v>106.8</v>
      </c>
      <c r="AJ1047" s="12">
        <v>120.3</v>
      </c>
      <c r="AK1047" s="12">
        <v>2.4</v>
      </c>
      <c r="AL1047" s="12">
        <v>2.6</v>
      </c>
      <c r="AM1047" s="12">
        <v>5</v>
      </c>
      <c r="AN1047" s="12">
        <v>2.1</v>
      </c>
      <c r="AO1047" s="12">
        <v>7.1</v>
      </c>
      <c r="AP1047" s="12">
        <v>102.2</v>
      </c>
      <c r="AQ1047" s="12">
        <v>109.2</v>
      </c>
      <c r="AR1047" s="12">
        <v>2.2000000000000002</v>
      </c>
      <c r="AS1047" s="12">
        <v>4</v>
      </c>
      <c r="AT1047" s="12">
        <v>6.2</v>
      </c>
      <c r="AU1047" s="12">
        <v>2.6</v>
      </c>
      <c r="AV1047" s="12">
        <v>8.8000000000000007</v>
      </c>
      <c r="AW1047" s="12">
        <v>167.9</v>
      </c>
      <c r="AX1047" s="12">
        <v>176.7</v>
      </c>
      <c r="AY1047" s="12">
        <v>1.5</v>
      </c>
      <c r="AZ1047" s="12">
        <v>8.6</v>
      </c>
      <c r="BA1047" s="12">
        <v>10.1</v>
      </c>
      <c r="BB1047" s="12">
        <v>1.1000000000000001</v>
      </c>
      <c r="BC1047" s="12">
        <v>11.2</v>
      </c>
      <c r="BD1047" s="12">
        <v>807.7</v>
      </c>
      <c r="BE1047" s="12">
        <v>819</v>
      </c>
      <c r="BF1047" s="12">
        <f t="shared" si="141"/>
        <v>2007</v>
      </c>
      <c r="BG1047" s="26">
        <v>39264</v>
      </c>
      <c r="BH1047">
        <f t="shared" si="142"/>
        <v>9.2738752959747428E-2</v>
      </c>
      <c r="BI1047">
        <f t="shared" si="143"/>
        <v>0.16073478760045926</v>
      </c>
      <c r="BJ1047">
        <f t="shared" si="144"/>
        <v>0.17200474495848161</v>
      </c>
      <c r="BK1047">
        <f t="shared" si="145"/>
        <v>0.10295728368017526</v>
      </c>
      <c r="BL1047">
        <f t="shared" si="146"/>
        <v>8.3125519534497094E-2</v>
      </c>
      <c r="BM1047">
        <f t="shared" si="147"/>
        <v>4.5787545787545784E-2</v>
      </c>
      <c r="BN1047">
        <f t="shared" si="148"/>
        <v>3.5087719298245619E-2</v>
      </c>
      <c r="BO1047">
        <f t="shared" si="149"/>
        <v>1.2332112332112332E-2</v>
      </c>
    </row>
    <row r="1048" spans="1:67" x14ac:dyDescent="0.2">
      <c r="A1048" s="8" t="s">
        <v>141</v>
      </c>
      <c r="B1048" s="12">
        <v>2</v>
      </c>
      <c r="C1048" s="12">
        <v>14.3</v>
      </c>
      <c r="D1048" s="12">
        <v>16.3</v>
      </c>
      <c r="E1048" s="12">
        <v>19</v>
      </c>
      <c r="F1048" s="12">
        <v>35.299999999999997</v>
      </c>
      <c r="G1048" s="12">
        <v>210.2</v>
      </c>
      <c r="H1048" s="12">
        <v>245.5</v>
      </c>
      <c r="I1048" s="12">
        <v>3.8</v>
      </c>
      <c r="J1048" s="12">
        <v>10.7</v>
      </c>
      <c r="K1048" s="12">
        <v>14.5</v>
      </c>
      <c r="L1048" s="12">
        <v>6.6</v>
      </c>
      <c r="M1048" s="12">
        <v>21.1</v>
      </c>
      <c r="N1048" s="12">
        <v>60.1</v>
      </c>
      <c r="O1048" s="12">
        <v>81.2</v>
      </c>
      <c r="P1048" s="12">
        <v>5.4</v>
      </c>
      <c r="Q1048" s="12">
        <v>4.3</v>
      </c>
      <c r="R1048" s="12">
        <v>9.6999999999999993</v>
      </c>
      <c r="S1048" s="12">
        <v>6.3</v>
      </c>
      <c r="T1048" s="12">
        <v>16</v>
      </c>
      <c r="U1048" s="12">
        <v>62.7</v>
      </c>
      <c r="V1048" s="12">
        <v>78.599999999999994</v>
      </c>
      <c r="W1048" s="12">
        <v>6.7</v>
      </c>
      <c r="X1048" s="12">
        <v>1.5</v>
      </c>
      <c r="Y1048" s="12">
        <v>8.3000000000000007</v>
      </c>
      <c r="Z1048" s="12">
        <v>5.8</v>
      </c>
      <c r="AA1048" s="12">
        <v>14.1</v>
      </c>
      <c r="AB1048" s="12">
        <v>84.1</v>
      </c>
      <c r="AC1048" s="12">
        <v>98.2</v>
      </c>
      <c r="AD1048" s="12">
        <v>5.0999999999999996</v>
      </c>
      <c r="AE1048" s="12">
        <v>3.7</v>
      </c>
      <c r="AF1048" s="12">
        <v>8.6999999999999993</v>
      </c>
      <c r="AG1048" s="12">
        <v>4</v>
      </c>
      <c r="AH1048" s="12">
        <v>12.7</v>
      </c>
      <c r="AI1048" s="12">
        <v>108.5</v>
      </c>
      <c r="AJ1048" s="12">
        <v>121.3</v>
      </c>
      <c r="AK1048" s="12">
        <v>5.5</v>
      </c>
      <c r="AL1048" s="12">
        <v>3.6</v>
      </c>
      <c r="AM1048" s="12">
        <v>9.1</v>
      </c>
      <c r="AN1048" s="12">
        <v>3.8</v>
      </c>
      <c r="AO1048" s="12">
        <v>12.9</v>
      </c>
      <c r="AP1048" s="12">
        <v>101.6</v>
      </c>
      <c r="AQ1048" s="12">
        <v>114.5</v>
      </c>
      <c r="AR1048" s="12">
        <v>3.7</v>
      </c>
      <c r="AS1048" s="12">
        <v>6.6</v>
      </c>
      <c r="AT1048" s="12">
        <v>10.3</v>
      </c>
      <c r="AU1048" s="12">
        <v>2.9</v>
      </c>
      <c r="AV1048" s="12">
        <v>13.2</v>
      </c>
      <c r="AW1048" s="12">
        <v>172.6</v>
      </c>
      <c r="AX1048" s="12">
        <v>185.8</v>
      </c>
      <c r="AY1048" s="12">
        <v>1</v>
      </c>
      <c r="AZ1048" s="12">
        <v>7.4</v>
      </c>
      <c r="BA1048" s="12">
        <v>8.5</v>
      </c>
      <c r="BB1048" s="12">
        <v>0.9</v>
      </c>
      <c r="BC1048" s="12">
        <v>9.4</v>
      </c>
      <c r="BD1048" s="12">
        <v>822.3</v>
      </c>
      <c r="BE1048" s="12">
        <v>831.7</v>
      </c>
      <c r="BF1048" s="12">
        <f t="shared" si="141"/>
        <v>2007</v>
      </c>
      <c r="BG1048" s="26">
        <v>39295</v>
      </c>
      <c r="BH1048">
        <f t="shared" si="142"/>
        <v>6.6395112016293278E-2</v>
      </c>
      <c r="BI1048">
        <f t="shared" si="143"/>
        <v>0.17857142857142858</v>
      </c>
      <c r="BJ1048">
        <f t="shared" si="144"/>
        <v>0.12340966921119594</v>
      </c>
      <c r="BK1048">
        <f t="shared" si="145"/>
        <v>8.4521384928716914E-2</v>
      </c>
      <c r="BL1048">
        <f t="shared" si="146"/>
        <v>7.1723000824402305E-2</v>
      </c>
      <c r="BM1048">
        <f t="shared" si="147"/>
        <v>7.9475982532751094E-2</v>
      </c>
      <c r="BN1048">
        <f t="shared" si="148"/>
        <v>5.5435952637244351E-2</v>
      </c>
      <c r="BO1048">
        <f t="shared" si="149"/>
        <v>1.0220031261272093E-2</v>
      </c>
    </row>
    <row r="1049" spans="1:67" x14ac:dyDescent="0.2">
      <c r="A1049" s="8" t="s">
        <v>142</v>
      </c>
      <c r="B1049" s="12">
        <v>4.0999999999999996</v>
      </c>
      <c r="C1049" s="12">
        <v>18.7</v>
      </c>
      <c r="D1049" s="12">
        <v>22.8</v>
      </c>
      <c r="E1049" s="12">
        <v>17.7</v>
      </c>
      <c r="F1049" s="12">
        <v>40.4</v>
      </c>
      <c r="G1049" s="12">
        <v>210.2</v>
      </c>
      <c r="H1049" s="12">
        <v>250.6</v>
      </c>
      <c r="I1049" s="12">
        <v>6</v>
      </c>
      <c r="J1049" s="12">
        <v>8.8000000000000007</v>
      </c>
      <c r="K1049" s="12">
        <v>14.8</v>
      </c>
      <c r="L1049" s="12">
        <v>9.6</v>
      </c>
      <c r="M1049" s="12">
        <v>24.5</v>
      </c>
      <c r="N1049" s="12">
        <v>71.400000000000006</v>
      </c>
      <c r="O1049" s="12">
        <v>95.8</v>
      </c>
      <c r="P1049" s="12">
        <v>13.1</v>
      </c>
      <c r="Q1049" s="12">
        <v>3</v>
      </c>
      <c r="R1049" s="12">
        <v>16.100000000000001</v>
      </c>
      <c r="S1049" s="12">
        <v>7</v>
      </c>
      <c r="T1049" s="12">
        <v>23.1</v>
      </c>
      <c r="U1049" s="12">
        <v>62.1</v>
      </c>
      <c r="V1049" s="12">
        <v>85.2</v>
      </c>
      <c r="W1049" s="12">
        <v>8.8000000000000007</v>
      </c>
      <c r="X1049" s="12">
        <v>2.2000000000000002</v>
      </c>
      <c r="Y1049" s="12">
        <v>11</v>
      </c>
      <c r="Z1049" s="12">
        <v>5.6</v>
      </c>
      <c r="AA1049" s="12">
        <v>16.600000000000001</v>
      </c>
      <c r="AB1049" s="12">
        <v>81.900000000000006</v>
      </c>
      <c r="AC1049" s="12">
        <v>98.5</v>
      </c>
      <c r="AD1049" s="12">
        <v>9.4</v>
      </c>
      <c r="AE1049" s="12">
        <v>4.8</v>
      </c>
      <c r="AF1049" s="12">
        <v>14.2</v>
      </c>
      <c r="AG1049" s="12">
        <v>6.5</v>
      </c>
      <c r="AH1049" s="12">
        <v>20.7</v>
      </c>
      <c r="AI1049" s="12">
        <v>106</v>
      </c>
      <c r="AJ1049" s="12">
        <v>126.7</v>
      </c>
      <c r="AK1049" s="12">
        <v>6.9</v>
      </c>
      <c r="AL1049" s="12">
        <v>3.5</v>
      </c>
      <c r="AM1049" s="12">
        <v>10.4</v>
      </c>
      <c r="AN1049" s="12">
        <v>1.6</v>
      </c>
      <c r="AO1049" s="12">
        <v>12</v>
      </c>
      <c r="AP1049" s="12">
        <v>100</v>
      </c>
      <c r="AQ1049" s="12">
        <v>111.9</v>
      </c>
      <c r="AR1049" s="12">
        <v>4.2</v>
      </c>
      <c r="AS1049" s="12">
        <v>3.7</v>
      </c>
      <c r="AT1049" s="12">
        <v>7.9</v>
      </c>
      <c r="AU1049" s="12">
        <v>3.6</v>
      </c>
      <c r="AV1049" s="12">
        <v>11.6</v>
      </c>
      <c r="AW1049" s="12">
        <v>170</v>
      </c>
      <c r="AX1049" s="12">
        <v>181.6</v>
      </c>
      <c r="AY1049" s="12">
        <v>2.2999999999999998</v>
      </c>
      <c r="AZ1049" s="12">
        <v>7.9</v>
      </c>
      <c r="BA1049" s="12">
        <v>10.199999999999999</v>
      </c>
      <c r="BB1049" s="10" t="s">
        <v>23</v>
      </c>
      <c r="BC1049" s="12">
        <v>10.199999999999999</v>
      </c>
      <c r="BD1049" s="12">
        <v>783.2</v>
      </c>
      <c r="BE1049" s="12">
        <v>793.4</v>
      </c>
      <c r="BF1049" s="12">
        <f t="shared" si="141"/>
        <v>2007</v>
      </c>
      <c r="BG1049" s="26">
        <v>39326</v>
      </c>
      <c r="BH1049">
        <f t="shared" si="142"/>
        <v>9.0981644054269756E-2</v>
      </c>
      <c r="BI1049">
        <f t="shared" si="143"/>
        <v>0.15448851774530273</v>
      </c>
      <c r="BJ1049">
        <f t="shared" si="144"/>
        <v>0.18896713615023475</v>
      </c>
      <c r="BK1049">
        <f t="shared" si="145"/>
        <v>0.1116751269035533</v>
      </c>
      <c r="BL1049">
        <f t="shared" si="146"/>
        <v>0.11207576953433306</v>
      </c>
      <c r="BM1049">
        <f t="shared" si="147"/>
        <v>9.2940125111706878E-2</v>
      </c>
      <c r="BN1049">
        <f t="shared" si="148"/>
        <v>4.3502202643171811E-2</v>
      </c>
      <c r="BO1049">
        <f t="shared" si="149"/>
        <v>1.2856062515754978E-2</v>
      </c>
    </row>
    <row r="1050" spans="1:67" x14ac:dyDescent="0.2">
      <c r="A1050" s="8" t="s">
        <v>143</v>
      </c>
      <c r="B1050" s="12">
        <v>4.5</v>
      </c>
      <c r="C1050" s="12">
        <v>19.600000000000001</v>
      </c>
      <c r="D1050" s="12">
        <v>24.2</v>
      </c>
      <c r="E1050" s="12">
        <v>18.5</v>
      </c>
      <c r="F1050" s="12">
        <v>42.7</v>
      </c>
      <c r="G1050" s="12">
        <v>211.1</v>
      </c>
      <c r="H1050" s="12">
        <v>253.8</v>
      </c>
      <c r="I1050" s="12">
        <v>3.5</v>
      </c>
      <c r="J1050" s="12">
        <v>6.4</v>
      </c>
      <c r="K1050" s="12">
        <v>9.8000000000000007</v>
      </c>
      <c r="L1050" s="12">
        <v>7.7</v>
      </c>
      <c r="M1050" s="12">
        <v>17.5</v>
      </c>
      <c r="N1050" s="12">
        <v>66.099999999999994</v>
      </c>
      <c r="O1050" s="12">
        <v>83.6</v>
      </c>
      <c r="P1050" s="12">
        <v>4.3</v>
      </c>
      <c r="Q1050" s="12">
        <v>4</v>
      </c>
      <c r="R1050" s="12">
        <v>8.3000000000000007</v>
      </c>
      <c r="S1050" s="12">
        <v>6.2</v>
      </c>
      <c r="T1050" s="12">
        <v>14.5</v>
      </c>
      <c r="U1050" s="12">
        <v>60.6</v>
      </c>
      <c r="V1050" s="12">
        <v>75.099999999999994</v>
      </c>
      <c r="W1050" s="12">
        <v>4.7</v>
      </c>
      <c r="X1050" s="12">
        <v>2.4</v>
      </c>
      <c r="Y1050" s="12">
        <v>7.2</v>
      </c>
      <c r="Z1050" s="12">
        <v>4.3</v>
      </c>
      <c r="AA1050" s="12">
        <v>11.5</v>
      </c>
      <c r="AB1050" s="12">
        <v>77.2</v>
      </c>
      <c r="AC1050" s="12">
        <v>88.7</v>
      </c>
      <c r="AD1050" s="12">
        <v>2.5</v>
      </c>
      <c r="AE1050" s="12">
        <v>3.4</v>
      </c>
      <c r="AF1050" s="12">
        <v>5.9</v>
      </c>
      <c r="AG1050" s="12">
        <v>4.5</v>
      </c>
      <c r="AH1050" s="12">
        <v>10.3</v>
      </c>
      <c r="AI1050" s="12">
        <v>98.8</v>
      </c>
      <c r="AJ1050" s="12">
        <v>109.1</v>
      </c>
      <c r="AK1050" s="12">
        <v>2.1</v>
      </c>
      <c r="AL1050" s="12">
        <v>2.1</v>
      </c>
      <c r="AM1050" s="12">
        <v>4.2</v>
      </c>
      <c r="AN1050" s="12">
        <v>2.9</v>
      </c>
      <c r="AO1050" s="12">
        <v>7.1</v>
      </c>
      <c r="AP1050" s="12">
        <v>99.2</v>
      </c>
      <c r="AQ1050" s="12">
        <v>106.3</v>
      </c>
      <c r="AR1050" s="12">
        <v>1.5</v>
      </c>
      <c r="AS1050" s="12">
        <v>2.5</v>
      </c>
      <c r="AT1050" s="12">
        <v>4</v>
      </c>
      <c r="AU1050" s="12">
        <v>2.5</v>
      </c>
      <c r="AV1050" s="12">
        <v>6.5</v>
      </c>
      <c r="AW1050" s="12">
        <v>176.5</v>
      </c>
      <c r="AX1050" s="12">
        <v>183</v>
      </c>
      <c r="AY1050" s="12">
        <v>0.9</v>
      </c>
      <c r="AZ1050" s="12">
        <v>6.7</v>
      </c>
      <c r="BA1050" s="12">
        <v>7.6</v>
      </c>
      <c r="BB1050" s="12">
        <v>0.7</v>
      </c>
      <c r="BC1050" s="12">
        <v>8.3000000000000007</v>
      </c>
      <c r="BD1050" s="12">
        <v>812.9</v>
      </c>
      <c r="BE1050" s="12">
        <v>821.3</v>
      </c>
      <c r="BF1050" s="12">
        <f t="shared" si="141"/>
        <v>2007</v>
      </c>
      <c r="BG1050" s="26">
        <v>39356</v>
      </c>
      <c r="BH1050">
        <f t="shared" si="142"/>
        <v>9.5350669818754924E-2</v>
      </c>
      <c r="BI1050">
        <f t="shared" si="143"/>
        <v>0.11722488038277513</v>
      </c>
      <c r="BJ1050">
        <f t="shared" si="144"/>
        <v>0.11051930758988018</v>
      </c>
      <c r="BK1050">
        <f t="shared" si="145"/>
        <v>8.1172491544532127E-2</v>
      </c>
      <c r="BL1050">
        <f t="shared" si="146"/>
        <v>5.4078826764436302E-2</v>
      </c>
      <c r="BM1050">
        <f t="shared" si="147"/>
        <v>3.9510818438381938E-2</v>
      </c>
      <c r="BN1050">
        <f t="shared" si="148"/>
        <v>2.185792349726776E-2</v>
      </c>
      <c r="BO1050">
        <f t="shared" si="149"/>
        <v>9.2536223061000858E-3</v>
      </c>
    </row>
    <row r="1051" spans="1:67" x14ac:dyDescent="0.2">
      <c r="A1051" s="8" t="s">
        <v>144</v>
      </c>
      <c r="B1051" s="12">
        <v>4</v>
      </c>
      <c r="C1051" s="12">
        <v>15.2</v>
      </c>
      <c r="D1051" s="12">
        <v>19.100000000000001</v>
      </c>
      <c r="E1051" s="12">
        <v>21.4</v>
      </c>
      <c r="F1051" s="12">
        <v>40.5</v>
      </c>
      <c r="G1051" s="12">
        <v>205.8</v>
      </c>
      <c r="H1051" s="12">
        <v>246.3</v>
      </c>
      <c r="I1051" s="12">
        <v>4.2</v>
      </c>
      <c r="J1051" s="12">
        <v>7.5</v>
      </c>
      <c r="K1051" s="12">
        <v>11.8</v>
      </c>
      <c r="L1051" s="12">
        <v>8.5</v>
      </c>
      <c r="M1051" s="12">
        <v>20.3</v>
      </c>
      <c r="N1051" s="12">
        <v>67</v>
      </c>
      <c r="O1051" s="12">
        <v>87.3</v>
      </c>
      <c r="P1051" s="12">
        <v>8.9</v>
      </c>
      <c r="Q1051" s="12">
        <v>3.6</v>
      </c>
      <c r="R1051" s="12">
        <v>12.5</v>
      </c>
      <c r="S1051" s="12">
        <v>8.6</v>
      </c>
      <c r="T1051" s="12">
        <v>21.2</v>
      </c>
      <c r="U1051" s="12">
        <v>62.8</v>
      </c>
      <c r="V1051" s="12">
        <v>84</v>
      </c>
      <c r="W1051" s="12">
        <v>6.8</v>
      </c>
      <c r="X1051" s="12">
        <v>2.5</v>
      </c>
      <c r="Y1051" s="12">
        <v>9.3000000000000007</v>
      </c>
      <c r="Z1051" s="12">
        <v>7.3</v>
      </c>
      <c r="AA1051" s="12">
        <v>16.600000000000001</v>
      </c>
      <c r="AB1051" s="12">
        <v>79.7</v>
      </c>
      <c r="AC1051" s="12">
        <v>96.3</v>
      </c>
      <c r="AD1051" s="12">
        <v>8</v>
      </c>
      <c r="AE1051" s="12">
        <v>5.3</v>
      </c>
      <c r="AF1051" s="12">
        <v>13.3</v>
      </c>
      <c r="AG1051" s="12">
        <v>6.5</v>
      </c>
      <c r="AH1051" s="12">
        <v>19.8</v>
      </c>
      <c r="AI1051" s="12">
        <v>103.3</v>
      </c>
      <c r="AJ1051" s="12">
        <v>123.1</v>
      </c>
      <c r="AK1051" s="12">
        <v>3.7</v>
      </c>
      <c r="AL1051" s="12">
        <v>2.7</v>
      </c>
      <c r="AM1051" s="12">
        <v>6.3</v>
      </c>
      <c r="AN1051" s="12">
        <v>3.3</v>
      </c>
      <c r="AO1051" s="12">
        <v>9.6999999999999993</v>
      </c>
      <c r="AP1051" s="12">
        <v>98.4</v>
      </c>
      <c r="AQ1051" s="12">
        <v>108.1</v>
      </c>
      <c r="AR1051" s="12">
        <v>5.8</v>
      </c>
      <c r="AS1051" s="12">
        <v>6</v>
      </c>
      <c r="AT1051" s="12">
        <v>11.7</v>
      </c>
      <c r="AU1051" s="12">
        <v>2.1</v>
      </c>
      <c r="AV1051" s="12">
        <v>13.9</v>
      </c>
      <c r="AW1051" s="12">
        <v>178.9</v>
      </c>
      <c r="AX1051" s="12">
        <v>192.8</v>
      </c>
      <c r="AY1051" s="12">
        <v>3.3</v>
      </c>
      <c r="AZ1051" s="12">
        <v>9.6</v>
      </c>
      <c r="BA1051" s="12">
        <v>12.9</v>
      </c>
      <c r="BB1051" s="12">
        <v>0.6</v>
      </c>
      <c r="BC1051" s="12">
        <v>13.4</v>
      </c>
      <c r="BD1051" s="12">
        <v>832.3</v>
      </c>
      <c r="BE1051" s="12">
        <v>845.7</v>
      </c>
      <c r="BF1051" s="12">
        <f t="shared" si="141"/>
        <v>2007</v>
      </c>
      <c r="BG1051" s="26">
        <v>39387</v>
      </c>
      <c r="BH1051">
        <f t="shared" si="142"/>
        <v>7.7547706049533094E-2</v>
      </c>
      <c r="BI1051">
        <f t="shared" si="143"/>
        <v>0.13516609392898055</v>
      </c>
      <c r="BJ1051">
        <f t="shared" si="144"/>
        <v>0.14880952380952381</v>
      </c>
      <c r="BK1051">
        <f t="shared" si="145"/>
        <v>9.6573208722741444E-2</v>
      </c>
      <c r="BL1051">
        <f t="shared" si="146"/>
        <v>0.10804224207961008</v>
      </c>
      <c r="BM1051">
        <f t="shared" si="147"/>
        <v>5.8279370952821465E-2</v>
      </c>
      <c r="BN1051">
        <f t="shared" si="148"/>
        <v>6.0684647302904557E-2</v>
      </c>
      <c r="BO1051">
        <f t="shared" si="149"/>
        <v>1.5253636041149344E-2</v>
      </c>
    </row>
    <row r="1052" spans="1:67" x14ac:dyDescent="0.2">
      <c r="A1052" s="8" t="s">
        <v>145</v>
      </c>
      <c r="B1052" s="12">
        <v>14.4</v>
      </c>
      <c r="C1052" s="12">
        <v>28.2</v>
      </c>
      <c r="D1052" s="12">
        <v>42.5</v>
      </c>
      <c r="E1052" s="12">
        <v>24.4</v>
      </c>
      <c r="F1052" s="12">
        <v>66.900000000000006</v>
      </c>
      <c r="G1052" s="12">
        <v>187.8</v>
      </c>
      <c r="H1052" s="12">
        <v>254.6</v>
      </c>
      <c r="I1052" s="12">
        <v>9.8000000000000007</v>
      </c>
      <c r="J1052" s="12">
        <v>10.7</v>
      </c>
      <c r="K1052" s="12">
        <v>20.6</v>
      </c>
      <c r="L1052" s="12">
        <v>8.6999999999999993</v>
      </c>
      <c r="M1052" s="12">
        <v>29.3</v>
      </c>
      <c r="N1052" s="12">
        <v>47.8</v>
      </c>
      <c r="O1052" s="12">
        <v>77</v>
      </c>
      <c r="P1052" s="12">
        <v>7.5</v>
      </c>
      <c r="Q1052" s="12">
        <v>6.9</v>
      </c>
      <c r="R1052" s="12">
        <v>14.4</v>
      </c>
      <c r="S1052" s="12">
        <v>9.6999999999999993</v>
      </c>
      <c r="T1052" s="12">
        <v>24.1</v>
      </c>
      <c r="U1052" s="12">
        <v>62.5</v>
      </c>
      <c r="V1052" s="12">
        <v>86.6</v>
      </c>
      <c r="W1052" s="12">
        <v>4.3</v>
      </c>
      <c r="X1052" s="12">
        <v>2.1</v>
      </c>
      <c r="Y1052" s="12">
        <v>6.4</v>
      </c>
      <c r="Z1052" s="12">
        <v>4.8</v>
      </c>
      <c r="AA1052" s="12">
        <v>11.2</v>
      </c>
      <c r="AB1052" s="12">
        <v>77.3</v>
      </c>
      <c r="AC1052" s="12">
        <v>88.5</v>
      </c>
      <c r="AD1052" s="12">
        <v>7</v>
      </c>
      <c r="AE1052" s="12">
        <v>3.4</v>
      </c>
      <c r="AF1052" s="12">
        <v>10.3</v>
      </c>
      <c r="AG1052" s="12">
        <v>4.5999999999999996</v>
      </c>
      <c r="AH1052" s="12">
        <v>15</v>
      </c>
      <c r="AI1052" s="12">
        <v>100.5</v>
      </c>
      <c r="AJ1052" s="12">
        <v>115.5</v>
      </c>
      <c r="AK1052" s="12">
        <v>3.3</v>
      </c>
      <c r="AL1052" s="12">
        <v>4.2</v>
      </c>
      <c r="AM1052" s="12">
        <v>7.5</v>
      </c>
      <c r="AN1052" s="12">
        <v>4.5999999999999996</v>
      </c>
      <c r="AO1052" s="12">
        <v>12.1</v>
      </c>
      <c r="AP1052" s="12">
        <v>99.4</v>
      </c>
      <c r="AQ1052" s="12">
        <v>111.5</v>
      </c>
      <c r="AR1052" s="12">
        <v>2.5</v>
      </c>
      <c r="AS1052" s="12">
        <v>3.7</v>
      </c>
      <c r="AT1052" s="12">
        <v>6.2</v>
      </c>
      <c r="AU1052" s="12">
        <v>2</v>
      </c>
      <c r="AV1052" s="12">
        <v>8.3000000000000007</v>
      </c>
      <c r="AW1052" s="12">
        <v>192.6</v>
      </c>
      <c r="AX1052" s="12">
        <v>200.8</v>
      </c>
      <c r="AY1052" s="12">
        <v>1.4</v>
      </c>
      <c r="AZ1052" s="12">
        <v>7.8</v>
      </c>
      <c r="BA1052" s="12">
        <v>9.1999999999999993</v>
      </c>
      <c r="BB1052" s="12">
        <v>0.1</v>
      </c>
      <c r="BC1052" s="12">
        <v>9.3000000000000007</v>
      </c>
      <c r="BD1052" s="12">
        <v>826.9</v>
      </c>
      <c r="BE1052" s="12">
        <v>836.2</v>
      </c>
      <c r="BF1052" s="12">
        <f t="shared" si="141"/>
        <v>2007</v>
      </c>
      <c r="BG1052" s="26">
        <v>39417</v>
      </c>
      <c r="BH1052">
        <f t="shared" si="142"/>
        <v>0.16692851531814612</v>
      </c>
      <c r="BI1052">
        <f t="shared" si="143"/>
        <v>0.26753246753246757</v>
      </c>
      <c r="BJ1052">
        <f t="shared" si="144"/>
        <v>0.16628175519630486</v>
      </c>
      <c r="BK1052">
        <f t="shared" si="145"/>
        <v>7.2316384180790963E-2</v>
      </c>
      <c r="BL1052">
        <f t="shared" si="146"/>
        <v>8.9177489177489189E-2</v>
      </c>
      <c r="BM1052">
        <f t="shared" si="147"/>
        <v>6.726457399103139E-2</v>
      </c>
      <c r="BN1052">
        <f t="shared" si="148"/>
        <v>3.0876494023904383E-2</v>
      </c>
      <c r="BO1052">
        <f t="shared" si="149"/>
        <v>1.1002152595072947E-2</v>
      </c>
    </row>
    <row r="1053" spans="1:67" x14ac:dyDescent="0.2">
      <c r="A1053" s="8" t="s">
        <v>146</v>
      </c>
      <c r="B1053" s="12">
        <v>9.4</v>
      </c>
      <c r="C1053" s="12">
        <v>16.8</v>
      </c>
      <c r="D1053" s="12">
        <v>26.3</v>
      </c>
      <c r="E1053" s="12">
        <v>14.3</v>
      </c>
      <c r="F1053" s="12">
        <v>40.6</v>
      </c>
      <c r="G1053" s="12">
        <v>172.7</v>
      </c>
      <c r="H1053" s="12">
        <v>213.3</v>
      </c>
      <c r="I1053" s="12">
        <v>5.4</v>
      </c>
      <c r="J1053" s="12">
        <v>3.8</v>
      </c>
      <c r="K1053" s="12">
        <v>9.1999999999999993</v>
      </c>
      <c r="L1053" s="12">
        <v>9.3000000000000007</v>
      </c>
      <c r="M1053" s="12">
        <v>18.399999999999999</v>
      </c>
      <c r="N1053" s="12">
        <v>46.6</v>
      </c>
      <c r="O1053" s="12">
        <v>65</v>
      </c>
      <c r="P1053" s="12">
        <v>4.2</v>
      </c>
      <c r="Q1053" s="12">
        <v>4.2</v>
      </c>
      <c r="R1053" s="12">
        <v>8.4</v>
      </c>
      <c r="S1053" s="12">
        <v>7.4</v>
      </c>
      <c r="T1053" s="12">
        <v>15.9</v>
      </c>
      <c r="U1053" s="12">
        <v>56.3</v>
      </c>
      <c r="V1053" s="12">
        <v>72.2</v>
      </c>
      <c r="W1053" s="12">
        <v>4.7</v>
      </c>
      <c r="X1053" s="12">
        <v>3.1</v>
      </c>
      <c r="Y1053" s="12">
        <v>7.8</v>
      </c>
      <c r="Z1053" s="12">
        <v>2.8</v>
      </c>
      <c r="AA1053" s="12">
        <v>10.6</v>
      </c>
      <c r="AB1053" s="12">
        <v>76.5</v>
      </c>
      <c r="AC1053" s="12">
        <v>87.1</v>
      </c>
      <c r="AD1053" s="12">
        <v>6.7</v>
      </c>
      <c r="AE1053" s="12">
        <v>2.8</v>
      </c>
      <c r="AF1053" s="12">
        <v>9.5</v>
      </c>
      <c r="AG1053" s="12">
        <v>7</v>
      </c>
      <c r="AH1053" s="12">
        <v>16.5</v>
      </c>
      <c r="AI1053" s="12">
        <v>107</v>
      </c>
      <c r="AJ1053" s="12">
        <v>123.5</v>
      </c>
      <c r="AK1053" s="12">
        <v>3.6</v>
      </c>
      <c r="AL1053" s="12">
        <v>4</v>
      </c>
      <c r="AM1053" s="12">
        <v>7.6</v>
      </c>
      <c r="AN1053" s="12">
        <v>2.6</v>
      </c>
      <c r="AO1053" s="12">
        <v>10.199999999999999</v>
      </c>
      <c r="AP1053" s="12">
        <v>104.7</v>
      </c>
      <c r="AQ1053" s="12">
        <v>114.9</v>
      </c>
      <c r="AR1053" s="12">
        <v>2.2000000000000002</v>
      </c>
      <c r="AS1053" s="12">
        <v>3.3</v>
      </c>
      <c r="AT1053" s="12">
        <v>5.5</v>
      </c>
      <c r="AU1053" s="12">
        <v>1.1000000000000001</v>
      </c>
      <c r="AV1053" s="12">
        <v>6.6</v>
      </c>
      <c r="AW1053" s="12">
        <v>197.1</v>
      </c>
      <c r="AX1053" s="12">
        <v>203.8</v>
      </c>
      <c r="AY1053" s="12">
        <v>2.4</v>
      </c>
      <c r="AZ1053" s="12">
        <v>6.4</v>
      </c>
      <c r="BA1053" s="12">
        <v>8.8000000000000007</v>
      </c>
      <c r="BB1053" s="12">
        <v>1.2</v>
      </c>
      <c r="BC1053" s="12">
        <v>10</v>
      </c>
      <c r="BD1053" s="12">
        <v>843.1</v>
      </c>
      <c r="BE1053" s="12">
        <v>853.1</v>
      </c>
      <c r="BF1053" s="12">
        <f t="shared" si="141"/>
        <v>2008</v>
      </c>
      <c r="BG1053" s="26">
        <v>39448</v>
      </c>
      <c r="BH1053">
        <f t="shared" si="142"/>
        <v>0.123300515705579</v>
      </c>
      <c r="BI1053">
        <f t="shared" si="143"/>
        <v>0.14153846153846153</v>
      </c>
      <c r="BJ1053">
        <f t="shared" si="144"/>
        <v>0.11634349030470914</v>
      </c>
      <c r="BK1053">
        <f t="shared" si="145"/>
        <v>8.9552238805970158E-2</v>
      </c>
      <c r="BL1053">
        <f t="shared" si="146"/>
        <v>7.6923076923076927E-2</v>
      </c>
      <c r="BM1053">
        <f t="shared" si="147"/>
        <v>6.6144473455178404E-2</v>
      </c>
      <c r="BN1053">
        <f t="shared" si="148"/>
        <v>2.6987242394504413E-2</v>
      </c>
      <c r="BO1053">
        <f t="shared" si="149"/>
        <v>1.0315320595475326E-2</v>
      </c>
    </row>
    <row r="1054" spans="1:67" x14ac:dyDescent="0.2">
      <c r="A1054" s="8" t="s">
        <v>147</v>
      </c>
      <c r="B1054" s="12">
        <v>7.3</v>
      </c>
      <c r="C1054" s="12">
        <v>13.9</v>
      </c>
      <c r="D1054" s="12">
        <v>21.1</v>
      </c>
      <c r="E1054" s="12">
        <v>21.3</v>
      </c>
      <c r="F1054" s="12">
        <v>42.4</v>
      </c>
      <c r="G1054" s="12">
        <v>167.3</v>
      </c>
      <c r="H1054" s="12">
        <v>209.7</v>
      </c>
      <c r="I1054" s="12">
        <v>7.7</v>
      </c>
      <c r="J1054" s="12">
        <v>8.5</v>
      </c>
      <c r="K1054" s="12">
        <v>16.2</v>
      </c>
      <c r="L1054" s="12">
        <v>6.7</v>
      </c>
      <c r="M1054" s="12">
        <v>22.9</v>
      </c>
      <c r="N1054" s="12">
        <v>43.9</v>
      </c>
      <c r="O1054" s="12">
        <v>66.8</v>
      </c>
      <c r="P1054" s="12">
        <v>6.9</v>
      </c>
      <c r="Q1054" s="12">
        <v>4.8</v>
      </c>
      <c r="R1054" s="12">
        <v>11.6</v>
      </c>
      <c r="S1054" s="12">
        <v>7.3</v>
      </c>
      <c r="T1054" s="12">
        <v>19</v>
      </c>
      <c r="U1054" s="12">
        <v>61.8</v>
      </c>
      <c r="V1054" s="12">
        <v>80.8</v>
      </c>
      <c r="W1054" s="12">
        <v>10</v>
      </c>
      <c r="X1054" s="12">
        <v>3.9</v>
      </c>
      <c r="Y1054" s="12">
        <v>13.9</v>
      </c>
      <c r="Z1054" s="12">
        <v>6.4</v>
      </c>
      <c r="AA1054" s="12">
        <v>20.3</v>
      </c>
      <c r="AB1054" s="12">
        <v>81.400000000000006</v>
      </c>
      <c r="AC1054" s="12">
        <v>101.8</v>
      </c>
      <c r="AD1054" s="12">
        <v>8</v>
      </c>
      <c r="AE1054" s="12">
        <v>3.7</v>
      </c>
      <c r="AF1054" s="12">
        <v>11.7</v>
      </c>
      <c r="AG1054" s="12">
        <v>6.4</v>
      </c>
      <c r="AH1054" s="12">
        <v>18.100000000000001</v>
      </c>
      <c r="AI1054" s="12">
        <v>108.2</v>
      </c>
      <c r="AJ1054" s="12">
        <v>126.2</v>
      </c>
      <c r="AK1054" s="12">
        <v>4.8</v>
      </c>
      <c r="AL1054" s="12">
        <v>4.9000000000000004</v>
      </c>
      <c r="AM1054" s="12">
        <v>9.6999999999999993</v>
      </c>
      <c r="AN1054" s="12">
        <v>3.4</v>
      </c>
      <c r="AO1054" s="12">
        <v>13.1</v>
      </c>
      <c r="AP1054" s="12">
        <v>107.5</v>
      </c>
      <c r="AQ1054" s="12">
        <v>120.7</v>
      </c>
      <c r="AR1054" s="12">
        <v>2.9</v>
      </c>
      <c r="AS1054" s="12">
        <v>5.4</v>
      </c>
      <c r="AT1054" s="12">
        <v>8.4</v>
      </c>
      <c r="AU1054" s="12">
        <v>3.1</v>
      </c>
      <c r="AV1054" s="12">
        <v>11.5</v>
      </c>
      <c r="AW1054" s="12">
        <v>197.6</v>
      </c>
      <c r="AX1054" s="12">
        <v>209.1</v>
      </c>
      <c r="AY1054" s="12">
        <v>2</v>
      </c>
      <c r="AZ1054" s="12">
        <v>12</v>
      </c>
      <c r="BA1054" s="12">
        <v>14</v>
      </c>
      <c r="BB1054" s="12">
        <v>0.9</v>
      </c>
      <c r="BC1054" s="12">
        <v>14.9</v>
      </c>
      <c r="BD1054" s="12">
        <v>832.8</v>
      </c>
      <c r="BE1054" s="12">
        <v>847.7</v>
      </c>
      <c r="BF1054" s="12">
        <f t="shared" si="141"/>
        <v>2008</v>
      </c>
      <c r="BG1054" s="26">
        <v>39479</v>
      </c>
      <c r="BH1054">
        <f t="shared" si="142"/>
        <v>0.10061993323795899</v>
      </c>
      <c r="BI1054">
        <f t="shared" si="143"/>
        <v>0.24251497005988024</v>
      </c>
      <c r="BJ1054">
        <f t="shared" si="144"/>
        <v>0.14356435643564355</v>
      </c>
      <c r="BK1054">
        <f t="shared" si="145"/>
        <v>0.13654223968565815</v>
      </c>
      <c r="BL1054">
        <f t="shared" si="146"/>
        <v>9.2709984152139449E-2</v>
      </c>
      <c r="BM1054">
        <f t="shared" si="147"/>
        <v>8.0364540182270086E-2</v>
      </c>
      <c r="BN1054">
        <f t="shared" si="148"/>
        <v>4.0172166427546632E-2</v>
      </c>
      <c r="BO1054">
        <f t="shared" si="149"/>
        <v>1.6515276630883566E-2</v>
      </c>
    </row>
    <row r="1055" spans="1:67" x14ac:dyDescent="0.2">
      <c r="A1055" s="8" t="s">
        <v>148</v>
      </c>
      <c r="B1055" s="12">
        <v>3.9</v>
      </c>
      <c r="C1055" s="12">
        <v>13.9</v>
      </c>
      <c r="D1055" s="12">
        <v>17.899999999999999</v>
      </c>
      <c r="E1055" s="12">
        <v>17.7</v>
      </c>
      <c r="F1055" s="12">
        <v>35.6</v>
      </c>
      <c r="G1055" s="12">
        <v>181</v>
      </c>
      <c r="H1055" s="12">
        <v>216.6</v>
      </c>
      <c r="I1055" s="12">
        <v>4.9000000000000004</v>
      </c>
      <c r="J1055" s="12">
        <v>5.3</v>
      </c>
      <c r="K1055" s="12">
        <v>10.199999999999999</v>
      </c>
      <c r="L1055" s="12">
        <v>9</v>
      </c>
      <c r="M1055" s="12">
        <v>19.2</v>
      </c>
      <c r="N1055" s="12">
        <v>58.4</v>
      </c>
      <c r="O1055" s="12">
        <v>77.599999999999994</v>
      </c>
      <c r="P1055" s="12">
        <v>5.2</v>
      </c>
      <c r="Q1055" s="12">
        <v>5</v>
      </c>
      <c r="R1055" s="12">
        <v>10.199999999999999</v>
      </c>
      <c r="S1055" s="12">
        <v>7.3</v>
      </c>
      <c r="T1055" s="12">
        <v>17.399999999999999</v>
      </c>
      <c r="U1055" s="12">
        <v>55.3</v>
      </c>
      <c r="V1055" s="12">
        <v>72.7</v>
      </c>
      <c r="W1055" s="12">
        <v>5.9</v>
      </c>
      <c r="X1055" s="12">
        <v>2.7</v>
      </c>
      <c r="Y1055" s="12">
        <v>8.6</v>
      </c>
      <c r="Z1055" s="12">
        <v>5</v>
      </c>
      <c r="AA1055" s="12">
        <v>13.6</v>
      </c>
      <c r="AB1055" s="12">
        <v>74.2</v>
      </c>
      <c r="AC1055" s="12">
        <v>87.8</v>
      </c>
      <c r="AD1055" s="12">
        <v>4.9000000000000004</v>
      </c>
      <c r="AE1055" s="12">
        <v>7.4</v>
      </c>
      <c r="AF1055" s="12">
        <v>12.3</v>
      </c>
      <c r="AG1055" s="12">
        <v>4.5</v>
      </c>
      <c r="AH1055" s="12">
        <v>16.8</v>
      </c>
      <c r="AI1055" s="12">
        <v>104.1</v>
      </c>
      <c r="AJ1055" s="12">
        <v>120.9</v>
      </c>
      <c r="AK1055" s="12">
        <v>3.5</v>
      </c>
      <c r="AL1055" s="12">
        <v>3.1</v>
      </c>
      <c r="AM1055" s="12">
        <v>6.6</v>
      </c>
      <c r="AN1055" s="12">
        <v>3.2</v>
      </c>
      <c r="AO1055" s="12">
        <v>9.8000000000000007</v>
      </c>
      <c r="AP1055" s="12">
        <v>100.9</v>
      </c>
      <c r="AQ1055" s="12">
        <v>110.7</v>
      </c>
      <c r="AR1055" s="12">
        <v>1.5</v>
      </c>
      <c r="AS1055" s="12">
        <v>3.9</v>
      </c>
      <c r="AT1055" s="12">
        <v>5.4</v>
      </c>
      <c r="AU1055" s="12">
        <v>3.8</v>
      </c>
      <c r="AV1055" s="12">
        <v>9.1999999999999993</v>
      </c>
      <c r="AW1055" s="12">
        <v>177.6</v>
      </c>
      <c r="AX1055" s="12">
        <v>186.8</v>
      </c>
      <c r="AY1055" s="12">
        <v>2.5</v>
      </c>
      <c r="AZ1055" s="12">
        <v>8.6</v>
      </c>
      <c r="BA1055" s="12">
        <v>11.1</v>
      </c>
      <c r="BB1055" s="12">
        <v>0.3</v>
      </c>
      <c r="BC1055" s="12">
        <v>11.4</v>
      </c>
      <c r="BD1055" s="12">
        <v>795.4</v>
      </c>
      <c r="BE1055" s="12">
        <v>806.8</v>
      </c>
      <c r="BF1055" s="12">
        <f t="shared" si="141"/>
        <v>2008</v>
      </c>
      <c r="BG1055" s="26">
        <v>39508</v>
      </c>
      <c r="BH1055">
        <f t="shared" si="142"/>
        <v>8.2640812557710067E-2</v>
      </c>
      <c r="BI1055">
        <f t="shared" si="143"/>
        <v>0.13144329896907217</v>
      </c>
      <c r="BJ1055">
        <f t="shared" si="144"/>
        <v>0.14030261348005502</v>
      </c>
      <c r="BK1055">
        <f t="shared" si="145"/>
        <v>9.7949886104783598E-2</v>
      </c>
      <c r="BL1055">
        <f t="shared" si="146"/>
        <v>0.10173697270471464</v>
      </c>
      <c r="BM1055">
        <f t="shared" si="147"/>
        <v>5.9620596205962058E-2</v>
      </c>
      <c r="BN1055">
        <f t="shared" si="148"/>
        <v>2.8907922912205567E-2</v>
      </c>
      <c r="BO1055">
        <f t="shared" si="149"/>
        <v>1.3758056519583541E-2</v>
      </c>
    </row>
    <row r="1056" spans="1:67" x14ac:dyDescent="0.2">
      <c r="A1056" s="8" t="s">
        <v>149</v>
      </c>
      <c r="B1056" s="12">
        <v>2.5</v>
      </c>
      <c r="C1056" s="12">
        <v>14.3</v>
      </c>
      <c r="D1056" s="12">
        <v>16.899999999999999</v>
      </c>
      <c r="E1056" s="12">
        <v>9.4</v>
      </c>
      <c r="F1056" s="12">
        <v>26.3</v>
      </c>
      <c r="G1056" s="12">
        <v>193.3</v>
      </c>
      <c r="H1056" s="12">
        <v>219.6</v>
      </c>
      <c r="I1056" s="12">
        <v>4.3</v>
      </c>
      <c r="J1056" s="12">
        <v>9.4</v>
      </c>
      <c r="K1056" s="12">
        <v>13.7</v>
      </c>
      <c r="L1056" s="12">
        <v>6.6</v>
      </c>
      <c r="M1056" s="12">
        <v>20.3</v>
      </c>
      <c r="N1056" s="12">
        <v>66.599999999999994</v>
      </c>
      <c r="O1056" s="12">
        <v>86.9</v>
      </c>
      <c r="P1056" s="12">
        <v>4.7</v>
      </c>
      <c r="Q1056" s="12">
        <v>4.4000000000000004</v>
      </c>
      <c r="R1056" s="12">
        <v>9.1</v>
      </c>
      <c r="S1056" s="12">
        <v>7.1</v>
      </c>
      <c r="T1056" s="12">
        <v>16.2</v>
      </c>
      <c r="U1056" s="12">
        <v>54.7</v>
      </c>
      <c r="V1056" s="12">
        <v>70.900000000000006</v>
      </c>
      <c r="W1056" s="12">
        <v>3.3</v>
      </c>
      <c r="X1056" s="12">
        <v>2.4</v>
      </c>
      <c r="Y1056" s="12">
        <v>5.8</v>
      </c>
      <c r="Z1056" s="12">
        <v>5.9</v>
      </c>
      <c r="AA1056" s="12">
        <v>11.7</v>
      </c>
      <c r="AB1056" s="12">
        <v>72.3</v>
      </c>
      <c r="AC1056" s="12">
        <v>84.1</v>
      </c>
      <c r="AD1056" s="12">
        <v>5.6</v>
      </c>
      <c r="AE1056" s="12">
        <v>2.5</v>
      </c>
      <c r="AF1056" s="12">
        <v>8.1</v>
      </c>
      <c r="AG1056" s="12">
        <v>4.0999999999999996</v>
      </c>
      <c r="AH1056" s="12">
        <v>12.2</v>
      </c>
      <c r="AI1056" s="12">
        <v>101.3</v>
      </c>
      <c r="AJ1056" s="12">
        <v>113.5</v>
      </c>
      <c r="AK1056" s="12">
        <v>3.4</v>
      </c>
      <c r="AL1056" s="12">
        <v>4.0999999999999996</v>
      </c>
      <c r="AM1056" s="12">
        <v>7.5</v>
      </c>
      <c r="AN1056" s="12">
        <v>2</v>
      </c>
      <c r="AO1056" s="12">
        <v>9.5</v>
      </c>
      <c r="AP1056" s="12">
        <v>96.9</v>
      </c>
      <c r="AQ1056" s="12">
        <v>106.4</v>
      </c>
      <c r="AR1056" s="12">
        <v>1.8</v>
      </c>
      <c r="AS1056" s="12">
        <v>4.5999999999999996</v>
      </c>
      <c r="AT1056" s="12">
        <v>6.4</v>
      </c>
      <c r="AU1056" s="12">
        <v>1.5</v>
      </c>
      <c r="AV1056" s="12">
        <v>7.9</v>
      </c>
      <c r="AW1056" s="12">
        <v>168.7</v>
      </c>
      <c r="AX1056" s="12">
        <v>176.7</v>
      </c>
      <c r="AY1056" s="12">
        <v>0.8</v>
      </c>
      <c r="AZ1056" s="12">
        <v>7.2</v>
      </c>
      <c r="BA1056" s="12">
        <v>8</v>
      </c>
      <c r="BB1056" s="12">
        <v>1.3</v>
      </c>
      <c r="BC1056" s="12">
        <v>9.4</v>
      </c>
      <c r="BD1056" s="12">
        <v>772.4</v>
      </c>
      <c r="BE1056" s="12">
        <v>781.8</v>
      </c>
      <c r="BF1056" s="12">
        <f t="shared" si="141"/>
        <v>2008</v>
      </c>
      <c r="BG1056" s="26">
        <v>39539</v>
      </c>
      <c r="BH1056">
        <f t="shared" si="142"/>
        <v>7.6958105646630234E-2</v>
      </c>
      <c r="BI1056">
        <f t="shared" si="143"/>
        <v>0.15765247410817029</v>
      </c>
      <c r="BJ1056">
        <f t="shared" si="144"/>
        <v>0.12834978843441466</v>
      </c>
      <c r="BK1056">
        <f t="shared" si="145"/>
        <v>6.8965517241379309E-2</v>
      </c>
      <c r="BL1056">
        <f t="shared" si="146"/>
        <v>7.1365638766519815E-2</v>
      </c>
      <c r="BM1056">
        <f t="shared" si="147"/>
        <v>7.0488721804511281E-2</v>
      </c>
      <c r="BN1056">
        <f t="shared" si="148"/>
        <v>3.6219581211092249E-2</v>
      </c>
      <c r="BO1056">
        <f t="shared" si="149"/>
        <v>1.0232796111537478E-2</v>
      </c>
    </row>
    <row r="1057" spans="1:67" x14ac:dyDescent="0.2">
      <c r="A1057" s="8" t="s">
        <v>150</v>
      </c>
      <c r="B1057" s="12">
        <v>1.8</v>
      </c>
      <c r="C1057" s="12">
        <v>16.2</v>
      </c>
      <c r="D1057" s="12">
        <v>18</v>
      </c>
      <c r="E1057" s="12">
        <v>17.899999999999999</v>
      </c>
      <c r="F1057" s="12">
        <v>35.9</v>
      </c>
      <c r="G1057" s="12">
        <v>195.2</v>
      </c>
      <c r="H1057" s="12">
        <v>231.1</v>
      </c>
      <c r="I1057" s="12">
        <v>3</v>
      </c>
      <c r="J1057" s="12">
        <v>7.7</v>
      </c>
      <c r="K1057" s="12">
        <v>10.7</v>
      </c>
      <c r="L1057" s="12">
        <v>3.8</v>
      </c>
      <c r="M1057" s="12">
        <v>14.5</v>
      </c>
      <c r="N1057" s="12">
        <v>67.3</v>
      </c>
      <c r="O1057" s="12">
        <v>81.8</v>
      </c>
      <c r="P1057" s="12">
        <v>6</v>
      </c>
      <c r="Q1057" s="12">
        <v>5.3</v>
      </c>
      <c r="R1057" s="12">
        <v>11.3</v>
      </c>
      <c r="S1057" s="12">
        <v>7</v>
      </c>
      <c r="T1057" s="12">
        <v>18.3</v>
      </c>
      <c r="U1057" s="12">
        <v>55.5</v>
      </c>
      <c r="V1057" s="12">
        <v>73.8</v>
      </c>
      <c r="W1057" s="12">
        <v>5.7</v>
      </c>
      <c r="X1057" s="12">
        <v>4.3</v>
      </c>
      <c r="Y1057" s="12">
        <v>10</v>
      </c>
      <c r="Z1057" s="12">
        <v>6.5</v>
      </c>
      <c r="AA1057" s="12">
        <v>16.399999999999999</v>
      </c>
      <c r="AB1057" s="12">
        <v>76.900000000000006</v>
      </c>
      <c r="AC1057" s="12">
        <v>93.3</v>
      </c>
      <c r="AD1057" s="12">
        <v>3.9</v>
      </c>
      <c r="AE1057" s="12">
        <v>2</v>
      </c>
      <c r="AF1057" s="12">
        <v>5.9</v>
      </c>
      <c r="AG1057" s="12">
        <v>8.1999999999999993</v>
      </c>
      <c r="AH1057" s="12">
        <v>14.1</v>
      </c>
      <c r="AI1057" s="12">
        <v>107.6</v>
      </c>
      <c r="AJ1057" s="12">
        <v>121.7</v>
      </c>
      <c r="AK1057" s="12">
        <v>4.5999999999999996</v>
      </c>
      <c r="AL1057" s="12">
        <v>3</v>
      </c>
      <c r="AM1057" s="12">
        <v>7.6</v>
      </c>
      <c r="AN1057" s="12">
        <v>2</v>
      </c>
      <c r="AO1057" s="12">
        <v>9.6</v>
      </c>
      <c r="AP1057" s="12">
        <v>100.5</v>
      </c>
      <c r="AQ1057" s="12">
        <v>110.1</v>
      </c>
      <c r="AR1057" s="12">
        <v>2.9</v>
      </c>
      <c r="AS1057" s="12">
        <v>5.4</v>
      </c>
      <c r="AT1057" s="12">
        <v>8.3000000000000007</v>
      </c>
      <c r="AU1057" s="12">
        <v>2.4</v>
      </c>
      <c r="AV1057" s="12">
        <v>10.6</v>
      </c>
      <c r="AW1057" s="12">
        <v>171.3</v>
      </c>
      <c r="AX1057" s="12">
        <v>181.9</v>
      </c>
      <c r="AY1057" s="12">
        <v>1.7</v>
      </c>
      <c r="AZ1057" s="12">
        <v>10.6</v>
      </c>
      <c r="BA1057" s="12">
        <v>12.3</v>
      </c>
      <c r="BB1057" s="10" t="s">
        <v>23</v>
      </c>
      <c r="BC1057" s="12">
        <v>12.3</v>
      </c>
      <c r="BD1057" s="12">
        <v>810.5</v>
      </c>
      <c r="BE1057" s="12">
        <v>822.8</v>
      </c>
      <c r="BF1057" s="12">
        <f t="shared" si="141"/>
        <v>2008</v>
      </c>
      <c r="BG1057" s="26">
        <v>39569</v>
      </c>
      <c r="BH1057">
        <f t="shared" si="142"/>
        <v>7.7888360017308519E-2</v>
      </c>
      <c r="BI1057">
        <f t="shared" si="143"/>
        <v>0.13080684596577016</v>
      </c>
      <c r="BJ1057">
        <f t="shared" si="144"/>
        <v>0.15311653116531168</v>
      </c>
      <c r="BK1057">
        <f t="shared" si="145"/>
        <v>0.10718113612004287</v>
      </c>
      <c r="BL1057">
        <f t="shared" si="146"/>
        <v>4.8479868529170092E-2</v>
      </c>
      <c r="BM1057">
        <f t="shared" si="147"/>
        <v>6.9028156221616718E-2</v>
      </c>
      <c r="BN1057">
        <f t="shared" si="148"/>
        <v>4.5629466739967019E-2</v>
      </c>
      <c r="BO1057">
        <f t="shared" si="149"/>
        <v>1.4948954788526982E-2</v>
      </c>
    </row>
    <row r="1058" spans="1:67" x14ac:dyDescent="0.2">
      <c r="A1058" s="8" t="s">
        <v>151</v>
      </c>
      <c r="B1058" s="12">
        <v>2.9</v>
      </c>
      <c r="C1058" s="12">
        <v>14.6</v>
      </c>
      <c r="D1058" s="12">
        <v>17.5</v>
      </c>
      <c r="E1058" s="12">
        <v>17.100000000000001</v>
      </c>
      <c r="F1058" s="12">
        <v>34.6</v>
      </c>
      <c r="G1058" s="12">
        <v>207.6</v>
      </c>
      <c r="H1058" s="12">
        <v>242.2</v>
      </c>
      <c r="I1058" s="12">
        <v>5.9</v>
      </c>
      <c r="J1058" s="12">
        <v>9.6</v>
      </c>
      <c r="K1058" s="12">
        <v>15.6</v>
      </c>
      <c r="L1058" s="12">
        <v>6</v>
      </c>
      <c r="M1058" s="12">
        <v>21.5</v>
      </c>
      <c r="N1058" s="12">
        <v>65.8</v>
      </c>
      <c r="O1058" s="12">
        <v>87.4</v>
      </c>
      <c r="P1058" s="12">
        <v>5.0999999999999996</v>
      </c>
      <c r="Q1058" s="12">
        <v>4.5</v>
      </c>
      <c r="R1058" s="12">
        <v>9.6</v>
      </c>
      <c r="S1058" s="12">
        <v>6.8</v>
      </c>
      <c r="T1058" s="12">
        <v>16.3</v>
      </c>
      <c r="U1058" s="12">
        <v>55.9</v>
      </c>
      <c r="V1058" s="12">
        <v>72.2</v>
      </c>
      <c r="W1058" s="12">
        <v>6.6</v>
      </c>
      <c r="X1058" s="12">
        <v>2.5</v>
      </c>
      <c r="Y1058" s="12">
        <v>9.1</v>
      </c>
      <c r="Z1058" s="12">
        <v>5.9</v>
      </c>
      <c r="AA1058" s="12">
        <v>15</v>
      </c>
      <c r="AB1058" s="12">
        <v>77.099999999999994</v>
      </c>
      <c r="AC1058" s="12">
        <v>92.1</v>
      </c>
      <c r="AD1058" s="12">
        <v>6.1</v>
      </c>
      <c r="AE1058" s="12">
        <v>2.2999999999999998</v>
      </c>
      <c r="AF1058" s="12">
        <v>8.4</v>
      </c>
      <c r="AG1058" s="12">
        <v>5.2</v>
      </c>
      <c r="AH1058" s="12">
        <v>13.6</v>
      </c>
      <c r="AI1058" s="12">
        <v>107.3</v>
      </c>
      <c r="AJ1058" s="12">
        <v>120.9</v>
      </c>
      <c r="AK1058" s="12">
        <v>1.5</v>
      </c>
      <c r="AL1058" s="12">
        <v>2.2999999999999998</v>
      </c>
      <c r="AM1058" s="12">
        <v>3.8</v>
      </c>
      <c r="AN1058" s="12">
        <v>3.4</v>
      </c>
      <c r="AO1058" s="12">
        <v>7.2</v>
      </c>
      <c r="AP1058" s="12">
        <v>99.7</v>
      </c>
      <c r="AQ1058" s="12">
        <v>106.8</v>
      </c>
      <c r="AR1058" s="12">
        <v>2.7</v>
      </c>
      <c r="AS1058" s="12">
        <v>4.8</v>
      </c>
      <c r="AT1058" s="12">
        <v>7.5</v>
      </c>
      <c r="AU1058" s="12">
        <v>2.8</v>
      </c>
      <c r="AV1058" s="12">
        <v>10.3</v>
      </c>
      <c r="AW1058" s="12">
        <v>169.3</v>
      </c>
      <c r="AX1058" s="12">
        <v>179.6</v>
      </c>
      <c r="AY1058" s="12">
        <v>1.6</v>
      </c>
      <c r="AZ1058" s="12">
        <v>9.1</v>
      </c>
      <c r="BA1058" s="12">
        <v>10.7</v>
      </c>
      <c r="BB1058" s="12">
        <v>1</v>
      </c>
      <c r="BC1058" s="12">
        <v>11.7</v>
      </c>
      <c r="BD1058" s="12">
        <v>817.1</v>
      </c>
      <c r="BE1058" s="12">
        <v>828.8</v>
      </c>
      <c r="BF1058" s="12">
        <f t="shared" si="141"/>
        <v>2008</v>
      </c>
      <c r="BG1058" s="26">
        <v>39600</v>
      </c>
      <c r="BH1058">
        <f t="shared" si="142"/>
        <v>7.2254335260115612E-2</v>
      </c>
      <c r="BI1058">
        <f t="shared" si="143"/>
        <v>0.17848970251716245</v>
      </c>
      <c r="BJ1058">
        <f t="shared" si="144"/>
        <v>0.13296398891966757</v>
      </c>
      <c r="BK1058">
        <f t="shared" si="145"/>
        <v>9.8805646036916397E-2</v>
      </c>
      <c r="BL1058">
        <f t="shared" si="146"/>
        <v>6.9478908188585611E-2</v>
      </c>
      <c r="BM1058">
        <f t="shared" si="147"/>
        <v>3.5580524344569285E-2</v>
      </c>
      <c r="BN1058">
        <f t="shared" si="148"/>
        <v>4.1759465478841871E-2</v>
      </c>
      <c r="BO1058">
        <f t="shared" si="149"/>
        <v>1.291023166023166E-2</v>
      </c>
    </row>
    <row r="1059" spans="1:67" x14ac:dyDescent="0.2">
      <c r="A1059" s="8" t="s">
        <v>152</v>
      </c>
      <c r="B1059" s="12">
        <v>5.5</v>
      </c>
      <c r="C1059" s="12">
        <v>20.100000000000001</v>
      </c>
      <c r="D1059" s="12">
        <v>25.5</v>
      </c>
      <c r="E1059" s="12">
        <v>14.3</v>
      </c>
      <c r="F1059" s="12">
        <v>39.799999999999997</v>
      </c>
      <c r="G1059" s="12">
        <v>209.8</v>
      </c>
      <c r="H1059" s="12">
        <v>249.6</v>
      </c>
      <c r="I1059" s="12">
        <v>4.7</v>
      </c>
      <c r="J1059" s="12">
        <v>8.8000000000000007</v>
      </c>
      <c r="K1059" s="12">
        <v>13.5</v>
      </c>
      <c r="L1059" s="12">
        <v>4.8</v>
      </c>
      <c r="M1059" s="12">
        <v>18.3</v>
      </c>
      <c r="N1059" s="12">
        <v>62.9</v>
      </c>
      <c r="O1059" s="12">
        <v>81.2</v>
      </c>
      <c r="P1059" s="12">
        <v>7.3</v>
      </c>
      <c r="Q1059" s="12">
        <v>5.5</v>
      </c>
      <c r="R1059" s="12">
        <v>12.8</v>
      </c>
      <c r="S1059" s="12">
        <v>7.6</v>
      </c>
      <c r="T1059" s="12">
        <v>20.3</v>
      </c>
      <c r="U1059" s="12">
        <v>53.3</v>
      </c>
      <c r="V1059" s="12">
        <v>73.599999999999994</v>
      </c>
      <c r="W1059" s="12">
        <v>5.8</v>
      </c>
      <c r="X1059" s="12">
        <v>4.2</v>
      </c>
      <c r="Y1059" s="12">
        <v>10</v>
      </c>
      <c r="Z1059" s="12">
        <v>6.5</v>
      </c>
      <c r="AA1059" s="12">
        <v>16.600000000000001</v>
      </c>
      <c r="AB1059" s="12">
        <v>73.8</v>
      </c>
      <c r="AC1059" s="12">
        <v>90.4</v>
      </c>
      <c r="AD1059" s="12">
        <v>5</v>
      </c>
      <c r="AE1059" s="12">
        <v>2.7</v>
      </c>
      <c r="AF1059" s="12">
        <v>7.6</v>
      </c>
      <c r="AG1059" s="12">
        <v>4.5</v>
      </c>
      <c r="AH1059" s="12">
        <v>12.1</v>
      </c>
      <c r="AI1059" s="12">
        <v>112.4</v>
      </c>
      <c r="AJ1059" s="12">
        <v>124.5</v>
      </c>
      <c r="AK1059" s="12">
        <v>4.3</v>
      </c>
      <c r="AL1059" s="12">
        <v>2.4</v>
      </c>
      <c r="AM1059" s="12">
        <v>6.8</v>
      </c>
      <c r="AN1059" s="12">
        <v>2.1</v>
      </c>
      <c r="AO1059" s="12">
        <v>8.9</v>
      </c>
      <c r="AP1059" s="12">
        <v>105.6</v>
      </c>
      <c r="AQ1059" s="12">
        <v>114.5</v>
      </c>
      <c r="AR1059" s="12">
        <v>2.2999999999999998</v>
      </c>
      <c r="AS1059" s="12">
        <v>1.9</v>
      </c>
      <c r="AT1059" s="12">
        <v>4.2</v>
      </c>
      <c r="AU1059" s="12">
        <v>2</v>
      </c>
      <c r="AV1059" s="12">
        <v>6.2</v>
      </c>
      <c r="AW1059" s="12">
        <v>166.9</v>
      </c>
      <c r="AX1059" s="12">
        <v>173.2</v>
      </c>
      <c r="AY1059" s="12">
        <v>4.0999999999999996</v>
      </c>
      <c r="AZ1059" s="12">
        <v>10.9</v>
      </c>
      <c r="BA1059" s="12">
        <v>14.9</v>
      </c>
      <c r="BB1059" s="12">
        <v>0.8</v>
      </c>
      <c r="BC1059" s="12">
        <v>15.8</v>
      </c>
      <c r="BD1059" s="12">
        <v>813.9</v>
      </c>
      <c r="BE1059" s="12">
        <v>829.7</v>
      </c>
      <c r="BF1059" s="12">
        <f t="shared" ref="BF1059:BF1111" si="150">YEAR(BG1059)</f>
        <v>2008</v>
      </c>
      <c r="BG1059" s="26">
        <v>39630</v>
      </c>
      <c r="BH1059">
        <f t="shared" ref="BH1059:BH1111" si="151">D1059/H1059</f>
        <v>0.10216346153846154</v>
      </c>
      <c r="BI1059">
        <f t="shared" ref="BI1059:BI1111" si="152">K1059/O1059</f>
        <v>0.16625615763546797</v>
      </c>
      <c r="BJ1059">
        <f t="shared" ref="BJ1059:BJ1111" si="153">R1059/V1059</f>
        <v>0.17391304347826089</v>
      </c>
      <c r="BK1059">
        <f t="shared" ref="BK1059:BK1111" si="154">Y1059/AC1059</f>
        <v>0.11061946902654866</v>
      </c>
      <c r="BL1059">
        <f t="shared" ref="BL1059:BL1111" si="155">AF1059/AJ1059</f>
        <v>6.1044176706827304E-2</v>
      </c>
      <c r="BM1059">
        <f t="shared" ref="BM1059:BM1111" si="156">AM1059/AQ1059</f>
        <v>5.9388646288209605E-2</v>
      </c>
      <c r="BN1059">
        <f t="shared" ref="BN1059:BN1111" si="157">AT1059/AX1059</f>
        <v>2.4249422632794459E-2</v>
      </c>
      <c r="BO1059">
        <f t="shared" ref="BO1059:BO1111" si="158">BA1059/BE1059</f>
        <v>1.7958298180065082E-2</v>
      </c>
    </row>
    <row r="1060" spans="1:67" x14ac:dyDescent="0.2">
      <c r="A1060" s="8" t="s">
        <v>153</v>
      </c>
      <c r="B1060" s="12">
        <v>5.6</v>
      </c>
      <c r="C1060" s="12">
        <v>13.1</v>
      </c>
      <c r="D1060" s="12">
        <v>18.7</v>
      </c>
      <c r="E1060" s="12">
        <v>15.6</v>
      </c>
      <c r="F1060" s="12">
        <v>34.299999999999997</v>
      </c>
      <c r="G1060" s="12">
        <v>208.2</v>
      </c>
      <c r="H1060" s="12">
        <v>242.5</v>
      </c>
      <c r="I1060" s="12">
        <v>4.7</v>
      </c>
      <c r="J1060" s="12">
        <v>12</v>
      </c>
      <c r="K1060" s="12">
        <v>16.7</v>
      </c>
      <c r="L1060" s="12">
        <v>7.6</v>
      </c>
      <c r="M1060" s="12">
        <v>24.3</v>
      </c>
      <c r="N1060" s="12">
        <v>62.7</v>
      </c>
      <c r="O1060" s="12">
        <v>86.9</v>
      </c>
      <c r="P1060" s="12">
        <v>6.2</v>
      </c>
      <c r="Q1060" s="12">
        <v>4.0999999999999996</v>
      </c>
      <c r="R1060" s="12">
        <v>10.199999999999999</v>
      </c>
      <c r="S1060" s="12">
        <v>4.5</v>
      </c>
      <c r="T1060" s="12">
        <v>14.7</v>
      </c>
      <c r="U1060" s="12">
        <v>58.1</v>
      </c>
      <c r="V1060" s="12">
        <v>72.8</v>
      </c>
      <c r="W1060" s="12">
        <v>7.2</v>
      </c>
      <c r="X1060" s="12">
        <v>4</v>
      </c>
      <c r="Y1060" s="12">
        <v>11.2</v>
      </c>
      <c r="Z1060" s="12">
        <v>12.4</v>
      </c>
      <c r="AA1060" s="12">
        <v>23.6</v>
      </c>
      <c r="AB1060" s="12">
        <v>68.8</v>
      </c>
      <c r="AC1060" s="12">
        <v>92.4</v>
      </c>
      <c r="AD1060" s="12">
        <v>3.6</v>
      </c>
      <c r="AE1060" s="12">
        <v>2.4</v>
      </c>
      <c r="AF1060" s="12">
        <v>6</v>
      </c>
      <c r="AG1060" s="12">
        <v>4.5</v>
      </c>
      <c r="AH1060" s="12">
        <v>10.5</v>
      </c>
      <c r="AI1060" s="12">
        <v>116.2</v>
      </c>
      <c r="AJ1060" s="12">
        <v>126.7</v>
      </c>
      <c r="AK1060" s="12">
        <v>2.8</v>
      </c>
      <c r="AL1060" s="12">
        <v>3.3</v>
      </c>
      <c r="AM1060" s="12">
        <v>6.1</v>
      </c>
      <c r="AN1060" s="12">
        <v>1.3</v>
      </c>
      <c r="AO1060" s="12">
        <v>7.4</v>
      </c>
      <c r="AP1060" s="12">
        <v>105.5</v>
      </c>
      <c r="AQ1060" s="12">
        <v>112.9</v>
      </c>
      <c r="AR1060" s="12">
        <v>2.9</v>
      </c>
      <c r="AS1060" s="12">
        <v>6</v>
      </c>
      <c r="AT1060" s="12">
        <v>9</v>
      </c>
      <c r="AU1060" s="12">
        <v>3.1</v>
      </c>
      <c r="AV1060" s="12">
        <v>12.1</v>
      </c>
      <c r="AW1060" s="12">
        <v>167.1</v>
      </c>
      <c r="AX1060" s="12">
        <v>179.1</v>
      </c>
      <c r="AY1060" s="12">
        <v>2.1</v>
      </c>
      <c r="AZ1060" s="12">
        <v>7.7</v>
      </c>
      <c r="BA1060" s="12">
        <v>9.9</v>
      </c>
      <c r="BB1060" s="12">
        <v>0.6</v>
      </c>
      <c r="BC1060" s="12">
        <v>10.4</v>
      </c>
      <c r="BD1060" s="12">
        <v>810.5</v>
      </c>
      <c r="BE1060" s="12">
        <v>821</v>
      </c>
      <c r="BF1060" s="12">
        <f t="shared" si="150"/>
        <v>2008</v>
      </c>
      <c r="BG1060" s="26">
        <v>39661</v>
      </c>
      <c r="BH1060">
        <f t="shared" si="151"/>
        <v>7.7113402061855671E-2</v>
      </c>
      <c r="BI1060">
        <f t="shared" si="152"/>
        <v>0.19217491369390102</v>
      </c>
      <c r="BJ1060">
        <f t="shared" si="153"/>
        <v>0.14010989010989011</v>
      </c>
      <c r="BK1060">
        <f t="shared" si="154"/>
        <v>0.1212121212121212</v>
      </c>
      <c r="BL1060">
        <f t="shared" si="155"/>
        <v>4.7355958958168902E-2</v>
      </c>
      <c r="BM1060">
        <f t="shared" si="156"/>
        <v>5.4030115146147029E-2</v>
      </c>
      <c r="BN1060">
        <f t="shared" si="157"/>
        <v>5.0251256281407038E-2</v>
      </c>
      <c r="BO1060">
        <f t="shared" si="158"/>
        <v>1.2058465286236298E-2</v>
      </c>
    </row>
    <row r="1061" spans="1:67" x14ac:dyDescent="0.2">
      <c r="A1061" s="8" t="s">
        <v>154</v>
      </c>
      <c r="B1061" s="12">
        <v>2.5</v>
      </c>
      <c r="C1061" s="12">
        <v>15.7</v>
      </c>
      <c r="D1061" s="12">
        <v>18.2</v>
      </c>
      <c r="E1061" s="12">
        <v>19.399999999999999</v>
      </c>
      <c r="F1061" s="12">
        <v>37.5</v>
      </c>
      <c r="G1061" s="12">
        <v>223.7</v>
      </c>
      <c r="H1061" s="12">
        <v>261.2</v>
      </c>
      <c r="I1061" s="12">
        <v>7.4</v>
      </c>
      <c r="J1061" s="12">
        <v>7.5</v>
      </c>
      <c r="K1061" s="12">
        <v>14.8</v>
      </c>
      <c r="L1061" s="12">
        <v>12.2</v>
      </c>
      <c r="M1061" s="12">
        <v>27.1</v>
      </c>
      <c r="N1061" s="12">
        <v>71.3</v>
      </c>
      <c r="O1061" s="12">
        <v>98.4</v>
      </c>
      <c r="P1061" s="12">
        <v>8.6</v>
      </c>
      <c r="Q1061" s="12">
        <v>6.2</v>
      </c>
      <c r="R1061" s="12">
        <v>14.9</v>
      </c>
      <c r="S1061" s="12">
        <v>9.1999999999999993</v>
      </c>
      <c r="T1061" s="12">
        <v>24.1</v>
      </c>
      <c r="U1061" s="12">
        <v>62.1</v>
      </c>
      <c r="V1061" s="12">
        <v>86.2</v>
      </c>
      <c r="W1061" s="12">
        <v>8.6</v>
      </c>
      <c r="X1061" s="12">
        <v>2.2999999999999998</v>
      </c>
      <c r="Y1061" s="12">
        <v>10.8</v>
      </c>
      <c r="Z1061" s="12">
        <v>7.4</v>
      </c>
      <c r="AA1061" s="12">
        <v>18.2</v>
      </c>
      <c r="AB1061" s="12">
        <v>76.2</v>
      </c>
      <c r="AC1061" s="12">
        <v>94.4</v>
      </c>
      <c r="AD1061" s="12">
        <v>6</v>
      </c>
      <c r="AE1061" s="12">
        <v>6.4</v>
      </c>
      <c r="AF1061" s="12">
        <v>12.3</v>
      </c>
      <c r="AG1061" s="12">
        <v>7.4</v>
      </c>
      <c r="AH1061" s="12">
        <v>19.7</v>
      </c>
      <c r="AI1061" s="12">
        <v>113.3</v>
      </c>
      <c r="AJ1061" s="12">
        <v>133</v>
      </c>
      <c r="AK1061" s="12">
        <v>5.5</v>
      </c>
      <c r="AL1061" s="12">
        <v>3.2</v>
      </c>
      <c r="AM1061" s="12">
        <v>8.6999999999999993</v>
      </c>
      <c r="AN1061" s="12">
        <v>3.1</v>
      </c>
      <c r="AO1061" s="12">
        <v>11.8</v>
      </c>
      <c r="AP1061" s="12">
        <v>104.8</v>
      </c>
      <c r="AQ1061" s="12">
        <v>116.6</v>
      </c>
      <c r="AR1061" s="12">
        <v>3</v>
      </c>
      <c r="AS1061" s="12">
        <v>7</v>
      </c>
      <c r="AT1061" s="12">
        <v>10</v>
      </c>
      <c r="AU1061" s="12">
        <v>3.4</v>
      </c>
      <c r="AV1061" s="12">
        <v>13.4</v>
      </c>
      <c r="AW1061" s="12">
        <v>171.1</v>
      </c>
      <c r="AX1061" s="12">
        <v>184.5</v>
      </c>
      <c r="AY1061" s="12">
        <v>5.5</v>
      </c>
      <c r="AZ1061" s="12">
        <v>10.3</v>
      </c>
      <c r="BA1061" s="12">
        <v>15.8</v>
      </c>
      <c r="BB1061" s="12">
        <v>0.7</v>
      </c>
      <c r="BC1061" s="12">
        <v>16.5</v>
      </c>
      <c r="BD1061" s="12">
        <v>814.3</v>
      </c>
      <c r="BE1061" s="12">
        <v>830.8</v>
      </c>
      <c r="BF1061" s="12">
        <f t="shared" si="150"/>
        <v>2008</v>
      </c>
      <c r="BG1061" s="26">
        <v>39692</v>
      </c>
      <c r="BH1061">
        <f t="shared" si="151"/>
        <v>6.9678407350689128E-2</v>
      </c>
      <c r="BI1061">
        <f t="shared" si="152"/>
        <v>0.15040650406504064</v>
      </c>
      <c r="BJ1061">
        <f t="shared" si="153"/>
        <v>0.1728538283062645</v>
      </c>
      <c r="BK1061">
        <f t="shared" si="154"/>
        <v>0.11440677966101695</v>
      </c>
      <c r="BL1061">
        <f t="shared" si="155"/>
        <v>9.2481203007518803E-2</v>
      </c>
      <c r="BM1061">
        <f t="shared" si="156"/>
        <v>7.4614065180102912E-2</v>
      </c>
      <c r="BN1061">
        <f t="shared" si="157"/>
        <v>5.4200542005420058E-2</v>
      </c>
      <c r="BO1061">
        <f t="shared" si="158"/>
        <v>1.9017814155031298E-2</v>
      </c>
    </row>
    <row r="1062" spans="1:67" x14ac:dyDescent="0.2">
      <c r="A1062" s="8" t="s">
        <v>155</v>
      </c>
      <c r="B1062" s="12">
        <v>1</v>
      </c>
      <c r="C1062" s="12">
        <v>16.3</v>
      </c>
      <c r="D1062" s="12">
        <v>17.3</v>
      </c>
      <c r="E1062" s="12">
        <v>15.5</v>
      </c>
      <c r="F1062" s="12">
        <v>32.799999999999997</v>
      </c>
      <c r="G1062" s="12">
        <v>223.6</v>
      </c>
      <c r="H1062" s="12">
        <v>256.39999999999998</v>
      </c>
      <c r="I1062" s="12">
        <v>2.4</v>
      </c>
      <c r="J1062" s="12">
        <v>4.8</v>
      </c>
      <c r="K1062" s="12">
        <v>7.3</v>
      </c>
      <c r="L1062" s="12">
        <v>3.3</v>
      </c>
      <c r="M1062" s="12">
        <v>10.5</v>
      </c>
      <c r="N1062" s="12">
        <v>77.7</v>
      </c>
      <c r="O1062" s="12">
        <v>88.2</v>
      </c>
      <c r="P1062" s="12">
        <v>5</v>
      </c>
      <c r="Q1062" s="12">
        <v>5</v>
      </c>
      <c r="R1062" s="12">
        <v>10.1</v>
      </c>
      <c r="S1062" s="12">
        <v>8.5</v>
      </c>
      <c r="T1062" s="12">
        <v>18.600000000000001</v>
      </c>
      <c r="U1062" s="12">
        <v>55.9</v>
      </c>
      <c r="V1062" s="12">
        <v>74.5</v>
      </c>
      <c r="W1062" s="12">
        <v>3.8</v>
      </c>
      <c r="X1062" s="12">
        <v>2.6</v>
      </c>
      <c r="Y1062" s="12">
        <v>6.4</v>
      </c>
      <c r="Z1062" s="12">
        <v>7</v>
      </c>
      <c r="AA1062" s="12">
        <v>13.4</v>
      </c>
      <c r="AB1062" s="12">
        <v>76.2</v>
      </c>
      <c r="AC1062" s="12">
        <v>89.6</v>
      </c>
      <c r="AD1062" s="12">
        <v>3.4</v>
      </c>
      <c r="AE1062" s="12">
        <v>1.8</v>
      </c>
      <c r="AF1062" s="12">
        <v>5.2</v>
      </c>
      <c r="AG1062" s="12">
        <v>3.8</v>
      </c>
      <c r="AH1062" s="12">
        <v>8.9</v>
      </c>
      <c r="AI1062" s="12">
        <v>112.6</v>
      </c>
      <c r="AJ1062" s="12">
        <v>121.6</v>
      </c>
      <c r="AK1062" s="12">
        <v>1.3</v>
      </c>
      <c r="AL1062" s="12">
        <v>1.9</v>
      </c>
      <c r="AM1062" s="12">
        <v>3.1</v>
      </c>
      <c r="AN1062" s="12">
        <v>2.4</v>
      </c>
      <c r="AO1062" s="12">
        <v>5.6</v>
      </c>
      <c r="AP1062" s="12">
        <v>105.9</v>
      </c>
      <c r="AQ1062" s="12">
        <v>111.5</v>
      </c>
      <c r="AR1062" s="12">
        <v>2.2000000000000002</v>
      </c>
      <c r="AS1062" s="12">
        <v>2.9</v>
      </c>
      <c r="AT1062" s="12">
        <v>5.0999999999999996</v>
      </c>
      <c r="AU1062" s="12">
        <v>2.2999999999999998</v>
      </c>
      <c r="AV1062" s="12">
        <v>7.5</v>
      </c>
      <c r="AW1062" s="12">
        <v>159.19999999999999</v>
      </c>
      <c r="AX1062" s="12">
        <v>166.6</v>
      </c>
      <c r="AY1062" s="12">
        <v>1.8</v>
      </c>
      <c r="AZ1062" s="12">
        <v>7.2</v>
      </c>
      <c r="BA1062" s="12">
        <v>9</v>
      </c>
      <c r="BB1062" s="12">
        <v>0.9</v>
      </c>
      <c r="BC1062" s="12">
        <v>9.9</v>
      </c>
      <c r="BD1062" s="12">
        <v>810.3</v>
      </c>
      <c r="BE1062" s="12">
        <v>820.2</v>
      </c>
      <c r="BF1062" s="12">
        <f t="shared" si="150"/>
        <v>2008</v>
      </c>
      <c r="BG1062" s="26">
        <v>39722</v>
      </c>
      <c r="BH1062">
        <f t="shared" si="151"/>
        <v>6.7472698907956333E-2</v>
      </c>
      <c r="BI1062">
        <f t="shared" si="152"/>
        <v>8.2766439909297052E-2</v>
      </c>
      <c r="BJ1062">
        <f t="shared" si="153"/>
        <v>0.13557046979865772</v>
      </c>
      <c r="BK1062">
        <f t="shared" si="154"/>
        <v>7.1428571428571438E-2</v>
      </c>
      <c r="BL1062">
        <f t="shared" si="155"/>
        <v>4.2763157894736843E-2</v>
      </c>
      <c r="BM1062">
        <f t="shared" si="156"/>
        <v>2.780269058295964E-2</v>
      </c>
      <c r="BN1062">
        <f t="shared" si="157"/>
        <v>3.0612244897959183E-2</v>
      </c>
      <c r="BO1062">
        <f t="shared" si="158"/>
        <v>1.0972933430870519E-2</v>
      </c>
    </row>
    <row r="1063" spans="1:67" x14ac:dyDescent="0.2">
      <c r="A1063" s="8" t="s">
        <v>156</v>
      </c>
      <c r="B1063" s="12">
        <v>2.5</v>
      </c>
      <c r="C1063" s="12">
        <v>13.1</v>
      </c>
      <c r="D1063" s="12">
        <v>15.5</v>
      </c>
      <c r="E1063" s="12">
        <v>17.600000000000001</v>
      </c>
      <c r="F1063" s="12">
        <v>33.1</v>
      </c>
      <c r="G1063" s="12">
        <v>225.5</v>
      </c>
      <c r="H1063" s="12">
        <v>258.60000000000002</v>
      </c>
      <c r="I1063" s="12">
        <v>4.0999999999999996</v>
      </c>
      <c r="J1063" s="12">
        <v>8.5</v>
      </c>
      <c r="K1063" s="12">
        <v>12.6</v>
      </c>
      <c r="L1063" s="12">
        <v>8.1999999999999993</v>
      </c>
      <c r="M1063" s="12">
        <v>20.8</v>
      </c>
      <c r="N1063" s="12">
        <v>71.400000000000006</v>
      </c>
      <c r="O1063" s="12">
        <v>92.2</v>
      </c>
      <c r="P1063" s="12">
        <v>5.2</v>
      </c>
      <c r="Q1063" s="12">
        <v>4.5</v>
      </c>
      <c r="R1063" s="12">
        <v>9.6</v>
      </c>
      <c r="S1063" s="12">
        <v>7.6</v>
      </c>
      <c r="T1063" s="12">
        <v>17.2</v>
      </c>
      <c r="U1063" s="12">
        <v>55.4</v>
      </c>
      <c r="V1063" s="12">
        <v>72.599999999999994</v>
      </c>
      <c r="W1063" s="12">
        <v>6.1</v>
      </c>
      <c r="X1063" s="12">
        <v>3.8</v>
      </c>
      <c r="Y1063" s="12">
        <v>9.9</v>
      </c>
      <c r="Z1063" s="12">
        <v>7.2</v>
      </c>
      <c r="AA1063" s="12">
        <v>17</v>
      </c>
      <c r="AB1063" s="12">
        <v>68.400000000000006</v>
      </c>
      <c r="AC1063" s="12">
        <v>85.5</v>
      </c>
      <c r="AD1063" s="12">
        <v>4.4000000000000004</v>
      </c>
      <c r="AE1063" s="12">
        <v>1.7</v>
      </c>
      <c r="AF1063" s="12">
        <v>6.1</v>
      </c>
      <c r="AG1063" s="12">
        <v>5.6</v>
      </c>
      <c r="AH1063" s="12">
        <v>11.7</v>
      </c>
      <c r="AI1063" s="12">
        <v>117</v>
      </c>
      <c r="AJ1063" s="12">
        <v>128.69999999999999</v>
      </c>
      <c r="AK1063" s="12">
        <v>3.2</v>
      </c>
      <c r="AL1063" s="12">
        <v>2.9</v>
      </c>
      <c r="AM1063" s="12">
        <v>6.2</v>
      </c>
      <c r="AN1063" s="12">
        <v>2</v>
      </c>
      <c r="AO1063" s="12">
        <v>8.1999999999999993</v>
      </c>
      <c r="AP1063" s="12">
        <v>113.2</v>
      </c>
      <c r="AQ1063" s="12">
        <v>121.4</v>
      </c>
      <c r="AR1063" s="12">
        <v>5.4</v>
      </c>
      <c r="AS1063" s="12">
        <v>8.3000000000000007</v>
      </c>
      <c r="AT1063" s="12">
        <v>13.8</v>
      </c>
      <c r="AU1063" s="12">
        <v>1.8</v>
      </c>
      <c r="AV1063" s="12">
        <v>15.6</v>
      </c>
      <c r="AW1063" s="12">
        <v>161.19999999999999</v>
      </c>
      <c r="AX1063" s="12">
        <v>176.8</v>
      </c>
      <c r="AY1063" s="12">
        <v>2.2999999999999998</v>
      </c>
      <c r="AZ1063" s="12">
        <v>8.4</v>
      </c>
      <c r="BA1063" s="12">
        <v>10.7</v>
      </c>
      <c r="BB1063" s="12">
        <v>0.4</v>
      </c>
      <c r="BC1063" s="12">
        <v>11.1</v>
      </c>
      <c r="BD1063" s="12">
        <v>834.6</v>
      </c>
      <c r="BE1063" s="12">
        <v>845.6</v>
      </c>
      <c r="BF1063" s="12">
        <f t="shared" si="150"/>
        <v>2008</v>
      </c>
      <c r="BG1063" s="26">
        <v>39753</v>
      </c>
      <c r="BH1063">
        <f t="shared" si="151"/>
        <v>5.9938128383604017E-2</v>
      </c>
      <c r="BI1063">
        <f t="shared" si="152"/>
        <v>0.13665943600867678</v>
      </c>
      <c r="BJ1063">
        <f t="shared" si="153"/>
        <v>0.13223140495867769</v>
      </c>
      <c r="BK1063">
        <f t="shared" si="154"/>
        <v>0.11578947368421053</v>
      </c>
      <c r="BL1063">
        <f t="shared" si="155"/>
        <v>4.73970473970474E-2</v>
      </c>
      <c r="BM1063">
        <f t="shared" si="156"/>
        <v>5.1070840197693576E-2</v>
      </c>
      <c r="BN1063">
        <f t="shared" si="157"/>
        <v>7.8054298642533937E-2</v>
      </c>
      <c r="BO1063">
        <f t="shared" si="158"/>
        <v>1.2653736991485335E-2</v>
      </c>
    </row>
    <row r="1064" spans="1:67" x14ac:dyDescent="0.2">
      <c r="A1064" s="8" t="s">
        <v>157</v>
      </c>
      <c r="B1064" s="12">
        <v>8.9</v>
      </c>
      <c r="C1064" s="12">
        <v>26.1</v>
      </c>
      <c r="D1064" s="12">
        <v>35</v>
      </c>
      <c r="E1064" s="12">
        <v>26.6</v>
      </c>
      <c r="F1064" s="12">
        <v>61.6</v>
      </c>
      <c r="G1064" s="12">
        <v>215.6</v>
      </c>
      <c r="H1064" s="12">
        <v>277.2</v>
      </c>
      <c r="I1064" s="12">
        <v>6.3</v>
      </c>
      <c r="J1064" s="12">
        <v>10.8</v>
      </c>
      <c r="K1064" s="12">
        <v>17.100000000000001</v>
      </c>
      <c r="L1064" s="12">
        <v>11.9</v>
      </c>
      <c r="M1064" s="12">
        <v>29</v>
      </c>
      <c r="N1064" s="12">
        <v>62.4</v>
      </c>
      <c r="O1064" s="12">
        <v>91.4</v>
      </c>
      <c r="P1064" s="12">
        <v>8.8000000000000007</v>
      </c>
      <c r="Q1064" s="12">
        <v>4.9000000000000004</v>
      </c>
      <c r="R1064" s="12">
        <v>13.8</v>
      </c>
      <c r="S1064" s="12">
        <v>8.9</v>
      </c>
      <c r="T1064" s="12">
        <v>22.6</v>
      </c>
      <c r="U1064" s="12">
        <v>63</v>
      </c>
      <c r="V1064" s="12">
        <v>85.7</v>
      </c>
      <c r="W1064" s="12">
        <v>4.9000000000000004</v>
      </c>
      <c r="X1064" s="12">
        <v>1.3</v>
      </c>
      <c r="Y1064" s="12">
        <v>6.2</v>
      </c>
      <c r="Z1064" s="12">
        <v>6.5</v>
      </c>
      <c r="AA1064" s="12">
        <v>12.7</v>
      </c>
      <c r="AB1064" s="12">
        <v>70.400000000000006</v>
      </c>
      <c r="AC1064" s="12">
        <v>83.1</v>
      </c>
      <c r="AD1064" s="12">
        <v>4.4000000000000004</v>
      </c>
      <c r="AE1064" s="12">
        <v>3.7</v>
      </c>
      <c r="AF1064" s="12">
        <v>8</v>
      </c>
      <c r="AG1064" s="12">
        <v>7.4</v>
      </c>
      <c r="AH1064" s="12">
        <v>15.5</v>
      </c>
      <c r="AI1064" s="12">
        <v>109.4</v>
      </c>
      <c r="AJ1064" s="12">
        <v>124.9</v>
      </c>
      <c r="AK1064" s="12">
        <v>3.2</v>
      </c>
      <c r="AL1064" s="12">
        <v>4.5</v>
      </c>
      <c r="AM1064" s="12">
        <v>7.7</v>
      </c>
      <c r="AN1064" s="12">
        <v>3.5</v>
      </c>
      <c r="AO1064" s="12">
        <v>11.1</v>
      </c>
      <c r="AP1064" s="12">
        <v>114.4</v>
      </c>
      <c r="AQ1064" s="12">
        <v>125.6</v>
      </c>
      <c r="AR1064" s="12">
        <v>2.6</v>
      </c>
      <c r="AS1064" s="12">
        <v>5.3</v>
      </c>
      <c r="AT1064" s="12">
        <v>7.9</v>
      </c>
      <c r="AU1064" s="12">
        <v>3.8</v>
      </c>
      <c r="AV1064" s="12">
        <v>11.7</v>
      </c>
      <c r="AW1064" s="12">
        <v>164.9</v>
      </c>
      <c r="AX1064" s="12">
        <v>176.6</v>
      </c>
      <c r="AY1064" s="12">
        <v>1.6</v>
      </c>
      <c r="AZ1064" s="12">
        <v>9.5</v>
      </c>
      <c r="BA1064" s="12">
        <v>11.1</v>
      </c>
      <c r="BB1064" s="12">
        <v>0.4</v>
      </c>
      <c r="BC1064" s="12">
        <v>11.6</v>
      </c>
      <c r="BD1064" s="12">
        <v>838.7</v>
      </c>
      <c r="BE1064" s="12">
        <v>850.2</v>
      </c>
      <c r="BF1064" s="12">
        <f t="shared" si="150"/>
        <v>2008</v>
      </c>
      <c r="BG1064" s="26">
        <v>39783</v>
      </c>
      <c r="BH1064">
        <f t="shared" si="151"/>
        <v>0.12626262626262627</v>
      </c>
      <c r="BI1064">
        <f t="shared" si="152"/>
        <v>0.18708971553610504</v>
      </c>
      <c r="BJ1064">
        <f t="shared" si="153"/>
        <v>0.16102683780630106</v>
      </c>
      <c r="BK1064">
        <f t="shared" si="154"/>
        <v>7.4608904933814682E-2</v>
      </c>
      <c r="BL1064">
        <f t="shared" si="155"/>
        <v>6.4051240992794231E-2</v>
      </c>
      <c r="BM1064">
        <f t="shared" si="156"/>
        <v>6.130573248407644E-2</v>
      </c>
      <c r="BN1064">
        <f t="shared" si="157"/>
        <v>4.4733861834654588E-2</v>
      </c>
      <c r="BO1064">
        <f t="shared" si="158"/>
        <v>1.3055751587861679E-2</v>
      </c>
    </row>
    <row r="1065" spans="1:67" x14ac:dyDescent="0.2">
      <c r="A1065" s="8" t="s">
        <v>158</v>
      </c>
      <c r="B1065" s="12">
        <v>5.6</v>
      </c>
      <c r="C1065" s="12">
        <v>14.5</v>
      </c>
      <c r="D1065" s="12">
        <v>20.100000000000001</v>
      </c>
      <c r="E1065" s="12">
        <v>22</v>
      </c>
      <c r="F1065" s="12">
        <v>42.1</v>
      </c>
      <c r="G1065" s="12">
        <v>192.4</v>
      </c>
      <c r="H1065" s="12">
        <v>234.6</v>
      </c>
      <c r="I1065" s="12">
        <v>3.9</v>
      </c>
      <c r="J1065" s="12">
        <v>8.6</v>
      </c>
      <c r="K1065" s="12">
        <v>12.5</v>
      </c>
      <c r="L1065" s="12">
        <v>11.8</v>
      </c>
      <c r="M1065" s="12">
        <v>24.4</v>
      </c>
      <c r="N1065" s="12">
        <v>51.1</v>
      </c>
      <c r="O1065" s="12">
        <v>75.400000000000006</v>
      </c>
      <c r="P1065" s="12">
        <v>6.4</v>
      </c>
      <c r="Q1065" s="12">
        <v>3.4</v>
      </c>
      <c r="R1065" s="12">
        <v>9.8000000000000007</v>
      </c>
      <c r="S1065" s="12">
        <v>13.4</v>
      </c>
      <c r="T1065" s="12">
        <v>23.2</v>
      </c>
      <c r="U1065" s="12">
        <v>55.4</v>
      </c>
      <c r="V1065" s="12">
        <v>78.599999999999994</v>
      </c>
      <c r="W1065" s="12">
        <v>4.8</v>
      </c>
      <c r="X1065" s="12">
        <v>1.2</v>
      </c>
      <c r="Y1065" s="12">
        <v>6</v>
      </c>
      <c r="Z1065" s="12">
        <v>5</v>
      </c>
      <c r="AA1065" s="12">
        <v>11</v>
      </c>
      <c r="AB1065" s="12">
        <v>71.599999999999994</v>
      </c>
      <c r="AC1065" s="12">
        <v>82.6</v>
      </c>
      <c r="AD1065" s="12">
        <v>1.6</v>
      </c>
      <c r="AE1065" s="12">
        <v>2.2000000000000002</v>
      </c>
      <c r="AF1065" s="12">
        <v>3.8</v>
      </c>
      <c r="AG1065" s="12">
        <v>5</v>
      </c>
      <c r="AH1065" s="12">
        <v>8.8000000000000007</v>
      </c>
      <c r="AI1065" s="12">
        <v>106.3</v>
      </c>
      <c r="AJ1065" s="12">
        <v>115.2</v>
      </c>
      <c r="AK1065" s="12">
        <v>4</v>
      </c>
      <c r="AL1065" s="12">
        <v>2.1</v>
      </c>
      <c r="AM1065" s="12">
        <v>6.1</v>
      </c>
      <c r="AN1065" s="12">
        <v>2.8</v>
      </c>
      <c r="AO1065" s="12">
        <v>8.8000000000000007</v>
      </c>
      <c r="AP1065" s="12">
        <v>106</v>
      </c>
      <c r="AQ1065" s="12">
        <v>114.8</v>
      </c>
      <c r="AR1065" s="12">
        <v>2.7</v>
      </c>
      <c r="AS1065" s="12">
        <v>3.3</v>
      </c>
      <c r="AT1065" s="12">
        <v>6</v>
      </c>
      <c r="AU1065" s="12">
        <v>2.2000000000000002</v>
      </c>
      <c r="AV1065" s="12">
        <v>8.1999999999999993</v>
      </c>
      <c r="AW1065" s="12">
        <v>176.9</v>
      </c>
      <c r="AX1065" s="12">
        <v>185.1</v>
      </c>
      <c r="AY1065" s="12">
        <v>3</v>
      </c>
      <c r="AZ1065" s="12">
        <v>5.7</v>
      </c>
      <c r="BA1065" s="12">
        <v>8.6999999999999993</v>
      </c>
      <c r="BB1065" s="12">
        <v>2.4</v>
      </c>
      <c r="BC1065" s="12">
        <v>11</v>
      </c>
      <c r="BD1065" s="12">
        <v>842.2</v>
      </c>
      <c r="BE1065" s="12">
        <v>853.2</v>
      </c>
      <c r="BF1065" s="12">
        <f t="shared" si="150"/>
        <v>2009</v>
      </c>
      <c r="BG1065" s="26">
        <v>39814</v>
      </c>
      <c r="BH1065">
        <f t="shared" si="151"/>
        <v>8.5677749360613814E-2</v>
      </c>
      <c r="BI1065">
        <f t="shared" si="152"/>
        <v>0.16578249336870024</v>
      </c>
      <c r="BJ1065">
        <f t="shared" si="153"/>
        <v>0.1246819338422392</v>
      </c>
      <c r="BK1065">
        <f t="shared" si="154"/>
        <v>7.2639225181598072E-2</v>
      </c>
      <c r="BL1065">
        <f t="shared" si="155"/>
        <v>3.2986111111111112E-2</v>
      </c>
      <c r="BM1065">
        <f t="shared" si="156"/>
        <v>5.3135888501742161E-2</v>
      </c>
      <c r="BN1065">
        <f t="shared" si="157"/>
        <v>3.2414910858995137E-2</v>
      </c>
      <c r="BO1065">
        <f t="shared" si="158"/>
        <v>1.0196905766526019E-2</v>
      </c>
    </row>
    <row r="1066" spans="1:67" x14ac:dyDescent="0.2">
      <c r="A1066" s="8" t="s">
        <v>159</v>
      </c>
      <c r="B1066" s="12">
        <v>4</v>
      </c>
      <c r="C1066" s="12">
        <v>14.7</v>
      </c>
      <c r="D1066" s="12">
        <v>18.7</v>
      </c>
      <c r="E1066" s="12">
        <v>21.7</v>
      </c>
      <c r="F1066" s="12">
        <v>40.4</v>
      </c>
      <c r="G1066" s="12">
        <v>188.5</v>
      </c>
      <c r="H1066" s="12">
        <v>228.8</v>
      </c>
      <c r="I1066" s="12">
        <v>12.9</v>
      </c>
      <c r="J1066" s="12">
        <v>9.9</v>
      </c>
      <c r="K1066" s="12">
        <v>22.8</v>
      </c>
      <c r="L1066" s="12">
        <v>11.9</v>
      </c>
      <c r="M1066" s="12">
        <v>34.700000000000003</v>
      </c>
      <c r="N1066" s="12">
        <v>53.1</v>
      </c>
      <c r="O1066" s="12">
        <v>87.8</v>
      </c>
      <c r="P1066" s="12">
        <v>8.1999999999999993</v>
      </c>
      <c r="Q1066" s="12">
        <v>6.4</v>
      </c>
      <c r="R1066" s="12">
        <v>14.6</v>
      </c>
      <c r="S1066" s="12">
        <v>8.8000000000000007</v>
      </c>
      <c r="T1066" s="12">
        <v>23.4</v>
      </c>
      <c r="U1066" s="12">
        <v>61.1</v>
      </c>
      <c r="V1066" s="12">
        <v>84.5</v>
      </c>
      <c r="W1066" s="12">
        <v>8.1</v>
      </c>
      <c r="X1066" s="12">
        <v>1.7</v>
      </c>
      <c r="Y1066" s="12">
        <v>9.8000000000000007</v>
      </c>
      <c r="Z1066" s="12">
        <v>7.2</v>
      </c>
      <c r="AA1066" s="12">
        <v>17.100000000000001</v>
      </c>
      <c r="AB1066" s="12">
        <v>78.599999999999994</v>
      </c>
      <c r="AC1066" s="12">
        <v>95.7</v>
      </c>
      <c r="AD1066" s="12">
        <v>8.3000000000000007</v>
      </c>
      <c r="AE1066" s="12">
        <v>3.9</v>
      </c>
      <c r="AF1066" s="12">
        <v>12.2</v>
      </c>
      <c r="AG1066" s="12">
        <v>8</v>
      </c>
      <c r="AH1066" s="12">
        <v>20.2</v>
      </c>
      <c r="AI1066" s="12">
        <v>109.3</v>
      </c>
      <c r="AJ1066" s="12">
        <v>129.5</v>
      </c>
      <c r="AK1066" s="12">
        <v>3.2</v>
      </c>
      <c r="AL1066" s="12">
        <v>6.2</v>
      </c>
      <c r="AM1066" s="12">
        <v>9.4</v>
      </c>
      <c r="AN1066" s="12">
        <v>3.6</v>
      </c>
      <c r="AO1066" s="12">
        <v>13</v>
      </c>
      <c r="AP1066" s="12">
        <v>103.5</v>
      </c>
      <c r="AQ1066" s="12">
        <v>116.4</v>
      </c>
      <c r="AR1066" s="12">
        <v>4.5999999999999996</v>
      </c>
      <c r="AS1066" s="12">
        <v>6.7</v>
      </c>
      <c r="AT1066" s="12">
        <v>11.2</v>
      </c>
      <c r="AU1066" s="12">
        <v>1.4</v>
      </c>
      <c r="AV1066" s="12">
        <v>12.7</v>
      </c>
      <c r="AW1066" s="12">
        <v>179.1</v>
      </c>
      <c r="AX1066" s="12">
        <v>191.7</v>
      </c>
      <c r="AY1066" s="12">
        <v>2.1</v>
      </c>
      <c r="AZ1066" s="12">
        <v>6.8</v>
      </c>
      <c r="BA1066" s="12">
        <v>9</v>
      </c>
      <c r="BB1066" s="12">
        <v>0.6</v>
      </c>
      <c r="BC1066" s="12">
        <v>9.5</v>
      </c>
      <c r="BD1066" s="12">
        <v>851.5</v>
      </c>
      <c r="BE1066" s="12">
        <v>861.1</v>
      </c>
      <c r="BF1066" s="12">
        <f t="shared" si="150"/>
        <v>2009</v>
      </c>
      <c r="BG1066" s="26">
        <v>39845</v>
      </c>
      <c r="BH1066">
        <f t="shared" si="151"/>
        <v>8.1730769230769218E-2</v>
      </c>
      <c r="BI1066">
        <f t="shared" si="152"/>
        <v>0.25968109339407747</v>
      </c>
      <c r="BJ1066">
        <f t="shared" si="153"/>
        <v>0.1727810650887574</v>
      </c>
      <c r="BK1066">
        <f t="shared" si="154"/>
        <v>0.10240334378265413</v>
      </c>
      <c r="BL1066">
        <f t="shared" si="155"/>
        <v>9.4208494208494198E-2</v>
      </c>
      <c r="BM1066">
        <f t="shared" si="156"/>
        <v>8.0756013745704472E-2</v>
      </c>
      <c r="BN1066">
        <f t="shared" si="157"/>
        <v>5.8424621804903494E-2</v>
      </c>
      <c r="BO1066">
        <f t="shared" si="158"/>
        <v>1.0451747764487283E-2</v>
      </c>
    </row>
    <row r="1067" spans="1:67" x14ac:dyDescent="0.2">
      <c r="A1067" s="8" t="s">
        <v>160</v>
      </c>
      <c r="B1067" s="12">
        <v>2.1</v>
      </c>
      <c r="C1067" s="12">
        <v>12.7</v>
      </c>
      <c r="D1067" s="12">
        <v>14.8</v>
      </c>
      <c r="E1067" s="12">
        <v>13.3</v>
      </c>
      <c r="F1067" s="12">
        <v>28.1</v>
      </c>
      <c r="G1067" s="12">
        <v>211.2</v>
      </c>
      <c r="H1067" s="12">
        <v>239.3</v>
      </c>
      <c r="I1067" s="12">
        <v>6.3</v>
      </c>
      <c r="J1067" s="12">
        <v>7.6</v>
      </c>
      <c r="K1067" s="12">
        <v>13.9</v>
      </c>
      <c r="L1067" s="12">
        <v>10.6</v>
      </c>
      <c r="M1067" s="12">
        <v>24.5</v>
      </c>
      <c r="N1067" s="12">
        <v>52.9</v>
      </c>
      <c r="O1067" s="12">
        <v>77.400000000000006</v>
      </c>
      <c r="P1067" s="12">
        <v>4.8</v>
      </c>
      <c r="Q1067" s="12">
        <v>3.7</v>
      </c>
      <c r="R1067" s="12">
        <v>8.5</v>
      </c>
      <c r="S1067" s="12">
        <v>12.1</v>
      </c>
      <c r="T1067" s="12">
        <v>20.6</v>
      </c>
      <c r="U1067" s="12">
        <v>67.3</v>
      </c>
      <c r="V1067" s="12">
        <v>87.9</v>
      </c>
      <c r="W1067" s="12">
        <v>3.1</v>
      </c>
      <c r="X1067" s="12">
        <v>3.8</v>
      </c>
      <c r="Y1067" s="12">
        <v>6.8</v>
      </c>
      <c r="Z1067" s="12">
        <v>7.6</v>
      </c>
      <c r="AA1067" s="12">
        <v>14.5</v>
      </c>
      <c r="AB1067" s="12">
        <v>81.400000000000006</v>
      </c>
      <c r="AC1067" s="12">
        <v>95.9</v>
      </c>
      <c r="AD1067" s="12">
        <v>5.2</v>
      </c>
      <c r="AE1067" s="12">
        <v>3.7</v>
      </c>
      <c r="AF1067" s="12">
        <v>8.9</v>
      </c>
      <c r="AG1067" s="12">
        <v>7.5</v>
      </c>
      <c r="AH1067" s="12">
        <v>16.399999999999999</v>
      </c>
      <c r="AI1067" s="12">
        <v>108.4</v>
      </c>
      <c r="AJ1067" s="12">
        <v>124.8</v>
      </c>
      <c r="AK1067" s="12">
        <v>2.9</v>
      </c>
      <c r="AL1067" s="12">
        <v>1.9</v>
      </c>
      <c r="AM1067" s="12">
        <v>4.8</v>
      </c>
      <c r="AN1067" s="12">
        <v>1</v>
      </c>
      <c r="AO1067" s="12">
        <v>5.8</v>
      </c>
      <c r="AP1067" s="12">
        <v>105.1</v>
      </c>
      <c r="AQ1067" s="12">
        <v>110.9</v>
      </c>
      <c r="AR1067" s="12">
        <v>5</v>
      </c>
      <c r="AS1067" s="12">
        <v>4.5</v>
      </c>
      <c r="AT1067" s="12">
        <v>9.4</v>
      </c>
      <c r="AU1067" s="12">
        <v>4.4000000000000004</v>
      </c>
      <c r="AV1067" s="12">
        <v>13.8</v>
      </c>
      <c r="AW1067" s="12">
        <v>168.3</v>
      </c>
      <c r="AX1067" s="12">
        <v>182.1</v>
      </c>
      <c r="AY1067" s="12">
        <v>2.6</v>
      </c>
      <c r="AZ1067" s="12">
        <v>11.4</v>
      </c>
      <c r="BA1067" s="12">
        <v>13.9</v>
      </c>
      <c r="BB1067" s="12">
        <v>1.6</v>
      </c>
      <c r="BC1067" s="12">
        <v>15.5</v>
      </c>
      <c r="BD1067" s="12">
        <v>855</v>
      </c>
      <c r="BE1067" s="12">
        <v>870.5</v>
      </c>
      <c r="BF1067" s="12">
        <f t="shared" si="150"/>
        <v>2009</v>
      </c>
      <c r="BG1067" s="26">
        <v>39873</v>
      </c>
      <c r="BH1067">
        <f t="shared" si="151"/>
        <v>6.1847053907229423E-2</v>
      </c>
      <c r="BI1067">
        <f t="shared" si="152"/>
        <v>0.17958656330749354</v>
      </c>
      <c r="BJ1067">
        <f t="shared" si="153"/>
        <v>9.6700796359499422E-2</v>
      </c>
      <c r="BK1067">
        <f t="shared" si="154"/>
        <v>7.0907194994786232E-2</v>
      </c>
      <c r="BL1067">
        <f t="shared" si="155"/>
        <v>7.1314102564102574E-2</v>
      </c>
      <c r="BM1067">
        <f t="shared" si="156"/>
        <v>4.3282236248872855E-2</v>
      </c>
      <c r="BN1067">
        <f t="shared" si="157"/>
        <v>5.1619989017023617E-2</v>
      </c>
      <c r="BO1067">
        <f t="shared" si="158"/>
        <v>1.5967834577828834E-2</v>
      </c>
    </row>
    <row r="1068" spans="1:67" x14ac:dyDescent="0.2">
      <c r="A1068" s="8" t="s">
        <v>161</v>
      </c>
      <c r="B1068" s="12">
        <v>2</v>
      </c>
      <c r="C1068" s="12">
        <v>14.8</v>
      </c>
      <c r="D1068" s="12">
        <v>16.8</v>
      </c>
      <c r="E1068" s="12">
        <v>18.8</v>
      </c>
      <c r="F1068" s="12">
        <v>35.6</v>
      </c>
      <c r="G1068" s="12">
        <v>221.8</v>
      </c>
      <c r="H1068" s="12">
        <v>257.39999999999998</v>
      </c>
      <c r="I1068" s="12">
        <v>3.6</v>
      </c>
      <c r="J1068" s="12">
        <v>7.6</v>
      </c>
      <c r="K1068" s="12">
        <v>11.2</v>
      </c>
      <c r="L1068" s="12">
        <v>11.1</v>
      </c>
      <c r="M1068" s="12">
        <v>22.2</v>
      </c>
      <c r="N1068" s="12">
        <v>64.3</v>
      </c>
      <c r="O1068" s="12">
        <v>86.5</v>
      </c>
      <c r="P1068" s="12">
        <v>7.9</v>
      </c>
      <c r="Q1068" s="12">
        <v>6.1</v>
      </c>
      <c r="R1068" s="12">
        <v>14</v>
      </c>
      <c r="S1068" s="12">
        <v>8.8000000000000007</v>
      </c>
      <c r="T1068" s="12">
        <v>22.9</v>
      </c>
      <c r="U1068" s="12">
        <v>77.5</v>
      </c>
      <c r="V1068" s="12">
        <v>100.4</v>
      </c>
      <c r="W1068" s="12">
        <v>4.3</v>
      </c>
      <c r="X1068" s="12">
        <v>2.6</v>
      </c>
      <c r="Y1068" s="12">
        <v>6.9</v>
      </c>
      <c r="Z1068" s="12">
        <v>8.8000000000000007</v>
      </c>
      <c r="AA1068" s="12">
        <v>15.7</v>
      </c>
      <c r="AB1068" s="12">
        <v>84.8</v>
      </c>
      <c r="AC1068" s="12">
        <v>100.5</v>
      </c>
      <c r="AD1068" s="12">
        <v>5.3</v>
      </c>
      <c r="AE1068" s="12">
        <v>3.3</v>
      </c>
      <c r="AF1068" s="12">
        <v>8.6</v>
      </c>
      <c r="AG1068" s="12">
        <v>5.8</v>
      </c>
      <c r="AH1068" s="12">
        <v>14.5</v>
      </c>
      <c r="AI1068" s="12">
        <v>113.3</v>
      </c>
      <c r="AJ1068" s="12">
        <v>127.8</v>
      </c>
      <c r="AK1068" s="12">
        <v>2.7</v>
      </c>
      <c r="AL1068" s="12">
        <v>2.2999999999999998</v>
      </c>
      <c r="AM1068" s="12">
        <v>5</v>
      </c>
      <c r="AN1068" s="12">
        <v>2.7</v>
      </c>
      <c r="AO1068" s="12">
        <v>7.8</v>
      </c>
      <c r="AP1068" s="12">
        <v>104</v>
      </c>
      <c r="AQ1068" s="12">
        <v>111.8</v>
      </c>
      <c r="AR1068" s="12">
        <v>2.4</v>
      </c>
      <c r="AS1068" s="12">
        <v>3.9</v>
      </c>
      <c r="AT1068" s="12">
        <v>6.3</v>
      </c>
      <c r="AU1068" s="12">
        <v>2.6</v>
      </c>
      <c r="AV1068" s="12">
        <v>8.9</v>
      </c>
      <c r="AW1068" s="12">
        <v>171.9</v>
      </c>
      <c r="AX1068" s="12">
        <v>180.7</v>
      </c>
      <c r="AY1068" s="12">
        <v>1.8</v>
      </c>
      <c r="AZ1068" s="12">
        <v>5.6</v>
      </c>
      <c r="BA1068" s="12">
        <v>7.3</v>
      </c>
      <c r="BB1068" s="12">
        <v>1.5</v>
      </c>
      <c r="BC1068" s="12">
        <v>8.9</v>
      </c>
      <c r="BD1068" s="12">
        <v>844.1</v>
      </c>
      <c r="BE1068" s="12">
        <v>853</v>
      </c>
      <c r="BF1068" s="12">
        <f t="shared" si="150"/>
        <v>2009</v>
      </c>
      <c r="BG1068" s="26">
        <v>39904</v>
      </c>
      <c r="BH1068">
        <f t="shared" si="151"/>
        <v>6.5268065268065278E-2</v>
      </c>
      <c r="BI1068">
        <f t="shared" si="152"/>
        <v>0.12947976878612716</v>
      </c>
      <c r="BJ1068">
        <f t="shared" si="153"/>
        <v>0.1394422310756972</v>
      </c>
      <c r="BK1068">
        <f t="shared" si="154"/>
        <v>6.8656716417910449E-2</v>
      </c>
      <c r="BL1068">
        <f t="shared" si="155"/>
        <v>6.729264475743349E-2</v>
      </c>
      <c r="BM1068">
        <f t="shared" si="156"/>
        <v>4.4722719141323794E-2</v>
      </c>
      <c r="BN1068">
        <f t="shared" si="157"/>
        <v>3.4864416159380192E-2</v>
      </c>
      <c r="BO1068">
        <f t="shared" si="158"/>
        <v>8.5580304806565054E-3</v>
      </c>
    </row>
    <row r="1069" spans="1:67" x14ac:dyDescent="0.2">
      <c r="A1069" s="8" t="s">
        <v>162</v>
      </c>
      <c r="B1069" s="12">
        <v>0.8</v>
      </c>
      <c r="C1069" s="12">
        <v>15.5</v>
      </c>
      <c r="D1069" s="12">
        <v>16.3</v>
      </c>
      <c r="E1069" s="12">
        <v>25.2</v>
      </c>
      <c r="F1069" s="12">
        <v>41.5</v>
      </c>
      <c r="G1069" s="12">
        <v>222.8</v>
      </c>
      <c r="H1069" s="12">
        <v>264.39999999999998</v>
      </c>
      <c r="I1069" s="12">
        <v>3.8</v>
      </c>
      <c r="J1069" s="12">
        <v>6.8</v>
      </c>
      <c r="K1069" s="12">
        <v>10.6</v>
      </c>
      <c r="L1069" s="12">
        <v>10.8</v>
      </c>
      <c r="M1069" s="12">
        <v>21.4</v>
      </c>
      <c r="N1069" s="12">
        <v>66</v>
      </c>
      <c r="O1069" s="12">
        <v>87.5</v>
      </c>
      <c r="P1069" s="12">
        <v>3.4</v>
      </c>
      <c r="Q1069" s="12">
        <v>5.9</v>
      </c>
      <c r="R1069" s="12">
        <v>9.1999999999999993</v>
      </c>
      <c r="S1069" s="12">
        <v>11.4</v>
      </c>
      <c r="T1069" s="12">
        <v>20.6</v>
      </c>
      <c r="U1069" s="12">
        <v>78.599999999999994</v>
      </c>
      <c r="V1069" s="12">
        <v>99.2</v>
      </c>
      <c r="W1069" s="12">
        <v>5.4</v>
      </c>
      <c r="X1069" s="12">
        <v>4.8</v>
      </c>
      <c r="Y1069" s="12">
        <v>10.199999999999999</v>
      </c>
      <c r="Z1069" s="12">
        <v>8.4</v>
      </c>
      <c r="AA1069" s="12">
        <v>18.5</v>
      </c>
      <c r="AB1069" s="12">
        <v>84.8</v>
      </c>
      <c r="AC1069" s="12">
        <v>103.3</v>
      </c>
      <c r="AD1069" s="12">
        <v>5.0999999999999996</v>
      </c>
      <c r="AE1069" s="12">
        <v>3.6</v>
      </c>
      <c r="AF1069" s="12">
        <v>8.6999999999999993</v>
      </c>
      <c r="AG1069" s="12">
        <v>6.7</v>
      </c>
      <c r="AH1069" s="12">
        <v>15.5</v>
      </c>
      <c r="AI1069" s="12">
        <v>108.8</v>
      </c>
      <c r="AJ1069" s="12">
        <v>124.2</v>
      </c>
      <c r="AK1069" s="12">
        <v>1.9</v>
      </c>
      <c r="AL1069" s="12">
        <v>2.2999999999999998</v>
      </c>
      <c r="AM1069" s="12">
        <v>4.2</v>
      </c>
      <c r="AN1069" s="12">
        <v>2.4</v>
      </c>
      <c r="AO1069" s="12">
        <v>6.7</v>
      </c>
      <c r="AP1069" s="12">
        <v>103.4</v>
      </c>
      <c r="AQ1069" s="12">
        <v>110.1</v>
      </c>
      <c r="AR1069" s="12">
        <v>1.9</v>
      </c>
      <c r="AS1069" s="12">
        <v>4</v>
      </c>
      <c r="AT1069" s="12">
        <v>5.9</v>
      </c>
      <c r="AU1069" s="12">
        <v>1.4</v>
      </c>
      <c r="AV1069" s="12">
        <v>7.3</v>
      </c>
      <c r="AW1069" s="12">
        <v>181.6</v>
      </c>
      <c r="AX1069" s="12">
        <v>188.9</v>
      </c>
      <c r="AY1069" s="12">
        <v>1.9</v>
      </c>
      <c r="AZ1069" s="12">
        <v>6.7</v>
      </c>
      <c r="BA1069" s="12">
        <v>8.6</v>
      </c>
      <c r="BB1069" s="12">
        <v>0.4</v>
      </c>
      <c r="BC1069" s="12">
        <v>9</v>
      </c>
      <c r="BD1069" s="12">
        <v>824.3</v>
      </c>
      <c r="BE1069" s="12">
        <v>833.3</v>
      </c>
      <c r="BF1069" s="12">
        <f t="shared" si="150"/>
        <v>2009</v>
      </c>
      <c r="BG1069" s="26">
        <v>39934</v>
      </c>
      <c r="BH1069">
        <f t="shared" si="151"/>
        <v>6.164901664145235E-2</v>
      </c>
      <c r="BI1069">
        <f t="shared" si="152"/>
        <v>0.12114285714285714</v>
      </c>
      <c r="BJ1069">
        <f t="shared" si="153"/>
        <v>9.2741935483870955E-2</v>
      </c>
      <c r="BK1069">
        <f t="shared" si="154"/>
        <v>9.8741529525653432E-2</v>
      </c>
      <c r="BL1069">
        <f t="shared" si="155"/>
        <v>7.0048309178743953E-2</v>
      </c>
      <c r="BM1069">
        <f t="shared" si="156"/>
        <v>3.8147138964577658E-2</v>
      </c>
      <c r="BN1069">
        <f t="shared" si="157"/>
        <v>3.123345685547909E-2</v>
      </c>
      <c r="BO1069">
        <f t="shared" si="158"/>
        <v>1.0320412816512661E-2</v>
      </c>
    </row>
    <row r="1070" spans="1:67" x14ac:dyDescent="0.2">
      <c r="A1070" s="8" t="s">
        <v>163</v>
      </c>
      <c r="B1070" s="12">
        <v>2.5</v>
      </c>
      <c r="C1070" s="12">
        <v>13.3</v>
      </c>
      <c r="D1070" s="12">
        <v>15.8</v>
      </c>
      <c r="E1070" s="12">
        <v>14.1</v>
      </c>
      <c r="F1070" s="12">
        <v>29.8</v>
      </c>
      <c r="G1070" s="12">
        <v>234.6</v>
      </c>
      <c r="H1070" s="12">
        <v>264.39999999999998</v>
      </c>
      <c r="I1070" s="12">
        <v>2.4</v>
      </c>
      <c r="J1070" s="12">
        <v>11.9</v>
      </c>
      <c r="K1070" s="12">
        <v>14.3</v>
      </c>
      <c r="L1070" s="12">
        <v>12</v>
      </c>
      <c r="M1070" s="12">
        <v>26.3</v>
      </c>
      <c r="N1070" s="12">
        <v>77.8</v>
      </c>
      <c r="O1070" s="12">
        <v>104.1</v>
      </c>
      <c r="P1070" s="12">
        <v>5.4</v>
      </c>
      <c r="Q1070" s="12">
        <v>2.7</v>
      </c>
      <c r="R1070" s="12">
        <v>8.1</v>
      </c>
      <c r="S1070" s="12">
        <v>10.4</v>
      </c>
      <c r="T1070" s="12">
        <v>18.5</v>
      </c>
      <c r="U1070" s="12">
        <v>78.099999999999994</v>
      </c>
      <c r="V1070" s="12">
        <v>96.6</v>
      </c>
      <c r="W1070" s="12">
        <v>6.8</v>
      </c>
      <c r="X1070" s="12">
        <v>2.5</v>
      </c>
      <c r="Y1070" s="12">
        <v>9.3000000000000007</v>
      </c>
      <c r="Z1070" s="12">
        <v>6.2</v>
      </c>
      <c r="AA1070" s="12">
        <v>15.5</v>
      </c>
      <c r="AB1070" s="12">
        <v>85</v>
      </c>
      <c r="AC1070" s="12">
        <v>100.5</v>
      </c>
      <c r="AD1070" s="12">
        <v>7.5</v>
      </c>
      <c r="AE1070" s="12">
        <v>3.4</v>
      </c>
      <c r="AF1070" s="12">
        <v>10.9</v>
      </c>
      <c r="AG1070" s="12">
        <v>5.0999999999999996</v>
      </c>
      <c r="AH1070" s="12">
        <v>16</v>
      </c>
      <c r="AI1070" s="12">
        <v>109.1</v>
      </c>
      <c r="AJ1070" s="12">
        <v>125.1</v>
      </c>
      <c r="AK1070" s="12">
        <v>2.2000000000000002</v>
      </c>
      <c r="AL1070" s="12">
        <v>2.6</v>
      </c>
      <c r="AM1070" s="12">
        <v>4.8</v>
      </c>
      <c r="AN1070" s="12">
        <v>2.8</v>
      </c>
      <c r="AO1070" s="12">
        <v>7.6</v>
      </c>
      <c r="AP1070" s="12">
        <v>99.6</v>
      </c>
      <c r="AQ1070" s="12">
        <v>107.2</v>
      </c>
      <c r="AR1070" s="12">
        <v>1.9</v>
      </c>
      <c r="AS1070" s="12">
        <v>3.3</v>
      </c>
      <c r="AT1070" s="12">
        <v>5.2</v>
      </c>
      <c r="AU1070" s="12">
        <v>5.4</v>
      </c>
      <c r="AV1070" s="12">
        <v>10.6</v>
      </c>
      <c r="AW1070" s="12">
        <v>179.7</v>
      </c>
      <c r="AX1070" s="12">
        <v>190.3</v>
      </c>
      <c r="AY1070" s="12">
        <v>1.8</v>
      </c>
      <c r="AZ1070" s="12">
        <v>10.6</v>
      </c>
      <c r="BA1070" s="12">
        <v>12.4</v>
      </c>
      <c r="BB1070" s="12">
        <v>0.1</v>
      </c>
      <c r="BC1070" s="12">
        <v>12.5</v>
      </c>
      <c r="BD1070" s="12">
        <v>837.8</v>
      </c>
      <c r="BE1070" s="12">
        <v>850.4</v>
      </c>
      <c r="BF1070" s="12">
        <f t="shared" si="150"/>
        <v>2009</v>
      </c>
      <c r="BG1070" s="26">
        <v>39965</v>
      </c>
      <c r="BH1070">
        <f t="shared" si="151"/>
        <v>5.9757942511346453E-2</v>
      </c>
      <c r="BI1070">
        <f t="shared" si="152"/>
        <v>0.13736791546589819</v>
      </c>
      <c r="BJ1070">
        <f t="shared" si="153"/>
        <v>8.3850931677018639E-2</v>
      </c>
      <c r="BK1070">
        <f t="shared" si="154"/>
        <v>9.2537313432835833E-2</v>
      </c>
      <c r="BL1070">
        <f t="shared" si="155"/>
        <v>8.7130295763389293E-2</v>
      </c>
      <c r="BM1070">
        <f t="shared" si="156"/>
        <v>4.4776119402985072E-2</v>
      </c>
      <c r="BN1070">
        <f t="shared" si="157"/>
        <v>2.7325275880189175E-2</v>
      </c>
      <c r="BO1070">
        <f t="shared" si="158"/>
        <v>1.4581373471307621E-2</v>
      </c>
    </row>
    <row r="1071" spans="1:67" x14ac:dyDescent="0.2">
      <c r="A1071" s="8" t="s">
        <v>164</v>
      </c>
      <c r="B1071" s="12">
        <v>2</v>
      </c>
      <c r="C1071" s="12">
        <v>16</v>
      </c>
      <c r="D1071" s="12">
        <v>17.899999999999999</v>
      </c>
      <c r="E1071" s="12">
        <v>19.899999999999999</v>
      </c>
      <c r="F1071" s="12">
        <v>37.9</v>
      </c>
      <c r="G1071" s="12">
        <v>237.2</v>
      </c>
      <c r="H1071" s="12">
        <v>275.10000000000002</v>
      </c>
      <c r="I1071" s="12">
        <v>5.5</v>
      </c>
      <c r="J1071" s="12">
        <v>7.1</v>
      </c>
      <c r="K1071" s="12">
        <v>12.7</v>
      </c>
      <c r="L1071" s="12">
        <v>9.5</v>
      </c>
      <c r="M1071" s="12">
        <v>22.2</v>
      </c>
      <c r="N1071" s="12">
        <v>74.5</v>
      </c>
      <c r="O1071" s="12">
        <v>96.7</v>
      </c>
      <c r="P1071" s="12">
        <v>6.5</v>
      </c>
      <c r="Q1071" s="12">
        <v>6</v>
      </c>
      <c r="R1071" s="12">
        <v>12.5</v>
      </c>
      <c r="S1071" s="12">
        <v>10.4</v>
      </c>
      <c r="T1071" s="12">
        <v>22.9</v>
      </c>
      <c r="U1071" s="12">
        <v>78.2</v>
      </c>
      <c r="V1071" s="12">
        <v>101</v>
      </c>
      <c r="W1071" s="12">
        <v>5.4</v>
      </c>
      <c r="X1071" s="12">
        <v>4.3</v>
      </c>
      <c r="Y1071" s="12">
        <v>9.6999999999999993</v>
      </c>
      <c r="Z1071" s="12">
        <v>7.2</v>
      </c>
      <c r="AA1071" s="12">
        <v>16.899999999999999</v>
      </c>
      <c r="AB1071" s="12">
        <v>87.1</v>
      </c>
      <c r="AC1071" s="12">
        <v>104</v>
      </c>
      <c r="AD1071" s="12">
        <v>4.9000000000000004</v>
      </c>
      <c r="AE1071" s="12">
        <v>3.3</v>
      </c>
      <c r="AF1071" s="12">
        <v>8.1</v>
      </c>
      <c r="AG1071" s="12">
        <v>5.9</v>
      </c>
      <c r="AH1071" s="12">
        <v>14</v>
      </c>
      <c r="AI1071" s="12">
        <v>116.7</v>
      </c>
      <c r="AJ1071" s="12">
        <v>130.69999999999999</v>
      </c>
      <c r="AK1071" s="12">
        <v>2.7</v>
      </c>
      <c r="AL1071" s="12">
        <v>1.4</v>
      </c>
      <c r="AM1071" s="12">
        <v>4.0999999999999996</v>
      </c>
      <c r="AN1071" s="12">
        <v>2.5</v>
      </c>
      <c r="AO1071" s="12">
        <v>6.6</v>
      </c>
      <c r="AP1071" s="12">
        <v>97.3</v>
      </c>
      <c r="AQ1071" s="12">
        <v>103.9</v>
      </c>
      <c r="AR1071" s="12">
        <v>1.7</v>
      </c>
      <c r="AS1071" s="12">
        <v>6.2</v>
      </c>
      <c r="AT1071" s="12">
        <v>7.9</v>
      </c>
      <c r="AU1071" s="12">
        <v>6.1</v>
      </c>
      <c r="AV1071" s="12">
        <v>14.1</v>
      </c>
      <c r="AW1071" s="12">
        <v>180.9</v>
      </c>
      <c r="AX1071" s="12">
        <v>194.9</v>
      </c>
      <c r="AY1071" s="12">
        <v>2</v>
      </c>
      <c r="AZ1071" s="12">
        <v>9.5</v>
      </c>
      <c r="BA1071" s="12">
        <v>11.5</v>
      </c>
      <c r="BB1071" s="12">
        <v>2.5</v>
      </c>
      <c r="BC1071" s="12">
        <v>14.1</v>
      </c>
      <c r="BD1071" s="12">
        <v>822.9</v>
      </c>
      <c r="BE1071" s="12">
        <v>837</v>
      </c>
      <c r="BF1071" s="12">
        <f t="shared" si="150"/>
        <v>2009</v>
      </c>
      <c r="BG1071" s="26">
        <v>39995</v>
      </c>
      <c r="BH1071">
        <f t="shared" si="151"/>
        <v>6.5067248273355138E-2</v>
      </c>
      <c r="BI1071">
        <f t="shared" si="152"/>
        <v>0.13133402275077558</v>
      </c>
      <c r="BJ1071">
        <f t="shared" si="153"/>
        <v>0.12376237623762376</v>
      </c>
      <c r="BK1071">
        <f t="shared" si="154"/>
        <v>9.3269230769230757E-2</v>
      </c>
      <c r="BL1071">
        <f t="shared" si="155"/>
        <v>6.1973986228003063E-2</v>
      </c>
      <c r="BM1071">
        <f t="shared" si="156"/>
        <v>3.9461020211742054E-2</v>
      </c>
      <c r="BN1071">
        <f t="shared" si="157"/>
        <v>4.0533606977937404E-2</v>
      </c>
      <c r="BO1071">
        <f t="shared" si="158"/>
        <v>1.3739545997610514E-2</v>
      </c>
    </row>
    <row r="1072" spans="1:67" x14ac:dyDescent="0.2">
      <c r="A1072" s="8" t="s">
        <v>165</v>
      </c>
      <c r="B1072" s="12">
        <v>1.5</v>
      </c>
      <c r="C1072" s="12">
        <v>16.399999999999999</v>
      </c>
      <c r="D1072" s="12">
        <v>17.899999999999999</v>
      </c>
      <c r="E1072" s="12">
        <v>18.7</v>
      </c>
      <c r="F1072" s="12">
        <v>36.6</v>
      </c>
      <c r="G1072" s="12">
        <v>243.8</v>
      </c>
      <c r="H1072" s="12">
        <v>280.39999999999998</v>
      </c>
      <c r="I1072" s="12">
        <v>3.9</v>
      </c>
      <c r="J1072" s="12">
        <v>8.9</v>
      </c>
      <c r="K1072" s="12">
        <v>12.8</v>
      </c>
      <c r="L1072" s="12">
        <v>10.1</v>
      </c>
      <c r="M1072" s="12">
        <v>22.9</v>
      </c>
      <c r="N1072" s="12">
        <v>76.3</v>
      </c>
      <c r="O1072" s="12">
        <v>99.2</v>
      </c>
      <c r="P1072" s="12">
        <v>9.6999999999999993</v>
      </c>
      <c r="Q1072" s="12">
        <v>9.1999999999999993</v>
      </c>
      <c r="R1072" s="12">
        <v>18.899999999999999</v>
      </c>
      <c r="S1072" s="12">
        <v>10.8</v>
      </c>
      <c r="T1072" s="12">
        <v>29.7</v>
      </c>
      <c r="U1072" s="12">
        <v>75.3</v>
      </c>
      <c r="V1072" s="12">
        <v>105</v>
      </c>
      <c r="W1072" s="12">
        <v>7.4</v>
      </c>
      <c r="X1072" s="12">
        <v>6.2</v>
      </c>
      <c r="Y1072" s="12">
        <v>13.5</v>
      </c>
      <c r="Z1072" s="12">
        <v>6.9</v>
      </c>
      <c r="AA1072" s="12">
        <v>20.5</v>
      </c>
      <c r="AB1072" s="12">
        <v>78.2</v>
      </c>
      <c r="AC1072" s="12">
        <v>98.6</v>
      </c>
      <c r="AD1072" s="12">
        <v>6.4</v>
      </c>
      <c r="AE1072" s="12">
        <v>3.2</v>
      </c>
      <c r="AF1072" s="12">
        <v>9.6</v>
      </c>
      <c r="AG1072" s="12">
        <v>7</v>
      </c>
      <c r="AH1072" s="12">
        <v>16.600000000000001</v>
      </c>
      <c r="AI1072" s="12">
        <v>116.2</v>
      </c>
      <c r="AJ1072" s="12">
        <v>132.9</v>
      </c>
      <c r="AK1072" s="12">
        <v>3.1</v>
      </c>
      <c r="AL1072" s="12">
        <v>2.9</v>
      </c>
      <c r="AM1072" s="12">
        <v>6</v>
      </c>
      <c r="AN1072" s="12">
        <v>1.7</v>
      </c>
      <c r="AO1072" s="12">
        <v>7.7</v>
      </c>
      <c r="AP1072" s="12">
        <v>95.6</v>
      </c>
      <c r="AQ1072" s="12">
        <v>103.3</v>
      </c>
      <c r="AR1072" s="12">
        <v>2.4</v>
      </c>
      <c r="AS1072" s="12">
        <v>3.2</v>
      </c>
      <c r="AT1072" s="12">
        <v>5.6</v>
      </c>
      <c r="AU1072" s="12">
        <v>3.8</v>
      </c>
      <c r="AV1072" s="12">
        <v>9.4</v>
      </c>
      <c r="AW1072" s="12">
        <v>177.2</v>
      </c>
      <c r="AX1072" s="12">
        <v>186.6</v>
      </c>
      <c r="AY1072" s="12">
        <v>1.5</v>
      </c>
      <c r="AZ1072" s="12">
        <v>4.8</v>
      </c>
      <c r="BA1072" s="12">
        <v>6.4</v>
      </c>
      <c r="BB1072" s="12">
        <v>0.6</v>
      </c>
      <c r="BC1072" s="12">
        <v>6.9</v>
      </c>
      <c r="BD1072" s="12">
        <v>812.9</v>
      </c>
      <c r="BE1072" s="12">
        <v>819.8</v>
      </c>
      <c r="BF1072" s="12">
        <f t="shared" si="150"/>
        <v>2009</v>
      </c>
      <c r="BG1072" s="26">
        <v>40026</v>
      </c>
      <c r="BH1072">
        <f t="shared" si="151"/>
        <v>6.3837375178316697E-2</v>
      </c>
      <c r="BI1072">
        <f t="shared" si="152"/>
        <v>0.12903225806451613</v>
      </c>
      <c r="BJ1072">
        <f t="shared" si="153"/>
        <v>0.18</v>
      </c>
      <c r="BK1072">
        <f t="shared" si="154"/>
        <v>0.13691683569979718</v>
      </c>
      <c r="BL1072">
        <f t="shared" si="155"/>
        <v>7.2234762979683967E-2</v>
      </c>
      <c r="BM1072">
        <f t="shared" si="156"/>
        <v>5.8083252662149081E-2</v>
      </c>
      <c r="BN1072">
        <f t="shared" si="157"/>
        <v>3.0010718113612004E-2</v>
      </c>
      <c r="BO1072">
        <f t="shared" si="158"/>
        <v>7.806782141985851E-3</v>
      </c>
    </row>
    <row r="1073" spans="1:67" x14ac:dyDescent="0.2">
      <c r="A1073" s="8" t="s">
        <v>166</v>
      </c>
      <c r="B1073" s="12">
        <v>3.3</v>
      </c>
      <c r="C1073" s="12">
        <v>15.1</v>
      </c>
      <c r="D1073" s="12">
        <v>18.5</v>
      </c>
      <c r="E1073" s="12">
        <v>22.8</v>
      </c>
      <c r="F1073" s="12">
        <v>41.3</v>
      </c>
      <c r="G1073" s="12">
        <v>240.2</v>
      </c>
      <c r="H1073" s="12">
        <v>281.5</v>
      </c>
      <c r="I1073" s="12">
        <v>5.9</v>
      </c>
      <c r="J1073" s="12">
        <v>9.1999999999999993</v>
      </c>
      <c r="K1073" s="12">
        <v>15.1</v>
      </c>
      <c r="L1073" s="12">
        <v>11</v>
      </c>
      <c r="M1073" s="12">
        <v>26</v>
      </c>
      <c r="N1073" s="12">
        <v>72.3</v>
      </c>
      <c r="O1073" s="12">
        <v>98.4</v>
      </c>
      <c r="P1073" s="12">
        <v>9.3000000000000007</v>
      </c>
      <c r="Q1073" s="12">
        <v>6.5</v>
      </c>
      <c r="R1073" s="12">
        <v>15.8</v>
      </c>
      <c r="S1073" s="12">
        <v>9.5</v>
      </c>
      <c r="T1073" s="12">
        <v>25.3</v>
      </c>
      <c r="U1073" s="12">
        <v>77.2</v>
      </c>
      <c r="V1073" s="12">
        <v>102.5</v>
      </c>
      <c r="W1073" s="12">
        <v>10.3</v>
      </c>
      <c r="X1073" s="12">
        <v>1.7</v>
      </c>
      <c r="Y1073" s="12">
        <v>12</v>
      </c>
      <c r="Z1073" s="12">
        <v>9.3000000000000007</v>
      </c>
      <c r="AA1073" s="12">
        <v>21.4</v>
      </c>
      <c r="AB1073" s="12">
        <v>77</v>
      </c>
      <c r="AC1073" s="12">
        <v>98.3</v>
      </c>
      <c r="AD1073" s="12">
        <v>5.5</v>
      </c>
      <c r="AE1073" s="12">
        <v>4.4000000000000004</v>
      </c>
      <c r="AF1073" s="12">
        <v>9.9</v>
      </c>
      <c r="AG1073" s="12">
        <v>7.6</v>
      </c>
      <c r="AH1073" s="12">
        <v>17.5</v>
      </c>
      <c r="AI1073" s="12">
        <v>118</v>
      </c>
      <c r="AJ1073" s="12">
        <v>135.4</v>
      </c>
      <c r="AK1073" s="12">
        <v>2.4</v>
      </c>
      <c r="AL1073" s="12">
        <v>1.6</v>
      </c>
      <c r="AM1073" s="12">
        <v>4</v>
      </c>
      <c r="AN1073" s="12">
        <v>3.9</v>
      </c>
      <c r="AO1073" s="12">
        <v>7.8</v>
      </c>
      <c r="AP1073" s="12">
        <v>91.6</v>
      </c>
      <c r="AQ1073" s="12">
        <v>99.5</v>
      </c>
      <c r="AR1073" s="12">
        <v>1.8</v>
      </c>
      <c r="AS1073" s="12">
        <v>4.0999999999999996</v>
      </c>
      <c r="AT1073" s="12">
        <v>5.9</v>
      </c>
      <c r="AU1073" s="12">
        <v>5.7</v>
      </c>
      <c r="AV1073" s="12">
        <v>11.6</v>
      </c>
      <c r="AW1073" s="12">
        <v>167.1</v>
      </c>
      <c r="AX1073" s="12">
        <v>178.6</v>
      </c>
      <c r="AY1073" s="12">
        <v>4.5</v>
      </c>
      <c r="AZ1073" s="12">
        <v>10.7</v>
      </c>
      <c r="BA1073" s="12">
        <v>15.2</v>
      </c>
      <c r="BB1073" s="12">
        <v>0.8</v>
      </c>
      <c r="BC1073" s="12">
        <v>16</v>
      </c>
      <c r="BD1073" s="12">
        <v>795.6</v>
      </c>
      <c r="BE1073" s="12">
        <v>811.6</v>
      </c>
      <c r="BF1073" s="12">
        <f t="shared" si="150"/>
        <v>2009</v>
      </c>
      <c r="BG1073" s="26">
        <v>40057</v>
      </c>
      <c r="BH1073">
        <f t="shared" si="151"/>
        <v>6.5719360568383664E-2</v>
      </c>
      <c r="BI1073">
        <f t="shared" si="152"/>
        <v>0.15345528455284552</v>
      </c>
      <c r="BJ1073">
        <f t="shared" si="153"/>
        <v>0.15414634146341463</v>
      </c>
      <c r="BK1073">
        <f t="shared" si="154"/>
        <v>0.12207527975584945</v>
      </c>
      <c r="BL1073">
        <f t="shared" si="155"/>
        <v>7.3116691285081234E-2</v>
      </c>
      <c r="BM1073">
        <f t="shared" si="156"/>
        <v>4.0201005025125629E-2</v>
      </c>
      <c r="BN1073">
        <f t="shared" si="157"/>
        <v>3.3034714445688694E-2</v>
      </c>
      <c r="BO1073">
        <f t="shared" si="158"/>
        <v>1.8728437654016755E-2</v>
      </c>
    </row>
    <row r="1074" spans="1:67" x14ac:dyDescent="0.2">
      <c r="A1074" s="8" t="s">
        <v>167</v>
      </c>
      <c r="B1074" s="12">
        <v>3</v>
      </c>
      <c r="C1074" s="12">
        <v>19.399999999999999</v>
      </c>
      <c r="D1074" s="12">
        <v>22.4</v>
      </c>
      <c r="E1074" s="12">
        <v>20.7</v>
      </c>
      <c r="F1074" s="12">
        <v>43.1</v>
      </c>
      <c r="G1074" s="12">
        <v>220.7</v>
      </c>
      <c r="H1074" s="12">
        <v>263.8</v>
      </c>
      <c r="I1074" s="12">
        <v>3.1</v>
      </c>
      <c r="J1074" s="12">
        <v>6.1</v>
      </c>
      <c r="K1074" s="12">
        <v>9.1999999999999993</v>
      </c>
      <c r="L1074" s="12">
        <v>9.1</v>
      </c>
      <c r="M1074" s="12">
        <v>18.3</v>
      </c>
      <c r="N1074" s="12">
        <v>80.2</v>
      </c>
      <c r="O1074" s="12">
        <v>98.5</v>
      </c>
      <c r="P1074" s="12">
        <v>4</v>
      </c>
      <c r="Q1074" s="12">
        <v>3.4</v>
      </c>
      <c r="R1074" s="12">
        <v>7.4</v>
      </c>
      <c r="S1074" s="12">
        <v>7.3</v>
      </c>
      <c r="T1074" s="12">
        <v>14.7</v>
      </c>
      <c r="U1074" s="12">
        <v>75.2</v>
      </c>
      <c r="V1074" s="12">
        <v>89.9</v>
      </c>
      <c r="W1074" s="12">
        <v>2.6</v>
      </c>
      <c r="X1074" s="12">
        <v>2.6</v>
      </c>
      <c r="Y1074" s="12">
        <v>5.2</v>
      </c>
      <c r="Z1074" s="12">
        <v>6.1</v>
      </c>
      <c r="AA1074" s="12">
        <v>11.3</v>
      </c>
      <c r="AB1074" s="12">
        <v>70.099999999999994</v>
      </c>
      <c r="AC1074" s="12">
        <v>81.400000000000006</v>
      </c>
      <c r="AD1074" s="12">
        <v>3.3</v>
      </c>
      <c r="AE1074" s="12">
        <v>3.9</v>
      </c>
      <c r="AF1074" s="12">
        <v>7.3</v>
      </c>
      <c r="AG1074" s="12">
        <v>7.2</v>
      </c>
      <c r="AH1074" s="12">
        <v>14.5</v>
      </c>
      <c r="AI1074" s="12">
        <v>103.7</v>
      </c>
      <c r="AJ1074" s="12">
        <v>118.2</v>
      </c>
      <c r="AK1074" s="12">
        <v>2.8</v>
      </c>
      <c r="AL1074" s="12">
        <v>2</v>
      </c>
      <c r="AM1074" s="12">
        <v>4.8</v>
      </c>
      <c r="AN1074" s="12">
        <v>3.9</v>
      </c>
      <c r="AO1074" s="12">
        <v>8.6999999999999993</v>
      </c>
      <c r="AP1074" s="12">
        <v>93.6</v>
      </c>
      <c r="AQ1074" s="12">
        <v>102.3</v>
      </c>
      <c r="AR1074" s="12">
        <v>1.6</v>
      </c>
      <c r="AS1074" s="12">
        <v>2.9</v>
      </c>
      <c r="AT1074" s="12">
        <v>4.5</v>
      </c>
      <c r="AU1074" s="12">
        <v>1.1000000000000001</v>
      </c>
      <c r="AV1074" s="12">
        <v>5.5</v>
      </c>
      <c r="AW1074" s="12">
        <v>171.1</v>
      </c>
      <c r="AX1074" s="12">
        <v>176.6</v>
      </c>
      <c r="AY1074" s="12">
        <v>0.5</v>
      </c>
      <c r="AZ1074" s="12">
        <v>9.1999999999999993</v>
      </c>
      <c r="BA1074" s="12">
        <v>9.6999999999999993</v>
      </c>
      <c r="BB1074" s="12">
        <v>0.8</v>
      </c>
      <c r="BC1074" s="12">
        <v>10.5</v>
      </c>
      <c r="BD1074" s="12">
        <v>780.2</v>
      </c>
      <c r="BE1074" s="12">
        <v>790.7</v>
      </c>
      <c r="BF1074" s="12">
        <f t="shared" si="150"/>
        <v>2009</v>
      </c>
      <c r="BG1074" s="26">
        <v>40087</v>
      </c>
      <c r="BH1074">
        <f t="shared" si="151"/>
        <v>8.4912812736921903E-2</v>
      </c>
      <c r="BI1074">
        <f t="shared" si="152"/>
        <v>9.3401015228426393E-2</v>
      </c>
      <c r="BJ1074">
        <f t="shared" si="153"/>
        <v>8.2313681868743049E-2</v>
      </c>
      <c r="BK1074">
        <f t="shared" si="154"/>
        <v>6.3882063882063883E-2</v>
      </c>
      <c r="BL1074">
        <f t="shared" si="155"/>
        <v>6.1759729272419628E-2</v>
      </c>
      <c r="BM1074">
        <f t="shared" si="156"/>
        <v>4.6920821114369501E-2</v>
      </c>
      <c r="BN1074">
        <f t="shared" si="157"/>
        <v>2.5481313703284259E-2</v>
      </c>
      <c r="BO1074">
        <f t="shared" si="158"/>
        <v>1.226761097761477E-2</v>
      </c>
    </row>
    <row r="1075" spans="1:67" x14ac:dyDescent="0.2">
      <c r="A1075" s="8" t="s">
        <v>168</v>
      </c>
      <c r="B1075" s="12">
        <v>2.9</v>
      </c>
      <c r="C1075" s="12">
        <v>13.7</v>
      </c>
      <c r="D1075" s="12">
        <v>16.600000000000001</v>
      </c>
      <c r="E1075" s="12">
        <v>19.600000000000001</v>
      </c>
      <c r="F1075" s="12">
        <v>36.1</v>
      </c>
      <c r="G1075" s="12">
        <v>220.9</v>
      </c>
      <c r="H1075" s="12">
        <v>257</v>
      </c>
      <c r="I1075" s="12">
        <v>6.7</v>
      </c>
      <c r="J1075" s="12">
        <v>7.9</v>
      </c>
      <c r="K1075" s="12">
        <v>14.7</v>
      </c>
      <c r="L1075" s="12">
        <v>10.4</v>
      </c>
      <c r="M1075" s="12">
        <v>25.1</v>
      </c>
      <c r="N1075" s="12">
        <v>88.1</v>
      </c>
      <c r="O1075" s="12">
        <v>113.2</v>
      </c>
      <c r="P1075" s="12">
        <v>4.0999999999999996</v>
      </c>
      <c r="Q1075" s="12">
        <v>2.8</v>
      </c>
      <c r="R1075" s="12">
        <v>7</v>
      </c>
      <c r="S1075" s="12">
        <v>9.3000000000000007</v>
      </c>
      <c r="T1075" s="12">
        <v>16.2</v>
      </c>
      <c r="U1075" s="12">
        <v>79.900000000000006</v>
      </c>
      <c r="V1075" s="12">
        <v>96.2</v>
      </c>
      <c r="W1075" s="12">
        <v>4.7</v>
      </c>
      <c r="X1075" s="12">
        <v>2.2000000000000002</v>
      </c>
      <c r="Y1075" s="12">
        <v>6.9</v>
      </c>
      <c r="Z1075" s="12">
        <v>6</v>
      </c>
      <c r="AA1075" s="12">
        <v>12.9</v>
      </c>
      <c r="AB1075" s="12">
        <v>80.8</v>
      </c>
      <c r="AC1075" s="12">
        <v>93.7</v>
      </c>
      <c r="AD1075" s="12">
        <v>5.7</v>
      </c>
      <c r="AE1075" s="12">
        <v>2.9</v>
      </c>
      <c r="AF1075" s="12">
        <v>8.6</v>
      </c>
      <c r="AG1075" s="12">
        <v>5.4</v>
      </c>
      <c r="AH1075" s="12">
        <v>14</v>
      </c>
      <c r="AI1075" s="12">
        <v>110.4</v>
      </c>
      <c r="AJ1075" s="12">
        <v>124.5</v>
      </c>
      <c r="AK1075" s="12">
        <v>0.5</v>
      </c>
      <c r="AL1075" s="12">
        <v>2.9</v>
      </c>
      <c r="AM1075" s="12">
        <v>3.4</v>
      </c>
      <c r="AN1075" s="12">
        <v>3.7</v>
      </c>
      <c r="AO1075" s="12">
        <v>7.1</v>
      </c>
      <c r="AP1075" s="12">
        <v>102.8</v>
      </c>
      <c r="AQ1075" s="12">
        <v>110</v>
      </c>
      <c r="AR1075" s="12">
        <v>2.7</v>
      </c>
      <c r="AS1075" s="12">
        <v>3.7</v>
      </c>
      <c r="AT1075" s="12">
        <v>6.4</v>
      </c>
      <c r="AU1075" s="12">
        <v>1.9</v>
      </c>
      <c r="AV1075" s="12">
        <v>8.3000000000000007</v>
      </c>
      <c r="AW1075" s="12">
        <v>180</v>
      </c>
      <c r="AX1075" s="12">
        <v>188.3</v>
      </c>
      <c r="AY1075" s="12">
        <v>2.2999999999999998</v>
      </c>
      <c r="AZ1075" s="12">
        <v>9.4</v>
      </c>
      <c r="BA1075" s="12">
        <v>11.7</v>
      </c>
      <c r="BB1075" s="12">
        <v>1.5</v>
      </c>
      <c r="BC1075" s="12">
        <v>13.2</v>
      </c>
      <c r="BD1075" s="12">
        <v>818.9</v>
      </c>
      <c r="BE1075" s="12">
        <v>832.1</v>
      </c>
      <c r="BF1075" s="12">
        <f t="shared" si="150"/>
        <v>2009</v>
      </c>
      <c r="BG1075" s="26">
        <v>40118</v>
      </c>
      <c r="BH1075">
        <f t="shared" si="151"/>
        <v>6.459143968871596E-2</v>
      </c>
      <c r="BI1075">
        <f t="shared" si="152"/>
        <v>0.12985865724381623</v>
      </c>
      <c r="BJ1075">
        <f t="shared" si="153"/>
        <v>7.2765072765072769E-2</v>
      </c>
      <c r="BK1075">
        <f t="shared" si="154"/>
        <v>7.3639274279615793E-2</v>
      </c>
      <c r="BL1075">
        <f t="shared" si="155"/>
        <v>6.9076305220883538E-2</v>
      </c>
      <c r="BM1075">
        <f t="shared" si="156"/>
        <v>3.0909090909090907E-2</v>
      </c>
      <c r="BN1075">
        <f t="shared" si="157"/>
        <v>3.3988316516197555E-2</v>
      </c>
      <c r="BO1075">
        <f t="shared" si="158"/>
        <v>1.406080999879822E-2</v>
      </c>
    </row>
    <row r="1076" spans="1:67" x14ac:dyDescent="0.2">
      <c r="A1076" s="8" t="s">
        <v>169</v>
      </c>
      <c r="B1076" s="12">
        <v>5.8</v>
      </c>
      <c r="C1076" s="12">
        <v>21.6</v>
      </c>
      <c r="D1076" s="12">
        <v>27.4</v>
      </c>
      <c r="E1076" s="12">
        <v>34.799999999999997</v>
      </c>
      <c r="F1076" s="12">
        <v>62.2</v>
      </c>
      <c r="G1076" s="12">
        <v>207.8</v>
      </c>
      <c r="H1076" s="12">
        <v>270</v>
      </c>
      <c r="I1076" s="12">
        <v>6.2</v>
      </c>
      <c r="J1076" s="12">
        <v>12.6</v>
      </c>
      <c r="K1076" s="12">
        <v>18.8</v>
      </c>
      <c r="L1076" s="12">
        <v>8.8000000000000007</v>
      </c>
      <c r="M1076" s="12">
        <v>27.5</v>
      </c>
      <c r="N1076" s="12">
        <v>69.2</v>
      </c>
      <c r="O1076" s="12">
        <v>96.7</v>
      </c>
      <c r="P1076" s="12">
        <v>11.7</v>
      </c>
      <c r="Q1076" s="12">
        <v>4.0999999999999996</v>
      </c>
      <c r="R1076" s="12">
        <v>15.8</v>
      </c>
      <c r="S1076" s="12">
        <v>11.5</v>
      </c>
      <c r="T1076" s="12">
        <v>27.2</v>
      </c>
      <c r="U1076" s="12">
        <v>71.599999999999994</v>
      </c>
      <c r="V1076" s="12">
        <v>98.8</v>
      </c>
      <c r="W1076" s="12">
        <v>6.4</v>
      </c>
      <c r="X1076" s="12">
        <v>3.1</v>
      </c>
      <c r="Y1076" s="12">
        <v>9.5</v>
      </c>
      <c r="Z1076" s="12">
        <v>6.2</v>
      </c>
      <c r="AA1076" s="12">
        <v>15.8</v>
      </c>
      <c r="AB1076" s="12">
        <v>86.3</v>
      </c>
      <c r="AC1076" s="12">
        <v>102.1</v>
      </c>
      <c r="AD1076" s="12">
        <v>5.2</v>
      </c>
      <c r="AE1076" s="12">
        <v>3.6</v>
      </c>
      <c r="AF1076" s="12">
        <v>8.8000000000000007</v>
      </c>
      <c r="AG1076" s="12">
        <v>7</v>
      </c>
      <c r="AH1076" s="12">
        <v>15.8</v>
      </c>
      <c r="AI1076" s="12">
        <v>107.1</v>
      </c>
      <c r="AJ1076" s="12">
        <v>122.8</v>
      </c>
      <c r="AK1076" s="12">
        <v>0.5</v>
      </c>
      <c r="AL1076" s="12">
        <v>2.6</v>
      </c>
      <c r="AM1076" s="12">
        <v>3.1</v>
      </c>
      <c r="AN1076" s="12">
        <v>3.5</v>
      </c>
      <c r="AO1076" s="12">
        <v>6.6</v>
      </c>
      <c r="AP1076" s="12">
        <v>103.9</v>
      </c>
      <c r="AQ1076" s="12">
        <v>110.5</v>
      </c>
      <c r="AR1076" s="12">
        <v>1.9</v>
      </c>
      <c r="AS1076" s="12">
        <v>4.7</v>
      </c>
      <c r="AT1076" s="12">
        <v>6.5</v>
      </c>
      <c r="AU1076" s="12">
        <v>3.1</v>
      </c>
      <c r="AV1076" s="12">
        <v>9.6</v>
      </c>
      <c r="AW1076" s="12">
        <v>171.3</v>
      </c>
      <c r="AX1076" s="12">
        <v>180.9</v>
      </c>
      <c r="AY1076" s="12">
        <v>4.3</v>
      </c>
      <c r="AZ1076" s="12">
        <v>12.9</v>
      </c>
      <c r="BA1076" s="12">
        <v>17.3</v>
      </c>
      <c r="BB1076" s="12">
        <v>1.1000000000000001</v>
      </c>
      <c r="BC1076" s="12">
        <v>18.399999999999999</v>
      </c>
      <c r="BD1076" s="12">
        <v>832.8</v>
      </c>
      <c r="BE1076" s="12">
        <v>851.1</v>
      </c>
      <c r="BF1076" s="12">
        <f t="shared" si="150"/>
        <v>2009</v>
      </c>
      <c r="BG1076" s="26">
        <v>40148</v>
      </c>
      <c r="BH1076">
        <f t="shared" si="151"/>
        <v>0.10148148148148148</v>
      </c>
      <c r="BI1076">
        <f t="shared" si="152"/>
        <v>0.19441571871768357</v>
      </c>
      <c r="BJ1076">
        <f t="shared" si="153"/>
        <v>0.15991902834008098</v>
      </c>
      <c r="BK1076">
        <f t="shared" si="154"/>
        <v>9.3046033300685602E-2</v>
      </c>
      <c r="BL1076">
        <f t="shared" si="155"/>
        <v>7.1661237785016291E-2</v>
      </c>
      <c r="BM1076">
        <f t="shared" si="156"/>
        <v>2.8054298642533938E-2</v>
      </c>
      <c r="BN1076">
        <f t="shared" si="157"/>
        <v>3.5931453841901599E-2</v>
      </c>
      <c r="BO1076">
        <f t="shared" si="158"/>
        <v>2.0326636117964987E-2</v>
      </c>
    </row>
    <row r="1077" spans="1:67" x14ac:dyDescent="0.2">
      <c r="A1077" s="8" t="s">
        <v>170</v>
      </c>
      <c r="B1077" s="12">
        <v>5.0999999999999996</v>
      </c>
      <c r="C1077" s="12">
        <v>14.6</v>
      </c>
      <c r="D1077" s="12">
        <v>19.7</v>
      </c>
      <c r="E1077" s="12">
        <v>22.5</v>
      </c>
      <c r="F1077" s="12">
        <v>42.2</v>
      </c>
      <c r="G1077" s="12">
        <v>199.1</v>
      </c>
      <c r="H1077" s="12">
        <v>241.3</v>
      </c>
      <c r="I1077" s="12">
        <v>5</v>
      </c>
      <c r="J1077" s="12">
        <v>5.9</v>
      </c>
      <c r="K1077" s="12">
        <v>10.9</v>
      </c>
      <c r="L1077" s="12">
        <v>8.8000000000000007</v>
      </c>
      <c r="M1077" s="12">
        <v>19.600000000000001</v>
      </c>
      <c r="N1077" s="12">
        <v>54.4</v>
      </c>
      <c r="O1077" s="12">
        <v>74</v>
      </c>
      <c r="P1077" s="12">
        <v>11.1</v>
      </c>
      <c r="Q1077" s="12">
        <v>6.1</v>
      </c>
      <c r="R1077" s="12">
        <v>17.2</v>
      </c>
      <c r="S1077" s="12">
        <v>9.6999999999999993</v>
      </c>
      <c r="T1077" s="12">
        <v>27</v>
      </c>
      <c r="U1077" s="12">
        <v>66.2</v>
      </c>
      <c r="V1077" s="12">
        <v>93.1</v>
      </c>
      <c r="W1077" s="12">
        <v>9.1</v>
      </c>
      <c r="X1077" s="12">
        <v>3.4</v>
      </c>
      <c r="Y1077" s="12">
        <v>12.4</v>
      </c>
      <c r="Z1077" s="12">
        <v>4.3</v>
      </c>
      <c r="AA1077" s="12">
        <v>16.7</v>
      </c>
      <c r="AB1077" s="12">
        <v>86</v>
      </c>
      <c r="AC1077" s="12">
        <v>102.7</v>
      </c>
      <c r="AD1077" s="12">
        <v>5.6</v>
      </c>
      <c r="AE1077" s="12">
        <v>5</v>
      </c>
      <c r="AF1077" s="12">
        <v>10.6</v>
      </c>
      <c r="AG1077" s="12">
        <v>9.1</v>
      </c>
      <c r="AH1077" s="12">
        <v>19.7</v>
      </c>
      <c r="AI1077" s="12">
        <v>114.9</v>
      </c>
      <c r="AJ1077" s="12">
        <v>134.6</v>
      </c>
      <c r="AK1077" s="12">
        <v>2.4</v>
      </c>
      <c r="AL1077" s="12">
        <v>2.1</v>
      </c>
      <c r="AM1077" s="12">
        <v>4.5</v>
      </c>
      <c r="AN1077" s="12">
        <v>4.0999999999999996</v>
      </c>
      <c r="AO1077" s="12">
        <v>8.6</v>
      </c>
      <c r="AP1077" s="12">
        <v>101.2</v>
      </c>
      <c r="AQ1077" s="12">
        <v>109.7</v>
      </c>
      <c r="AR1077" s="12">
        <v>3.7</v>
      </c>
      <c r="AS1077" s="12">
        <v>4.4000000000000004</v>
      </c>
      <c r="AT1077" s="12">
        <v>8.1999999999999993</v>
      </c>
      <c r="AU1077" s="12">
        <v>1.6</v>
      </c>
      <c r="AV1077" s="12">
        <v>9.6999999999999993</v>
      </c>
      <c r="AW1077" s="12">
        <v>178.3</v>
      </c>
      <c r="AX1077" s="12">
        <v>188</v>
      </c>
      <c r="AY1077" s="12">
        <v>1.5</v>
      </c>
      <c r="AZ1077" s="12">
        <v>7.3</v>
      </c>
      <c r="BA1077" s="12">
        <v>8.8000000000000007</v>
      </c>
      <c r="BB1077" s="12">
        <v>0.8</v>
      </c>
      <c r="BC1077" s="12">
        <v>9.5</v>
      </c>
      <c r="BD1077" s="12">
        <v>873.4</v>
      </c>
      <c r="BE1077" s="12">
        <v>882.9</v>
      </c>
      <c r="BF1077" s="12">
        <f t="shared" si="150"/>
        <v>2010</v>
      </c>
      <c r="BG1077" s="26">
        <v>40179</v>
      </c>
      <c r="BH1077">
        <f t="shared" si="151"/>
        <v>8.1641110650642348E-2</v>
      </c>
      <c r="BI1077">
        <f t="shared" si="152"/>
        <v>0.14729729729729729</v>
      </c>
      <c r="BJ1077">
        <f t="shared" si="153"/>
        <v>0.18474758324382384</v>
      </c>
      <c r="BK1077">
        <f t="shared" si="154"/>
        <v>0.12074001947419669</v>
      </c>
      <c r="BL1077">
        <f t="shared" si="155"/>
        <v>7.8751857355126298E-2</v>
      </c>
      <c r="BM1077">
        <f t="shared" si="156"/>
        <v>4.1020966271649952E-2</v>
      </c>
      <c r="BN1077">
        <f t="shared" si="157"/>
        <v>4.3617021276595738E-2</v>
      </c>
      <c r="BO1077">
        <f t="shared" si="158"/>
        <v>9.9671536980405484E-3</v>
      </c>
    </row>
    <row r="1078" spans="1:67" x14ac:dyDescent="0.2">
      <c r="A1078" s="8" t="s">
        <v>171</v>
      </c>
      <c r="B1078" s="12">
        <v>5.2</v>
      </c>
      <c r="C1078" s="12">
        <v>13.4</v>
      </c>
      <c r="D1078" s="12">
        <v>18.600000000000001</v>
      </c>
      <c r="E1078" s="12">
        <v>23.5</v>
      </c>
      <c r="F1078" s="12">
        <v>42.1</v>
      </c>
      <c r="G1078" s="12">
        <v>205.5</v>
      </c>
      <c r="H1078" s="12">
        <v>247.6</v>
      </c>
      <c r="I1078" s="12">
        <v>5.5</v>
      </c>
      <c r="J1078" s="12">
        <v>7.2</v>
      </c>
      <c r="K1078" s="12">
        <v>12.7</v>
      </c>
      <c r="L1078" s="12">
        <v>11.3</v>
      </c>
      <c r="M1078" s="12">
        <v>24</v>
      </c>
      <c r="N1078" s="12">
        <v>58.5</v>
      </c>
      <c r="O1078" s="12">
        <v>82.5</v>
      </c>
      <c r="P1078" s="12">
        <v>11.2</v>
      </c>
      <c r="Q1078" s="12">
        <v>6</v>
      </c>
      <c r="R1078" s="12">
        <v>17.2</v>
      </c>
      <c r="S1078" s="12">
        <v>13</v>
      </c>
      <c r="T1078" s="12">
        <v>30.2</v>
      </c>
      <c r="U1078" s="12">
        <v>67.5</v>
      </c>
      <c r="V1078" s="12">
        <v>97.7</v>
      </c>
      <c r="W1078" s="12">
        <v>10.4</v>
      </c>
      <c r="X1078" s="12">
        <v>4.5</v>
      </c>
      <c r="Y1078" s="12">
        <v>14.9</v>
      </c>
      <c r="Z1078" s="12">
        <v>10.8</v>
      </c>
      <c r="AA1078" s="12">
        <v>25.7</v>
      </c>
      <c r="AB1078" s="12">
        <v>80.8</v>
      </c>
      <c r="AC1078" s="12">
        <v>106.5</v>
      </c>
      <c r="AD1078" s="12">
        <v>8.6999999999999993</v>
      </c>
      <c r="AE1078" s="12">
        <v>3.8</v>
      </c>
      <c r="AF1078" s="12">
        <v>12.5</v>
      </c>
      <c r="AG1078" s="12">
        <v>10.1</v>
      </c>
      <c r="AH1078" s="12">
        <v>22.7</v>
      </c>
      <c r="AI1078" s="12">
        <v>110.5</v>
      </c>
      <c r="AJ1078" s="12">
        <v>133.19999999999999</v>
      </c>
      <c r="AK1078" s="12">
        <v>4.4000000000000004</v>
      </c>
      <c r="AL1078" s="12">
        <v>4.7</v>
      </c>
      <c r="AM1078" s="12">
        <v>9.1</v>
      </c>
      <c r="AN1078" s="12">
        <v>4.3</v>
      </c>
      <c r="AO1078" s="12">
        <v>13.4</v>
      </c>
      <c r="AP1078" s="12">
        <v>97.6</v>
      </c>
      <c r="AQ1078" s="12">
        <v>111.1</v>
      </c>
      <c r="AR1078" s="12">
        <v>2.7</v>
      </c>
      <c r="AS1078" s="12">
        <v>5</v>
      </c>
      <c r="AT1078" s="12">
        <v>7.8</v>
      </c>
      <c r="AU1078" s="12">
        <v>2.7</v>
      </c>
      <c r="AV1078" s="12">
        <v>10.5</v>
      </c>
      <c r="AW1078" s="12">
        <v>176</v>
      </c>
      <c r="AX1078" s="12">
        <v>186.4</v>
      </c>
      <c r="AY1078" s="12">
        <v>2.9</v>
      </c>
      <c r="AZ1078" s="12">
        <v>11.5</v>
      </c>
      <c r="BA1078" s="12">
        <v>14.4</v>
      </c>
      <c r="BB1078" s="12">
        <v>1.3</v>
      </c>
      <c r="BC1078" s="12">
        <v>15.7</v>
      </c>
      <c r="BD1078" s="12">
        <v>887.4</v>
      </c>
      <c r="BE1078" s="12">
        <v>903.1</v>
      </c>
      <c r="BF1078" s="12">
        <f t="shared" si="150"/>
        <v>2010</v>
      </c>
      <c r="BG1078" s="26">
        <v>40210</v>
      </c>
      <c r="BH1078">
        <f t="shared" si="151"/>
        <v>7.5121163166397428E-2</v>
      </c>
      <c r="BI1078">
        <f t="shared" si="152"/>
        <v>0.15393939393939393</v>
      </c>
      <c r="BJ1078">
        <f t="shared" si="153"/>
        <v>0.17604912998976457</v>
      </c>
      <c r="BK1078">
        <f t="shared" si="154"/>
        <v>0.13990610328638498</v>
      </c>
      <c r="BL1078">
        <f t="shared" si="155"/>
        <v>9.3843843843843852E-2</v>
      </c>
      <c r="BM1078">
        <f t="shared" si="156"/>
        <v>8.1908190819081905E-2</v>
      </c>
      <c r="BN1078">
        <f t="shared" si="157"/>
        <v>4.1845493562231759E-2</v>
      </c>
      <c r="BO1078">
        <f t="shared" si="158"/>
        <v>1.5945078064444691E-2</v>
      </c>
    </row>
    <row r="1079" spans="1:67" x14ac:dyDescent="0.2">
      <c r="A1079" s="8" t="s">
        <v>172</v>
      </c>
      <c r="B1079" s="12">
        <v>3.9</v>
      </c>
      <c r="C1079" s="12">
        <v>14.2</v>
      </c>
      <c r="D1079" s="12">
        <v>18.100000000000001</v>
      </c>
      <c r="E1079" s="12">
        <v>21.4</v>
      </c>
      <c r="F1079" s="12">
        <v>39.5</v>
      </c>
      <c r="G1079" s="12">
        <v>223.6</v>
      </c>
      <c r="H1079" s="12">
        <v>263.2</v>
      </c>
      <c r="I1079" s="12">
        <v>3.7</v>
      </c>
      <c r="J1079" s="12">
        <v>10.3</v>
      </c>
      <c r="K1079" s="12">
        <v>14.1</v>
      </c>
      <c r="L1079" s="12">
        <v>11.1</v>
      </c>
      <c r="M1079" s="12">
        <v>25.1</v>
      </c>
      <c r="N1079" s="12">
        <v>60.7</v>
      </c>
      <c r="O1079" s="12">
        <v>85.8</v>
      </c>
      <c r="P1079" s="12">
        <v>6.8</v>
      </c>
      <c r="Q1079" s="12">
        <v>6</v>
      </c>
      <c r="R1079" s="12">
        <v>12.8</v>
      </c>
      <c r="S1079" s="12">
        <v>10.5</v>
      </c>
      <c r="T1079" s="12">
        <v>23.3</v>
      </c>
      <c r="U1079" s="12">
        <v>70.099999999999994</v>
      </c>
      <c r="V1079" s="12">
        <v>93.4</v>
      </c>
      <c r="W1079" s="12">
        <v>5.7</v>
      </c>
      <c r="X1079" s="12">
        <v>3</v>
      </c>
      <c r="Y1079" s="12">
        <v>8.6999999999999993</v>
      </c>
      <c r="Z1079" s="12">
        <v>6.2</v>
      </c>
      <c r="AA1079" s="12">
        <v>14.9</v>
      </c>
      <c r="AB1079" s="12">
        <v>83.5</v>
      </c>
      <c r="AC1079" s="12">
        <v>98.4</v>
      </c>
      <c r="AD1079" s="12">
        <v>4.4000000000000004</v>
      </c>
      <c r="AE1079" s="12">
        <v>4.9000000000000004</v>
      </c>
      <c r="AF1079" s="12">
        <v>9.3000000000000007</v>
      </c>
      <c r="AG1079" s="12">
        <v>4.5999999999999996</v>
      </c>
      <c r="AH1079" s="12">
        <v>13.9</v>
      </c>
      <c r="AI1079" s="12">
        <v>122.7</v>
      </c>
      <c r="AJ1079" s="12">
        <v>136.5</v>
      </c>
      <c r="AK1079" s="12">
        <v>4</v>
      </c>
      <c r="AL1079" s="12">
        <v>2.7</v>
      </c>
      <c r="AM1079" s="12">
        <v>6.7</v>
      </c>
      <c r="AN1079" s="12">
        <v>3.8</v>
      </c>
      <c r="AO1079" s="12">
        <v>10.5</v>
      </c>
      <c r="AP1079" s="12">
        <v>91.9</v>
      </c>
      <c r="AQ1079" s="12">
        <v>102.4</v>
      </c>
      <c r="AR1079" s="12">
        <v>1.9</v>
      </c>
      <c r="AS1079" s="12">
        <v>5.3</v>
      </c>
      <c r="AT1079" s="12">
        <v>7.1</v>
      </c>
      <c r="AU1079" s="12">
        <v>1.1000000000000001</v>
      </c>
      <c r="AV1079" s="12">
        <v>8.1999999999999993</v>
      </c>
      <c r="AW1079" s="12">
        <v>172.3</v>
      </c>
      <c r="AX1079" s="12">
        <v>180.5</v>
      </c>
      <c r="AY1079" s="12">
        <v>3.9</v>
      </c>
      <c r="AZ1079" s="12">
        <v>11</v>
      </c>
      <c r="BA1079" s="12">
        <v>14.9</v>
      </c>
      <c r="BB1079" s="12">
        <v>2.1</v>
      </c>
      <c r="BC1079" s="12">
        <v>17.100000000000001</v>
      </c>
      <c r="BD1079" s="12">
        <v>888.1</v>
      </c>
      <c r="BE1079" s="12">
        <v>905.2</v>
      </c>
      <c r="BF1079" s="12">
        <f t="shared" si="150"/>
        <v>2010</v>
      </c>
      <c r="BG1079" s="26">
        <v>40238</v>
      </c>
      <c r="BH1079">
        <f t="shared" si="151"/>
        <v>6.8768996960486328E-2</v>
      </c>
      <c r="BI1079">
        <f t="shared" si="152"/>
        <v>0.16433566433566435</v>
      </c>
      <c r="BJ1079">
        <f t="shared" si="153"/>
        <v>0.13704496788008566</v>
      </c>
      <c r="BK1079">
        <f t="shared" si="154"/>
        <v>8.8414634146341445E-2</v>
      </c>
      <c r="BL1079">
        <f t="shared" si="155"/>
        <v>6.813186813186814E-2</v>
      </c>
      <c r="BM1079">
        <f t="shared" si="156"/>
        <v>6.54296875E-2</v>
      </c>
      <c r="BN1079">
        <f t="shared" si="157"/>
        <v>3.933518005540166E-2</v>
      </c>
      <c r="BO1079">
        <f t="shared" si="158"/>
        <v>1.6460450729120637E-2</v>
      </c>
    </row>
    <row r="1080" spans="1:67" x14ac:dyDescent="0.2">
      <c r="A1080" s="8" t="s">
        <v>173</v>
      </c>
      <c r="B1080" s="12">
        <v>2.5</v>
      </c>
      <c r="C1080" s="12">
        <v>15.7</v>
      </c>
      <c r="D1080" s="12">
        <v>18.2</v>
      </c>
      <c r="E1080" s="12">
        <v>17.5</v>
      </c>
      <c r="F1080" s="12">
        <v>35.700000000000003</v>
      </c>
      <c r="G1080" s="12">
        <v>229</v>
      </c>
      <c r="H1080" s="12">
        <v>264.7</v>
      </c>
      <c r="I1080" s="12">
        <v>2.2000000000000002</v>
      </c>
      <c r="J1080" s="12">
        <v>6.4</v>
      </c>
      <c r="K1080" s="12">
        <v>8.6</v>
      </c>
      <c r="L1080" s="12">
        <v>13.8</v>
      </c>
      <c r="M1080" s="12">
        <v>22.3</v>
      </c>
      <c r="N1080" s="12">
        <v>74.599999999999994</v>
      </c>
      <c r="O1080" s="12">
        <v>97</v>
      </c>
      <c r="P1080" s="12">
        <v>6.6</v>
      </c>
      <c r="Q1080" s="12">
        <v>6.4</v>
      </c>
      <c r="R1080" s="12">
        <v>13.1</v>
      </c>
      <c r="S1080" s="12">
        <v>8.4</v>
      </c>
      <c r="T1080" s="12">
        <v>21.5</v>
      </c>
      <c r="U1080" s="12">
        <v>73.8</v>
      </c>
      <c r="V1080" s="12">
        <v>95.3</v>
      </c>
      <c r="W1080" s="12">
        <v>8.1999999999999993</v>
      </c>
      <c r="X1080" s="12">
        <v>2.2000000000000002</v>
      </c>
      <c r="Y1080" s="12">
        <v>10.5</v>
      </c>
      <c r="Z1080" s="12">
        <v>5.3</v>
      </c>
      <c r="AA1080" s="12">
        <v>15.8</v>
      </c>
      <c r="AB1080" s="12">
        <v>83.1</v>
      </c>
      <c r="AC1080" s="12">
        <v>98.8</v>
      </c>
      <c r="AD1080" s="12">
        <v>5.3</v>
      </c>
      <c r="AE1080" s="12">
        <v>4.0999999999999996</v>
      </c>
      <c r="AF1080" s="12">
        <v>9.4</v>
      </c>
      <c r="AG1080" s="12">
        <v>6.1</v>
      </c>
      <c r="AH1080" s="12">
        <v>15.5</v>
      </c>
      <c r="AI1080" s="12">
        <v>115.7</v>
      </c>
      <c r="AJ1080" s="12">
        <v>131.19999999999999</v>
      </c>
      <c r="AK1080" s="12">
        <v>2.7</v>
      </c>
      <c r="AL1080" s="12">
        <v>3</v>
      </c>
      <c r="AM1080" s="12">
        <v>5.6</v>
      </c>
      <c r="AN1080" s="12">
        <v>3.9</v>
      </c>
      <c r="AO1080" s="12">
        <v>9.5</v>
      </c>
      <c r="AP1080" s="12">
        <v>94</v>
      </c>
      <c r="AQ1080" s="12">
        <v>103.5</v>
      </c>
      <c r="AR1080" s="12">
        <v>3.1</v>
      </c>
      <c r="AS1080" s="12">
        <v>5.6</v>
      </c>
      <c r="AT1080" s="12">
        <v>8.6999999999999993</v>
      </c>
      <c r="AU1080" s="12">
        <v>1.5</v>
      </c>
      <c r="AV1080" s="12">
        <v>10.199999999999999</v>
      </c>
      <c r="AW1080" s="12">
        <v>170.5</v>
      </c>
      <c r="AX1080" s="12">
        <v>180.6</v>
      </c>
      <c r="AY1080" s="12">
        <v>3.4</v>
      </c>
      <c r="AZ1080" s="12">
        <v>10.5</v>
      </c>
      <c r="BA1080" s="12">
        <v>14</v>
      </c>
      <c r="BB1080" s="12">
        <v>1.2</v>
      </c>
      <c r="BC1080" s="12">
        <v>15.1</v>
      </c>
      <c r="BD1080" s="12">
        <v>885.7</v>
      </c>
      <c r="BE1080" s="12">
        <v>900.8</v>
      </c>
      <c r="BF1080" s="12">
        <f t="shared" si="150"/>
        <v>2010</v>
      </c>
      <c r="BG1080" s="26">
        <v>40269</v>
      </c>
      <c r="BH1080">
        <f t="shared" si="151"/>
        <v>6.8757083490744234E-2</v>
      </c>
      <c r="BI1080">
        <f t="shared" si="152"/>
        <v>8.865979381443298E-2</v>
      </c>
      <c r="BJ1080">
        <f t="shared" si="153"/>
        <v>0.13746065057712487</v>
      </c>
      <c r="BK1080">
        <f t="shared" si="154"/>
        <v>0.1062753036437247</v>
      </c>
      <c r="BL1080">
        <f t="shared" si="155"/>
        <v>7.1646341463414642E-2</v>
      </c>
      <c r="BM1080">
        <f t="shared" si="156"/>
        <v>5.4106280193236711E-2</v>
      </c>
      <c r="BN1080">
        <f t="shared" si="157"/>
        <v>4.8172757475083053E-2</v>
      </c>
      <c r="BO1080">
        <f t="shared" si="158"/>
        <v>1.5541740674955595E-2</v>
      </c>
    </row>
    <row r="1081" spans="1:67" x14ac:dyDescent="0.2">
      <c r="A1081" s="8" t="s">
        <v>174</v>
      </c>
      <c r="B1081" s="12">
        <v>2.9</v>
      </c>
      <c r="C1081" s="12">
        <v>11.3</v>
      </c>
      <c r="D1081" s="12">
        <v>14.2</v>
      </c>
      <c r="E1081" s="12">
        <v>16.399999999999999</v>
      </c>
      <c r="F1081" s="12">
        <v>30.6</v>
      </c>
      <c r="G1081" s="12">
        <v>224</v>
      </c>
      <c r="H1081" s="12">
        <v>254.6</v>
      </c>
      <c r="I1081" s="12">
        <v>4.9000000000000004</v>
      </c>
      <c r="J1081" s="12">
        <v>9.5</v>
      </c>
      <c r="K1081" s="12">
        <v>14.4</v>
      </c>
      <c r="L1081" s="12">
        <v>6</v>
      </c>
      <c r="M1081" s="12">
        <v>20.399999999999999</v>
      </c>
      <c r="N1081" s="12">
        <v>80.7</v>
      </c>
      <c r="O1081" s="12">
        <v>101.1</v>
      </c>
      <c r="P1081" s="12">
        <v>7.4</v>
      </c>
      <c r="Q1081" s="12">
        <v>6.4</v>
      </c>
      <c r="R1081" s="12">
        <v>13.8</v>
      </c>
      <c r="S1081" s="12">
        <v>6.6</v>
      </c>
      <c r="T1081" s="12">
        <v>20.399999999999999</v>
      </c>
      <c r="U1081" s="12">
        <v>76.900000000000006</v>
      </c>
      <c r="V1081" s="12">
        <v>97.4</v>
      </c>
      <c r="W1081" s="12">
        <v>5.4</v>
      </c>
      <c r="X1081" s="12">
        <v>5.4</v>
      </c>
      <c r="Y1081" s="12">
        <v>10.8</v>
      </c>
      <c r="Z1081" s="12">
        <v>6.6</v>
      </c>
      <c r="AA1081" s="12">
        <v>17.399999999999999</v>
      </c>
      <c r="AB1081" s="12">
        <v>85.5</v>
      </c>
      <c r="AC1081" s="12">
        <v>102.9</v>
      </c>
      <c r="AD1081" s="12">
        <v>6.2</v>
      </c>
      <c r="AE1081" s="12">
        <v>5.7</v>
      </c>
      <c r="AF1081" s="12">
        <v>11.9</v>
      </c>
      <c r="AG1081" s="12">
        <v>6.1</v>
      </c>
      <c r="AH1081" s="12">
        <v>18</v>
      </c>
      <c r="AI1081" s="12">
        <v>117.5</v>
      </c>
      <c r="AJ1081" s="12">
        <v>135.4</v>
      </c>
      <c r="AK1081" s="12">
        <v>2.6</v>
      </c>
      <c r="AL1081" s="12">
        <v>2</v>
      </c>
      <c r="AM1081" s="12">
        <v>4.5999999999999996</v>
      </c>
      <c r="AN1081" s="12">
        <v>2.9</v>
      </c>
      <c r="AO1081" s="12">
        <v>7.5</v>
      </c>
      <c r="AP1081" s="12">
        <v>93</v>
      </c>
      <c r="AQ1081" s="12">
        <v>100.5</v>
      </c>
      <c r="AR1081" s="12">
        <v>1.9</v>
      </c>
      <c r="AS1081" s="12">
        <v>3.8</v>
      </c>
      <c r="AT1081" s="12">
        <v>5.7</v>
      </c>
      <c r="AU1081" s="12">
        <v>2.7</v>
      </c>
      <c r="AV1081" s="12">
        <v>8.3000000000000007</v>
      </c>
      <c r="AW1081" s="12">
        <v>168.7</v>
      </c>
      <c r="AX1081" s="12">
        <v>177</v>
      </c>
      <c r="AY1081" s="12">
        <v>2.4</v>
      </c>
      <c r="AZ1081" s="12">
        <v>12.4</v>
      </c>
      <c r="BA1081" s="12">
        <v>14.8</v>
      </c>
      <c r="BB1081" s="12">
        <v>1.3</v>
      </c>
      <c r="BC1081" s="12">
        <v>16.100000000000001</v>
      </c>
      <c r="BD1081" s="12">
        <v>882.9</v>
      </c>
      <c r="BE1081" s="12">
        <v>898.9</v>
      </c>
      <c r="BF1081" s="12">
        <f t="shared" si="150"/>
        <v>2010</v>
      </c>
      <c r="BG1081" s="26">
        <v>40299</v>
      </c>
      <c r="BH1081">
        <f t="shared" si="151"/>
        <v>5.5773762765121755E-2</v>
      </c>
      <c r="BI1081">
        <f t="shared" si="152"/>
        <v>0.14243323442136499</v>
      </c>
      <c r="BJ1081">
        <f t="shared" si="153"/>
        <v>0.14168377823408623</v>
      </c>
      <c r="BK1081">
        <f t="shared" si="154"/>
        <v>0.10495626822157435</v>
      </c>
      <c r="BL1081">
        <f t="shared" si="155"/>
        <v>8.7887740029542097E-2</v>
      </c>
      <c r="BM1081">
        <f t="shared" si="156"/>
        <v>4.5771144278606964E-2</v>
      </c>
      <c r="BN1081">
        <f t="shared" si="157"/>
        <v>3.2203389830508473E-2</v>
      </c>
      <c r="BO1081">
        <f t="shared" si="158"/>
        <v>1.6464567805095118E-2</v>
      </c>
    </row>
    <row r="1082" spans="1:67" x14ac:dyDescent="0.2">
      <c r="A1082" s="8" t="s">
        <v>175</v>
      </c>
      <c r="B1082" s="12">
        <v>4</v>
      </c>
      <c r="C1082" s="12">
        <v>14.4</v>
      </c>
      <c r="D1082" s="12">
        <v>18.399999999999999</v>
      </c>
      <c r="E1082" s="12">
        <v>18.100000000000001</v>
      </c>
      <c r="F1082" s="12">
        <v>36.5</v>
      </c>
      <c r="G1082" s="12">
        <v>239.7</v>
      </c>
      <c r="H1082" s="12">
        <v>276.2</v>
      </c>
      <c r="I1082" s="12">
        <v>2.6</v>
      </c>
      <c r="J1082" s="12">
        <v>5.8</v>
      </c>
      <c r="K1082" s="12">
        <v>8.3000000000000007</v>
      </c>
      <c r="L1082" s="12">
        <v>12.4</v>
      </c>
      <c r="M1082" s="12">
        <v>20.8</v>
      </c>
      <c r="N1082" s="12">
        <v>88.9</v>
      </c>
      <c r="O1082" s="12">
        <v>109.7</v>
      </c>
      <c r="P1082" s="12">
        <v>6.3</v>
      </c>
      <c r="Q1082" s="12">
        <v>5.9</v>
      </c>
      <c r="R1082" s="12">
        <v>12.3</v>
      </c>
      <c r="S1082" s="12">
        <v>7.8</v>
      </c>
      <c r="T1082" s="12">
        <v>20</v>
      </c>
      <c r="U1082" s="12">
        <v>79.599999999999994</v>
      </c>
      <c r="V1082" s="12">
        <v>99.6</v>
      </c>
      <c r="W1082" s="12">
        <v>8.1</v>
      </c>
      <c r="X1082" s="12">
        <v>4.2</v>
      </c>
      <c r="Y1082" s="12">
        <v>12.2</v>
      </c>
      <c r="Z1082" s="12">
        <v>7.5</v>
      </c>
      <c r="AA1082" s="12">
        <v>19.8</v>
      </c>
      <c r="AB1082" s="12">
        <v>85.4</v>
      </c>
      <c r="AC1082" s="12">
        <v>105.1</v>
      </c>
      <c r="AD1082" s="12">
        <v>5.2</v>
      </c>
      <c r="AE1082" s="12">
        <v>4.5</v>
      </c>
      <c r="AF1082" s="12">
        <v>9.6</v>
      </c>
      <c r="AG1082" s="12">
        <v>5.6</v>
      </c>
      <c r="AH1082" s="12">
        <v>15.2</v>
      </c>
      <c r="AI1082" s="12">
        <v>116</v>
      </c>
      <c r="AJ1082" s="12">
        <v>131.19999999999999</v>
      </c>
      <c r="AK1082" s="12">
        <v>3.1</v>
      </c>
      <c r="AL1082" s="12">
        <v>2.4</v>
      </c>
      <c r="AM1082" s="12">
        <v>5.4</v>
      </c>
      <c r="AN1082" s="12">
        <v>2.5</v>
      </c>
      <c r="AO1082" s="12">
        <v>8</v>
      </c>
      <c r="AP1082" s="12">
        <v>92.8</v>
      </c>
      <c r="AQ1082" s="12">
        <v>100.7</v>
      </c>
      <c r="AR1082" s="12">
        <v>4.7</v>
      </c>
      <c r="AS1082" s="12">
        <v>5.8</v>
      </c>
      <c r="AT1082" s="12">
        <v>10.4</v>
      </c>
      <c r="AU1082" s="12">
        <v>1.4</v>
      </c>
      <c r="AV1082" s="12">
        <v>11.9</v>
      </c>
      <c r="AW1082" s="12">
        <v>169.5</v>
      </c>
      <c r="AX1082" s="12">
        <v>181.4</v>
      </c>
      <c r="AY1082" s="12">
        <v>3.1</v>
      </c>
      <c r="AZ1082" s="12">
        <v>12.1</v>
      </c>
      <c r="BA1082" s="12">
        <v>15.1</v>
      </c>
      <c r="BB1082" s="12">
        <v>1.1000000000000001</v>
      </c>
      <c r="BC1082" s="12">
        <v>16.2</v>
      </c>
      <c r="BD1082" s="12">
        <v>882.3</v>
      </c>
      <c r="BE1082" s="12">
        <v>898.6</v>
      </c>
      <c r="BF1082" s="12">
        <f t="shared" si="150"/>
        <v>2010</v>
      </c>
      <c r="BG1082" s="26">
        <v>40330</v>
      </c>
      <c r="BH1082">
        <f t="shared" si="151"/>
        <v>6.6618392469225199E-2</v>
      </c>
      <c r="BI1082">
        <f t="shared" si="152"/>
        <v>7.5660893345487701E-2</v>
      </c>
      <c r="BJ1082">
        <f t="shared" si="153"/>
        <v>0.12349397590361447</v>
      </c>
      <c r="BK1082">
        <f t="shared" si="154"/>
        <v>0.11607992388201713</v>
      </c>
      <c r="BL1082">
        <f t="shared" si="155"/>
        <v>7.3170731707317083E-2</v>
      </c>
      <c r="BM1082">
        <f t="shared" si="156"/>
        <v>5.3624627606752732E-2</v>
      </c>
      <c r="BN1082">
        <f t="shared" si="157"/>
        <v>5.7331863285556783E-2</v>
      </c>
      <c r="BO1082">
        <f t="shared" si="158"/>
        <v>1.6803917204540397E-2</v>
      </c>
    </row>
    <row r="1083" spans="1:67" x14ac:dyDescent="0.2">
      <c r="A1083" s="8" t="s">
        <v>176</v>
      </c>
      <c r="B1083" s="12">
        <v>4.2</v>
      </c>
      <c r="C1083" s="12">
        <v>16.399999999999999</v>
      </c>
      <c r="D1083" s="12">
        <v>20.6</v>
      </c>
      <c r="E1083" s="12">
        <v>17.100000000000001</v>
      </c>
      <c r="F1083" s="12">
        <v>37.700000000000003</v>
      </c>
      <c r="G1083" s="12">
        <v>245.4</v>
      </c>
      <c r="H1083" s="12">
        <v>283.10000000000002</v>
      </c>
      <c r="I1083" s="12">
        <v>4.8</v>
      </c>
      <c r="J1083" s="12">
        <v>9.6</v>
      </c>
      <c r="K1083" s="12">
        <v>14.4</v>
      </c>
      <c r="L1083" s="12">
        <v>9.6</v>
      </c>
      <c r="M1083" s="12">
        <v>24</v>
      </c>
      <c r="N1083" s="12">
        <v>82</v>
      </c>
      <c r="O1083" s="12">
        <v>106.1</v>
      </c>
      <c r="P1083" s="12">
        <v>10.3</v>
      </c>
      <c r="Q1083" s="12">
        <v>5.8</v>
      </c>
      <c r="R1083" s="12">
        <v>16.100000000000001</v>
      </c>
      <c r="S1083" s="12">
        <v>8.6999999999999993</v>
      </c>
      <c r="T1083" s="12">
        <v>24.8</v>
      </c>
      <c r="U1083" s="12">
        <v>82.4</v>
      </c>
      <c r="V1083" s="12">
        <v>107.1</v>
      </c>
      <c r="W1083" s="12">
        <v>4.5</v>
      </c>
      <c r="X1083" s="12">
        <v>5.4</v>
      </c>
      <c r="Y1083" s="12">
        <v>9.9</v>
      </c>
      <c r="Z1083" s="12">
        <v>6.4</v>
      </c>
      <c r="AA1083" s="12">
        <v>16.3</v>
      </c>
      <c r="AB1083" s="12">
        <v>85.1</v>
      </c>
      <c r="AC1083" s="12">
        <v>101.4</v>
      </c>
      <c r="AD1083" s="12">
        <v>2.8</v>
      </c>
      <c r="AE1083" s="12">
        <v>4.4000000000000004</v>
      </c>
      <c r="AF1083" s="12">
        <v>7.3</v>
      </c>
      <c r="AG1083" s="12">
        <v>6.3</v>
      </c>
      <c r="AH1083" s="12">
        <v>13.6</v>
      </c>
      <c r="AI1083" s="12">
        <v>117</v>
      </c>
      <c r="AJ1083" s="12">
        <v>130.6</v>
      </c>
      <c r="AK1083" s="12">
        <v>3.7</v>
      </c>
      <c r="AL1083" s="12">
        <v>3.2</v>
      </c>
      <c r="AM1083" s="12">
        <v>7</v>
      </c>
      <c r="AN1083" s="12">
        <v>1.9</v>
      </c>
      <c r="AO1083" s="12">
        <v>8.9</v>
      </c>
      <c r="AP1083" s="12">
        <v>92.2</v>
      </c>
      <c r="AQ1083" s="12">
        <v>101.1</v>
      </c>
      <c r="AR1083" s="12">
        <v>3.1</v>
      </c>
      <c r="AS1083" s="12">
        <v>7.9</v>
      </c>
      <c r="AT1083" s="12">
        <v>10.9</v>
      </c>
      <c r="AU1083" s="12">
        <v>2.5</v>
      </c>
      <c r="AV1083" s="12">
        <v>13.4</v>
      </c>
      <c r="AW1083" s="12">
        <v>171.8</v>
      </c>
      <c r="AX1083" s="12">
        <v>185.2</v>
      </c>
      <c r="AY1083" s="12">
        <v>1.7</v>
      </c>
      <c r="AZ1083" s="12">
        <v>8.6</v>
      </c>
      <c r="BA1083" s="12">
        <v>10.3</v>
      </c>
      <c r="BB1083" s="12">
        <v>0.9</v>
      </c>
      <c r="BC1083" s="12">
        <v>11.2</v>
      </c>
      <c r="BD1083" s="12">
        <v>872.9</v>
      </c>
      <c r="BE1083" s="12">
        <v>884.1</v>
      </c>
      <c r="BF1083" s="12">
        <f t="shared" si="150"/>
        <v>2010</v>
      </c>
      <c r="BG1083" s="26">
        <v>40360</v>
      </c>
      <c r="BH1083">
        <f t="shared" si="151"/>
        <v>7.276580713528788E-2</v>
      </c>
      <c r="BI1083">
        <f t="shared" si="152"/>
        <v>0.13572101790763433</v>
      </c>
      <c r="BJ1083">
        <f t="shared" si="153"/>
        <v>0.15032679738562094</v>
      </c>
      <c r="BK1083">
        <f t="shared" si="154"/>
        <v>9.7633136094674555E-2</v>
      </c>
      <c r="BL1083">
        <f t="shared" si="155"/>
        <v>5.5895865237366005E-2</v>
      </c>
      <c r="BM1083">
        <f t="shared" si="156"/>
        <v>6.9238377843719098E-2</v>
      </c>
      <c r="BN1083">
        <f t="shared" si="157"/>
        <v>5.8855291576673872E-2</v>
      </c>
      <c r="BO1083">
        <f t="shared" si="158"/>
        <v>1.1650265807035404E-2</v>
      </c>
    </row>
    <row r="1084" spans="1:67" x14ac:dyDescent="0.2">
      <c r="A1084" s="8" t="s">
        <v>177</v>
      </c>
      <c r="B1084" s="12">
        <v>2.1</v>
      </c>
      <c r="C1084" s="12">
        <v>14.6</v>
      </c>
      <c r="D1084" s="12">
        <v>16.7</v>
      </c>
      <c r="E1084" s="12">
        <v>17.3</v>
      </c>
      <c r="F1084" s="12">
        <v>33.9</v>
      </c>
      <c r="G1084" s="12">
        <v>247.9</v>
      </c>
      <c r="H1084" s="12">
        <v>281.89999999999998</v>
      </c>
      <c r="I1084" s="12">
        <v>2.9</v>
      </c>
      <c r="J1084" s="12">
        <v>5.0999999999999996</v>
      </c>
      <c r="K1084" s="12">
        <v>8</v>
      </c>
      <c r="L1084" s="12">
        <v>9.3000000000000007</v>
      </c>
      <c r="M1084" s="12">
        <v>17.3</v>
      </c>
      <c r="N1084" s="12">
        <v>87.1</v>
      </c>
      <c r="O1084" s="12">
        <v>104.3</v>
      </c>
      <c r="P1084" s="12">
        <v>8</v>
      </c>
      <c r="Q1084" s="12">
        <v>4.7</v>
      </c>
      <c r="R1084" s="12">
        <v>12.7</v>
      </c>
      <c r="S1084" s="12">
        <v>8.3000000000000007</v>
      </c>
      <c r="T1084" s="12">
        <v>21</v>
      </c>
      <c r="U1084" s="12">
        <v>79.900000000000006</v>
      </c>
      <c r="V1084" s="12">
        <v>100.9</v>
      </c>
      <c r="W1084" s="12">
        <v>4.8</v>
      </c>
      <c r="X1084" s="12">
        <v>3.7</v>
      </c>
      <c r="Y1084" s="12">
        <v>8.5</v>
      </c>
      <c r="Z1084" s="12">
        <v>7.7</v>
      </c>
      <c r="AA1084" s="12">
        <v>16.2</v>
      </c>
      <c r="AB1084" s="12">
        <v>89.7</v>
      </c>
      <c r="AC1084" s="12">
        <v>105.8</v>
      </c>
      <c r="AD1084" s="12">
        <v>6.3</v>
      </c>
      <c r="AE1084" s="12">
        <v>3.2</v>
      </c>
      <c r="AF1084" s="12">
        <v>9.5</v>
      </c>
      <c r="AG1084" s="12">
        <v>5</v>
      </c>
      <c r="AH1084" s="12">
        <v>14.5</v>
      </c>
      <c r="AI1084" s="12">
        <v>122.6</v>
      </c>
      <c r="AJ1084" s="12">
        <v>137.19999999999999</v>
      </c>
      <c r="AK1084" s="12">
        <v>3</v>
      </c>
      <c r="AL1084" s="12">
        <v>4.2</v>
      </c>
      <c r="AM1084" s="12">
        <v>7.2</v>
      </c>
      <c r="AN1084" s="12">
        <v>2.2999999999999998</v>
      </c>
      <c r="AO1084" s="12">
        <v>9.5</v>
      </c>
      <c r="AP1084" s="12">
        <v>90.5</v>
      </c>
      <c r="AQ1084" s="12">
        <v>99.9</v>
      </c>
      <c r="AR1084" s="12">
        <v>2.9</v>
      </c>
      <c r="AS1084" s="12">
        <v>4.5</v>
      </c>
      <c r="AT1084" s="12">
        <v>7.4</v>
      </c>
      <c r="AU1084" s="12">
        <v>4.3</v>
      </c>
      <c r="AV1084" s="12">
        <v>11.7</v>
      </c>
      <c r="AW1084" s="12">
        <v>177.6</v>
      </c>
      <c r="AX1084" s="12">
        <v>189.3</v>
      </c>
      <c r="AY1084" s="12">
        <v>4</v>
      </c>
      <c r="AZ1084" s="12">
        <v>9.1</v>
      </c>
      <c r="BA1084" s="12">
        <v>13.2</v>
      </c>
      <c r="BB1084" s="12">
        <v>1.1000000000000001</v>
      </c>
      <c r="BC1084" s="12">
        <v>14.3</v>
      </c>
      <c r="BD1084" s="12">
        <v>866.1</v>
      </c>
      <c r="BE1084" s="12">
        <v>880.4</v>
      </c>
      <c r="BF1084" s="12">
        <f t="shared" si="150"/>
        <v>2010</v>
      </c>
      <c r="BG1084" s="26">
        <v>40391</v>
      </c>
      <c r="BH1084">
        <f t="shared" si="151"/>
        <v>5.9240865555161407E-2</v>
      </c>
      <c r="BI1084">
        <f t="shared" si="152"/>
        <v>7.6701821668264628E-2</v>
      </c>
      <c r="BJ1084">
        <f t="shared" si="153"/>
        <v>0.12586719524281464</v>
      </c>
      <c r="BK1084">
        <f t="shared" si="154"/>
        <v>8.0340264650283558E-2</v>
      </c>
      <c r="BL1084">
        <f t="shared" si="155"/>
        <v>6.9241982507288635E-2</v>
      </c>
      <c r="BM1084">
        <f t="shared" si="156"/>
        <v>7.2072072072072071E-2</v>
      </c>
      <c r="BN1084">
        <f t="shared" si="157"/>
        <v>3.9091389329107239E-2</v>
      </c>
      <c r="BO1084">
        <f t="shared" si="158"/>
        <v>1.4993184915947297E-2</v>
      </c>
    </row>
    <row r="1085" spans="1:67" x14ac:dyDescent="0.2">
      <c r="A1085" s="8" t="s">
        <v>178</v>
      </c>
      <c r="B1085" s="12">
        <v>3.8</v>
      </c>
      <c r="C1085" s="12">
        <v>22.8</v>
      </c>
      <c r="D1085" s="12">
        <v>26.7</v>
      </c>
      <c r="E1085" s="12">
        <v>20.3</v>
      </c>
      <c r="F1085" s="12">
        <v>47</v>
      </c>
      <c r="G1085" s="12">
        <v>252.2</v>
      </c>
      <c r="H1085" s="12">
        <v>299.2</v>
      </c>
      <c r="I1085" s="12">
        <v>5</v>
      </c>
      <c r="J1085" s="12">
        <v>9.4</v>
      </c>
      <c r="K1085" s="12">
        <v>14.4</v>
      </c>
      <c r="L1085" s="12">
        <v>13.5</v>
      </c>
      <c r="M1085" s="12">
        <v>27.9</v>
      </c>
      <c r="N1085" s="12">
        <v>89.8</v>
      </c>
      <c r="O1085" s="12">
        <v>117.7</v>
      </c>
      <c r="P1085" s="12">
        <v>9.4</v>
      </c>
      <c r="Q1085" s="12">
        <v>4.5999999999999996</v>
      </c>
      <c r="R1085" s="12">
        <v>14.1</v>
      </c>
      <c r="S1085" s="12">
        <v>12.9</v>
      </c>
      <c r="T1085" s="12">
        <v>26.9</v>
      </c>
      <c r="U1085" s="12">
        <v>80.099999999999994</v>
      </c>
      <c r="V1085" s="12">
        <v>107</v>
      </c>
      <c r="W1085" s="12">
        <v>8.4</v>
      </c>
      <c r="X1085" s="12">
        <v>6.7</v>
      </c>
      <c r="Y1085" s="12">
        <v>15.1</v>
      </c>
      <c r="Z1085" s="12">
        <v>8.9</v>
      </c>
      <c r="AA1085" s="12">
        <v>24</v>
      </c>
      <c r="AB1085" s="12">
        <v>82.7</v>
      </c>
      <c r="AC1085" s="12">
        <v>106.7</v>
      </c>
      <c r="AD1085" s="12">
        <v>11.4</v>
      </c>
      <c r="AE1085" s="12">
        <v>5.5</v>
      </c>
      <c r="AF1085" s="12">
        <v>16.8</v>
      </c>
      <c r="AG1085" s="12">
        <v>7.4</v>
      </c>
      <c r="AH1085" s="12">
        <v>24.3</v>
      </c>
      <c r="AI1085" s="12">
        <v>117.6</v>
      </c>
      <c r="AJ1085" s="12">
        <v>141.9</v>
      </c>
      <c r="AK1085" s="12">
        <v>3.9</v>
      </c>
      <c r="AL1085" s="12">
        <v>1.8</v>
      </c>
      <c r="AM1085" s="12">
        <v>5.7</v>
      </c>
      <c r="AN1085" s="12">
        <v>2.4</v>
      </c>
      <c r="AO1085" s="12">
        <v>8.1</v>
      </c>
      <c r="AP1085" s="12">
        <v>92.7</v>
      </c>
      <c r="AQ1085" s="12">
        <v>100.8</v>
      </c>
      <c r="AR1085" s="12">
        <v>2.5</v>
      </c>
      <c r="AS1085" s="12">
        <v>8.6999999999999993</v>
      </c>
      <c r="AT1085" s="12">
        <v>11.2</v>
      </c>
      <c r="AU1085" s="12">
        <v>4.2</v>
      </c>
      <c r="AV1085" s="12">
        <v>15.4</v>
      </c>
      <c r="AW1085" s="12">
        <v>169.9</v>
      </c>
      <c r="AX1085" s="12">
        <v>185.3</v>
      </c>
      <c r="AY1085" s="12">
        <v>3.2</v>
      </c>
      <c r="AZ1085" s="12">
        <v>11</v>
      </c>
      <c r="BA1085" s="12">
        <v>14.2</v>
      </c>
      <c r="BB1085" s="12">
        <v>1.3</v>
      </c>
      <c r="BC1085" s="12">
        <v>15.5</v>
      </c>
      <c r="BD1085" s="12">
        <v>856</v>
      </c>
      <c r="BE1085" s="12">
        <v>871.5</v>
      </c>
      <c r="BF1085" s="12">
        <f t="shared" si="150"/>
        <v>2010</v>
      </c>
      <c r="BG1085" s="26">
        <v>40422</v>
      </c>
      <c r="BH1085">
        <f t="shared" si="151"/>
        <v>8.9237967914438499E-2</v>
      </c>
      <c r="BI1085">
        <f t="shared" si="152"/>
        <v>0.12234494477485132</v>
      </c>
      <c r="BJ1085">
        <f t="shared" si="153"/>
        <v>0.13177570093457944</v>
      </c>
      <c r="BK1085">
        <f t="shared" si="154"/>
        <v>0.14151827553889409</v>
      </c>
      <c r="BL1085">
        <f t="shared" si="155"/>
        <v>0.11839323467230443</v>
      </c>
      <c r="BM1085">
        <f t="shared" si="156"/>
        <v>5.6547619047619048E-2</v>
      </c>
      <c r="BN1085">
        <f t="shared" si="157"/>
        <v>6.0442525634106847E-2</v>
      </c>
      <c r="BO1085">
        <f t="shared" si="158"/>
        <v>1.629374641422834E-2</v>
      </c>
    </row>
    <row r="1086" spans="1:67" x14ac:dyDescent="0.2">
      <c r="A1086" s="8" t="s">
        <v>179</v>
      </c>
      <c r="B1086" s="12">
        <v>3.9</v>
      </c>
      <c r="C1086" s="12">
        <v>16.5</v>
      </c>
      <c r="D1086" s="12">
        <v>20.399999999999999</v>
      </c>
      <c r="E1086" s="12">
        <v>22.6</v>
      </c>
      <c r="F1086" s="12">
        <v>43</v>
      </c>
      <c r="G1086" s="12">
        <v>229.8</v>
      </c>
      <c r="H1086" s="12">
        <v>272.8</v>
      </c>
      <c r="I1086" s="12">
        <v>4.5999999999999996</v>
      </c>
      <c r="J1086" s="12">
        <v>9.4</v>
      </c>
      <c r="K1086" s="12">
        <v>13.9</v>
      </c>
      <c r="L1086" s="12">
        <v>10.6</v>
      </c>
      <c r="M1086" s="12">
        <v>24.6</v>
      </c>
      <c r="N1086" s="12">
        <v>83.4</v>
      </c>
      <c r="O1086" s="12">
        <v>107.9</v>
      </c>
      <c r="P1086" s="12">
        <v>6.3</v>
      </c>
      <c r="Q1086" s="12">
        <v>4.2</v>
      </c>
      <c r="R1086" s="12">
        <v>10.4</v>
      </c>
      <c r="S1086" s="12">
        <v>10</v>
      </c>
      <c r="T1086" s="12">
        <v>20.399999999999999</v>
      </c>
      <c r="U1086" s="12">
        <v>83.1</v>
      </c>
      <c r="V1086" s="12">
        <v>103.5</v>
      </c>
      <c r="W1086" s="12">
        <v>3.4</v>
      </c>
      <c r="X1086" s="12">
        <v>3.4</v>
      </c>
      <c r="Y1086" s="12">
        <v>6.8</v>
      </c>
      <c r="Z1086" s="12">
        <v>7.3</v>
      </c>
      <c r="AA1086" s="12">
        <v>14.1</v>
      </c>
      <c r="AB1086" s="12">
        <v>78.599999999999994</v>
      </c>
      <c r="AC1086" s="12">
        <v>92.7</v>
      </c>
      <c r="AD1086" s="12">
        <v>3.6</v>
      </c>
      <c r="AE1086" s="12">
        <v>2.8</v>
      </c>
      <c r="AF1086" s="12">
        <v>6.4</v>
      </c>
      <c r="AG1086" s="12">
        <v>5.5</v>
      </c>
      <c r="AH1086" s="12">
        <v>11.9</v>
      </c>
      <c r="AI1086" s="12">
        <v>113</v>
      </c>
      <c r="AJ1086" s="12">
        <v>124.9</v>
      </c>
      <c r="AK1086" s="12">
        <v>1.4</v>
      </c>
      <c r="AL1086" s="12">
        <v>2.2999999999999998</v>
      </c>
      <c r="AM1086" s="12">
        <v>3.7</v>
      </c>
      <c r="AN1086" s="12">
        <v>2.7</v>
      </c>
      <c r="AO1086" s="12">
        <v>6.4</v>
      </c>
      <c r="AP1086" s="12">
        <v>88.2</v>
      </c>
      <c r="AQ1086" s="12">
        <v>94.6</v>
      </c>
      <c r="AR1086" s="12">
        <v>1.8</v>
      </c>
      <c r="AS1086" s="12">
        <v>5.2</v>
      </c>
      <c r="AT1086" s="12">
        <v>7</v>
      </c>
      <c r="AU1086" s="12">
        <v>3.1</v>
      </c>
      <c r="AV1086" s="12">
        <v>10.1</v>
      </c>
      <c r="AW1086" s="12">
        <v>165.3</v>
      </c>
      <c r="AX1086" s="12">
        <v>175.4</v>
      </c>
      <c r="AY1086" s="12">
        <v>1.9</v>
      </c>
      <c r="AZ1086" s="12">
        <v>5.5</v>
      </c>
      <c r="BA1086" s="12">
        <v>7.3</v>
      </c>
      <c r="BB1086" s="12">
        <v>1.6</v>
      </c>
      <c r="BC1086" s="12">
        <v>8.9</v>
      </c>
      <c r="BD1086" s="12">
        <v>851.2</v>
      </c>
      <c r="BE1086" s="12">
        <v>860.2</v>
      </c>
      <c r="BF1086" s="12">
        <f t="shared" si="150"/>
        <v>2010</v>
      </c>
      <c r="BG1086" s="26">
        <v>40452</v>
      </c>
      <c r="BH1086">
        <f t="shared" si="151"/>
        <v>7.4780058651026382E-2</v>
      </c>
      <c r="BI1086">
        <f t="shared" si="152"/>
        <v>0.12882298424467098</v>
      </c>
      <c r="BJ1086">
        <f t="shared" si="153"/>
        <v>0.10048309178743961</v>
      </c>
      <c r="BK1086">
        <f t="shared" si="154"/>
        <v>7.3354908306364611E-2</v>
      </c>
      <c r="BL1086">
        <f t="shared" si="155"/>
        <v>5.1240992794235392E-2</v>
      </c>
      <c r="BM1086">
        <f t="shared" si="156"/>
        <v>3.9112050739957722E-2</v>
      </c>
      <c r="BN1086">
        <f t="shared" si="157"/>
        <v>3.9908779931584946E-2</v>
      </c>
      <c r="BO1086">
        <f t="shared" si="158"/>
        <v>8.4863985119739589E-3</v>
      </c>
    </row>
    <row r="1087" spans="1:67" x14ac:dyDescent="0.2">
      <c r="A1087" s="8" t="s">
        <v>180</v>
      </c>
      <c r="B1087" s="12">
        <v>2.9</v>
      </c>
      <c r="C1087" s="12">
        <v>15.2</v>
      </c>
      <c r="D1087" s="12">
        <v>18.100000000000001</v>
      </c>
      <c r="E1087" s="12">
        <v>17.8</v>
      </c>
      <c r="F1087" s="12">
        <v>36</v>
      </c>
      <c r="G1087" s="12">
        <v>231.9</v>
      </c>
      <c r="H1087" s="12">
        <v>267.89999999999998</v>
      </c>
      <c r="I1087" s="12">
        <v>2.6</v>
      </c>
      <c r="J1087" s="12">
        <v>6.2</v>
      </c>
      <c r="K1087" s="12">
        <v>8.8000000000000007</v>
      </c>
      <c r="L1087" s="12">
        <v>6.7</v>
      </c>
      <c r="M1087" s="12">
        <v>15.5</v>
      </c>
      <c r="N1087" s="12">
        <v>76.8</v>
      </c>
      <c r="O1087" s="12">
        <v>92.3</v>
      </c>
      <c r="P1087" s="12">
        <v>6.7</v>
      </c>
      <c r="Q1087" s="12">
        <v>4.2</v>
      </c>
      <c r="R1087" s="12">
        <v>10.9</v>
      </c>
      <c r="S1087" s="12">
        <v>7.8</v>
      </c>
      <c r="T1087" s="12">
        <v>18.7</v>
      </c>
      <c r="U1087" s="12">
        <v>80.5</v>
      </c>
      <c r="V1087" s="12">
        <v>99.2</v>
      </c>
      <c r="W1087" s="12">
        <v>4.7</v>
      </c>
      <c r="X1087" s="12">
        <v>3.6</v>
      </c>
      <c r="Y1087" s="12">
        <v>8.3000000000000007</v>
      </c>
      <c r="Z1087" s="12">
        <v>5.5</v>
      </c>
      <c r="AA1087" s="12">
        <v>13.8</v>
      </c>
      <c r="AB1087" s="12">
        <v>87.2</v>
      </c>
      <c r="AC1087" s="12">
        <v>101</v>
      </c>
      <c r="AD1087" s="12">
        <v>5.7</v>
      </c>
      <c r="AE1087" s="12">
        <v>3</v>
      </c>
      <c r="AF1087" s="12">
        <v>8.6999999999999993</v>
      </c>
      <c r="AG1087" s="12">
        <v>4.8</v>
      </c>
      <c r="AH1087" s="12">
        <v>13.5</v>
      </c>
      <c r="AI1087" s="12">
        <v>112.4</v>
      </c>
      <c r="AJ1087" s="12">
        <v>125.9</v>
      </c>
      <c r="AK1087" s="12">
        <v>3.4</v>
      </c>
      <c r="AL1087" s="12">
        <v>2.1</v>
      </c>
      <c r="AM1087" s="12">
        <v>5.5</v>
      </c>
      <c r="AN1087" s="12">
        <v>3.8</v>
      </c>
      <c r="AO1087" s="12">
        <v>9.4</v>
      </c>
      <c r="AP1087" s="12">
        <v>93.5</v>
      </c>
      <c r="AQ1087" s="12">
        <v>102.9</v>
      </c>
      <c r="AR1087" s="12">
        <v>3.2</v>
      </c>
      <c r="AS1087" s="12">
        <v>4.5999999999999996</v>
      </c>
      <c r="AT1087" s="12">
        <v>7.8</v>
      </c>
      <c r="AU1087" s="12">
        <v>3.9</v>
      </c>
      <c r="AV1087" s="12">
        <v>11.8</v>
      </c>
      <c r="AW1087" s="12">
        <v>164.3</v>
      </c>
      <c r="AX1087" s="12">
        <v>176.1</v>
      </c>
      <c r="AY1087" s="12">
        <v>2.6</v>
      </c>
      <c r="AZ1087" s="12">
        <v>10.1</v>
      </c>
      <c r="BA1087" s="12">
        <v>12.7</v>
      </c>
      <c r="BB1087" s="12">
        <v>0.2</v>
      </c>
      <c r="BC1087" s="12">
        <v>12.9</v>
      </c>
      <c r="BD1087" s="12">
        <v>877.5</v>
      </c>
      <c r="BE1087" s="12">
        <v>890.4</v>
      </c>
      <c r="BF1087" s="12">
        <f t="shared" si="150"/>
        <v>2010</v>
      </c>
      <c r="BG1087" s="26">
        <v>40483</v>
      </c>
      <c r="BH1087">
        <f t="shared" si="151"/>
        <v>6.756252332960061E-2</v>
      </c>
      <c r="BI1087">
        <f t="shared" si="152"/>
        <v>9.5341278439870003E-2</v>
      </c>
      <c r="BJ1087">
        <f t="shared" si="153"/>
        <v>0.10987903225806452</v>
      </c>
      <c r="BK1087">
        <f t="shared" si="154"/>
        <v>8.2178217821782182E-2</v>
      </c>
      <c r="BL1087">
        <f t="shared" si="155"/>
        <v>6.9102462271644155E-2</v>
      </c>
      <c r="BM1087">
        <f t="shared" si="156"/>
        <v>5.3449951409135082E-2</v>
      </c>
      <c r="BN1087">
        <f t="shared" si="157"/>
        <v>4.4293015332197615E-2</v>
      </c>
      <c r="BO1087">
        <f t="shared" si="158"/>
        <v>1.4263252470799639E-2</v>
      </c>
    </row>
    <row r="1088" spans="1:67" x14ac:dyDescent="0.2">
      <c r="A1088" s="8" t="s">
        <v>181</v>
      </c>
      <c r="B1088" s="12">
        <v>7.5</v>
      </c>
      <c r="C1088" s="12">
        <v>19.899999999999999</v>
      </c>
      <c r="D1088" s="12">
        <v>27.4</v>
      </c>
      <c r="E1088" s="12">
        <v>32.799999999999997</v>
      </c>
      <c r="F1088" s="12">
        <v>60.1</v>
      </c>
      <c r="G1088" s="12">
        <v>218.3</v>
      </c>
      <c r="H1088" s="12">
        <v>278.39999999999998</v>
      </c>
      <c r="I1088" s="12">
        <v>8.6999999999999993</v>
      </c>
      <c r="J1088" s="12">
        <v>9.6</v>
      </c>
      <c r="K1088" s="12">
        <v>18.3</v>
      </c>
      <c r="L1088" s="12">
        <v>16.3</v>
      </c>
      <c r="M1088" s="12">
        <v>34.6</v>
      </c>
      <c r="N1088" s="12">
        <v>69.3</v>
      </c>
      <c r="O1088" s="12">
        <v>103.9</v>
      </c>
      <c r="P1088" s="12">
        <v>10.4</v>
      </c>
      <c r="Q1088" s="12">
        <v>5</v>
      </c>
      <c r="R1088" s="12">
        <v>15.4</v>
      </c>
      <c r="S1088" s="12">
        <v>10.3</v>
      </c>
      <c r="T1088" s="12">
        <v>25.7</v>
      </c>
      <c r="U1088" s="12">
        <v>71.900000000000006</v>
      </c>
      <c r="V1088" s="12">
        <v>97.6</v>
      </c>
      <c r="W1088" s="12">
        <v>7.2</v>
      </c>
      <c r="X1088" s="12">
        <v>2.5</v>
      </c>
      <c r="Y1088" s="12">
        <v>9.8000000000000007</v>
      </c>
      <c r="Z1088" s="12">
        <v>4.0999999999999996</v>
      </c>
      <c r="AA1088" s="12">
        <v>13.9</v>
      </c>
      <c r="AB1088" s="12">
        <v>89.9</v>
      </c>
      <c r="AC1088" s="12">
        <v>103.8</v>
      </c>
      <c r="AD1088" s="12">
        <v>5.0999999999999996</v>
      </c>
      <c r="AE1088" s="12">
        <v>3.7</v>
      </c>
      <c r="AF1088" s="12">
        <v>8.8000000000000007</v>
      </c>
      <c r="AG1088" s="12">
        <v>4.3</v>
      </c>
      <c r="AH1088" s="12">
        <v>13.1</v>
      </c>
      <c r="AI1088" s="12">
        <v>112.3</v>
      </c>
      <c r="AJ1088" s="12">
        <v>125.4</v>
      </c>
      <c r="AK1088" s="12">
        <v>4</v>
      </c>
      <c r="AL1088" s="12">
        <v>5.3</v>
      </c>
      <c r="AM1088" s="12">
        <v>9.3000000000000007</v>
      </c>
      <c r="AN1088" s="12">
        <v>3.2</v>
      </c>
      <c r="AO1088" s="12">
        <v>12.4</v>
      </c>
      <c r="AP1088" s="12">
        <v>87.1</v>
      </c>
      <c r="AQ1088" s="12">
        <v>99.5</v>
      </c>
      <c r="AR1088" s="12">
        <v>0.9</v>
      </c>
      <c r="AS1088" s="12">
        <v>4</v>
      </c>
      <c r="AT1088" s="12">
        <v>4.9000000000000004</v>
      </c>
      <c r="AU1088" s="12">
        <v>1.9</v>
      </c>
      <c r="AV1088" s="12">
        <v>6.8</v>
      </c>
      <c r="AW1088" s="12">
        <v>173.4</v>
      </c>
      <c r="AX1088" s="12">
        <v>180.2</v>
      </c>
      <c r="AY1088" s="12">
        <v>2.2999999999999998</v>
      </c>
      <c r="AZ1088" s="12">
        <v>7.5</v>
      </c>
      <c r="BA1088" s="12">
        <v>9.8000000000000007</v>
      </c>
      <c r="BB1088" s="12">
        <v>1.9</v>
      </c>
      <c r="BC1088" s="12">
        <v>11.7</v>
      </c>
      <c r="BD1088" s="12">
        <v>888.8</v>
      </c>
      <c r="BE1088" s="12">
        <v>900.5</v>
      </c>
      <c r="BF1088" s="12">
        <f t="shared" si="150"/>
        <v>2010</v>
      </c>
      <c r="BG1088" s="26">
        <v>40513</v>
      </c>
      <c r="BH1088">
        <f t="shared" si="151"/>
        <v>9.8419540229885055E-2</v>
      </c>
      <c r="BI1088">
        <f t="shared" si="152"/>
        <v>0.17613089509143406</v>
      </c>
      <c r="BJ1088">
        <f t="shared" si="153"/>
        <v>0.15778688524590165</v>
      </c>
      <c r="BK1088">
        <f t="shared" si="154"/>
        <v>9.4412331406551073E-2</v>
      </c>
      <c r="BL1088">
        <f t="shared" si="155"/>
        <v>7.0175438596491224E-2</v>
      </c>
      <c r="BM1088">
        <f t="shared" si="156"/>
        <v>9.3467336683417099E-2</v>
      </c>
      <c r="BN1088">
        <f t="shared" si="157"/>
        <v>2.7192008879023313E-2</v>
      </c>
      <c r="BO1088">
        <f t="shared" si="158"/>
        <v>1.088284286507496E-2</v>
      </c>
    </row>
    <row r="1089" spans="1:67" x14ac:dyDescent="0.2">
      <c r="A1089" s="8" t="s">
        <v>182</v>
      </c>
      <c r="B1089" s="12">
        <v>3.1</v>
      </c>
      <c r="C1089" s="12">
        <v>15.5</v>
      </c>
      <c r="D1089" s="12">
        <v>18.600000000000001</v>
      </c>
      <c r="E1089" s="12">
        <v>22</v>
      </c>
      <c r="F1089" s="12">
        <v>40.6</v>
      </c>
      <c r="G1089" s="12">
        <v>203.3</v>
      </c>
      <c r="H1089" s="12">
        <v>243.9</v>
      </c>
      <c r="I1089" s="12">
        <v>3</v>
      </c>
      <c r="J1089" s="12">
        <v>9.3000000000000007</v>
      </c>
      <c r="K1089" s="12">
        <v>12.4</v>
      </c>
      <c r="L1089" s="12">
        <v>10.199999999999999</v>
      </c>
      <c r="M1089" s="12">
        <v>22.5</v>
      </c>
      <c r="N1089" s="12">
        <v>60.6</v>
      </c>
      <c r="O1089" s="12">
        <v>83.1</v>
      </c>
      <c r="P1089" s="12">
        <v>3.9</v>
      </c>
      <c r="Q1089" s="12">
        <v>4.0999999999999996</v>
      </c>
      <c r="R1089" s="12">
        <v>8</v>
      </c>
      <c r="S1089" s="12">
        <v>6.3</v>
      </c>
      <c r="T1089" s="12">
        <v>14.3</v>
      </c>
      <c r="U1089" s="12">
        <v>71.8</v>
      </c>
      <c r="V1089" s="12">
        <v>86.1</v>
      </c>
      <c r="W1089" s="12">
        <v>8.1</v>
      </c>
      <c r="X1089" s="12">
        <v>4.7</v>
      </c>
      <c r="Y1089" s="12">
        <v>12.8</v>
      </c>
      <c r="Z1089" s="12">
        <v>4.7</v>
      </c>
      <c r="AA1089" s="12">
        <v>17.5</v>
      </c>
      <c r="AB1089" s="12">
        <v>85.5</v>
      </c>
      <c r="AC1089" s="12">
        <v>102.9</v>
      </c>
      <c r="AD1089" s="12">
        <v>5.5</v>
      </c>
      <c r="AE1089" s="12">
        <v>4.4000000000000004</v>
      </c>
      <c r="AF1089" s="12">
        <v>10</v>
      </c>
      <c r="AG1089" s="12">
        <v>5.6</v>
      </c>
      <c r="AH1089" s="12">
        <v>15.6</v>
      </c>
      <c r="AI1089" s="12">
        <v>113</v>
      </c>
      <c r="AJ1089" s="12">
        <v>128.6</v>
      </c>
      <c r="AK1089" s="12">
        <v>3.1</v>
      </c>
      <c r="AL1089" s="12">
        <v>3.9</v>
      </c>
      <c r="AM1089" s="12">
        <v>7</v>
      </c>
      <c r="AN1089" s="12">
        <v>2.4</v>
      </c>
      <c r="AO1089" s="12">
        <v>9.4</v>
      </c>
      <c r="AP1089" s="12">
        <v>88.1</v>
      </c>
      <c r="AQ1089" s="12">
        <v>97.6</v>
      </c>
      <c r="AR1089" s="12">
        <v>1.7</v>
      </c>
      <c r="AS1089" s="12">
        <v>3.2</v>
      </c>
      <c r="AT1089" s="12">
        <v>4.9000000000000004</v>
      </c>
      <c r="AU1089" s="12">
        <v>1.4</v>
      </c>
      <c r="AV1089" s="12">
        <v>6.3</v>
      </c>
      <c r="AW1089" s="12">
        <v>179.1</v>
      </c>
      <c r="AX1089" s="12">
        <v>185.4</v>
      </c>
      <c r="AY1089" s="12">
        <v>3.8</v>
      </c>
      <c r="AZ1089" s="12">
        <v>9.3000000000000007</v>
      </c>
      <c r="BA1089" s="12">
        <v>13.1</v>
      </c>
      <c r="BB1089" s="12">
        <v>0.9</v>
      </c>
      <c r="BC1089" s="12">
        <v>14</v>
      </c>
      <c r="BD1089" s="12">
        <v>890.1</v>
      </c>
      <c r="BE1089" s="12">
        <v>904.1</v>
      </c>
      <c r="BF1089" s="12">
        <f t="shared" si="150"/>
        <v>2011</v>
      </c>
      <c r="BG1089" s="26">
        <v>40544</v>
      </c>
      <c r="BH1089">
        <f t="shared" si="151"/>
        <v>7.6260762607626084E-2</v>
      </c>
      <c r="BI1089">
        <f t="shared" si="152"/>
        <v>0.14921780986762936</v>
      </c>
      <c r="BJ1089">
        <f t="shared" si="153"/>
        <v>9.2915214866434379E-2</v>
      </c>
      <c r="BK1089">
        <f t="shared" si="154"/>
        <v>0.12439261418853255</v>
      </c>
      <c r="BL1089">
        <f t="shared" si="155"/>
        <v>7.7760497667185069E-2</v>
      </c>
      <c r="BM1089">
        <f t="shared" si="156"/>
        <v>7.1721311475409846E-2</v>
      </c>
      <c r="BN1089">
        <f t="shared" si="157"/>
        <v>2.6429341963322545E-2</v>
      </c>
      <c r="BO1089">
        <f t="shared" si="158"/>
        <v>1.4489547616414113E-2</v>
      </c>
    </row>
    <row r="1090" spans="1:67" x14ac:dyDescent="0.2">
      <c r="A1090" s="8" t="s">
        <v>183</v>
      </c>
      <c r="B1090" s="12">
        <v>6.3</v>
      </c>
      <c r="C1090" s="12">
        <v>16.399999999999999</v>
      </c>
      <c r="D1090" s="12">
        <v>22.7</v>
      </c>
      <c r="E1090" s="12">
        <v>23</v>
      </c>
      <c r="F1090" s="12">
        <v>45.7</v>
      </c>
      <c r="G1090" s="12">
        <v>185.5</v>
      </c>
      <c r="H1090" s="12">
        <v>231.3</v>
      </c>
      <c r="I1090" s="12">
        <v>6.8</v>
      </c>
      <c r="J1090" s="12">
        <v>9.1</v>
      </c>
      <c r="K1090" s="12">
        <v>15.9</v>
      </c>
      <c r="L1090" s="12">
        <v>12.1</v>
      </c>
      <c r="M1090" s="12">
        <v>28</v>
      </c>
      <c r="N1090" s="12">
        <v>60.1</v>
      </c>
      <c r="O1090" s="12">
        <v>88.2</v>
      </c>
      <c r="P1090" s="12">
        <v>7.4</v>
      </c>
      <c r="Q1090" s="12">
        <v>8.1999999999999993</v>
      </c>
      <c r="R1090" s="12">
        <v>15.6</v>
      </c>
      <c r="S1090" s="12">
        <v>8.1</v>
      </c>
      <c r="T1090" s="12">
        <v>23.7</v>
      </c>
      <c r="U1090" s="12">
        <v>64</v>
      </c>
      <c r="V1090" s="12">
        <v>87.7</v>
      </c>
      <c r="W1090" s="12">
        <v>8.5</v>
      </c>
      <c r="X1090" s="12">
        <v>2.2000000000000002</v>
      </c>
      <c r="Y1090" s="12">
        <v>10.7</v>
      </c>
      <c r="Z1090" s="12">
        <v>7.2</v>
      </c>
      <c r="AA1090" s="12">
        <v>17.899999999999999</v>
      </c>
      <c r="AB1090" s="12">
        <v>81.900000000000006</v>
      </c>
      <c r="AC1090" s="12">
        <v>99.9</v>
      </c>
      <c r="AD1090" s="12">
        <v>9.3000000000000007</v>
      </c>
      <c r="AE1090" s="12">
        <v>4.5</v>
      </c>
      <c r="AF1090" s="12">
        <v>13.8</v>
      </c>
      <c r="AG1090" s="12">
        <v>8.6999999999999993</v>
      </c>
      <c r="AH1090" s="12">
        <v>22.5</v>
      </c>
      <c r="AI1090" s="12">
        <v>110</v>
      </c>
      <c r="AJ1090" s="12">
        <v>132.5</v>
      </c>
      <c r="AK1090" s="12">
        <v>3.2</v>
      </c>
      <c r="AL1090" s="12">
        <v>4.3</v>
      </c>
      <c r="AM1090" s="12">
        <v>7.5</v>
      </c>
      <c r="AN1090" s="12">
        <v>4.3</v>
      </c>
      <c r="AO1090" s="12">
        <v>11.8</v>
      </c>
      <c r="AP1090" s="12">
        <v>85.2</v>
      </c>
      <c r="AQ1090" s="12">
        <v>97</v>
      </c>
      <c r="AR1090" s="12">
        <v>4.4000000000000004</v>
      </c>
      <c r="AS1090" s="12">
        <v>5.2</v>
      </c>
      <c r="AT1090" s="12">
        <v>9.6</v>
      </c>
      <c r="AU1090" s="12">
        <v>3.1</v>
      </c>
      <c r="AV1090" s="12">
        <v>12.7</v>
      </c>
      <c r="AW1090" s="12">
        <v>176.1</v>
      </c>
      <c r="AX1090" s="12">
        <v>188.8</v>
      </c>
      <c r="AY1090" s="12">
        <v>2</v>
      </c>
      <c r="AZ1090" s="12">
        <v>8.6</v>
      </c>
      <c r="BA1090" s="12">
        <v>10.6</v>
      </c>
      <c r="BB1090" s="12">
        <v>1.2</v>
      </c>
      <c r="BC1090" s="12">
        <v>11.8</v>
      </c>
      <c r="BD1090" s="12">
        <v>901.7</v>
      </c>
      <c r="BE1090" s="12">
        <v>913.4</v>
      </c>
      <c r="BF1090" s="12">
        <f t="shared" si="150"/>
        <v>2011</v>
      </c>
      <c r="BG1090" s="26">
        <v>40575</v>
      </c>
      <c r="BH1090">
        <f t="shared" si="151"/>
        <v>9.8140942498919151E-2</v>
      </c>
      <c r="BI1090">
        <f t="shared" si="152"/>
        <v>0.18027210884353742</v>
      </c>
      <c r="BJ1090">
        <f t="shared" si="153"/>
        <v>0.17787913340935005</v>
      </c>
      <c r="BK1090">
        <f t="shared" si="154"/>
        <v>0.10710710710710709</v>
      </c>
      <c r="BL1090">
        <f t="shared" si="155"/>
        <v>0.10415094339622642</v>
      </c>
      <c r="BM1090">
        <f t="shared" si="156"/>
        <v>7.7319587628865982E-2</v>
      </c>
      <c r="BN1090">
        <f t="shared" si="157"/>
        <v>5.084745762711864E-2</v>
      </c>
      <c r="BO1090">
        <f t="shared" si="158"/>
        <v>1.1604992336325816E-2</v>
      </c>
    </row>
    <row r="1091" spans="1:67" x14ac:dyDescent="0.2">
      <c r="A1091" s="8" t="s">
        <v>184</v>
      </c>
      <c r="B1091" s="12">
        <v>0.9</v>
      </c>
      <c r="C1091" s="12">
        <v>15.2</v>
      </c>
      <c r="D1091" s="12">
        <v>16.100000000000001</v>
      </c>
      <c r="E1091" s="12">
        <v>17.3</v>
      </c>
      <c r="F1091" s="12">
        <v>33.4</v>
      </c>
      <c r="G1091" s="12">
        <v>225.3</v>
      </c>
      <c r="H1091" s="12">
        <v>258.7</v>
      </c>
      <c r="I1091" s="12">
        <v>1.1000000000000001</v>
      </c>
      <c r="J1091" s="12">
        <v>9.9</v>
      </c>
      <c r="K1091" s="12">
        <v>11</v>
      </c>
      <c r="L1091" s="12">
        <v>9.1999999999999993</v>
      </c>
      <c r="M1091" s="12">
        <v>20.2</v>
      </c>
      <c r="N1091" s="12">
        <v>69.2</v>
      </c>
      <c r="O1091" s="12">
        <v>89.5</v>
      </c>
      <c r="P1091" s="12">
        <v>4.8</v>
      </c>
      <c r="Q1091" s="12">
        <v>5.2</v>
      </c>
      <c r="R1091" s="12">
        <v>10</v>
      </c>
      <c r="S1091" s="12">
        <v>11.5</v>
      </c>
      <c r="T1091" s="12">
        <v>21.5</v>
      </c>
      <c r="U1091" s="12">
        <v>68.400000000000006</v>
      </c>
      <c r="V1091" s="12">
        <v>89.9</v>
      </c>
      <c r="W1091" s="12">
        <v>4.8</v>
      </c>
      <c r="X1091" s="12">
        <v>2.5</v>
      </c>
      <c r="Y1091" s="12">
        <v>7.3</v>
      </c>
      <c r="Z1091" s="12">
        <v>4.4000000000000004</v>
      </c>
      <c r="AA1091" s="12">
        <v>11.7</v>
      </c>
      <c r="AB1091" s="12">
        <v>81.900000000000006</v>
      </c>
      <c r="AC1091" s="12">
        <v>93.6</v>
      </c>
      <c r="AD1091" s="12">
        <v>3.8</v>
      </c>
      <c r="AE1091" s="12">
        <v>6.5</v>
      </c>
      <c r="AF1091" s="12">
        <v>10.3</v>
      </c>
      <c r="AG1091" s="12">
        <v>3.3</v>
      </c>
      <c r="AH1091" s="12">
        <v>13.7</v>
      </c>
      <c r="AI1091" s="12">
        <v>117</v>
      </c>
      <c r="AJ1091" s="12">
        <v>130.69999999999999</v>
      </c>
      <c r="AK1091" s="12">
        <v>1.7</v>
      </c>
      <c r="AL1091" s="12">
        <v>1.4</v>
      </c>
      <c r="AM1091" s="12">
        <v>3.2</v>
      </c>
      <c r="AN1091" s="12">
        <v>2.9</v>
      </c>
      <c r="AO1091" s="12">
        <v>6.1</v>
      </c>
      <c r="AP1091" s="12">
        <v>87.2</v>
      </c>
      <c r="AQ1091" s="12">
        <v>93.3</v>
      </c>
      <c r="AR1091" s="12">
        <v>2.6</v>
      </c>
      <c r="AS1091" s="12">
        <v>6.8</v>
      </c>
      <c r="AT1091" s="12">
        <v>9.3000000000000007</v>
      </c>
      <c r="AU1091" s="12">
        <v>2</v>
      </c>
      <c r="AV1091" s="12">
        <v>11.3</v>
      </c>
      <c r="AW1091" s="12">
        <v>174.3</v>
      </c>
      <c r="AX1091" s="12">
        <v>185.6</v>
      </c>
      <c r="AY1091" s="12">
        <v>0.7</v>
      </c>
      <c r="AZ1091" s="12">
        <v>11.8</v>
      </c>
      <c r="BA1091" s="12">
        <v>12.5</v>
      </c>
      <c r="BB1091" s="12">
        <v>2.1</v>
      </c>
      <c r="BC1091" s="12">
        <v>14.6</v>
      </c>
      <c r="BD1091" s="12">
        <v>902</v>
      </c>
      <c r="BE1091" s="12">
        <v>916.5</v>
      </c>
      <c r="BF1091" s="12">
        <f t="shared" si="150"/>
        <v>2011</v>
      </c>
      <c r="BG1091" s="26">
        <v>40603</v>
      </c>
      <c r="BH1091">
        <f t="shared" si="151"/>
        <v>6.2234248163896416E-2</v>
      </c>
      <c r="BI1091">
        <f t="shared" si="152"/>
        <v>0.12290502793296089</v>
      </c>
      <c r="BJ1091">
        <f t="shared" si="153"/>
        <v>0.11123470522803114</v>
      </c>
      <c r="BK1091">
        <f t="shared" si="154"/>
        <v>7.7991452991452992E-2</v>
      </c>
      <c r="BL1091">
        <f t="shared" si="155"/>
        <v>7.8806426931905135E-2</v>
      </c>
      <c r="BM1091">
        <f t="shared" si="156"/>
        <v>3.4297963558413719E-2</v>
      </c>
      <c r="BN1091">
        <f t="shared" si="157"/>
        <v>5.0107758620689662E-2</v>
      </c>
      <c r="BO1091">
        <f t="shared" si="158"/>
        <v>1.3638843426077468E-2</v>
      </c>
    </row>
    <row r="1092" spans="1:67" x14ac:dyDescent="0.2">
      <c r="A1092" s="8" t="s">
        <v>185</v>
      </c>
      <c r="B1092" s="12">
        <v>3.5</v>
      </c>
      <c r="C1092" s="12">
        <v>14</v>
      </c>
      <c r="D1092" s="12">
        <v>17.399999999999999</v>
      </c>
      <c r="E1092" s="12">
        <v>20.7</v>
      </c>
      <c r="F1092" s="12">
        <v>38.1</v>
      </c>
      <c r="G1092" s="12">
        <v>233.8</v>
      </c>
      <c r="H1092" s="12">
        <v>271.89999999999998</v>
      </c>
      <c r="I1092" s="12">
        <v>3.3</v>
      </c>
      <c r="J1092" s="12">
        <v>6.8</v>
      </c>
      <c r="K1092" s="12">
        <v>10.1</v>
      </c>
      <c r="L1092" s="12">
        <v>10.1</v>
      </c>
      <c r="M1092" s="12">
        <v>20.2</v>
      </c>
      <c r="N1092" s="12">
        <v>77.8</v>
      </c>
      <c r="O1092" s="12">
        <v>98</v>
      </c>
      <c r="P1092" s="12">
        <v>6.7</v>
      </c>
      <c r="Q1092" s="12">
        <v>3.1</v>
      </c>
      <c r="R1092" s="12">
        <v>9.8000000000000007</v>
      </c>
      <c r="S1092" s="12">
        <v>7.2</v>
      </c>
      <c r="T1092" s="12">
        <v>17</v>
      </c>
      <c r="U1092" s="12">
        <v>65.2</v>
      </c>
      <c r="V1092" s="12">
        <v>82.2</v>
      </c>
      <c r="W1092" s="12">
        <v>3.8</v>
      </c>
      <c r="X1092" s="12">
        <v>2.2999999999999998</v>
      </c>
      <c r="Y1092" s="12">
        <v>6.1</v>
      </c>
      <c r="Z1092" s="12">
        <v>8.8000000000000007</v>
      </c>
      <c r="AA1092" s="12">
        <v>14.8</v>
      </c>
      <c r="AB1092" s="12">
        <v>77.3</v>
      </c>
      <c r="AC1092" s="12">
        <v>92.2</v>
      </c>
      <c r="AD1092" s="12">
        <v>4.9000000000000004</v>
      </c>
      <c r="AE1092" s="12">
        <v>1.9</v>
      </c>
      <c r="AF1092" s="12">
        <v>6.8</v>
      </c>
      <c r="AG1092" s="12">
        <v>7.3</v>
      </c>
      <c r="AH1092" s="12">
        <v>14</v>
      </c>
      <c r="AI1092" s="12">
        <v>119.8</v>
      </c>
      <c r="AJ1092" s="12">
        <v>133.80000000000001</v>
      </c>
      <c r="AK1092" s="12">
        <v>4.4000000000000004</v>
      </c>
      <c r="AL1092" s="12">
        <v>2.7</v>
      </c>
      <c r="AM1092" s="12">
        <v>7.1</v>
      </c>
      <c r="AN1092" s="12">
        <v>2.7</v>
      </c>
      <c r="AO1092" s="12">
        <v>9.8000000000000007</v>
      </c>
      <c r="AP1092" s="12">
        <v>86.2</v>
      </c>
      <c r="AQ1092" s="12">
        <v>96</v>
      </c>
      <c r="AR1092" s="12">
        <v>2.6</v>
      </c>
      <c r="AS1092" s="12">
        <v>5.0999999999999996</v>
      </c>
      <c r="AT1092" s="12">
        <v>7.8</v>
      </c>
      <c r="AU1092" s="12">
        <v>2.8</v>
      </c>
      <c r="AV1092" s="12">
        <v>10.6</v>
      </c>
      <c r="AW1092" s="12">
        <v>171.7</v>
      </c>
      <c r="AX1092" s="12">
        <v>182.3</v>
      </c>
      <c r="AY1092" s="12">
        <v>3.2</v>
      </c>
      <c r="AZ1092" s="12">
        <v>7.5</v>
      </c>
      <c r="BA1092" s="12">
        <v>10.8</v>
      </c>
      <c r="BB1092" s="12">
        <v>0.7</v>
      </c>
      <c r="BC1092" s="12">
        <v>11.5</v>
      </c>
      <c r="BD1092" s="12">
        <v>891.1</v>
      </c>
      <c r="BE1092" s="12">
        <v>902.6</v>
      </c>
      <c r="BF1092" s="12">
        <f t="shared" si="150"/>
        <v>2011</v>
      </c>
      <c r="BG1092" s="26">
        <v>40634</v>
      </c>
      <c r="BH1092">
        <f t="shared" si="151"/>
        <v>6.3994115483633693E-2</v>
      </c>
      <c r="BI1092">
        <f t="shared" si="152"/>
        <v>0.10306122448979592</v>
      </c>
      <c r="BJ1092">
        <f t="shared" si="153"/>
        <v>0.11922141119221412</v>
      </c>
      <c r="BK1092">
        <f t="shared" si="154"/>
        <v>6.6160520607375262E-2</v>
      </c>
      <c r="BL1092">
        <f t="shared" si="155"/>
        <v>5.0822122571001487E-2</v>
      </c>
      <c r="BM1092">
        <f t="shared" si="156"/>
        <v>7.3958333333333334E-2</v>
      </c>
      <c r="BN1092">
        <f t="shared" si="157"/>
        <v>4.2786615469007125E-2</v>
      </c>
      <c r="BO1092">
        <f t="shared" si="158"/>
        <v>1.1965433192998006E-2</v>
      </c>
    </row>
    <row r="1093" spans="1:67" x14ac:dyDescent="0.2">
      <c r="A1093" s="8" t="s">
        <v>186</v>
      </c>
      <c r="B1093" s="12">
        <v>2.4</v>
      </c>
      <c r="C1093" s="12">
        <v>15</v>
      </c>
      <c r="D1093" s="12">
        <v>17.399999999999999</v>
      </c>
      <c r="E1093" s="12">
        <v>18.100000000000001</v>
      </c>
      <c r="F1093" s="12">
        <v>35.5</v>
      </c>
      <c r="G1093" s="12">
        <v>239.5</v>
      </c>
      <c r="H1093" s="12">
        <v>275</v>
      </c>
      <c r="I1093" s="12">
        <v>3.7</v>
      </c>
      <c r="J1093" s="12">
        <v>8.6</v>
      </c>
      <c r="K1093" s="12">
        <v>12.3</v>
      </c>
      <c r="L1093" s="12">
        <v>6.7</v>
      </c>
      <c r="M1093" s="12">
        <v>18.899999999999999</v>
      </c>
      <c r="N1093" s="12">
        <v>90.5</v>
      </c>
      <c r="O1093" s="12">
        <v>109.5</v>
      </c>
      <c r="P1093" s="12">
        <v>4.7</v>
      </c>
      <c r="Q1093" s="12">
        <v>7.5</v>
      </c>
      <c r="R1093" s="12">
        <v>12.2</v>
      </c>
      <c r="S1093" s="12">
        <v>7.2</v>
      </c>
      <c r="T1093" s="12">
        <v>19.399999999999999</v>
      </c>
      <c r="U1093" s="12">
        <v>67.5</v>
      </c>
      <c r="V1093" s="12">
        <v>86.9</v>
      </c>
      <c r="W1093" s="12">
        <v>6.4</v>
      </c>
      <c r="X1093" s="12">
        <v>2.8</v>
      </c>
      <c r="Y1093" s="12">
        <v>9.1999999999999993</v>
      </c>
      <c r="Z1093" s="12">
        <v>5.0999999999999996</v>
      </c>
      <c r="AA1093" s="12">
        <v>14.3</v>
      </c>
      <c r="AB1093" s="12">
        <v>76.099999999999994</v>
      </c>
      <c r="AC1093" s="12">
        <v>90.4</v>
      </c>
      <c r="AD1093" s="12">
        <v>4.5</v>
      </c>
      <c r="AE1093" s="12">
        <v>2.2999999999999998</v>
      </c>
      <c r="AF1093" s="12">
        <v>6.8</v>
      </c>
      <c r="AG1093" s="12">
        <v>6.9</v>
      </c>
      <c r="AH1093" s="12">
        <v>13.7</v>
      </c>
      <c r="AI1093" s="12">
        <v>119.8</v>
      </c>
      <c r="AJ1093" s="12">
        <v>133.4</v>
      </c>
      <c r="AK1093" s="12">
        <v>1.9</v>
      </c>
      <c r="AL1093" s="12">
        <v>0.9</v>
      </c>
      <c r="AM1093" s="12">
        <v>2.9</v>
      </c>
      <c r="AN1093" s="12">
        <v>2.1</v>
      </c>
      <c r="AO1093" s="12">
        <v>4.9000000000000004</v>
      </c>
      <c r="AP1093" s="12">
        <v>92.3</v>
      </c>
      <c r="AQ1093" s="12">
        <v>97.2</v>
      </c>
      <c r="AR1093" s="12">
        <v>2.2999999999999998</v>
      </c>
      <c r="AS1093" s="12">
        <v>5.0999999999999996</v>
      </c>
      <c r="AT1093" s="12">
        <v>7.4</v>
      </c>
      <c r="AU1093" s="12">
        <v>2.4</v>
      </c>
      <c r="AV1093" s="12">
        <v>9.8000000000000007</v>
      </c>
      <c r="AW1093" s="12">
        <v>165.7</v>
      </c>
      <c r="AX1093" s="12">
        <v>175.5</v>
      </c>
      <c r="AY1093" s="12">
        <v>2.6</v>
      </c>
      <c r="AZ1093" s="12">
        <v>7.4</v>
      </c>
      <c r="BA1093" s="12">
        <v>10</v>
      </c>
      <c r="BB1093" s="12">
        <v>1.7</v>
      </c>
      <c r="BC1093" s="12">
        <v>11.8</v>
      </c>
      <c r="BD1093" s="12">
        <v>905.9</v>
      </c>
      <c r="BE1093" s="12">
        <v>917.7</v>
      </c>
      <c r="BF1093" s="12">
        <f t="shared" si="150"/>
        <v>2011</v>
      </c>
      <c r="BG1093" s="26">
        <v>40664</v>
      </c>
      <c r="BH1093">
        <f t="shared" si="151"/>
        <v>6.3272727272727272E-2</v>
      </c>
      <c r="BI1093">
        <f t="shared" si="152"/>
        <v>0.11232876712328768</v>
      </c>
      <c r="BJ1093">
        <f t="shared" si="153"/>
        <v>0.14039125431530494</v>
      </c>
      <c r="BK1093">
        <f t="shared" si="154"/>
        <v>0.10176991150442477</v>
      </c>
      <c r="BL1093">
        <f t="shared" si="155"/>
        <v>5.0974512743628179E-2</v>
      </c>
      <c r="BM1093">
        <f t="shared" si="156"/>
        <v>2.9835390946502057E-2</v>
      </c>
      <c r="BN1093">
        <f t="shared" si="157"/>
        <v>4.2165242165242166E-2</v>
      </c>
      <c r="BO1093">
        <f t="shared" si="158"/>
        <v>1.0896807235480003E-2</v>
      </c>
    </row>
    <row r="1094" spans="1:67" x14ac:dyDescent="0.2">
      <c r="A1094" s="8" t="s">
        <v>187</v>
      </c>
      <c r="B1094" s="12">
        <v>3.2</v>
      </c>
      <c r="C1094" s="12">
        <v>11</v>
      </c>
      <c r="D1094" s="12">
        <v>14.3</v>
      </c>
      <c r="E1094" s="12">
        <v>12.7</v>
      </c>
      <c r="F1094" s="12">
        <v>26.9</v>
      </c>
      <c r="G1094" s="12">
        <v>248.5</v>
      </c>
      <c r="H1094" s="12">
        <v>275.39999999999998</v>
      </c>
      <c r="I1094" s="12">
        <v>2.8</v>
      </c>
      <c r="J1094" s="12">
        <v>4.8</v>
      </c>
      <c r="K1094" s="12">
        <v>7.6</v>
      </c>
      <c r="L1094" s="12">
        <v>13.1</v>
      </c>
      <c r="M1094" s="12">
        <v>20.7</v>
      </c>
      <c r="N1094" s="12">
        <v>90.1</v>
      </c>
      <c r="O1094" s="12">
        <v>110.8</v>
      </c>
      <c r="P1094" s="12">
        <v>6</v>
      </c>
      <c r="Q1094" s="12">
        <v>5.0999999999999996</v>
      </c>
      <c r="R1094" s="12">
        <v>11.1</v>
      </c>
      <c r="S1094" s="12">
        <v>10.8</v>
      </c>
      <c r="T1094" s="12">
        <v>21.9</v>
      </c>
      <c r="U1094" s="12">
        <v>70</v>
      </c>
      <c r="V1094" s="12">
        <v>91.9</v>
      </c>
      <c r="W1094" s="12">
        <v>4.8</v>
      </c>
      <c r="X1094" s="12">
        <v>3.3</v>
      </c>
      <c r="Y1094" s="12">
        <v>8.1</v>
      </c>
      <c r="Z1094" s="12">
        <v>3.1</v>
      </c>
      <c r="AA1094" s="12">
        <v>11.2</v>
      </c>
      <c r="AB1094" s="12">
        <v>78</v>
      </c>
      <c r="AC1094" s="12">
        <v>89.1</v>
      </c>
      <c r="AD1094" s="12">
        <v>6.1</v>
      </c>
      <c r="AE1094" s="12">
        <v>3.1</v>
      </c>
      <c r="AF1094" s="12">
        <v>9.3000000000000007</v>
      </c>
      <c r="AG1094" s="12">
        <v>5.5</v>
      </c>
      <c r="AH1094" s="12">
        <v>14.7</v>
      </c>
      <c r="AI1094" s="12">
        <v>113.8</v>
      </c>
      <c r="AJ1094" s="12">
        <v>128.5</v>
      </c>
      <c r="AK1094" s="12">
        <v>3.4</v>
      </c>
      <c r="AL1094" s="12">
        <v>1.8</v>
      </c>
      <c r="AM1094" s="12">
        <v>5.2</v>
      </c>
      <c r="AN1094" s="12">
        <v>2.2999999999999998</v>
      </c>
      <c r="AO1094" s="12">
        <v>7.5</v>
      </c>
      <c r="AP1094" s="12">
        <v>92.4</v>
      </c>
      <c r="AQ1094" s="12">
        <v>100</v>
      </c>
      <c r="AR1094" s="12">
        <v>4.0999999999999996</v>
      </c>
      <c r="AS1094" s="12">
        <v>4.0999999999999996</v>
      </c>
      <c r="AT1094" s="12">
        <v>8.1999999999999993</v>
      </c>
      <c r="AU1094" s="12">
        <v>2.2999999999999998</v>
      </c>
      <c r="AV1094" s="12">
        <v>10.5</v>
      </c>
      <c r="AW1094" s="12">
        <v>170.7</v>
      </c>
      <c r="AX1094" s="12">
        <v>181.2</v>
      </c>
      <c r="AY1094" s="12">
        <v>3.2</v>
      </c>
      <c r="AZ1094" s="12">
        <v>10.8</v>
      </c>
      <c r="BA1094" s="12">
        <v>14</v>
      </c>
      <c r="BB1094" s="12">
        <v>1.1000000000000001</v>
      </c>
      <c r="BC1094" s="12">
        <v>15.1</v>
      </c>
      <c r="BD1094" s="12">
        <v>903.2</v>
      </c>
      <c r="BE1094" s="12">
        <v>918.4</v>
      </c>
      <c r="BF1094" s="12">
        <f t="shared" si="150"/>
        <v>2011</v>
      </c>
      <c r="BG1094" s="26">
        <v>40695</v>
      </c>
      <c r="BH1094">
        <f t="shared" si="151"/>
        <v>5.1924473493100948E-2</v>
      </c>
      <c r="BI1094">
        <f t="shared" si="152"/>
        <v>6.8592057761732855E-2</v>
      </c>
      <c r="BJ1094">
        <f t="shared" si="153"/>
        <v>0.1207834602829162</v>
      </c>
      <c r="BK1094">
        <f t="shared" si="154"/>
        <v>9.0909090909090912E-2</v>
      </c>
      <c r="BL1094">
        <f t="shared" si="155"/>
        <v>7.2373540856031135E-2</v>
      </c>
      <c r="BM1094">
        <f t="shared" si="156"/>
        <v>5.2000000000000005E-2</v>
      </c>
      <c r="BN1094">
        <f t="shared" si="157"/>
        <v>4.5253863134657839E-2</v>
      </c>
      <c r="BO1094">
        <f t="shared" si="158"/>
        <v>1.524390243902439E-2</v>
      </c>
    </row>
    <row r="1095" spans="1:67" x14ac:dyDescent="0.2">
      <c r="A1095" s="8" t="s">
        <v>188</v>
      </c>
      <c r="B1095" s="12">
        <v>4.3</v>
      </c>
      <c r="C1095" s="12">
        <v>20.3</v>
      </c>
      <c r="D1095" s="12">
        <v>24.6</v>
      </c>
      <c r="E1095" s="12">
        <v>20.9</v>
      </c>
      <c r="F1095" s="12">
        <v>45.5</v>
      </c>
      <c r="G1095" s="12">
        <v>257.89999999999998</v>
      </c>
      <c r="H1095" s="12">
        <v>303.3</v>
      </c>
      <c r="I1095" s="12">
        <v>3.9</v>
      </c>
      <c r="J1095" s="12">
        <v>7.4</v>
      </c>
      <c r="K1095" s="12">
        <v>11.3</v>
      </c>
      <c r="L1095" s="12">
        <v>11</v>
      </c>
      <c r="M1095" s="12">
        <v>22.2</v>
      </c>
      <c r="N1095" s="12">
        <v>85.4</v>
      </c>
      <c r="O1095" s="12">
        <v>107.7</v>
      </c>
      <c r="P1095" s="12">
        <v>5.4</v>
      </c>
      <c r="Q1095" s="12">
        <v>8.1999999999999993</v>
      </c>
      <c r="R1095" s="12">
        <v>13.7</v>
      </c>
      <c r="S1095" s="12">
        <v>8.1999999999999993</v>
      </c>
      <c r="T1095" s="12">
        <v>21.9</v>
      </c>
      <c r="U1095" s="12">
        <v>71.7</v>
      </c>
      <c r="V1095" s="12">
        <v>93.6</v>
      </c>
      <c r="W1095" s="12">
        <v>5.2</v>
      </c>
      <c r="X1095" s="12">
        <v>3</v>
      </c>
      <c r="Y1095" s="12">
        <v>8.1999999999999993</v>
      </c>
      <c r="Z1095" s="12">
        <v>9.1999999999999993</v>
      </c>
      <c r="AA1095" s="12">
        <v>17.399999999999999</v>
      </c>
      <c r="AB1095" s="12">
        <v>84.4</v>
      </c>
      <c r="AC1095" s="12">
        <v>101.8</v>
      </c>
      <c r="AD1095" s="12">
        <v>3.9</v>
      </c>
      <c r="AE1095" s="12">
        <v>3.5</v>
      </c>
      <c r="AF1095" s="12">
        <v>7.4</v>
      </c>
      <c r="AG1095" s="12">
        <v>6.6</v>
      </c>
      <c r="AH1095" s="12">
        <v>14.1</v>
      </c>
      <c r="AI1095" s="12">
        <v>115.6</v>
      </c>
      <c r="AJ1095" s="12">
        <v>129.69999999999999</v>
      </c>
      <c r="AK1095" s="12">
        <v>4.4000000000000004</v>
      </c>
      <c r="AL1095" s="12">
        <v>1.7</v>
      </c>
      <c r="AM1095" s="12">
        <v>6.1</v>
      </c>
      <c r="AN1095" s="12">
        <v>3.7</v>
      </c>
      <c r="AO1095" s="12">
        <v>9.8000000000000007</v>
      </c>
      <c r="AP1095" s="12">
        <v>88.6</v>
      </c>
      <c r="AQ1095" s="12">
        <v>98.4</v>
      </c>
      <c r="AR1095" s="12">
        <v>2.8</v>
      </c>
      <c r="AS1095" s="12">
        <v>1.8</v>
      </c>
      <c r="AT1095" s="12">
        <v>4.5999999999999996</v>
      </c>
      <c r="AU1095" s="12">
        <v>3.2</v>
      </c>
      <c r="AV1095" s="12">
        <v>7.8</v>
      </c>
      <c r="AW1095" s="12">
        <v>173.2</v>
      </c>
      <c r="AX1095" s="12">
        <v>181</v>
      </c>
      <c r="AY1095" s="12">
        <v>2</v>
      </c>
      <c r="AZ1095" s="12">
        <v>8.4</v>
      </c>
      <c r="BA1095" s="12">
        <v>10.5</v>
      </c>
      <c r="BB1095" s="12">
        <v>0.3</v>
      </c>
      <c r="BC1095" s="12">
        <v>10.8</v>
      </c>
      <c r="BD1095" s="12">
        <v>899.2</v>
      </c>
      <c r="BE1095" s="12">
        <v>910</v>
      </c>
      <c r="BF1095" s="12">
        <f t="shared" si="150"/>
        <v>2011</v>
      </c>
      <c r="BG1095" s="26">
        <v>40725</v>
      </c>
      <c r="BH1095">
        <f t="shared" si="151"/>
        <v>8.1107814045499507E-2</v>
      </c>
      <c r="BI1095">
        <f t="shared" si="152"/>
        <v>0.10492107706592387</v>
      </c>
      <c r="BJ1095">
        <f t="shared" si="153"/>
        <v>0.14636752136752137</v>
      </c>
      <c r="BK1095">
        <f t="shared" si="154"/>
        <v>8.0550098231827114E-2</v>
      </c>
      <c r="BL1095">
        <f t="shared" si="155"/>
        <v>5.7054741711642258E-2</v>
      </c>
      <c r="BM1095">
        <f t="shared" si="156"/>
        <v>6.1991869918699177E-2</v>
      </c>
      <c r="BN1095">
        <f t="shared" si="157"/>
        <v>2.5414364640883976E-2</v>
      </c>
      <c r="BO1095">
        <f t="shared" si="158"/>
        <v>1.1538461538461539E-2</v>
      </c>
    </row>
    <row r="1096" spans="1:67" x14ac:dyDescent="0.2">
      <c r="A1096" s="8" t="s">
        <v>189</v>
      </c>
      <c r="B1096" s="12">
        <v>2.5</v>
      </c>
      <c r="C1096" s="12">
        <v>17.3</v>
      </c>
      <c r="D1096" s="12">
        <v>19.8</v>
      </c>
      <c r="E1096" s="12">
        <v>15.9</v>
      </c>
      <c r="F1096" s="12">
        <v>35.700000000000003</v>
      </c>
      <c r="G1096" s="12">
        <v>252.6</v>
      </c>
      <c r="H1096" s="12">
        <v>288.39999999999998</v>
      </c>
      <c r="I1096" s="12">
        <v>2.6</v>
      </c>
      <c r="J1096" s="12">
        <v>8.8000000000000007</v>
      </c>
      <c r="K1096" s="12">
        <v>11.4</v>
      </c>
      <c r="L1096" s="12">
        <v>12.8</v>
      </c>
      <c r="M1096" s="12">
        <v>24.3</v>
      </c>
      <c r="N1096" s="12">
        <v>82</v>
      </c>
      <c r="O1096" s="12">
        <v>106.3</v>
      </c>
      <c r="P1096" s="12">
        <v>4.9000000000000004</v>
      </c>
      <c r="Q1096" s="12">
        <v>3.4</v>
      </c>
      <c r="R1096" s="12">
        <v>8.1999999999999993</v>
      </c>
      <c r="S1096" s="12">
        <v>9.3000000000000007</v>
      </c>
      <c r="T1096" s="12">
        <v>17.5</v>
      </c>
      <c r="U1096" s="12">
        <v>77.900000000000006</v>
      </c>
      <c r="V1096" s="12">
        <v>95.4</v>
      </c>
      <c r="W1096" s="12">
        <v>3.6</v>
      </c>
      <c r="X1096" s="12">
        <v>4.9000000000000004</v>
      </c>
      <c r="Y1096" s="12">
        <v>8.5</v>
      </c>
      <c r="Z1096" s="12">
        <v>4.7</v>
      </c>
      <c r="AA1096" s="12">
        <v>13.2</v>
      </c>
      <c r="AB1096" s="12">
        <v>82.5</v>
      </c>
      <c r="AC1096" s="12">
        <v>95.6</v>
      </c>
      <c r="AD1096" s="12">
        <v>4.5999999999999996</v>
      </c>
      <c r="AE1096" s="12">
        <v>3.2</v>
      </c>
      <c r="AF1096" s="12">
        <v>7.8</v>
      </c>
      <c r="AG1096" s="12">
        <v>4.9000000000000004</v>
      </c>
      <c r="AH1096" s="12">
        <v>12.7</v>
      </c>
      <c r="AI1096" s="12">
        <v>116</v>
      </c>
      <c r="AJ1096" s="12">
        <v>128.80000000000001</v>
      </c>
      <c r="AK1096" s="12">
        <v>2.7</v>
      </c>
      <c r="AL1096" s="12">
        <v>1.9</v>
      </c>
      <c r="AM1096" s="12">
        <v>4.5999999999999996</v>
      </c>
      <c r="AN1096" s="12">
        <v>5</v>
      </c>
      <c r="AO1096" s="12">
        <v>9.6</v>
      </c>
      <c r="AP1096" s="12">
        <v>97.2</v>
      </c>
      <c r="AQ1096" s="12">
        <v>106.9</v>
      </c>
      <c r="AR1096" s="12">
        <v>2.8</v>
      </c>
      <c r="AS1096" s="12">
        <v>3.7</v>
      </c>
      <c r="AT1096" s="12">
        <v>6.6</v>
      </c>
      <c r="AU1096" s="12">
        <v>3</v>
      </c>
      <c r="AV1096" s="12">
        <v>9.6</v>
      </c>
      <c r="AW1096" s="12">
        <v>181.9</v>
      </c>
      <c r="AX1096" s="12">
        <v>191.5</v>
      </c>
      <c r="AY1096" s="12">
        <v>2.4</v>
      </c>
      <c r="AZ1096" s="12">
        <v>12.3</v>
      </c>
      <c r="BA1096" s="12">
        <v>14.7</v>
      </c>
      <c r="BB1096" s="12">
        <v>0.4</v>
      </c>
      <c r="BC1096" s="12">
        <v>15.1</v>
      </c>
      <c r="BD1096" s="12">
        <v>889.5</v>
      </c>
      <c r="BE1096" s="12">
        <v>904.6</v>
      </c>
      <c r="BF1096" s="12">
        <f t="shared" si="150"/>
        <v>2011</v>
      </c>
      <c r="BG1096" s="26">
        <v>40756</v>
      </c>
      <c r="BH1096">
        <f t="shared" si="151"/>
        <v>6.8654646324549248E-2</v>
      </c>
      <c r="BI1096">
        <f t="shared" si="152"/>
        <v>0.10724365004703669</v>
      </c>
      <c r="BJ1096">
        <f t="shared" si="153"/>
        <v>8.5953878406708581E-2</v>
      </c>
      <c r="BK1096">
        <f t="shared" si="154"/>
        <v>8.8912133891213399E-2</v>
      </c>
      <c r="BL1096">
        <f t="shared" si="155"/>
        <v>6.0559006211180121E-2</v>
      </c>
      <c r="BM1096">
        <f t="shared" si="156"/>
        <v>4.3030869971936385E-2</v>
      </c>
      <c r="BN1096">
        <f t="shared" si="157"/>
        <v>3.4464751958224543E-2</v>
      </c>
      <c r="BO1096">
        <f t="shared" si="158"/>
        <v>1.6250276365244305E-2</v>
      </c>
    </row>
    <row r="1097" spans="1:67" x14ac:dyDescent="0.2">
      <c r="A1097" s="8" t="s">
        <v>190</v>
      </c>
      <c r="B1097" s="12">
        <v>1.2</v>
      </c>
      <c r="C1097" s="12">
        <v>18.899999999999999</v>
      </c>
      <c r="D1097" s="12">
        <v>20.100000000000001</v>
      </c>
      <c r="E1097" s="12">
        <v>25.1</v>
      </c>
      <c r="F1097" s="12">
        <v>45.1</v>
      </c>
      <c r="G1097" s="12">
        <v>251.4</v>
      </c>
      <c r="H1097" s="12">
        <v>296.60000000000002</v>
      </c>
      <c r="I1097" s="12">
        <v>4.3</v>
      </c>
      <c r="J1097" s="12">
        <v>12.3</v>
      </c>
      <c r="K1097" s="12">
        <v>16.600000000000001</v>
      </c>
      <c r="L1097" s="12">
        <v>9.5</v>
      </c>
      <c r="M1097" s="12">
        <v>26.2</v>
      </c>
      <c r="N1097" s="12">
        <v>84.6</v>
      </c>
      <c r="O1097" s="12">
        <v>110.8</v>
      </c>
      <c r="P1097" s="12">
        <v>13.1</v>
      </c>
      <c r="Q1097" s="12">
        <v>9.9</v>
      </c>
      <c r="R1097" s="12">
        <v>23</v>
      </c>
      <c r="S1097" s="12">
        <v>10.7</v>
      </c>
      <c r="T1097" s="12">
        <v>33.700000000000003</v>
      </c>
      <c r="U1097" s="12">
        <v>73.099999999999994</v>
      </c>
      <c r="V1097" s="12">
        <v>106.8</v>
      </c>
      <c r="W1097" s="12">
        <v>7.5</v>
      </c>
      <c r="X1097" s="12">
        <v>3.7</v>
      </c>
      <c r="Y1097" s="12">
        <v>11.3</v>
      </c>
      <c r="Z1097" s="12">
        <v>9.6999999999999993</v>
      </c>
      <c r="AA1097" s="12">
        <v>20.9</v>
      </c>
      <c r="AB1097" s="12">
        <v>81.400000000000006</v>
      </c>
      <c r="AC1097" s="12">
        <v>102.3</v>
      </c>
      <c r="AD1097" s="12">
        <v>5.4</v>
      </c>
      <c r="AE1097" s="12">
        <v>5.4</v>
      </c>
      <c r="AF1097" s="12">
        <v>10.7</v>
      </c>
      <c r="AG1097" s="12">
        <v>11.1</v>
      </c>
      <c r="AH1097" s="12">
        <v>21.9</v>
      </c>
      <c r="AI1097" s="12">
        <v>119.6</v>
      </c>
      <c r="AJ1097" s="12">
        <v>141.4</v>
      </c>
      <c r="AK1097" s="12">
        <v>5.2</v>
      </c>
      <c r="AL1097" s="12">
        <v>3.4</v>
      </c>
      <c r="AM1097" s="12">
        <v>8.6</v>
      </c>
      <c r="AN1097" s="12">
        <v>1.8</v>
      </c>
      <c r="AO1097" s="12">
        <v>10.5</v>
      </c>
      <c r="AP1097" s="12">
        <v>93.7</v>
      </c>
      <c r="AQ1097" s="12">
        <v>104.2</v>
      </c>
      <c r="AR1097" s="12">
        <v>3</v>
      </c>
      <c r="AS1097" s="12">
        <v>4.2</v>
      </c>
      <c r="AT1097" s="12">
        <v>7.2</v>
      </c>
      <c r="AU1097" s="12">
        <v>3.5</v>
      </c>
      <c r="AV1097" s="12">
        <v>10.7</v>
      </c>
      <c r="AW1097" s="12">
        <v>172.9</v>
      </c>
      <c r="AX1097" s="12">
        <v>183.6</v>
      </c>
      <c r="AY1097" s="12">
        <v>2.9</v>
      </c>
      <c r="AZ1097" s="12">
        <v>11.6</v>
      </c>
      <c r="BA1097" s="12">
        <v>14.6</v>
      </c>
      <c r="BB1097" s="12">
        <v>1.2</v>
      </c>
      <c r="BC1097" s="12">
        <v>15.8</v>
      </c>
      <c r="BD1097" s="12">
        <v>891.7</v>
      </c>
      <c r="BE1097" s="12">
        <v>907.5</v>
      </c>
      <c r="BF1097" s="12">
        <f t="shared" si="150"/>
        <v>2011</v>
      </c>
      <c r="BG1097" s="26">
        <v>40787</v>
      </c>
      <c r="BH1097">
        <f t="shared" si="151"/>
        <v>6.7768037761294669E-2</v>
      </c>
      <c r="BI1097">
        <f t="shared" si="152"/>
        <v>0.14981949458483756</v>
      </c>
      <c r="BJ1097">
        <f t="shared" si="153"/>
        <v>0.21535580524344569</v>
      </c>
      <c r="BK1097">
        <f t="shared" si="154"/>
        <v>0.11045943304007821</v>
      </c>
      <c r="BL1097">
        <f t="shared" si="155"/>
        <v>7.5671852899575662E-2</v>
      </c>
      <c r="BM1097">
        <f t="shared" si="156"/>
        <v>8.253358925143954E-2</v>
      </c>
      <c r="BN1097">
        <f t="shared" si="157"/>
        <v>3.9215686274509803E-2</v>
      </c>
      <c r="BO1097">
        <f t="shared" si="158"/>
        <v>1.6088154269972451E-2</v>
      </c>
    </row>
    <row r="1098" spans="1:67" x14ac:dyDescent="0.2">
      <c r="A1098" s="8" t="s">
        <v>191</v>
      </c>
      <c r="B1098" s="12">
        <v>1.4</v>
      </c>
      <c r="C1098" s="12">
        <v>14.9</v>
      </c>
      <c r="D1098" s="12">
        <v>16.3</v>
      </c>
      <c r="E1098" s="12">
        <v>19.899999999999999</v>
      </c>
      <c r="F1098" s="12">
        <v>36.200000000000003</v>
      </c>
      <c r="G1098" s="12">
        <v>246.9</v>
      </c>
      <c r="H1098" s="12">
        <v>283</v>
      </c>
      <c r="I1098" s="12">
        <v>2.1</v>
      </c>
      <c r="J1098" s="12">
        <v>6.2</v>
      </c>
      <c r="K1098" s="12">
        <v>8.3000000000000007</v>
      </c>
      <c r="L1098" s="12">
        <v>11.9</v>
      </c>
      <c r="M1098" s="12">
        <v>20.100000000000001</v>
      </c>
      <c r="N1098" s="12">
        <v>81.599999999999994</v>
      </c>
      <c r="O1098" s="12">
        <v>101.7</v>
      </c>
      <c r="P1098" s="12">
        <v>5.3</v>
      </c>
      <c r="Q1098" s="12">
        <v>4.5999999999999996</v>
      </c>
      <c r="R1098" s="12">
        <v>9.9</v>
      </c>
      <c r="S1098" s="12">
        <v>7.7</v>
      </c>
      <c r="T1098" s="12">
        <v>17.600000000000001</v>
      </c>
      <c r="U1098" s="12">
        <v>67.2</v>
      </c>
      <c r="V1098" s="12">
        <v>84.8</v>
      </c>
      <c r="W1098" s="12">
        <v>2.8</v>
      </c>
      <c r="X1098" s="12">
        <v>3.1</v>
      </c>
      <c r="Y1098" s="12">
        <v>5.9</v>
      </c>
      <c r="Z1098" s="12">
        <v>7.2</v>
      </c>
      <c r="AA1098" s="12">
        <v>13.1</v>
      </c>
      <c r="AB1098" s="12">
        <v>87</v>
      </c>
      <c r="AC1098" s="12">
        <v>100.1</v>
      </c>
      <c r="AD1098" s="12">
        <v>6.1</v>
      </c>
      <c r="AE1098" s="12">
        <v>4.4000000000000004</v>
      </c>
      <c r="AF1098" s="12">
        <v>10.5</v>
      </c>
      <c r="AG1098" s="12">
        <v>5.8</v>
      </c>
      <c r="AH1098" s="12">
        <v>16.3</v>
      </c>
      <c r="AI1098" s="12">
        <v>118.7</v>
      </c>
      <c r="AJ1098" s="12">
        <v>135</v>
      </c>
      <c r="AK1098" s="12">
        <v>1.9</v>
      </c>
      <c r="AL1098" s="12">
        <v>2.5</v>
      </c>
      <c r="AM1098" s="12">
        <v>4.4000000000000004</v>
      </c>
      <c r="AN1098" s="12">
        <v>3.8</v>
      </c>
      <c r="AO1098" s="12">
        <v>8.1999999999999993</v>
      </c>
      <c r="AP1098" s="12">
        <v>91</v>
      </c>
      <c r="AQ1098" s="12">
        <v>99.2</v>
      </c>
      <c r="AR1098" s="12">
        <v>2</v>
      </c>
      <c r="AS1098" s="12">
        <v>2.9</v>
      </c>
      <c r="AT1098" s="12">
        <v>4.9000000000000004</v>
      </c>
      <c r="AU1098" s="12">
        <v>4.2</v>
      </c>
      <c r="AV1098" s="12">
        <v>9.1</v>
      </c>
      <c r="AW1098" s="12">
        <v>170.1</v>
      </c>
      <c r="AX1098" s="12">
        <v>179.2</v>
      </c>
      <c r="AY1098" s="12">
        <v>1.9</v>
      </c>
      <c r="AZ1098" s="12">
        <v>8.1</v>
      </c>
      <c r="BA1098" s="12">
        <v>9.9</v>
      </c>
      <c r="BB1098" s="12">
        <v>1.1000000000000001</v>
      </c>
      <c r="BC1098" s="12">
        <v>11</v>
      </c>
      <c r="BD1098" s="12">
        <v>893</v>
      </c>
      <c r="BE1098" s="12">
        <v>904</v>
      </c>
      <c r="BF1098" s="12">
        <f t="shared" si="150"/>
        <v>2011</v>
      </c>
      <c r="BG1098" s="26">
        <v>40817</v>
      </c>
      <c r="BH1098">
        <f t="shared" si="151"/>
        <v>5.7597173144876328E-2</v>
      </c>
      <c r="BI1098">
        <f t="shared" si="152"/>
        <v>8.1612586037364807E-2</v>
      </c>
      <c r="BJ1098">
        <f t="shared" si="153"/>
        <v>0.11674528301886793</v>
      </c>
      <c r="BK1098">
        <f t="shared" si="154"/>
        <v>5.8941058941058951E-2</v>
      </c>
      <c r="BL1098">
        <f t="shared" si="155"/>
        <v>7.7777777777777779E-2</v>
      </c>
      <c r="BM1098">
        <f t="shared" si="156"/>
        <v>4.4354838709677422E-2</v>
      </c>
      <c r="BN1098">
        <f t="shared" si="157"/>
        <v>2.7343750000000003E-2</v>
      </c>
      <c r="BO1098">
        <f t="shared" si="158"/>
        <v>1.0951327433628319E-2</v>
      </c>
    </row>
    <row r="1099" spans="1:67" x14ac:dyDescent="0.2">
      <c r="A1099" s="8" t="s">
        <v>192</v>
      </c>
      <c r="B1099" s="12">
        <v>4.2</v>
      </c>
      <c r="C1099" s="12">
        <v>14.6</v>
      </c>
      <c r="D1099" s="12">
        <v>18.8</v>
      </c>
      <c r="E1099" s="12">
        <v>18.2</v>
      </c>
      <c r="F1099" s="12">
        <v>36.9</v>
      </c>
      <c r="G1099" s="12">
        <v>246.4</v>
      </c>
      <c r="H1099" s="12">
        <v>283.3</v>
      </c>
      <c r="I1099" s="12">
        <v>2.5</v>
      </c>
      <c r="J1099" s="12">
        <v>6.5</v>
      </c>
      <c r="K1099" s="12">
        <v>9</v>
      </c>
      <c r="L1099" s="12">
        <v>9.9</v>
      </c>
      <c r="M1099" s="12">
        <v>18.899999999999999</v>
      </c>
      <c r="N1099" s="12">
        <v>87.7</v>
      </c>
      <c r="O1099" s="12">
        <v>106.6</v>
      </c>
      <c r="P1099" s="12">
        <v>4.4000000000000004</v>
      </c>
      <c r="Q1099" s="12">
        <v>3.8</v>
      </c>
      <c r="R1099" s="12">
        <v>8.3000000000000007</v>
      </c>
      <c r="S1099" s="12">
        <v>7.9</v>
      </c>
      <c r="T1099" s="12">
        <v>16.2</v>
      </c>
      <c r="U1099" s="12">
        <v>71.099999999999994</v>
      </c>
      <c r="V1099" s="12">
        <v>87.2</v>
      </c>
      <c r="W1099" s="12">
        <v>6.1</v>
      </c>
      <c r="X1099" s="12">
        <v>5.0999999999999996</v>
      </c>
      <c r="Y1099" s="12">
        <v>11.2</v>
      </c>
      <c r="Z1099" s="12">
        <v>6.4</v>
      </c>
      <c r="AA1099" s="12">
        <v>17.600000000000001</v>
      </c>
      <c r="AB1099" s="12">
        <v>87</v>
      </c>
      <c r="AC1099" s="12">
        <v>104.7</v>
      </c>
      <c r="AD1099" s="12">
        <v>3</v>
      </c>
      <c r="AE1099" s="12">
        <v>4.0999999999999996</v>
      </c>
      <c r="AF1099" s="12">
        <v>7.1</v>
      </c>
      <c r="AG1099" s="12">
        <v>6.9</v>
      </c>
      <c r="AH1099" s="12">
        <v>14</v>
      </c>
      <c r="AI1099" s="12">
        <v>118.9</v>
      </c>
      <c r="AJ1099" s="12">
        <v>132.9</v>
      </c>
      <c r="AK1099" s="12">
        <v>3.4</v>
      </c>
      <c r="AL1099" s="12">
        <v>6.4</v>
      </c>
      <c r="AM1099" s="12">
        <v>9.6999999999999993</v>
      </c>
      <c r="AN1099" s="12">
        <v>1.9</v>
      </c>
      <c r="AO1099" s="12">
        <v>11.6</v>
      </c>
      <c r="AP1099" s="12">
        <v>94.6</v>
      </c>
      <c r="AQ1099" s="12">
        <v>106.2</v>
      </c>
      <c r="AR1099" s="12">
        <v>2.7</v>
      </c>
      <c r="AS1099" s="12">
        <v>3.5</v>
      </c>
      <c r="AT1099" s="12">
        <v>6.2</v>
      </c>
      <c r="AU1099" s="12">
        <v>2.6</v>
      </c>
      <c r="AV1099" s="12">
        <v>8.8000000000000007</v>
      </c>
      <c r="AW1099" s="12">
        <v>178.6</v>
      </c>
      <c r="AX1099" s="12">
        <v>187.5</v>
      </c>
      <c r="AY1099" s="12">
        <v>2.9</v>
      </c>
      <c r="AZ1099" s="12">
        <v>10.199999999999999</v>
      </c>
      <c r="BA1099" s="12">
        <v>13.1</v>
      </c>
      <c r="BB1099" s="12">
        <v>1.4</v>
      </c>
      <c r="BC1099" s="12">
        <v>14.5</v>
      </c>
      <c r="BD1099" s="12">
        <v>905.9</v>
      </c>
      <c r="BE1099" s="12">
        <v>920.4</v>
      </c>
      <c r="BF1099" s="12">
        <f t="shared" si="150"/>
        <v>2011</v>
      </c>
      <c r="BG1099" s="26">
        <v>40848</v>
      </c>
      <c r="BH1099">
        <f t="shared" si="151"/>
        <v>6.636074832333215E-2</v>
      </c>
      <c r="BI1099">
        <f t="shared" si="152"/>
        <v>8.4427767354596631E-2</v>
      </c>
      <c r="BJ1099">
        <f t="shared" si="153"/>
        <v>9.5183486238532108E-2</v>
      </c>
      <c r="BK1099">
        <f t="shared" si="154"/>
        <v>0.10697230181470868</v>
      </c>
      <c r="BL1099">
        <f t="shared" si="155"/>
        <v>5.3423626787057935E-2</v>
      </c>
      <c r="BM1099">
        <f t="shared" si="156"/>
        <v>9.1337099811676078E-2</v>
      </c>
      <c r="BN1099">
        <f t="shared" si="157"/>
        <v>3.3066666666666668E-2</v>
      </c>
      <c r="BO1099">
        <f t="shared" si="158"/>
        <v>1.4232942199043894E-2</v>
      </c>
    </row>
    <row r="1100" spans="1:67" x14ac:dyDescent="0.2">
      <c r="A1100" s="8" t="s">
        <v>193</v>
      </c>
      <c r="B1100" s="12">
        <v>8.8000000000000007</v>
      </c>
      <c r="C1100" s="12">
        <v>30.3</v>
      </c>
      <c r="D1100" s="12">
        <v>39.1</v>
      </c>
      <c r="E1100" s="12">
        <v>34.6</v>
      </c>
      <c r="F1100" s="12">
        <v>73.7</v>
      </c>
      <c r="G1100" s="12">
        <v>228.7</v>
      </c>
      <c r="H1100" s="12">
        <v>302.39999999999998</v>
      </c>
      <c r="I1100" s="12">
        <v>8.8000000000000007</v>
      </c>
      <c r="J1100" s="12">
        <v>10.3</v>
      </c>
      <c r="K1100" s="12">
        <v>19.100000000000001</v>
      </c>
      <c r="L1100" s="12">
        <v>13.2</v>
      </c>
      <c r="M1100" s="12">
        <v>32.299999999999997</v>
      </c>
      <c r="N1100" s="12">
        <v>76.7</v>
      </c>
      <c r="O1100" s="12">
        <v>109</v>
      </c>
      <c r="P1100" s="12">
        <v>7</v>
      </c>
      <c r="Q1100" s="12">
        <v>6</v>
      </c>
      <c r="R1100" s="12">
        <v>13</v>
      </c>
      <c r="S1100" s="12">
        <v>6.4</v>
      </c>
      <c r="T1100" s="12">
        <v>19.399999999999999</v>
      </c>
      <c r="U1100" s="12">
        <v>72.3</v>
      </c>
      <c r="V1100" s="12">
        <v>91.7</v>
      </c>
      <c r="W1100" s="12">
        <v>4.5</v>
      </c>
      <c r="X1100" s="12">
        <v>2.8</v>
      </c>
      <c r="Y1100" s="12">
        <v>7.3</v>
      </c>
      <c r="Z1100" s="12">
        <v>6.9</v>
      </c>
      <c r="AA1100" s="12">
        <v>14.2</v>
      </c>
      <c r="AB1100" s="12">
        <v>86</v>
      </c>
      <c r="AC1100" s="12">
        <v>100.2</v>
      </c>
      <c r="AD1100" s="12">
        <v>7.6</v>
      </c>
      <c r="AE1100" s="12">
        <v>3.9</v>
      </c>
      <c r="AF1100" s="12">
        <v>11.5</v>
      </c>
      <c r="AG1100" s="12">
        <v>6.4</v>
      </c>
      <c r="AH1100" s="12">
        <v>17.8</v>
      </c>
      <c r="AI1100" s="12">
        <v>117.5</v>
      </c>
      <c r="AJ1100" s="12">
        <v>135.30000000000001</v>
      </c>
      <c r="AK1100" s="12">
        <v>2.2000000000000002</v>
      </c>
      <c r="AL1100" s="12">
        <v>3.1</v>
      </c>
      <c r="AM1100" s="12">
        <v>5.3</v>
      </c>
      <c r="AN1100" s="12">
        <v>3.5</v>
      </c>
      <c r="AO1100" s="12">
        <v>8.8000000000000007</v>
      </c>
      <c r="AP1100" s="12">
        <v>96.7</v>
      </c>
      <c r="AQ1100" s="12">
        <v>105.6</v>
      </c>
      <c r="AR1100" s="12">
        <v>4.4000000000000004</v>
      </c>
      <c r="AS1100" s="12">
        <v>3.9</v>
      </c>
      <c r="AT1100" s="12">
        <v>8.3000000000000007</v>
      </c>
      <c r="AU1100" s="12">
        <v>1.1000000000000001</v>
      </c>
      <c r="AV1100" s="12">
        <v>9.4</v>
      </c>
      <c r="AW1100" s="12">
        <v>173.1</v>
      </c>
      <c r="AX1100" s="12">
        <v>182.5</v>
      </c>
      <c r="AY1100" s="12">
        <v>3.9</v>
      </c>
      <c r="AZ1100" s="12">
        <v>11.5</v>
      </c>
      <c r="BA1100" s="12">
        <v>15.4</v>
      </c>
      <c r="BB1100" s="12">
        <v>1.6</v>
      </c>
      <c r="BC1100" s="12">
        <v>17.100000000000001</v>
      </c>
      <c r="BD1100" s="12">
        <v>914.4</v>
      </c>
      <c r="BE1100" s="12">
        <v>931.5</v>
      </c>
      <c r="BF1100" s="12">
        <f t="shared" si="150"/>
        <v>2011</v>
      </c>
      <c r="BG1100" s="26">
        <v>40878</v>
      </c>
      <c r="BH1100">
        <f t="shared" si="151"/>
        <v>0.1292989417989418</v>
      </c>
      <c r="BI1100">
        <f t="shared" si="152"/>
        <v>0.17522935779816515</v>
      </c>
      <c r="BJ1100">
        <f t="shared" si="153"/>
        <v>0.14176663031624864</v>
      </c>
      <c r="BK1100">
        <f t="shared" si="154"/>
        <v>7.2854291417165665E-2</v>
      </c>
      <c r="BL1100">
        <f t="shared" si="155"/>
        <v>8.4996304508499626E-2</v>
      </c>
      <c r="BM1100">
        <f t="shared" si="156"/>
        <v>5.0189393939393943E-2</v>
      </c>
      <c r="BN1100">
        <f t="shared" si="157"/>
        <v>4.5479452054794527E-2</v>
      </c>
      <c r="BO1100">
        <f t="shared" si="158"/>
        <v>1.6532474503488995E-2</v>
      </c>
    </row>
    <row r="1101" spans="1:67" x14ac:dyDescent="0.2">
      <c r="A1101" s="8" t="s">
        <v>194</v>
      </c>
      <c r="B1101" s="12">
        <v>5.8</v>
      </c>
      <c r="C1101" s="12">
        <v>13.9</v>
      </c>
      <c r="D1101" s="12">
        <v>19.8</v>
      </c>
      <c r="E1101" s="12">
        <v>22.1</v>
      </c>
      <c r="F1101" s="12">
        <v>41.9</v>
      </c>
      <c r="G1101" s="12">
        <v>197.7</v>
      </c>
      <c r="H1101" s="12">
        <v>239.5</v>
      </c>
      <c r="I1101" s="12">
        <v>6.2</v>
      </c>
      <c r="J1101" s="12">
        <v>7.3</v>
      </c>
      <c r="K1101" s="12">
        <v>13.4</v>
      </c>
      <c r="L1101" s="12">
        <v>10.9</v>
      </c>
      <c r="M1101" s="12">
        <v>24.4</v>
      </c>
      <c r="N1101" s="12">
        <v>62.9</v>
      </c>
      <c r="O1101" s="12">
        <v>87.3</v>
      </c>
      <c r="P1101" s="12">
        <v>9.6999999999999993</v>
      </c>
      <c r="Q1101" s="12">
        <v>4.3</v>
      </c>
      <c r="R1101" s="12">
        <v>14</v>
      </c>
      <c r="S1101" s="12">
        <v>11.5</v>
      </c>
      <c r="T1101" s="12">
        <v>25.5</v>
      </c>
      <c r="U1101" s="12">
        <v>68.599999999999994</v>
      </c>
      <c r="V1101" s="12">
        <v>94.1</v>
      </c>
      <c r="W1101" s="12">
        <v>9.1</v>
      </c>
      <c r="X1101" s="12">
        <v>3.5</v>
      </c>
      <c r="Y1101" s="12">
        <v>12.6</v>
      </c>
      <c r="Z1101" s="12">
        <v>6.5</v>
      </c>
      <c r="AA1101" s="12">
        <v>19.100000000000001</v>
      </c>
      <c r="AB1101" s="12">
        <v>84.2</v>
      </c>
      <c r="AC1101" s="12">
        <v>103.3</v>
      </c>
      <c r="AD1101" s="12">
        <v>6.5</v>
      </c>
      <c r="AE1101" s="12">
        <v>2.2000000000000002</v>
      </c>
      <c r="AF1101" s="12">
        <v>8.6999999999999993</v>
      </c>
      <c r="AG1101" s="12">
        <v>7.4</v>
      </c>
      <c r="AH1101" s="12">
        <v>16.100000000000001</v>
      </c>
      <c r="AI1101" s="12">
        <v>119.5</v>
      </c>
      <c r="AJ1101" s="12">
        <v>135.69999999999999</v>
      </c>
      <c r="AK1101" s="12">
        <v>3.5</v>
      </c>
      <c r="AL1101" s="12">
        <v>3.3</v>
      </c>
      <c r="AM1101" s="12">
        <v>6.7</v>
      </c>
      <c r="AN1101" s="12">
        <v>2.7</v>
      </c>
      <c r="AO1101" s="12">
        <v>9.4</v>
      </c>
      <c r="AP1101" s="12">
        <v>104.6</v>
      </c>
      <c r="AQ1101" s="12">
        <v>114</v>
      </c>
      <c r="AR1101" s="12">
        <v>3.8</v>
      </c>
      <c r="AS1101" s="12">
        <v>2</v>
      </c>
      <c r="AT1101" s="12">
        <v>5.8</v>
      </c>
      <c r="AU1101" s="12">
        <v>3.3</v>
      </c>
      <c r="AV1101" s="12">
        <v>9.1</v>
      </c>
      <c r="AW1101" s="12">
        <v>176.9</v>
      </c>
      <c r="AX1101" s="12">
        <v>186</v>
      </c>
      <c r="AY1101" s="12">
        <v>1.6</v>
      </c>
      <c r="AZ1101" s="12">
        <v>8.8000000000000007</v>
      </c>
      <c r="BA1101" s="12">
        <v>10.3</v>
      </c>
      <c r="BB1101" s="12">
        <v>1.5</v>
      </c>
      <c r="BC1101" s="12">
        <v>11.8</v>
      </c>
      <c r="BD1101" s="12">
        <v>918.8</v>
      </c>
      <c r="BE1101" s="12">
        <v>930.6</v>
      </c>
      <c r="BF1101" s="12">
        <f t="shared" si="150"/>
        <v>2012</v>
      </c>
      <c r="BG1101" s="26">
        <v>40909</v>
      </c>
      <c r="BH1101">
        <f t="shared" si="151"/>
        <v>8.2672233820459295E-2</v>
      </c>
      <c r="BI1101">
        <f t="shared" si="152"/>
        <v>0.15349369988545247</v>
      </c>
      <c r="BJ1101">
        <f t="shared" si="153"/>
        <v>0.14877789585547291</v>
      </c>
      <c r="BK1101">
        <f t="shared" si="154"/>
        <v>0.12197483059051308</v>
      </c>
      <c r="BL1101">
        <f t="shared" si="155"/>
        <v>6.411201179071481E-2</v>
      </c>
      <c r="BM1101">
        <f t="shared" si="156"/>
        <v>5.8771929824561406E-2</v>
      </c>
      <c r="BN1101">
        <f t="shared" si="157"/>
        <v>3.118279569892473E-2</v>
      </c>
      <c r="BO1101">
        <f t="shared" si="158"/>
        <v>1.1068128089404685E-2</v>
      </c>
    </row>
    <row r="1102" spans="1:67" x14ac:dyDescent="0.2">
      <c r="A1102" s="8" t="s">
        <v>195</v>
      </c>
      <c r="B1102" s="12">
        <v>6.7</v>
      </c>
      <c r="C1102" s="12">
        <v>11.9</v>
      </c>
      <c r="D1102" s="12">
        <v>18.600000000000001</v>
      </c>
      <c r="E1102" s="12">
        <v>26.1</v>
      </c>
      <c r="F1102" s="12">
        <v>44.7</v>
      </c>
      <c r="G1102" s="12">
        <v>214.6</v>
      </c>
      <c r="H1102" s="12">
        <v>259.3</v>
      </c>
      <c r="I1102" s="12">
        <v>7.4</v>
      </c>
      <c r="J1102" s="12">
        <v>7</v>
      </c>
      <c r="K1102" s="12">
        <v>14.4</v>
      </c>
      <c r="L1102" s="12">
        <v>14.4</v>
      </c>
      <c r="M1102" s="12">
        <v>28.8</v>
      </c>
      <c r="N1102" s="12">
        <v>71</v>
      </c>
      <c r="O1102" s="12">
        <v>99.8</v>
      </c>
      <c r="P1102" s="12">
        <v>13.1</v>
      </c>
      <c r="Q1102" s="12">
        <v>10.4</v>
      </c>
      <c r="R1102" s="12">
        <v>23.5</v>
      </c>
      <c r="S1102" s="12">
        <v>13.3</v>
      </c>
      <c r="T1102" s="12">
        <v>36.799999999999997</v>
      </c>
      <c r="U1102" s="12">
        <v>61.5</v>
      </c>
      <c r="V1102" s="12">
        <v>98.3</v>
      </c>
      <c r="W1102" s="12">
        <v>11.2</v>
      </c>
      <c r="X1102" s="12">
        <v>6.1</v>
      </c>
      <c r="Y1102" s="12">
        <v>17.3</v>
      </c>
      <c r="Z1102" s="12">
        <v>10.3</v>
      </c>
      <c r="AA1102" s="12">
        <v>27.5</v>
      </c>
      <c r="AB1102" s="12">
        <v>84.6</v>
      </c>
      <c r="AC1102" s="12">
        <v>112.1</v>
      </c>
      <c r="AD1102" s="12">
        <v>10</v>
      </c>
      <c r="AE1102" s="12">
        <v>6.1</v>
      </c>
      <c r="AF1102" s="12">
        <v>16.100000000000001</v>
      </c>
      <c r="AG1102" s="12">
        <v>12.1</v>
      </c>
      <c r="AH1102" s="12">
        <v>28.2</v>
      </c>
      <c r="AI1102" s="12">
        <v>116.8</v>
      </c>
      <c r="AJ1102" s="12">
        <v>145</v>
      </c>
      <c r="AK1102" s="12">
        <v>4.0999999999999996</v>
      </c>
      <c r="AL1102" s="12">
        <v>2.2000000000000002</v>
      </c>
      <c r="AM1102" s="12">
        <v>6.3</v>
      </c>
      <c r="AN1102" s="12">
        <v>3.4</v>
      </c>
      <c r="AO1102" s="12">
        <v>9.6999999999999993</v>
      </c>
      <c r="AP1102" s="12">
        <v>112.1</v>
      </c>
      <c r="AQ1102" s="12">
        <v>121.8</v>
      </c>
      <c r="AR1102" s="12">
        <v>3</v>
      </c>
      <c r="AS1102" s="12">
        <v>8.1</v>
      </c>
      <c r="AT1102" s="12">
        <v>11.1</v>
      </c>
      <c r="AU1102" s="12">
        <v>2.8</v>
      </c>
      <c r="AV1102" s="12">
        <v>13.9</v>
      </c>
      <c r="AW1102" s="12">
        <v>179.2</v>
      </c>
      <c r="AX1102" s="12">
        <v>193.1</v>
      </c>
      <c r="AY1102" s="12">
        <v>2</v>
      </c>
      <c r="AZ1102" s="12">
        <v>14</v>
      </c>
      <c r="BA1102" s="12">
        <v>15.9</v>
      </c>
      <c r="BB1102" s="12">
        <v>1.5</v>
      </c>
      <c r="BC1102" s="12">
        <v>17.399999999999999</v>
      </c>
      <c r="BD1102" s="12">
        <v>921</v>
      </c>
      <c r="BE1102" s="12">
        <v>938.4</v>
      </c>
      <c r="BF1102" s="12">
        <f t="shared" si="150"/>
        <v>2012</v>
      </c>
      <c r="BG1102" s="26">
        <v>40940</v>
      </c>
      <c r="BH1102">
        <f t="shared" si="151"/>
        <v>7.1731585036637097E-2</v>
      </c>
      <c r="BI1102">
        <f t="shared" si="152"/>
        <v>0.14428857715430862</v>
      </c>
      <c r="BJ1102">
        <f t="shared" si="153"/>
        <v>0.23906408952187183</v>
      </c>
      <c r="BK1102">
        <f t="shared" si="154"/>
        <v>0.15432649420160571</v>
      </c>
      <c r="BL1102">
        <f t="shared" si="155"/>
        <v>0.1110344827586207</v>
      </c>
      <c r="BM1102">
        <f t="shared" si="156"/>
        <v>5.1724137931034482E-2</v>
      </c>
      <c r="BN1102">
        <f t="shared" si="157"/>
        <v>5.7483169342309681E-2</v>
      </c>
      <c r="BO1102">
        <f t="shared" si="158"/>
        <v>1.6943734015345269E-2</v>
      </c>
    </row>
    <row r="1103" spans="1:67" x14ac:dyDescent="0.2">
      <c r="A1103" s="8" t="s">
        <v>196</v>
      </c>
      <c r="B1103" s="12">
        <v>2.2999999999999998</v>
      </c>
      <c r="C1103" s="12">
        <v>18.899999999999999</v>
      </c>
      <c r="D1103" s="12">
        <v>21.2</v>
      </c>
      <c r="E1103" s="12">
        <v>24</v>
      </c>
      <c r="F1103" s="12">
        <v>45.2</v>
      </c>
      <c r="G1103" s="12">
        <v>231.9</v>
      </c>
      <c r="H1103" s="12">
        <v>277.2</v>
      </c>
      <c r="I1103" s="12">
        <v>3</v>
      </c>
      <c r="J1103" s="12">
        <v>10.6</v>
      </c>
      <c r="K1103" s="12">
        <v>13.6</v>
      </c>
      <c r="L1103" s="12">
        <v>8.6</v>
      </c>
      <c r="M1103" s="12">
        <v>22.2</v>
      </c>
      <c r="N1103" s="12">
        <v>73</v>
      </c>
      <c r="O1103" s="12">
        <v>95.1</v>
      </c>
      <c r="P1103" s="12">
        <v>11.3</v>
      </c>
      <c r="Q1103" s="12">
        <v>4.7</v>
      </c>
      <c r="R1103" s="12">
        <v>16</v>
      </c>
      <c r="S1103" s="12">
        <v>7.9</v>
      </c>
      <c r="T1103" s="12">
        <v>23.9</v>
      </c>
      <c r="U1103" s="12">
        <v>70.7</v>
      </c>
      <c r="V1103" s="12">
        <v>94.6</v>
      </c>
      <c r="W1103" s="12">
        <v>6</v>
      </c>
      <c r="X1103" s="12">
        <v>6.2</v>
      </c>
      <c r="Y1103" s="12">
        <v>12.3</v>
      </c>
      <c r="Z1103" s="12">
        <v>7.4</v>
      </c>
      <c r="AA1103" s="12">
        <v>19.7</v>
      </c>
      <c r="AB1103" s="12">
        <v>80.599999999999994</v>
      </c>
      <c r="AC1103" s="12">
        <v>100.3</v>
      </c>
      <c r="AD1103" s="12">
        <v>8.4</v>
      </c>
      <c r="AE1103" s="12">
        <v>5.9</v>
      </c>
      <c r="AF1103" s="12">
        <v>14.3</v>
      </c>
      <c r="AG1103" s="12">
        <v>5.0999999999999996</v>
      </c>
      <c r="AH1103" s="12">
        <v>19.399999999999999</v>
      </c>
      <c r="AI1103" s="12">
        <v>118.9</v>
      </c>
      <c r="AJ1103" s="12">
        <v>138.4</v>
      </c>
      <c r="AK1103" s="12">
        <v>4.5999999999999996</v>
      </c>
      <c r="AL1103" s="12">
        <v>3.8</v>
      </c>
      <c r="AM1103" s="12">
        <v>8.3000000000000007</v>
      </c>
      <c r="AN1103" s="12">
        <v>4.8</v>
      </c>
      <c r="AO1103" s="12">
        <v>13.1</v>
      </c>
      <c r="AP1103" s="12">
        <v>102.6</v>
      </c>
      <c r="AQ1103" s="12">
        <v>115.6</v>
      </c>
      <c r="AR1103" s="12">
        <v>4.2</v>
      </c>
      <c r="AS1103" s="12">
        <v>5.8</v>
      </c>
      <c r="AT1103" s="12">
        <v>10.1</v>
      </c>
      <c r="AU1103" s="12">
        <v>5.4</v>
      </c>
      <c r="AV1103" s="12">
        <v>15.4</v>
      </c>
      <c r="AW1103" s="12">
        <v>170.1</v>
      </c>
      <c r="AX1103" s="12">
        <v>185.5</v>
      </c>
      <c r="AY1103" s="12">
        <v>2.1</v>
      </c>
      <c r="AZ1103" s="12">
        <v>10</v>
      </c>
      <c r="BA1103" s="12">
        <v>12.1</v>
      </c>
      <c r="BB1103" s="12">
        <v>1.2</v>
      </c>
      <c r="BC1103" s="12">
        <v>13.3</v>
      </c>
      <c r="BD1103" s="12">
        <v>926.5</v>
      </c>
      <c r="BE1103" s="12">
        <v>939.8</v>
      </c>
      <c r="BF1103" s="12">
        <f t="shared" si="150"/>
        <v>2012</v>
      </c>
      <c r="BG1103" s="26">
        <v>40969</v>
      </c>
      <c r="BH1103">
        <f t="shared" si="151"/>
        <v>7.647907647907648E-2</v>
      </c>
      <c r="BI1103">
        <f t="shared" si="152"/>
        <v>0.14300736067297581</v>
      </c>
      <c r="BJ1103">
        <f t="shared" si="153"/>
        <v>0.16913319238900634</v>
      </c>
      <c r="BK1103">
        <f t="shared" si="154"/>
        <v>0.12263210368893321</v>
      </c>
      <c r="BL1103">
        <f t="shared" si="155"/>
        <v>0.10332369942196531</v>
      </c>
      <c r="BM1103">
        <f t="shared" si="156"/>
        <v>7.1799307958477512E-2</v>
      </c>
      <c r="BN1103">
        <f t="shared" si="157"/>
        <v>5.444743935309973E-2</v>
      </c>
      <c r="BO1103">
        <f t="shared" si="158"/>
        <v>1.2875079804213662E-2</v>
      </c>
    </row>
    <row r="1104" spans="1:67" x14ac:dyDescent="0.2">
      <c r="A1104" s="8" t="s">
        <v>197</v>
      </c>
      <c r="B1104" s="12">
        <v>1.2</v>
      </c>
      <c r="C1104" s="12">
        <v>20.7</v>
      </c>
      <c r="D1104" s="12">
        <v>22</v>
      </c>
      <c r="E1104" s="12">
        <v>15.6</v>
      </c>
      <c r="F1104" s="12">
        <v>37.6</v>
      </c>
      <c r="G1104" s="12">
        <v>244.8</v>
      </c>
      <c r="H1104" s="12">
        <v>282.39999999999998</v>
      </c>
      <c r="I1104" s="12">
        <v>5.3</v>
      </c>
      <c r="J1104" s="12">
        <v>6.8</v>
      </c>
      <c r="K1104" s="12">
        <v>12</v>
      </c>
      <c r="L1104" s="12">
        <v>9.6999999999999993</v>
      </c>
      <c r="M1104" s="12">
        <v>21.7</v>
      </c>
      <c r="N1104" s="12">
        <v>88</v>
      </c>
      <c r="O1104" s="12">
        <v>109.7</v>
      </c>
      <c r="P1104" s="12">
        <v>4.5</v>
      </c>
      <c r="Q1104" s="12">
        <v>6</v>
      </c>
      <c r="R1104" s="12">
        <v>10.5</v>
      </c>
      <c r="S1104" s="12">
        <v>5.5</v>
      </c>
      <c r="T1104" s="12">
        <v>16</v>
      </c>
      <c r="U1104" s="12">
        <v>88.1</v>
      </c>
      <c r="V1104" s="12">
        <v>104.1</v>
      </c>
      <c r="W1104" s="12">
        <v>7</v>
      </c>
      <c r="X1104" s="12">
        <v>4.2</v>
      </c>
      <c r="Y1104" s="12">
        <v>11.2</v>
      </c>
      <c r="Z1104" s="12">
        <v>7</v>
      </c>
      <c r="AA1104" s="12">
        <v>18.2</v>
      </c>
      <c r="AB1104" s="12">
        <v>80</v>
      </c>
      <c r="AC1104" s="12">
        <v>98.2</v>
      </c>
      <c r="AD1104" s="12">
        <v>9</v>
      </c>
      <c r="AE1104" s="12">
        <v>4.9000000000000004</v>
      </c>
      <c r="AF1104" s="12">
        <v>13.8</v>
      </c>
      <c r="AG1104" s="12">
        <v>6</v>
      </c>
      <c r="AH1104" s="12">
        <v>19.8</v>
      </c>
      <c r="AI1104" s="12">
        <v>126.1</v>
      </c>
      <c r="AJ1104" s="12">
        <v>145.9</v>
      </c>
      <c r="AK1104" s="12">
        <v>3.6</v>
      </c>
      <c r="AL1104" s="12">
        <v>5.3</v>
      </c>
      <c r="AM1104" s="12">
        <v>8.9</v>
      </c>
      <c r="AN1104" s="12">
        <v>1.8</v>
      </c>
      <c r="AO1104" s="12">
        <v>10.7</v>
      </c>
      <c r="AP1104" s="12">
        <v>98.5</v>
      </c>
      <c r="AQ1104" s="12">
        <v>109.3</v>
      </c>
      <c r="AR1104" s="12">
        <v>3.6</v>
      </c>
      <c r="AS1104" s="12">
        <v>4.9000000000000004</v>
      </c>
      <c r="AT1104" s="12">
        <v>8.5</v>
      </c>
      <c r="AU1104" s="12">
        <v>2.1</v>
      </c>
      <c r="AV1104" s="12">
        <v>10.6</v>
      </c>
      <c r="AW1104" s="12">
        <v>173</v>
      </c>
      <c r="AX1104" s="12">
        <v>183.6</v>
      </c>
      <c r="AY1104" s="12">
        <v>3</v>
      </c>
      <c r="AZ1104" s="12">
        <v>8.4</v>
      </c>
      <c r="BA1104" s="12">
        <v>11.4</v>
      </c>
      <c r="BB1104" s="12">
        <v>1.2</v>
      </c>
      <c r="BC1104" s="12">
        <v>12.6</v>
      </c>
      <c r="BD1104" s="12">
        <v>918.3</v>
      </c>
      <c r="BE1104" s="12">
        <v>930.9</v>
      </c>
      <c r="BF1104" s="12">
        <f t="shared" si="150"/>
        <v>2012</v>
      </c>
      <c r="BG1104" s="26">
        <v>41000</v>
      </c>
      <c r="BH1104">
        <f t="shared" si="151"/>
        <v>7.7903682719546744E-2</v>
      </c>
      <c r="BI1104">
        <f t="shared" si="152"/>
        <v>0.10938924339106654</v>
      </c>
      <c r="BJ1104">
        <f t="shared" si="153"/>
        <v>0.10086455331412104</v>
      </c>
      <c r="BK1104">
        <f t="shared" si="154"/>
        <v>0.1140529531568228</v>
      </c>
      <c r="BL1104">
        <f t="shared" si="155"/>
        <v>9.4585332419465387E-2</v>
      </c>
      <c r="BM1104">
        <f t="shared" si="156"/>
        <v>8.1427264409881073E-2</v>
      </c>
      <c r="BN1104">
        <f t="shared" si="157"/>
        <v>4.6296296296296301E-2</v>
      </c>
      <c r="BO1104">
        <f t="shared" si="158"/>
        <v>1.2246213341927168E-2</v>
      </c>
    </row>
    <row r="1105" spans="1:67" x14ac:dyDescent="0.2">
      <c r="A1105" s="8" t="s">
        <v>198</v>
      </c>
      <c r="B1105" s="12">
        <v>2.9</v>
      </c>
      <c r="C1105" s="12">
        <v>17.600000000000001</v>
      </c>
      <c r="D1105" s="12">
        <v>20.5</v>
      </c>
      <c r="E1105" s="12">
        <v>19.399999999999999</v>
      </c>
      <c r="F1105" s="12">
        <v>39.9</v>
      </c>
      <c r="G1105" s="12">
        <v>240.3</v>
      </c>
      <c r="H1105" s="12">
        <v>280.2</v>
      </c>
      <c r="I1105" s="12">
        <v>4.7</v>
      </c>
      <c r="J1105" s="12">
        <v>12.5</v>
      </c>
      <c r="K1105" s="12">
        <v>17.2</v>
      </c>
      <c r="L1105" s="12">
        <v>12.3</v>
      </c>
      <c r="M1105" s="12">
        <v>29.4</v>
      </c>
      <c r="N1105" s="12">
        <v>94.7</v>
      </c>
      <c r="O1105" s="12">
        <v>124.2</v>
      </c>
      <c r="P1105" s="12">
        <v>9.9</v>
      </c>
      <c r="Q1105" s="12">
        <v>7.1</v>
      </c>
      <c r="R1105" s="12">
        <v>16.899999999999999</v>
      </c>
      <c r="S1105" s="12">
        <v>9.1999999999999993</v>
      </c>
      <c r="T1105" s="12">
        <v>26.1</v>
      </c>
      <c r="U1105" s="12">
        <v>83</v>
      </c>
      <c r="V1105" s="12">
        <v>109.1</v>
      </c>
      <c r="W1105" s="12">
        <v>4.8</v>
      </c>
      <c r="X1105" s="12">
        <v>2.5</v>
      </c>
      <c r="Y1105" s="12">
        <v>7.3</v>
      </c>
      <c r="Z1105" s="12">
        <v>8</v>
      </c>
      <c r="AA1105" s="12">
        <v>15.3</v>
      </c>
      <c r="AB1105" s="12">
        <v>85.8</v>
      </c>
      <c r="AC1105" s="12">
        <v>101.1</v>
      </c>
      <c r="AD1105" s="12">
        <v>7.7</v>
      </c>
      <c r="AE1105" s="12">
        <v>4.2</v>
      </c>
      <c r="AF1105" s="12">
        <v>11.8</v>
      </c>
      <c r="AG1105" s="12">
        <v>8</v>
      </c>
      <c r="AH1105" s="12">
        <v>19.899999999999999</v>
      </c>
      <c r="AI1105" s="12">
        <v>119.6</v>
      </c>
      <c r="AJ1105" s="12">
        <v>139.5</v>
      </c>
      <c r="AK1105" s="12">
        <v>2.4</v>
      </c>
      <c r="AL1105" s="12">
        <v>2.2999999999999998</v>
      </c>
      <c r="AM1105" s="12">
        <v>4.5999999999999996</v>
      </c>
      <c r="AN1105" s="12">
        <v>3.4</v>
      </c>
      <c r="AO1105" s="12">
        <v>8</v>
      </c>
      <c r="AP1105" s="12">
        <v>99.5</v>
      </c>
      <c r="AQ1105" s="12">
        <v>107.5</v>
      </c>
      <c r="AR1105" s="12">
        <v>2.8</v>
      </c>
      <c r="AS1105" s="12">
        <v>4.4000000000000004</v>
      </c>
      <c r="AT1105" s="12">
        <v>7.3</v>
      </c>
      <c r="AU1105" s="12">
        <v>3.4</v>
      </c>
      <c r="AV1105" s="12">
        <v>10.7</v>
      </c>
      <c r="AW1105" s="12">
        <v>168.6</v>
      </c>
      <c r="AX1105" s="12">
        <v>179.3</v>
      </c>
      <c r="AY1105" s="12">
        <v>2.7</v>
      </c>
      <c r="AZ1105" s="12">
        <v>10</v>
      </c>
      <c r="BA1105" s="12">
        <v>12.8</v>
      </c>
      <c r="BB1105" s="12">
        <v>1.7</v>
      </c>
      <c r="BC1105" s="12">
        <v>14.5</v>
      </c>
      <c r="BD1105" s="12">
        <v>910.2</v>
      </c>
      <c r="BE1105" s="12">
        <v>924.7</v>
      </c>
      <c r="BF1105" s="12">
        <f t="shared" si="150"/>
        <v>2012</v>
      </c>
      <c r="BG1105" s="26">
        <v>41030</v>
      </c>
      <c r="BH1105">
        <f t="shared" si="151"/>
        <v>7.3162027123483228E-2</v>
      </c>
      <c r="BI1105">
        <f t="shared" si="152"/>
        <v>0.13848631239935588</v>
      </c>
      <c r="BJ1105">
        <f t="shared" si="153"/>
        <v>0.15490375802016498</v>
      </c>
      <c r="BK1105">
        <f t="shared" si="154"/>
        <v>7.2205736894164194E-2</v>
      </c>
      <c r="BL1105">
        <f t="shared" si="155"/>
        <v>8.4587813620071686E-2</v>
      </c>
      <c r="BM1105">
        <f t="shared" si="156"/>
        <v>4.27906976744186E-2</v>
      </c>
      <c r="BN1105">
        <f t="shared" si="157"/>
        <v>4.0713887339654205E-2</v>
      </c>
      <c r="BO1105">
        <f t="shared" si="158"/>
        <v>1.3842327241267438E-2</v>
      </c>
    </row>
    <row r="1106" spans="1:67" x14ac:dyDescent="0.2">
      <c r="A1106" s="8" t="s">
        <v>199</v>
      </c>
      <c r="B1106" s="12">
        <v>3.1</v>
      </c>
      <c r="C1106" s="12">
        <v>14.1</v>
      </c>
      <c r="D1106" s="12">
        <v>17.2</v>
      </c>
      <c r="E1106" s="12">
        <v>14.1</v>
      </c>
      <c r="F1106" s="12">
        <v>31.3</v>
      </c>
      <c r="G1106" s="12">
        <v>232.6</v>
      </c>
      <c r="H1106" s="12">
        <v>263.8</v>
      </c>
      <c r="I1106" s="12">
        <v>3.3</v>
      </c>
      <c r="J1106" s="12">
        <v>8.8000000000000007</v>
      </c>
      <c r="K1106" s="12">
        <v>12.1</v>
      </c>
      <c r="L1106" s="12">
        <v>11.8</v>
      </c>
      <c r="M1106" s="12">
        <v>23.9</v>
      </c>
      <c r="N1106" s="12">
        <v>88</v>
      </c>
      <c r="O1106" s="12">
        <v>111.9</v>
      </c>
      <c r="P1106" s="12">
        <v>9.9</v>
      </c>
      <c r="Q1106" s="12">
        <v>5.3</v>
      </c>
      <c r="R1106" s="12">
        <v>15.2</v>
      </c>
      <c r="S1106" s="12">
        <v>11.6</v>
      </c>
      <c r="T1106" s="12">
        <v>26.7</v>
      </c>
      <c r="U1106" s="12">
        <v>76.5</v>
      </c>
      <c r="V1106" s="12">
        <v>103.2</v>
      </c>
      <c r="W1106" s="12">
        <v>8.4</v>
      </c>
      <c r="X1106" s="12">
        <v>3.7</v>
      </c>
      <c r="Y1106" s="12">
        <v>12.1</v>
      </c>
      <c r="Z1106" s="12">
        <v>5.7</v>
      </c>
      <c r="AA1106" s="12">
        <v>17.8</v>
      </c>
      <c r="AB1106" s="12">
        <v>82.7</v>
      </c>
      <c r="AC1106" s="12">
        <v>100.4</v>
      </c>
      <c r="AD1106" s="12">
        <v>8.6</v>
      </c>
      <c r="AE1106" s="12">
        <v>5.8</v>
      </c>
      <c r="AF1106" s="12">
        <v>14.5</v>
      </c>
      <c r="AG1106" s="12">
        <v>7.3</v>
      </c>
      <c r="AH1106" s="12">
        <v>21.8</v>
      </c>
      <c r="AI1106" s="12">
        <v>127.7</v>
      </c>
      <c r="AJ1106" s="12">
        <v>149.5</v>
      </c>
      <c r="AK1106" s="12">
        <v>4.2</v>
      </c>
      <c r="AL1106" s="12">
        <v>1.9</v>
      </c>
      <c r="AM1106" s="12">
        <v>6</v>
      </c>
      <c r="AN1106" s="12">
        <v>5.4</v>
      </c>
      <c r="AO1106" s="12">
        <v>11.4</v>
      </c>
      <c r="AP1106" s="12">
        <v>92.3</v>
      </c>
      <c r="AQ1106" s="12">
        <v>103.7</v>
      </c>
      <c r="AR1106" s="12">
        <v>2.9</v>
      </c>
      <c r="AS1106" s="12">
        <v>3.6</v>
      </c>
      <c r="AT1106" s="12">
        <v>6.5</v>
      </c>
      <c r="AU1106" s="12">
        <v>1.7</v>
      </c>
      <c r="AV1106" s="12">
        <v>8.1999999999999993</v>
      </c>
      <c r="AW1106" s="12">
        <v>166</v>
      </c>
      <c r="AX1106" s="12">
        <v>174.2</v>
      </c>
      <c r="AY1106" s="12">
        <v>4.7</v>
      </c>
      <c r="AZ1106" s="12">
        <v>9.5</v>
      </c>
      <c r="BA1106" s="12">
        <v>14.3</v>
      </c>
      <c r="BB1106" s="12">
        <v>1.9</v>
      </c>
      <c r="BC1106" s="12">
        <v>16.2</v>
      </c>
      <c r="BD1106" s="12">
        <v>928.2</v>
      </c>
      <c r="BE1106" s="12">
        <v>944.3</v>
      </c>
      <c r="BF1106" s="12">
        <f t="shared" si="150"/>
        <v>2012</v>
      </c>
      <c r="BG1106" s="26">
        <v>41061</v>
      </c>
      <c r="BH1106">
        <f t="shared" si="151"/>
        <v>6.5200909780136457E-2</v>
      </c>
      <c r="BI1106">
        <f t="shared" si="152"/>
        <v>0.10813226094727435</v>
      </c>
      <c r="BJ1106">
        <f t="shared" si="153"/>
        <v>0.14728682170542634</v>
      </c>
      <c r="BK1106">
        <f t="shared" si="154"/>
        <v>0.12051792828685258</v>
      </c>
      <c r="BL1106">
        <f t="shared" si="155"/>
        <v>9.6989966555183951E-2</v>
      </c>
      <c r="BM1106">
        <f t="shared" si="156"/>
        <v>5.7859209257473482E-2</v>
      </c>
      <c r="BN1106">
        <f t="shared" si="157"/>
        <v>3.7313432835820899E-2</v>
      </c>
      <c r="BO1106">
        <f t="shared" si="158"/>
        <v>1.5143492534152283E-2</v>
      </c>
    </row>
    <row r="1107" spans="1:67" x14ac:dyDescent="0.2">
      <c r="A1107" s="8" t="s">
        <v>200</v>
      </c>
      <c r="B1107" s="12">
        <v>4.7</v>
      </c>
      <c r="C1107" s="12">
        <v>17.3</v>
      </c>
      <c r="D1107" s="12">
        <v>22</v>
      </c>
      <c r="E1107" s="12">
        <v>18.2</v>
      </c>
      <c r="F1107" s="12">
        <v>40.200000000000003</v>
      </c>
      <c r="G1107" s="12">
        <v>260.2</v>
      </c>
      <c r="H1107" s="12">
        <v>300.39999999999998</v>
      </c>
      <c r="I1107" s="12">
        <v>6.2</v>
      </c>
      <c r="J1107" s="12">
        <v>7</v>
      </c>
      <c r="K1107" s="12">
        <v>13.3</v>
      </c>
      <c r="L1107" s="12">
        <v>9.9</v>
      </c>
      <c r="M1107" s="12">
        <v>23.1</v>
      </c>
      <c r="N1107" s="12">
        <v>93.2</v>
      </c>
      <c r="O1107" s="12">
        <v>116.4</v>
      </c>
      <c r="P1107" s="12">
        <v>11.4</v>
      </c>
      <c r="Q1107" s="12">
        <v>5.9</v>
      </c>
      <c r="R1107" s="12">
        <v>17.3</v>
      </c>
      <c r="S1107" s="12">
        <v>11.8</v>
      </c>
      <c r="T1107" s="12">
        <v>29.1</v>
      </c>
      <c r="U1107" s="12">
        <v>86.6</v>
      </c>
      <c r="V1107" s="12">
        <v>115.7</v>
      </c>
      <c r="W1107" s="12">
        <v>5</v>
      </c>
      <c r="X1107" s="12">
        <v>2.5</v>
      </c>
      <c r="Y1107" s="12">
        <v>7.5</v>
      </c>
      <c r="Z1107" s="12">
        <v>5.7</v>
      </c>
      <c r="AA1107" s="12">
        <v>13.2</v>
      </c>
      <c r="AB1107" s="12">
        <v>85.2</v>
      </c>
      <c r="AC1107" s="12">
        <v>98.4</v>
      </c>
      <c r="AD1107" s="12">
        <v>6.7</v>
      </c>
      <c r="AE1107" s="12">
        <v>5.3</v>
      </c>
      <c r="AF1107" s="12">
        <v>12.1</v>
      </c>
      <c r="AG1107" s="12">
        <v>7.2</v>
      </c>
      <c r="AH1107" s="12">
        <v>19.3</v>
      </c>
      <c r="AI1107" s="12">
        <v>133.69999999999999</v>
      </c>
      <c r="AJ1107" s="12">
        <v>153</v>
      </c>
      <c r="AK1107" s="12">
        <v>6</v>
      </c>
      <c r="AL1107" s="12">
        <v>2.8</v>
      </c>
      <c r="AM1107" s="12">
        <v>8.6999999999999993</v>
      </c>
      <c r="AN1107" s="12">
        <v>3.2</v>
      </c>
      <c r="AO1107" s="12">
        <v>11.9</v>
      </c>
      <c r="AP1107" s="12">
        <v>93.5</v>
      </c>
      <c r="AQ1107" s="12">
        <v>105.4</v>
      </c>
      <c r="AR1107" s="12">
        <v>3.5</v>
      </c>
      <c r="AS1107" s="12">
        <v>2.8</v>
      </c>
      <c r="AT1107" s="12">
        <v>6.3</v>
      </c>
      <c r="AU1107" s="12">
        <v>3.3</v>
      </c>
      <c r="AV1107" s="12">
        <v>9.6</v>
      </c>
      <c r="AW1107" s="12">
        <v>165.9</v>
      </c>
      <c r="AX1107" s="12">
        <v>175.5</v>
      </c>
      <c r="AY1107" s="12">
        <v>2.5</v>
      </c>
      <c r="AZ1107" s="12">
        <v>12.5</v>
      </c>
      <c r="BA1107" s="12">
        <v>15</v>
      </c>
      <c r="BB1107" s="12">
        <v>2.2000000000000002</v>
      </c>
      <c r="BC1107" s="12">
        <v>17.3</v>
      </c>
      <c r="BD1107" s="12">
        <v>914</v>
      </c>
      <c r="BE1107" s="12">
        <v>931.3</v>
      </c>
      <c r="BF1107" s="12">
        <f t="shared" si="150"/>
        <v>2012</v>
      </c>
      <c r="BG1107" s="26">
        <v>41091</v>
      </c>
      <c r="BH1107">
        <f t="shared" si="151"/>
        <v>7.3235685752330235E-2</v>
      </c>
      <c r="BI1107">
        <f t="shared" si="152"/>
        <v>0.11426116838487972</v>
      </c>
      <c r="BJ1107">
        <f t="shared" si="153"/>
        <v>0.1495246326707001</v>
      </c>
      <c r="BK1107">
        <f t="shared" si="154"/>
        <v>7.621951219512195E-2</v>
      </c>
      <c r="BL1107">
        <f t="shared" si="155"/>
        <v>7.9084967320261434E-2</v>
      </c>
      <c r="BM1107">
        <f t="shared" si="156"/>
        <v>8.2542694497153693E-2</v>
      </c>
      <c r="BN1107">
        <f t="shared" si="157"/>
        <v>3.5897435897435895E-2</v>
      </c>
      <c r="BO1107">
        <f t="shared" si="158"/>
        <v>1.6106517770857941E-2</v>
      </c>
    </row>
    <row r="1108" spans="1:67" x14ac:dyDescent="0.2">
      <c r="A1108" s="8" t="s">
        <v>201</v>
      </c>
      <c r="B1108" s="12">
        <v>2.6</v>
      </c>
      <c r="C1108" s="12">
        <v>16.7</v>
      </c>
      <c r="D1108" s="12">
        <v>19.3</v>
      </c>
      <c r="E1108" s="12">
        <v>20.399999999999999</v>
      </c>
      <c r="F1108" s="12">
        <v>39.6</v>
      </c>
      <c r="G1108" s="12">
        <v>260.5</v>
      </c>
      <c r="H1108" s="12">
        <v>300.10000000000002</v>
      </c>
      <c r="I1108" s="12">
        <v>6.3</v>
      </c>
      <c r="J1108" s="12">
        <v>11.9</v>
      </c>
      <c r="K1108" s="12">
        <v>18.100000000000001</v>
      </c>
      <c r="L1108" s="12">
        <v>9.5</v>
      </c>
      <c r="M1108" s="12">
        <v>27.6</v>
      </c>
      <c r="N1108" s="12">
        <v>102.9</v>
      </c>
      <c r="O1108" s="12">
        <v>130.6</v>
      </c>
      <c r="P1108" s="12">
        <v>9.6</v>
      </c>
      <c r="Q1108" s="12">
        <v>3.6</v>
      </c>
      <c r="R1108" s="12">
        <v>13.2</v>
      </c>
      <c r="S1108" s="12">
        <v>11.9</v>
      </c>
      <c r="T1108" s="12">
        <v>25.2</v>
      </c>
      <c r="U1108" s="12">
        <v>96.3</v>
      </c>
      <c r="V1108" s="12">
        <v>121.5</v>
      </c>
      <c r="W1108" s="12">
        <v>5.4</v>
      </c>
      <c r="X1108" s="12">
        <v>1.7</v>
      </c>
      <c r="Y1108" s="12">
        <v>7.1</v>
      </c>
      <c r="Z1108" s="12">
        <v>6.3</v>
      </c>
      <c r="AA1108" s="12">
        <v>13.4</v>
      </c>
      <c r="AB1108" s="12">
        <v>86</v>
      </c>
      <c r="AC1108" s="12">
        <v>99.3</v>
      </c>
      <c r="AD1108" s="12">
        <v>8.5</v>
      </c>
      <c r="AE1108" s="12">
        <v>3.4</v>
      </c>
      <c r="AF1108" s="12">
        <v>11.9</v>
      </c>
      <c r="AG1108" s="12">
        <v>6.4</v>
      </c>
      <c r="AH1108" s="12">
        <v>18.2</v>
      </c>
      <c r="AI1108" s="12">
        <v>127.3</v>
      </c>
      <c r="AJ1108" s="12">
        <v>145.5</v>
      </c>
      <c r="AK1108" s="12">
        <v>1.8</v>
      </c>
      <c r="AL1108" s="12">
        <v>2.1</v>
      </c>
      <c r="AM1108" s="12">
        <v>3.9</v>
      </c>
      <c r="AN1108" s="12">
        <v>4.4000000000000004</v>
      </c>
      <c r="AO1108" s="12">
        <v>8.3000000000000007</v>
      </c>
      <c r="AP1108" s="12">
        <v>97.2</v>
      </c>
      <c r="AQ1108" s="12">
        <v>105.5</v>
      </c>
      <c r="AR1108" s="12">
        <v>3.8</v>
      </c>
      <c r="AS1108" s="12">
        <v>2.5</v>
      </c>
      <c r="AT1108" s="12">
        <v>6.3</v>
      </c>
      <c r="AU1108" s="12">
        <v>2.7</v>
      </c>
      <c r="AV1108" s="12">
        <v>9</v>
      </c>
      <c r="AW1108" s="12">
        <v>167.4</v>
      </c>
      <c r="AX1108" s="12">
        <v>176.5</v>
      </c>
      <c r="AY1108" s="12">
        <v>2.2000000000000002</v>
      </c>
      <c r="AZ1108" s="12">
        <v>10.1</v>
      </c>
      <c r="BA1108" s="12">
        <v>12.3</v>
      </c>
      <c r="BB1108" s="12">
        <v>0.8</v>
      </c>
      <c r="BC1108" s="12">
        <v>13.1</v>
      </c>
      <c r="BD1108" s="12">
        <v>918.4</v>
      </c>
      <c r="BE1108" s="12">
        <v>931.4</v>
      </c>
      <c r="BF1108" s="12">
        <f t="shared" si="150"/>
        <v>2012</v>
      </c>
      <c r="BG1108" s="26">
        <v>41122</v>
      </c>
      <c r="BH1108">
        <f t="shared" si="151"/>
        <v>6.4311896034655119E-2</v>
      </c>
      <c r="BI1108">
        <f t="shared" si="152"/>
        <v>0.13859111791730477</v>
      </c>
      <c r="BJ1108">
        <f t="shared" si="153"/>
        <v>0.10864197530864197</v>
      </c>
      <c r="BK1108">
        <f t="shared" si="154"/>
        <v>7.1500503524672701E-2</v>
      </c>
      <c r="BL1108">
        <f t="shared" si="155"/>
        <v>8.1786941580756015E-2</v>
      </c>
      <c r="BM1108">
        <f t="shared" si="156"/>
        <v>3.6966824644549763E-2</v>
      </c>
      <c r="BN1108">
        <f t="shared" si="157"/>
        <v>3.5694050991501414E-2</v>
      </c>
      <c r="BO1108">
        <f t="shared" si="158"/>
        <v>1.3205926562164485E-2</v>
      </c>
    </row>
    <row r="1109" spans="1:67" x14ac:dyDescent="0.2">
      <c r="A1109" s="8" t="s">
        <v>202</v>
      </c>
      <c r="B1109" s="12">
        <v>3.1</v>
      </c>
      <c r="C1109" s="12">
        <v>16.899999999999999</v>
      </c>
      <c r="D1109" s="12">
        <v>20</v>
      </c>
      <c r="E1109" s="12">
        <v>25</v>
      </c>
      <c r="F1109" s="12">
        <v>45</v>
      </c>
      <c r="G1109" s="12">
        <v>255.4</v>
      </c>
      <c r="H1109" s="12">
        <v>300.39999999999998</v>
      </c>
      <c r="I1109" s="12">
        <v>8.8000000000000007</v>
      </c>
      <c r="J1109" s="12">
        <v>11</v>
      </c>
      <c r="K1109" s="12">
        <v>19.8</v>
      </c>
      <c r="L1109" s="12">
        <v>15</v>
      </c>
      <c r="M1109" s="12">
        <v>34.799999999999997</v>
      </c>
      <c r="N1109" s="12">
        <v>92.7</v>
      </c>
      <c r="O1109" s="12">
        <v>127.6</v>
      </c>
      <c r="P1109" s="12">
        <v>15</v>
      </c>
      <c r="Q1109" s="12">
        <v>8.3000000000000007</v>
      </c>
      <c r="R1109" s="12">
        <v>23.3</v>
      </c>
      <c r="S1109" s="12">
        <v>17.600000000000001</v>
      </c>
      <c r="T1109" s="12">
        <v>40.799999999999997</v>
      </c>
      <c r="U1109" s="12">
        <v>92.5</v>
      </c>
      <c r="V1109" s="12">
        <v>133.30000000000001</v>
      </c>
      <c r="W1109" s="12">
        <v>7.8</v>
      </c>
      <c r="X1109" s="12">
        <v>2.1</v>
      </c>
      <c r="Y1109" s="12">
        <v>9.9</v>
      </c>
      <c r="Z1109" s="12">
        <v>7.9</v>
      </c>
      <c r="AA1109" s="12">
        <v>17.8</v>
      </c>
      <c r="AB1109" s="12">
        <v>86.1</v>
      </c>
      <c r="AC1109" s="12">
        <v>103.9</v>
      </c>
      <c r="AD1109" s="12">
        <v>11.2</v>
      </c>
      <c r="AE1109" s="12">
        <v>3.1</v>
      </c>
      <c r="AF1109" s="12">
        <v>14.2</v>
      </c>
      <c r="AG1109" s="12">
        <v>7</v>
      </c>
      <c r="AH1109" s="12">
        <v>21.2</v>
      </c>
      <c r="AI1109" s="12">
        <v>129.30000000000001</v>
      </c>
      <c r="AJ1109" s="12">
        <v>150.5</v>
      </c>
      <c r="AK1109" s="12">
        <v>3.3</v>
      </c>
      <c r="AL1109" s="12">
        <v>2</v>
      </c>
      <c r="AM1109" s="12">
        <v>5.3</v>
      </c>
      <c r="AN1109" s="12">
        <v>3.1</v>
      </c>
      <c r="AO1109" s="12">
        <v>8.4</v>
      </c>
      <c r="AP1109" s="12">
        <v>92.1</v>
      </c>
      <c r="AQ1109" s="12">
        <v>100.6</v>
      </c>
      <c r="AR1109" s="12">
        <v>5</v>
      </c>
      <c r="AS1109" s="12">
        <v>6.3</v>
      </c>
      <c r="AT1109" s="12">
        <v>11.3</v>
      </c>
      <c r="AU1109" s="12">
        <v>3.8</v>
      </c>
      <c r="AV1109" s="12">
        <v>15.1</v>
      </c>
      <c r="AW1109" s="12">
        <v>167.5</v>
      </c>
      <c r="AX1109" s="12">
        <v>182.7</v>
      </c>
      <c r="AY1109" s="12">
        <v>5</v>
      </c>
      <c r="AZ1109" s="12">
        <v>13.7</v>
      </c>
      <c r="BA1109" s="12">
        <v>18.7</v>
      </c>
      <c r="BB1109" s="12">
        <v>2.2999999999999998</v>
      </c>
      <c r="BC1109" s="12">
        <v>21</v>
      </c>
      <c r="BD1109" s="12">
        <v>929.1</v>
      </c>
      <c r="BE1109" s="12">
        <v>950.2</v>
      </c>
      <c r="BF1109" s="12">
        <f t="shared" si="150"/>
        <v>2012</v>
      </c>
      <c r="BG1109" s="26">
        <v>41153</v>
      </c>
      <c r="BH1109">
        <f t="shared" si="151"/>
        <v>6.6577896138482029E-2</v>
      </c>
      <c r="BI1109">
        <f t="shared" si="152"/>
        <v>0.15517241379310345</v>
      </c>
      <c r="BJ1109">
        <f t="shared" si="153"/>
        <v>0.17479369842460615</v>
      </c>
      <c r="BK1109">
        <f t="shared" si="154"/>
        <v>9.528392685274302E-2</v>
      </c>
      <c r="BL1109">
        <f t="shared" si="155"/>
        <v>9.4352159468438529E-2</v>
      </c>
      <c r="BM1109">
        <f t="shared" si="156"/>
        <v>5.268389662027833E-2</v>
      </c>
      <c r="BN1109">
        <f t="shared" si="157"/>
        <v>6.1850027367268752E-2</v>
      </c>
      <c r="BO1109">
        <f t="shared" si="158"/>
        <v>1.9680067354241212E-2</v>
      </c>
    </row>
    <row r="1110" spans="1:67" x14ac:dyDescent="0.2">
      <c r="A1110" s="8" t="s">
        <v>203</v>
      </c>
      <c r="B1110" s="12">
        <v>2.4</v>
      </c>
      <c r="C1110" s="12">
        <v>13</v>
      </c>
      <c r="D1110" s="12">
        <v>15.5</v>
      </c>
      <c r="E1110" s="12">
        <v>19.100000000000001</v>
      </c>
      <c r="F1110" s="12">
        <v>34.6</v>
      </c>
      <c r="G1110" s="12">
        <v>252.8</v>
      </c>
      <c r="H1110" s="12">
        <v>287.39999999999998</v>
      </c>
      <c r="I1110" s="12">
        <v>1.7</v>
      </c>
      <c r="J1110" s="12">
        <v>11.3</v>
      </c>
      <c r="K1110" s="12">
        <v>13</v>
      </c>
      <c r="L1110" s="12">
        <v>8.6999999999999993</v>
      </c>
      <c r="M1110" s="12">
        <v>21.7</v>
      </c>
      <c r="N1110" s="12">
        <v>87.1</v>
      </c>
      <c r="O1110" s="12">
        <v>108.7</v>
      </c>
      <c r="P1110" s="12">
        <v>6.2</v>
      </c>
      <c r="Q1110" s="12">
        <v>4.5999999999999996</v>
      </c>
      <c r="R1110" s="12">
        <v>10.8</v>
      </c>
      <c r="S1110" s="12">
        <v>11.3</v>
      </c>
      <c r="T1110" s="12">
        <v>22</v>
      </c>
      <c r="U1110" s="12">
        <v>87.6</v>
      </c>
      <c r="V1110" s="12">
        <v>109.6</v>
      </c>
      <c r="W1110" s="12">
        <v>4.4000000000000004</v>
      </c>
      <c r="X1110" s="12">
        <v>3.9</v>
      </c>
      <c r="Y1110" s="12">
        <v>8.3000000000000007</v>
      </c>
      <c r="Z1110" s="12">
        <v>6.8</v>
      </c>
      <c r="AA1110" s="12">
        <v>15.1</v>
      </c>
      <c r="AB1110" s="12">
        <v>78.8</v>
      </c>
      <c r="AC1110" s="12">
        <v>93.9</v>
      </c>
      <c r="AD1110" s="12">
        <v>5.0999999999999996</v>
      </c>
      <c r="AE1110" s="12">
        <v>3.2</v>
      </c>
      <c r="AF1110" s="12">
        <v>8.3000000000000007</v>
      </c>
      <c r="AG1110" s="12">
        <v>4.7</v>
      </c>
      <c r="AH1110" s="12">
        <v>13</v>
      </c>
      <c r="AI1110" s="12">
        <v>127.4</v>
      </c>
      <c r="AJ1110" s="12">
        <v>140.4</v>
      </c>
      <c r="AK1110" s="12">
        <v>1.8</v>
      </c>
      <c r="AL1110" s="12">
        <v>2.5</v>
      </c>
      <c r="AM1110" s="12">
        <v>4.3</v>
      </c>
      <c r="AN1110" s="12">
        <v>2.7</v>
      </c>
      <c r="AO1110" s="12">
        <v>7</v>
      </c>
      <c r="AP1110" s="12">
        <v>98.6</v>
      </c>
      <c r="AQ1110" s="12">
        <v>105.6</v>
      </c>
      <c r="AR1110" s="12">
        <v>2.2999999999999998</v>
      </c>
      <c r="AS1110" s="12">
        <v>4.4000000000000004</v>
      </c>
      <c r="AT1110" s="12">
        <v>6.7</v>
      </c>
      <c r="AU1110" s="12">
        <v>2.6</v>
      </c>
      <c r="AV1110" s="12">
        <v>9.3000000000000007</v>
      </c>
      <c r="AW1110" s="12">
        <v>162.5</v>
      </c>
      <c r="AX1110" s="12">
        <v>171.8</v>
      </c>
      <c r="AY1110" s="12">
        <v>3.2</v>
      </c>
      <c r="AZ1110" s="12">
        <v>8.8000000000000007</v>
      </c>
      <c r="BA1110" s="12">
        <v>12</v>
      </c>
      <c r="BB1110" s="12">
        <v>3</v>
      </c>
      <c r="BC1110" s="12">
        <v>14.9</v>
      </c>
      <c r="BD1110" s="12">
        <v>941.4</v>
      </c>
      <c r="BE1110" s="12">
        <v>956.3</v>
      </c>
      <c r="BF1110" s="12">
        <f t="shared" si="150"/>
        <v>2012</v>
      </c>
      <c r="BG1110" s="26">
        <v>41183</v>
      </c>
      <c r="BH1110">
        <f t="shared" si="151"/>
        <v>5.3931802366040366E-2</v>
      </c>
      <c r="BI1110">
        <f t="shared" si="152"/>
        <v>0.11959521619135234</v>
      </c>
      <c r="BJ1110">
        <f t="shared" si="153"/>
        <v>9.8540145985401478E-2</v>
      </c>
      <c r="BK1110">
        <f t="shared" si="154"/>
        <v>8.8391906283280086E-2</v>
      </c>
      <c r="BL1110">
        <f t="shared" si="155"/>
        <v>5.9116809116809117E-2</v>
      </c>
      <c r="BM1110">
        <f t="shared" si="156"/>
        <v>4.0719696969696968E-2</v>
      </c>
      <c r="BN1110">
        <f t="shared" si="157"/>
        <v>3.8998835855646098E-2</v>
      </c>
      <c r="BO1110">
        <f t="shared" si="158"/>
        <v>1.2548363484262262E-2</v>
      </c>
    </row>
    <row r="1111" spans="1:67" x14ac:dyDescent="0.2">
      <c r="A1111" s="8" t="s">
        <v>204</v>
      </c>
      <c r="B1111" s="12">
        <v>1.8</v>
      </c>
      <c r="C1111" s="12">
        <v>14.4</v>
      </c>
      <c r="D1111" s="12">
        <v>16.2</v>
      </c>
      <c r="E1111" s="12">
        <v>24.4</v>
      </c>
      <c r="F1111" s="12">
        <v>40.5</v>
      </c>
      <c r="G1111" s="12">
        <v>254.5</v>
      </c>
      <c r="H1111" s="12">
        <v>295</v>
      </c>
      <c r="I1111" s="12">
        <v>5.6</v>
      </c>
      <c r="J1111" s="12">
        <v>7.5</v>
      </c>
      <c r="K1111" s="12">
        <v>13.1</v>
      </c>
      <c r="L1111" s="12">
        <v>12.2</v>
      </c>
      <c r="M1111" s="12">
        <v>25.3</v>
      </c>
      <c r="N1111" s="12">
        <v>88.4</v>
      </c>
      <c r="O1111" s="12">
        <v>113.7</v>
      </c>
      <c r="P1111" s="12">
        <v>7.7</v>
      </c>
      <c r="Q1111" s="12">
        <v>4.5</v>
      </c>
      <c r="R1111" s="12">
        <v>12.1</v>
      </c>
      <c r="S1111" s="12">
        <v>11.2</v>
      </c>
      <c r="T1111" s="12">
        <v>23.3</v>
      </c>
      <c r="U1111" s="12">
        <v>93.3</v>
      </c>
      <c r="V1111" s="12">
        <v>116.6</v>
      </c>
      <c r="W1111" s="12">
        <v>10.6</v>
      </c>
      <c r="X1111" s="12">
        <v>3</v>
      </c>
      <c r="Y1111" s="12">
        <v>13.6</v>
      </c>
      <c r="Z1111" s="12">
        <v>7.1</v>
      </c>
      <c r="AA1111" s="12">
        <v>20.7</v>
      </c>
      <c r="AB1111" s="12">
        <v>81.599999999999994</v>
      </c>
      <c r="AC1111" s="12">
        <v>102.3</v>
      </c>
      <c r="AD1111" s="12">
        <v>5.2</v>
      </c>
      <c r="AE1111" s="12">
        <v>4.5999999999999996</v>
      </c>
      <c r="AF1111" s="12">
        <v>9.8000000000000007</v>
      </c>
      <c r="AG1111" s="12">
        <v>7.4</v>
      </c>
      <c r="AH1111" s="12">
        <v>17.2</v>
      </c>
      <c r="AI1111" s="12">
        <v>126.3</v>
      </c>
      <c r="AJ1111" s="12">
        <v>143.5</v>
      </c>
      <c r="AK1111" s="12">
        <v>2.2999999999999998</v>
      </c>
      <c r="AL1111" s="12">
        <v>2.9</v>
      </c>
      <c r="AM1111" s="12">
        <v>5.3</v>
      </c>
      <c r="AN1111" s="12">
        <v>2.6</v>
      </c>
      <c r="AO1111" s="12">
        <v>7.8</v>
      </c>
      <c r="AP1111" s="12">
        <v>95.1</v>
      </c>
      <c r="AQ1111" s="12">
        <v>102.9</v>
      </c>
      <c r="AR1111" s="12">
        <v>1.3</v>
      </c>
      <c r="AS1111" s="12">
        <v>6.1</v>
      </c>
      <c r="AT1111" s="12">
        <v>7.5</v>
      </c>
      <c r="AU1111" s="12">
        <v>3.9</v>
      </c>
      <c r="AV1111" s="12">
        <v>11.4</v>
      </c>
      <c r="AW1111" s="12">
        <v>164.3</v>
      </c>
      <c r="AX1111" s="12">
        <v>175.6</v>
      </c>
      <c r="AY1111" s="12">
        <v>3</v>
      </c>
      <c r="AZ1111" s="12">
        <v>9.8000000000000007</v>
      </c>
      <c r="BA1111" s="12">
        <v>12.8</v>
      </c>
      <c r="BB1111" s="12">
        <v>2.2000000000000002</v>
      </c>
      <c r="BC1111" s="12">
        <v>15</v>
      </c>
      <c r="BD1111" s="12">
        <v>944.7</v>
      </c>
      <c r="BE1111" s="12">
        <v>959.8</v>
      </c>
      <c r="BF1111" s="12">
        <f t="shared" si="150"/>
        <v>2012</v>
      </c>
      <c r="BG1111" s="26">
        <v>41214</v>
      </c>
      <c r="BH1111">
        <f t="shared" si="151"/>
        <v>5.491525423728813E-2</v>
      </c>
      <c r="BI1111">
        <f t="shared" si="152"/>
        <v>0.11521547933157432</v>
      </c>
      <c r="BJ1111">
        <f t="shared" si="153"/>
        <v>0.10377358490566038</v>
      </c>
      <c r="BK1111">
        <f t="shared" si="154"/>
        <v>0.13294232649071358</v>
      </c>
      <c r="BL1111">
        <f t="shared" si="155"/>
        <v>6.8292682926829273E-2</v>
      </c>
      <c r="BM1111">
        <f t="shared" si="156"/>
        <v>5.1506316812439258E-2</v>
      </c>
      <c r="BN1111">
        <f t="shared" si="157"/>
        <v>4.2710706150341685E-2</v>
      </c>
      <c r="BO1111">
        <f t="shared" si="158"/>
        <v>1.3336111689935405E-2</v>
      </c>
    </row>
    <row r="1112" spans="1:67" x14ac:dyDescent="0.2">
      <c r="A1112" s="9" t="s">
        <v>210</v>
      </c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  <c r="AZ1112" s="11"/>
      <c r="BA1112" s="11"/>
      <c r="BB1112" s="11"/>
      <c r="BC1112" s="11"/>
      <c r="BD1112" s="11"/>
      <c r="BE1112" s="11"/>
      <c r="BF1112" s="24"/>
    </row>
    <row r="1113" spans="1:67" x14ac:dyDescent="0.2">
      <c r="A1113" s="8" t="s">
        <v>22</v>
      </c>
      <c r="B1113" s="12">
        <v>114.7</v>
      </c>
      <c r="C1113" s="12">
        <v>130.5</v>
      </c>
      <c r="D1113" s="12">
        <v>245.2</v>
      </c>
      <c r="E1113" s="12">
        <v>54.4</v>
      </c>
      <c r="F1113" s="12">
        <v>299.60000000000002</v>
      </c>
      <c r="G1113" s="12">
        <v>215</v>
      </c>
      <c r="H1113" s="12">
        <v>514.6</v>
      </c>
      <c r="I1113" s="12">
        <v>309.89999999999998</v>
      </c>
      <c r="J1113" s="12">
        <v>76</v>
      </c>
      <c r="K1113" s="12">
        <v>385.9</v>
      </c>
      <c r="L1113" s="12">
        <v>60.8</v>
      </c>
      <c r="M1113" s="12">
        <v>446.7</v>
      </c>
      <c r="N1113" s="12">
        <v>65.099999999999994</v>
      </c>
      <c r="O1113" s="12">
        <v>511.7</v>
      </c>
      <c r="P1113" s="12">
        <v>869.3</v>
      </c>
      <c r="Q1113" s="12">
        <v>65.5</v>
      </c>
      <c r="R1113" s="12">
        <v>934.8</v>
      </c>
      <c r="S1113" s="12">
        <v>67.8</v>
      </c>
      <c r="T1113" s="12">
        <v>1002.7</v>
      </c>
      <c r="U1113" s="12">
        <v>71</v>
      </c>
      <c r="V1113" s="12">
        <v>1073.7</v>
      </c>
      <c r="W1113" s="12">
        <v>899.1</v>
      </c>
      <c r="X1113" s="12">
        <v>58.9</v>
      </c>
      <c r="Y1113" s="12">
        <v>958</v>
      </c>
      <c r="Z1113" s="12">
        <v>58.4</v>
      </c>
      <c r="AA1113" s="12">
        <v>1016.4</v>
      </c>
      <c r="AB1113" s="12">
        <v>81.2</v>
      </c>
      <c r="AC1113" s="12">
        <v>1097.5999999999999</v>
      </c>
      <c r="AD1113" s="12">
        <v>743.2</v>
      </c>
      <c r="AE1113" s="12">
        <v>47.1</v>
      </c>
      <c r="AF1113" s="12">
        <v>790.3</v>
      </c>
      <c r="AG1113" s="12">
        <v>46.9</v>
      </c>
      <c r="AH1113" s="12">
        <v>837.2</v>
      </c>
      <c r="AI1113" s="12">
        <v>116.9</v>
      </c>
      <c r="AJ1113" s="12">
        <v>954.2</v>
      </c>
      <c r="AK1113" s="12">
        <v>191.9</v>
      </c>
      <c r="AL1113" s="12">
        <v>24.9</v>
      </c>
      <c r="AM1113" s="12">
        <v>216.8</v>
      </c>
      <c r="AN1113" s="12">
        <v>21.3</v>
      </c>
      <c r="AO1113" s="12">
        <v>238.1</v>
      </c>
      <c r="AP1113" s="12">
        <v>98.1</v>
      </c>
      <c r="AQ1113" s="12">
        <v>336.3</v>
      </c>
      <c r="AR1113" s="12">
        <v>94.6</v>
      </c>
      <c r="AS1113" s="12">
        <v>22.7</v>
      </c>
      <c r="AT1113" s="12">
        <v>117.3</v>
      </c>
      <c r="AU1113" s="12">
        <v>6.2</v>
      </c>
      <c r="AV1113" s="12">
        <v>123.5</v>
      </c>
      <c r="AW1113" s="12">
        <v>147.6</v>
      </c>
      <c r="AX1113" s="12">
        <v>271.10000000000002</v>
      </c>
      <c r="AY1113" s="12">
        <v>37.4</v>
      </c>
      <c r="AZ1113" s="12">
        <v>31.7</v>
      </c>
      <c r="BA1113" s="12">
        <v>69.099999999999994</v>
      </c>
      <c r="BB1113" s="12">
        <v>1.3</v>
      </c>
      <c r="BC1113" s="12">
        <v>70.3</v>
      </c>
      <c r="BD1113" s="12">
        <v>650.6</v>
      </c>
      <c r="BE1113" s="12">
        <v>720.9</v>
      </c>
      <c r="BF1113" s="12"/>
    </row>
    <row r="1114" spans="1:67" x14ac:dyDescent="0.2">
      <c r="A1114" s="8" t="s">
        <v>24</v>
      </c>
      <c r="B1114" s="12">
        <v>114.6</v>
      </c>
      <c r="C1114" s="12">
        <v>125.8</v>
      </c>
      <c r="D1114" s="12">
        <v>240.4</v>
      </c>
      <c r="E1114" s="12">
        <v>54.4</v>
      </c>
      <c r="F1114" s="12">
        <v>294.8</v>
      </c>
      <c r="G1114" s="12">
        <v>232.6</v>
      </c>
      <c r="H1114" s="12">
        <v>527.4</v>
      </c>
      <c r="I1114" s="12">
        <v>327.60000000000002</v>
      </c>
      <c r="J1114" s="12">
        <v>81.3</v>
      </c>
      <c r="K1114" s="12">
        <v>408.8</v>
      </c>
      <c r="L1114" s="12">
        <v>54.4</v>
      </c>
      <c r="M1114" s="12">
        <v>463.2</v>
      </c>
      <c r="N1114" s="12">
        <v>67</v>
      </c>
      <c r="O1114" s="12">
        <v>530.20000000000005</v>
      </c>
      <c r="P1114" s="12">
        <v>907.1</v>
      </c>
      <c r="Q1114" s="12">
        <v>60.8</v>
      </c>
      <c r="R1114" s="12">
        <v>967.9</v>
      </c>
      <c r="S1114" s="12">
        <v>74.400000000000006</v>
      </c>
      <c r="T1114" s="12">
        <v>1042.3</v>
      </c>
      <c r="U1114" s="12">
        <v>70.7</v>
      </c>
      <c r="V1114" s="12">
        <v>1113</v>
      </c>
      <c r="W1114" s="12">
        <v>959.5</v>
      </c>
      <c r="X1114" s="12">
        <v>61.7</v>
      </c>
      <c r="Y1114" s="12">
        <v>1021.2</v>
      </c>
      <c r="Z1114" s="12">
        <v>64.599999999999994</v>
      </c>
      <c r="AA1114" s="12">
        <v>1085.8</v>
      </c>
      <c r="AB1114" s="12">
        <v>79.099999999999994</v>
      </c>
      <c r="AC1114" s="12">
        <v>1164.9000000000001</v>
      </c>
      <c r="AD1114" s="12">
        <v>778.7</v>
      </c>
      <c r="AE1114" s="12">
        <v>52.2</v>
      </c>
      <c r="AF1114" s="12">
        <v>830.9</v>
      </c>
      <c r="AG1114" s="12">
        <v>48</v>
      </c>
      <c r="AH1114" s="12">
        <v>878.9</v>
      </c>
      <c r="AI1114" s="12">
        <v>122.8</v>
      </c>
      <c r="AJ1114" s="12">
        <v>1001.7</v>
      </c>
      <c r="AK1114" s="12">
        <v>209.3</v>
      </c>
      <c r="AL1114" s="12">
        <v>25.1</v>
      </c>
      <c r="AM1114" s="12">
        <v>234.4</v>
      </c>
      <c r="AN1114" s="12">
        <v>23.3</v>
      </c>
      <c r="AO1114" s="12">
        <v>257.7</v>
      </c>
      <c r="AP1114" s="12">
        <v>96.9</v>
      </c>
      <c r="AQ1114" s="12">
        <v>354.7</v>
      </c>
      <c r="AR1114" s="12">
        <v>104.7</v>
      </c>
      <c r="AS1114" s="12">
        <v>22.2</v>
      </c>
      <c r="AT1114" s="12">
        <v>126.9</v>
      </c>
      <c r="AU1114" s="12">
        <v>7.9</v>
      </c>
      <c r="AV1114" s="12">
        <v>134.80000000000001</v>
      </c>
      <c r="AW1114" s="12">
        <v>154.69999999999999</v>
      </c>
      <c r="AX1114" s="12">
        <v>289.39999999999998</v>
      </c>
      <c r="AY1114" s="12">
        <v>50.2</v>
      </c>
      <c r="AZ1114" s="12">
        <v>37.6</v>
      </c>
      <c r="BA1114" s="12">
        <v>87.8</v>
      </c>
      <c r="BB1114" s="12">
        <v>2.1</v>
      </c>
      <c r="BC1114" s="12">
        <v>89.9</v>
      </c>
      <c r="BD1114" s="12">
        <v>669.7</v>
      </c>
      <c r="BE1114" s="12">
        <v>759.6</v>
      </c>
      <c r="BF1114" s="12"/>
    </row>
    <row r="1115" spans="1:67" x14ac:dyDescent="0.2">
      <c r="A1115" s="8" t="s">
        <v>25</v>
      </c>
      <c r="B1115" s="12">
        <v>119.7</v>
      </c>
      <c r="C1115" s="12">
        <v>142.6</v>
      </c>
      <c r="D1115" s="12">
        <v>262.3</v>
      </c>
      <c r="E1115" s="12">
        <v>73.599999999999994</v>
      </c>
      <c r="F1115" s="12">
        <v>335.9</v>
      </c>
      <c r="G1115" s="12">
        <v>186.9</v>
      </c>
      <c r="H1115" s="12">
        <v>522.70000000000005</v>
      </c>
      <c r="I1115" s="12">
        <v>347.8</v>
      </c>
      <c r="J1115" s="12">
        <v>73.5</v>
      </c>
      <c r="K1115" s="12">
        <v>421.2</v>
      </c>
      <c r="L1115" s="12">
        <v>58.1</v>
      </c>
      <c r="M1115" s="12">
        <v>479.3</v>
      </c>
      <c r="N1115" s="12">
        <v>55.5</v>
      </c>
      <c r="O1115" s="12">
        <v>534.79999999999995</v>
      </c>
      <c r="P1115" s="12">
        <v>911.8</v>
      </c>
      <c r="Q1115" s="12">
        <v>66.900000000000006</v>
      </c>
      <c r="R1115" s="12">
        <v>978.6</v>
      </c>
      <c r="S1115" s="12">
        <v>70</v>
      </c>
      <c r="T1115" s="12">
        <v>1048.5999999999999</v>
      </c>
      <c r="U1115" s="12">
        <v>64.099999999999994</v>
      </c>
      <c r="V1115" s="12">
        <v>1112.7</v>
      </c>
      <c r="W1115" s="12">
        <v>966.6</v>
      </c>
      <c r="X1115" s="12">
        <v>58.7</v>
      </c>
      <c r="Y1115" s="12">
        <v>1025.3</v>
      </c>
      <c r="Z1115" s="12">
        <v>63.6</v>
      </c>
      <c r="AA1115" s="12">
        <v>1088.9000000000001</v>
      </c>
      <c r="AB1115" s="12">
        <v>75.2</v>
      </c>
      <c r="AC1115" s="12">
        <v>1164.0999999999999</v>
      </c>
      <c r="AD1115" s="12">
        <v>780.3</v>
      </c>
      <c r="AE1115" s="12">
        <v>50.6</v>
      </c>
      <c r="AF1115" s="12">
        <v>830.9</v>
      </c>
      <c r="AG1115" s="12">
        <v>47.1</v>
      </c>
      <c r="AH1115" s="12">
        <v>878</v>
      </c>
      <c r="AI1115" s="12">
        <v>124.2</v>
      </c>
      <c r="AJ1115" s="12">
        <v>1002.3</v>
      </c>
      <c r="AK1115" s="12">
        <v>217.5</v>
      </c>
      <c r="AL1115" s="12">
        <v>26.4</v>
      </c>
      <c r="AM1115" s="12">
        <v>243.9</v>
      </c>
      <c r="AN1115" s="12">
        <v>20.9</v>
      </c>
      <c r="AO1115" s="12">
        <v>264.89999999999998</v>
      </c>
      <c r="AP1115" s="12">
        <v>94</v>
      </c>
      <c r="AQ1115" s="12">
        <v>358.8</v>
      </c>
      <c r="AR1115" s="12">
        <v>102.9</v>
      </c>
      <c r="AS1115" s="12">
        <v>26.7</v>
      </c>
      <c r="AT1115" s="12">
        <v>129.6</v>
      </c>
      <c r="AU1115" s="12">
        <v>8.4</v>
      </c>
      <c r="AV1115" s="12">
        <v>138.1</v>
      </c>
      <c r="AW1115" s="12">
        <v>158</v>
      </c>
      <c r="AX1115" s="12">
        <v>296</v>
      </c>
      <c r="AY1115" s="12">
        <v>47.5</v>
      </c>
      <c r="AZ1115" s="12">
        <v>34.200000000000003</v>
      </c>
      <c r="BA1115" s="12">
        <v>81.7</v>
      </c>
      <c r="BB1115" s="12">
        <v>1.4</v>
      </c>
      <c r="BC1115" s="12">
        <v>83.1</v>
      </c>
      <c r="BD1115" s="12">
        <v>676.1</v>
      </c>
      <c r="BE1115" s="12">
        <v>759.2</v>
      </c>
      <c r="BF1115" s="12"/>
    </row>
    <row r="1116" spans="1:67" x14ac:dyDescent="0.2">
      <c r="A1116" s="8" t="s">
        <v>26</v>
      </c>
      <c r="B1116" s="12">
        <v>126.8</v>
      </c>
      <c r="C1116" s="12">
        <v>123.9</v>
      </c>
      <c r="D1116" s="12">
        <v>250.7</v>
      </c>
      <c r="E1116" s="12">
        <v>73.3</v>
      </c>
      <c r="F1116" s="12">
        <v>324</v>
      </c>
      <c r="G1116" s="12">
        <v>196.6</v>
      </c>
      <c r="H1116" s="12">
        <v>520.6</v>
      </c>
      <c r="I1116" s="12">
        <v>333.8</v>
      </c>
      <c r="J1116" s="12">
        <v>71.599999999999994</v>
      </c>
      <c r="K1116" s="12">
        <v>405.4</v>
      </c>
      <c r="L1116" s="12">
        <v>62.9</v>
      </c>
      <c r="M1116" s="12">
        <v>468.3</v>
      </c>
      <c r="N1116" s="12">
        <v>49.8</v>
      </c>
      <c r="O1116" s="12">
        <v>518.1</v>
      </c>
      <c r="P1116" s="12">
        <v>906.6</v>
      </c>
      <c r="Q1116" s="12">
        <v>60.7</v>
      </c>
      <c r="R1116" s="12">
        <v>967.3</v>
      </c>
      <c r="S1116" s="12">
        <v>76.400000000000006</v>
      </c>
      <c r="T1116" s="12">
        <v>1043.8</v>
      </c>
      <c r="U1116" s="12">
        <v>66.7</v>
      </c>
      <c r="V1116" s="12">
        <v>1110.5</v>
      </c>
      <c r="W1116" s="12">
        <v>934</v>
      </c>
      <c r="X1116" s="12">
        <v>50.7</v>
      </c>
      <c r="Y1116" s="12">
        <v>984.7</v>
      </c>
      <c r="Z1116" s="12">
        <v>66.599999999999994</v>
      </c>
      <c r="AA1116" s="12">
        <v>1051.2</v>
      </c>
      <c r="AB1116" s="12">
        <v>79.900000000000006</v>
      </c>
      <c r="AC1116" s="12">
        <v>1131.2</v>
      </c>
      <c r="AD1116" s="12">
        <v>754.9</v>
      </c>
      <c r="AE1116" s="12">
        <v>47.3</v>
      </c>
      <c r="AF1116" s="12">
        <v>802.2</v>
      </c>
      <c r="AG1116" s="12">
        <v>52.7</v>
      </c>
      <c r="AH1116" s="12">
        <v>854.9</v>
      </c>
      <c r="AI1116" s="12">
        <v>128.9</v>
      </c>
      <c r="AJ1116" s="12">
        <v>983.8</v>
      </c>
      <c r="AK1116" s="12">
        <v>216.2</v>
      </c>
      <c r="AL1116" s="12">
        <v>27.3</v>
      </c>
      <c r="AM1116" s="12">
        <v>243.5</v>
      </c>
      <c r="AN1116" s="12">
        <v>22.2</v>
      </c>
      <c r="AO1116" s="12">
        <v>265.7</v>
      </c>
      <c r="AP1116" s="12">
        <v>97.4</v>
      </c>
      <c r="AQ1116" s="12">
        <v>363.2</v>
      </c>
      <c r="AR1116" s="12">
        <v>101.3</v>
      </c>
      <c r="AS1116" s="12">
        <v>24.8</v>
      </c>
      <c r="AT1116" s="12">
        <v>126.1</v>
      </c>
      <c r="AU1116" s="12">
        <v>8.1999999999999993</v>
      </c>
      <c r="AV1116" s="12">
        <v>134.19999999999999</v>
      </c>
      <c r="AW1116" s="12">
        <v>163</v>
      </c>
      <c r="AX1116" s="12">
        <v>297.2</v>
      </c>
      <c r="AY1116" s="12">
        <v>51.3</v>
      </c>
      <c r="AZ1116" s="12">
        <v>29.3</v>
      </c>
      <c r="BA1116" s="12">
        <v>80.599999999999994</v>
      </c>
      <c r="BB1116" s="12">
        <v>0.5</v>
      </c>
      <c r="BC1116" s="12">
        <v>81.2</v>
      </c>
      <c r="BD1116" s="12">
        <v>686.8</v>
      </c>
      <c r="BE1116" s="12">
        <v>768</v>
      </c>
      <c r="BF1116" s="12"/>
    </row>
    <row r="1117" spans="1:67" x14ac:dyDescent="0.2">
      <c r="A1117" s="8" t="s">
        <v>27</v>
      </c>
      <c r="B1117" s="12">
        <v>124.3</v>
      </c>
      <c r="C1117" s="12">
        <v>121.6</v>
      </c>
      <c r="D1117" s="12">
        <v>245.9</v>
      </c>
      <c r="E1117" s="12">
        <v>62.7</v>
      </c>
      <c r="F1117" s="12">
        <v>308.60000000000002</v>
      </c>
      <c r="G1117" s="12">
        <v>207.5</v>
      </c>
      <c r="H1117" s="12">
        <v>516.1</v>
      </c>
      <c r="I1117" s="12">
        <v>335</v>
      </c>
      <c r="J1117" s="12">
        <v>63.6</v>
      </c>
      <c r="K1117" s="12">
        <v>398.6</v>
      </c>
      <c r="L1117" s="12">
        <v>60.3</v>
      </c>
      <c r="M1117" s="12">
        <v>458.9</v>
      </c>
      <c r="N1117" s="12">
        <v>49.5</v>
      </c>
      <c r="O1117" s="12">
        <v>508.4</v>
      </c>
      <c r="P1117" s="12">
        <v>894.3</v>
      </c>
      <c r="Q1117" s="12">
        <v>66.099999999999994</v>
      </c>
      <c r="R1117" s="12">
        <v>960.4</v>
      </c>
      <c r="S1117" s="12">
        <v>74.5</v>
      </c>
      <c r="T1117" s="12">
        <v>1034.9000000000001</v>
      </c>
      <c r="U1117" s="12">
        <v>66</v>
      </c>
      <c r="V1117" s="12">
        <v>1101</v>
      </c>
      <c r="W1117" s="12">
        <v>919.2</v>
      </c>
      <c r="X1117" s="12">
        <v>57.1</v>
      </c>
      <c r="Y1117" s="12">
        <v>976.2</v>
      </c>
      <c r="Z1117" s="12">
        <v>64.8</v>
      </c>
      <c r="AA1117" s="12">
        <v>1041</v>
      </c>
      <c r="AB1117" s="12">
        <v>70.7</v>
      </c>
      <c r="AC1117" s="12">
        <v>1111.7</v>
      </c>
      <c r="AD1117" s="12">
        <v>752.3</v>
      </c>
      <c r="AE1117" s="12">
        <v>50.2</v>
      </c>
      <c r="AF1117" s="12">
        <v>802.6</v>
      </c>
      <c r="AG1117" s="12">
        <v>51.3</v>
      </c>
      <c r="AH1117" s="12">
        <v>853.9</v>
      </c>
      <c r="AI1117" s="12">
        <v>128.19999999999999</v>
      </c>
      <c r="AJ1117" s="12">
        <v>982.1</v>
      </c>
      <c r="AK1117" s="12">
        <v>209.8</v>
      </c>
      <c r="AL1117" s="12">
        <v>27.7</v>
      </c>
      <c r="AM1117" s="12">
        <v>237.6</v>
      </c>
      <c r="AN1117" s="12">
        <v>22.6</v>
      </c>
      <c r="AO1117" s="12">
        <v>260.2</v>
      </c>
      <c r="AP1117" s="12">
        <v>92.7</v>
      </c>
      <c r="AQ1117" s="12">
        <v>352.9</v>
      </c>
      <c r="AR1117" s="12">
        <v>94.3</v>
      </c>
      <c r="AS1117" s="12">
        <v>27</v>
      </c>
      <c r="AT1117" s="12">
        <v>121.4</v>
      </c>
      <c r="AU1117" s="12">
        <v>9.8000000000000007</v>
      </c>
      <c r="AV1117" s="12">
        <v>131.19999999999999</v>
      </c>
      <c r="AW1117" s="12">
        <v>163.6</v>
      </c>
      <c r="AX1117" s="12">
        <v>294.8</v>
      </c>
      <c r="AY1117" s="12">
        <v>51.7</v>
      </c>
      <c r="AZ1117" s="12">
        <v>33.1</v>
      </c>
      <c r="BA1117" s="12">
        <v>84.8</v>
      </c>
      <c r="BB1117" s="12">
        <v>0.8</v>
      </c>
      <c r="BC1117" s="12">
        <v>85.6</v>
      </c>
      <c r="BD1117" s="12">
        <v>687.9</v>
      </c>
      <c r="BE1117" s="12">
        <v>773.5</v>
      </c>
      <c r="BF1117" s="12"/>
    </row>
    <row r="1118" spans="1:67" x14ac:dyDescent="0.2">
      <c r="A1118" s="8" t="s">
        <v>28</v>
      </c>
      <c r="B1118" s="12">
        <v>121.7</v>
      </c>
      <c r="C1118" s="12">
        <v>128.19999999999999</v>
      </c>
      <c r="D1118" s="12">
        <v>249.9</v>
      </c>
      <c r="E1118" s="12">
        <v>61.8</v>
      </c>
      <c r="F1118" s="12">
        <v>311.7</v>
      </c>
      <c r="G1118" s="12">
        <v>217.8</v>
      </c>
      <c r="H1118" s="12">
        <v>529.4</v>
      </c>
      <c r="I1118" s="12">
        <v>326.60000000000002</v>
      </c>
      <c r="J1118" s="12">
        <v>75.7</v>
      </c>
      <c r="K1118" s="12">
        <v>402.2</v>
      </c>
      <c r="L1118" s="12">
        <v>53.6</v>
      </c>
      <c r="M1118" s="12">
        <v>455.9</v>
      </c>
      <c r="N1118" s="12">
        <v>54.6</v>
      </c>
      <c r="O1118" s="12">
        <v>510.4</v>
      </c>
      <c r="P1118" s="12">
        <v>889.3</v>
      </c>
      <c r="Q1118" s="12">
        <v>72.400000000000006</v>
      </c>
      <c r="R1118" s="12">
        <v>961.7</v>
      </c>
      <c r="S1118" s="12">
        <v>76.2</v>
      </c>
      <c r="T1118" s="12">
        <v>1038</v>
      </c>
      <c r="U1118" s="12">
        <v>63.1</v>
      </c>
      <c r="V1118" s="12">
        <v>1101.0999999999999</v>
      </c>
      <c r="W1118" s="12">
        <v>963.2</v>
      </c>
      <c r="X1118" s="12">
        <v>53.4</v>
      </c>
      <c r="Y1118" s="12">
        <v>1016.6</v>
      </c>
      <c r="Z1118" s="12">
        <v>67</v>
      </c>
      <c r="AA1118" s="12">
        <v>1083.5</v>
      </c>
      <c r="AB1118" s="12">
        <v>76.900000000000006</v>
      </c>
      <c r="AC1118" s="12">
        <v>1160.4000000000001</v>
      </c>
      <c r="AD1118" s="12">
        <v>781.3</v>
      </c>
      <c r="AE1118" s="12">
        <v>52.7</v>
      </c>
      <c r="AF1118" s="12">
        <v>834</v>
      </c>
      <c r="AG1118" s="12">
        <v>51.9</v>
      </c>
      <c r="AH1118" s="12">
        <v>885.9</v>
      </c>
      <c r="AI1118" s="12">
        <v>129.5</v>
      </c>
      <c r="AJ1118" s="12">
        <v>1015.4</v>
      </c>
      <c r="AK1118" s="12">
        <v>211.2</v>
      </c>
      <c r="AL1118" s="12">
        <v>29.3</v>
      </c>
      <c r="AM1118" s="12">
        <v>240.4</v>
      </c>
      <c r="AN1118" s="12">
        <v>19.5</v>
      </c>
      <c r="AO1118" s="12">
        <v>260</v>
      </c>
      <c r="AP1118" s="12">
        <v>97.3</v>
      </c>
      <c r="AQ1118" s="12">
        <v>357.2</v>
      </c>
      <c r="AR1118" s="12">
        <v>98.6</v>
      </c>
      <c r="AS1118" s="12">
        <v>28.6</v>
      </c>
      <c r="AT1118" s="12">
        <v>127.1</v>
      </c>
      <c r="AU1118" s="12">
        <v>9.5</v>
      </c>
      <c r="AV1118" s="12">
        <v>136.6</v>
      </c>
      <c r="AW1118" s="12">
        <v>159.80000000000001</v>
      </c>
      <c r="AX1118" s="12">
        <v>296.39999999999998</v>
      </c>
      <c r="AY1118" s="12">
        <v>46.3</v>
      </c>
      <c r="AZ1118" s="12">
        <v>37.1</v>
      </c>
      <c r="BA1118" s="12">
        <v>83.4</v>
      </c>
      <c r="BB1118" s="12">
        <v>1.1000000000000001</v>
      </c>
      <c r="BC1118" s="12">
        <v>84.5</v>
      </c>
      <c r="BD1118" s="12">
        <v>698</v>
      </c>
      <c r="BE1118" s="12">
        <v>782.6</v>
      </c>
      <c r="BF1118" s="12"/>
    </row>
    <row r="1119" spans="1:67" x14ac:dyDescent="0.2">
      <c r="A1119" s="8" t="s">
        <v>29</v>
      </c>
      <c r="B1119" s="12">
        <v>119.4</v>
      </c>
      <c r="C1119" s="12">
        <v>137.5</v>
      </c>
      <c r="D1119" s="12">
        <v>256.89999999999998</v>
      </c>
      <c r="E1119" s="12">
        <v>51.9</v>
      </c>
      <c r="F1119" s="12">
        <v>308.7</v>
      </c>
      <c r="G1119" s="12">
        <v>230.2</v>
      </c>
      <c r="H1119" s="12">
        <v>538.9</v>
      </c>
      <c r="I1119" s="12">
        <v>328.9</v>
      </c>
      <c r="J1119" s="12">
        <v>79.8</v>
      </c>
      <c r="K1119" s="12">
        <v>408.8</v>
      </c>
      <c r="L1119" s="12">
        <v>52.1</v>
      </c>
      <c r="M1119" s="12">
        <v>460.9</v>
      </c>
      <c r="N1119" s="12">
        <v>62.6</v>
      </c>
      <c r="O1119" s="12">
        <v>523.5</v>
      </c>
      <c r="P1119" s="12">
        <v>917.6</v>
      </c>
      <c r="Q1119" s="12">
        <v>68.2</v>
      </c>
      <c r="R1119" s="12">
        <v>985.9</v>
      </c>
      <c r="S1119" s="12">
        <v>72.2</v>
      </c>
      <c r="T1119" s="12">
        <v>1058.0999999999999</v>
      </c>
      <c r="U1119" s="12">
        <v>75.7</v>
      </c>
      <c r="V1119" s="12">
        <v>1133.8</v>
      </c>
      <c r="W1119" s="12">
        <v>982.1</v>
      </c>
      <c r="X1119" s="12">
        <v>56.2</v>
      </c>
      <c r="Y1119" s="12">
        <v>1038.3</v>
      </c>
      <c r="Z1119" s="12">
        <v>60</v>
      </c>
      <c r="AA1119" s="12">
        <v>1098.3</v>
      </c>
      <c r="AB1119" s="12">
        <v>80.900000000000006</v>
      </c>
      <c r="AC1119" s="12">
        <v>1179.2</v>
      </c>
      <c r="AD1119" s="12">
        <v>789.4</v>
      </c>
      <c r="AE1119" s="12">
        <v>52.9</v>
      </c>
      <c r="AF1119" s="12">
        <v>842.4</v>
      </c>
      <c r="AG1119" s="12">
        <v>48.8</v>
      </c>
      <c r="AH1119" s="12">
        <v>891.2</v>
      </c>
      <c r="AI1119" s="12">
        <v>127.7</v>
      </c>
      <c r="AJ1119" s="12">
        <v>1018.8</v>
      </c>
      <c r="AK1119" s="12">
        <v>217.1</v>
      </c>
      <c r="AL1119" s="12">
        <v>28.2</v>
      </c>
      <c r="AM1119" s="12">
        <v>245.3</v>
      </c>
      <c r="AN1119" s="12">
        <v>17.899999999999999</v>
      </c>
      <c r="AO1119" s="12">
        <v>263.2</v>
      </c>
      <c r="AP1119" s="12">
        <v>95.3</v>
      </c>
      <c r="AQ1119" s="12">
        <v>358.5</v>
      </c>
      <c r="AR1119" s="12">
        <v>103.1</v>
      </c>
      <c r="AS1119" s="12">
        <v>29.9</v>
      </c>
      <c r="AT1119" s="12">
        <v>133</v>
      </c>
      <c r="AU1119" s="12">
        <v>7.2</v>
      </c>
      <c r="AV1119" s="12">
        <v>140.30000000000001</v>
      </c>
      <c r="AW1119" s="12">
        <v>161.6</v>
      </c>
      <c r="AX1119" s="12">
        <v>301.89999999999998</v>
      </c>
      <c r="AY1119" s="12">
        <v>50.3</v>
      </c>
      <c r="AZ1119" s="12">
        <v>34.700000000000003</v>
      </c>
      <c r="BA1119" s="12">
        <v>85</v>
      </c>
      <c r="BB1119" s="12">
        <v>1.2</v>
      </c>
      <c r="BC1119" s="12">
        <v>86.2</v>
      </c>
      <c r="BD1119" s="12">
        <v>698.4</v>
      </c>
      <c r="BE1119" s="12">
        <v>784.6</v>
      </c>
      <c r="BF1119" s="12"/>
    </row>
    <row r="1120" spans="1:67" x14ac:dyDescent="0.2">
      <c r="A1120" s="8" t="s">
        <v>30</v>
      </c>
      <c r="B1120" s="12">
        <v>111.9</v>
      </c>
      <c r="C1120" s="12">
        <v>131.4</v>
      </c>
      <c r="D1120" s="12">
        <v>243.4</v>
      </c>
      <c r="E1120" s="12">
        <v>58.3</v>
      </c>
      <c r="F1120" s="12">
        <v>301.60000000000002</v>
      </c>
      <c r="G1120" s="12">
        <v>221.7</v>
      </c>
      <c r="H1120" s="12">
        <v>523.4</v>
      </c>
      <c r="I1120" s="12">
        <v>324.60000000000002</v>
      </c>
      <c r="J1120" s="12">
        <v>83.3</v>
      </c>
      <c r="K1120" s="12">
        <v>407.9</v>
      </c>
      <c r="L1120" s="12">
        <v>52</v>
      </c>
      <c r="M1120" s="12">
        <v>459.9</v>
      </c>
      <c r="N1120" s="12">
        <v>62.4</v>
      </c>
      <c r="O1120" s="12">
        <v>522.29999999999995</v>
      </c>
      <c r="P1120" s="12">
        <v>892.3</v>
      </c>
      <c r="Q1120" s="12">
        <v>72.5</v>
      </c>
      <c r="R1120" s="12">
        <v>964.8</v>
      </c>
      <c r="S1120" s="12">
        <v>73</v>
      </c>
      <c r="T1120" s="12">
        <v>1037.8</v>
      </c>
      <c r="U1120" s="12">
        <v>70.400000000000006</v>
      </c>
      <c r="V1120" s="12">
        <v>1108.2</v>
      </c>
      <c r="W1120" s="12">
        <v>950.3</v>
      </c>
      <c r="X1120" s="12">
        <v>52</v>
      </c>
      <c r="Y1120" s="12">
        <v>1002.4</v>
      </c>
      <c r="Z1120" s="12">
        <v>61.3</v>
      </c>
      <c r="AA1120" s="12">
        <v>1063.7</v>
      </c>
      <c r="AB1120" s="12">
        <v>82.5</v>
      </c>
      <c r="AC1120" s="12">
        <v>1146.2</v>
      </c>
      <c r="AD1120" s="12">
        <v>784.1</v>
      </c>
      <c r="AE1120" s="12">
        <v>57.2</v>
      </c>
      <c r="AF1120" s="12">
        <v>841.3</v>
      </c>
      <c r="AG1120" s="12">
        <v>44.8</v>
      </c>
      <c r="AH1120" s="12">
        <v>886.1</v>
      </c>
      <c r="AI1120" s="12">
        <v>127.2</v>
      </c>
      <c r="AJ1120" s="12">
        <v>1013.3</v>
      </c>
      <c r="AK1120" s="12">
        <v>220.2</v>
      </c>
      <c r="AL1120" s="12">
        <v>29.5</v>
      </c>
      <c r="AM1120" s="12">
        <v>249.7</v>
      </c>
      <c r="AN1120" s="12">
        <v>18.899999999999999</v>
      </c>
      <c r="AO1120" s="12">
        <v>268.60000000000002</v>
      </c>
      <c r="AP1120" s="12">
        <v>91.2</v>
      </c>
      <c r="AQ1120" s="12">
        <v>359.8</v>
      </c>
      <c r="AR1120" s="12">
        <v>101.3</v>
      </c>
      <c r="AS1120" s="12">
        <v>31.4</v>
      </c>
      <c r="AT1120" s="12">
        <v>132.69999999999999</v>
      </c>
      <c r="AU1120" s="12">
        <v>8.6</v>
      </c>
      <c r="AV1120" s="12">
        <v>141.19999999999999</v>
      </c>
      <c r="AW1120" s="12">
        <v>159.1</v>
      </c>
      <c r="AX1120" s="12">
        <v>300.39999999999998</v>
      </c>
      <c r="AY1120" s="12">
        <v>47.2</v>
      </c>
      <c r="AZ1120" s="12">
        <v>31.5</v>
      </c>
      <c r="BA1120" s="12">
        <v>78.7</v>
      </c>
      <c r="BB1120" s="12">
        <v>1</v>
      </c>
      <c r="BC1120" s="12">
        <v>79.599999999999994</v>
      </c>
      <c r="BD1120" s="12">
        <v>688.1</v>
      </c>
      <c r="BE1120" s="12">
        <v>767.7</v>
      </c>
      <c r="BF1120" s="12"/>
    </row>
    <row r="1121" spans="1:58" x14ac:dyDescent="0.2">
      <c r="A1121" s="8" t="s">
        <v>31</v>
      </c>
      <c r="B1121" s="12">
        <v>113.2</v>
      </c>
      <c r="C1121" s="12">
        <v>132.80000000000001</v>
      </c>
      <c r="D1121" s="12">
        <v>246</v>
      </c>
      <c r="E1121" s="12">
        <v>56.4</v>
      </c>
      <c r="F1121" s="12">
        <v>302.39999999999998</v>
      </c>
      <c r="G1121" s="12">
        <v>229.8</v>
      </c>
      <c r="H1121" s="12">
        <v>532.20000000000005</v>
      </c>
      <c r="I1121" s="12">
        <v>321.89999999999998</v>
      </c>
      <c r="J1121" s="12">
        <v>83.3</v>
      </c>
      <c r="K1121" s="12">
        <v>405.3</v>
      </c>
      <c r="L1121" s="12">
        <v>56.9</v>
      </c>
      <c r="M1121" s="12">
        <v>462.2</v>
      </c>
      <c r="N1121" s="12">
        <v>57.7</v>
      </c>
      <c r="O1121" s="12">
        <v>519.79999999999995</v>
      </c>
      <c r="P1121" s="12">
        <v>896.6</v>
      </c>
      <c r="Q1121" s="12">
        <v>64.400000000000006</v>
      </c>
      <c r="R1121" s="12">
        <v>961.1</v>
      </c>
      <c r="S1121" s="12">
        <v>78.2</v>
      </c>
      <c r="T1121" s="12">
        <v>1039.3</v>
      </c>
      <c r="U1121" s="12">
        <v>78.2</v>
      </c>
      <c r="V1121" s="12">
        <v>1117.5</v>
      </c>
      <c r="W1121" s="12">
        <v>963.2</v>
      </c>
      <c r="X1121" s="12">
        <v>60.5</v>
      </c>
      <c r="Y1121" s="12">
        <v>1023.7</v>
      </c>
      <c r="Z1121" s="12">
        <v>60.1</v>
      </c>
      <c r="AA1121" s="12">
        <v>1083.8</v>
      </c>
      <c r="AB1121" s="12">
        <v>81.7</v>
      </c>
      <c r="AC1121" s="12">
        <v>1165.5</v>
      </c>
      <c r="AD1121" s="12">
        <v>787.5</v>
      </c>
      <c r="AE1121" s="12">
        <v>52.5</v>
      </c>
      <c r="AF1121" s="12">
        <v>839.9</v>
      </c>
      <c r="AG1121" s="12">
        <v>47.2</v>
      </c>
      <c r="AH1121" s="12">
        <v>887.1</v>
      </c>
      <c r="AI1121" s="12">
        <v>122</v>
      </c>
      <c r="AJ1121" s="12">
        <v>1009.1</v>
      </c>
      <c r="AK1121" s="12">
        <v>226.1</v>
      </c>
      <c r="AL1121" s="12">
        <v>31</v>
      </c>
      <c r="AM1121" s="12">
        <v>257.10000000000002</v>
      </c>
      <c r="AN1121" s="12">
        <v>18</v>
      </c>
      <c r="AO1121" s="12">
        <v>275</v>
      </c>
      <c r="AP1121" s="12">
        <v>86.4</v>
      </c>
      <c r="AQ1121" s="12">
        <v>361.4</v>
      </c>
      <c r="AR1121" s="12">
        <v>99.3</v>
      </c>
      <c r="AS1121" s="12">
        <v>29</v>
      </c>
      <c r="AT1121" s="12">
        <v>128.30000000000001</v>
      </c>
      <c r="AU1121" s="12">
        <v>10.6</v>
      </c>
      <c r="AV1121" s="12">
        <v>138.80000000000001</v>
      </c>
      <c r="AW1121" s="12">
        <v>155.5</v>
      </c>
      <c r="AX1121" s="12">
        <v>294.39999999999998</v>
      </c>
      <c r="AY1121" s="12">
        <v>45.6</v>
      </c>
      <c r="AZ1121" s="12">
        <v>34.799999999999997</v>
      </c>
      <c r="BA1121" s="12">
        <v>80.400000000000006</v>
      </c>
      <c r="BB1121" s="12">
        <v>0.9</v>
      </c>
      <c r="BC1121" s="12">
        <v>81.3</v>
      </c>
      <c r="BD1121" s="12">
        <v>691.8</v>
      </c>
      <c r="BE1121" s="12">
        <v>773.1</v>
      </c>
      <c r="BF1121" s="12"/>
    </row>
    <row r="1122" spans="1:58" x14ac:dyDescent="0.2">
      <c r="A1122" s="8" t="s">
        <v>32</v>
      </c>
      <c r="B1122" s="12">
        <v>117</v>
      </c>
      <c r="C1122" s="12">
        <v>131.6</v>
      </c>
      <c r="D1122" s="12">
        <v>248.7</v>
      </c>
      <c r="E1122" s="12">
        <v>48.5</v>
      </c>
      <c r="F1122" s="12">
        <v>297.2</v>
      </c>
      <c r="G1122" s="12">
        <v>229.6</v>
      </c>
      <c r="H1122" s="12">
        <v>526.79999999999995</v>
      </c>
      <c r="I1122" s="12">
        <v>335.7</v>
      </c>
      <c r="J1122" s="12">
        <v>76.2</v>
      </c>
      <c r="K1122" s="12">
        <v>411.9</v>
      </c>
      <c r="L1122" s="12">
        <v>55.6</v>
      </c>
      <c r="M1122" s="12">
        <v>467.5</v>
      </c>
      <c r="N1122" s="12">
        <v>56.9</v>
      </c>
      <c r="O1122" s="12">
        <v>524.4</v>
      </c>
      <c r="P1122" s="12">
        <v>920</v>
      </c>
      <c r="Q1122" s="12">
        <v>64.2</v>
      </c>
      <c r="R1122" s="12">
        <v>984.1</v>
      </c>
      <c r="S1122" s="12">
        <v>73.5</v>
      </c>
      <c r="T1122" s="12">
        <v>1057.7</v>
      </c>
      <c r="U1122" s="12">
        <v>66.8</v>
      </c>
      <c r="V1122" s="12">
        <v>1124.5</v>
      </c>
      <c r="W1122" s="12">
        <v>949.8</v>
      </c>
      <c r="X1122" s="12">
        <v>54.8</v>
      </c>
      <c r="Y1122" s="12">
        <v>1004.5</v>
      </c>
      <c r="Z1122" s="12">
        <v>56.2</v>
      </c>
      <c r="AA1122" s="12">
        <v>1060.8</v>
      </c>
      <c r="AB1122" s="12">
        <v>83</v>
      </c>
      <c r="AC1122" s="12">
        <v>1143.7</v>
      </c>
      <c r="AD1122" s="12">
        <v>796.3</v>
      </c>
      <c r="AE1122" s="12">
        <v>58.2</v>
      </c>
      <c r="AF1122" s="12">
        <v>854.4</v>
      </c>
      <c r="AG1122" s="12">
        <v>45.3</v>
      </c>
      <c r="AH1122" s="12">
        <v>899.7</v>
      </c>
      <c r="AI1122" s="12">
        <v>123.1</v>
      </c>
      <c r="AJ1122" s="12">
        <v>1022.8</v>
      </c>
      <c r="AK1122" s="12">
        <v>222.9</v>
      </c>
      <c r="AL1122" s="12">
        <v>28.2</v>
      </c>
      <c r="AM1122" s="12">
        <v>251.1</v>
      </c>
      <c r="AN1122" s="12">
        <v>18.5</v>
      </c>
      <c r="AO1122" s="12">
        <v>269.60000000000002</v>
      </c>
      <c r="AP1122" s="12">
        <v>95.1</v>
      </c>
      <c r="AQ1122" s="12">
        <v>364.8</v>
      </c>
      <c r="AR1122" s="12">
        <v>97</v>
      </c>
      <c r="AS1122" s="12">
        <v>24.7</v>
      </c>
      <c r="AT1122" s="12">
        <v>121.7</v>
      </c>
      <c r="AU1122" s="12">
        <v>12.3</v>
      </c>
      <c r="AV1122" s="12">
        <v>134</v>
      </c>
      <c r="AW1122" s="12">
        <v>159</v>
      </c>
      <c r="AX1122" s="12">
        <v>293</v>
      </c>
      <c r="AY1122" s="12">
        <v>49.4</v>
      </c>
      <c r="AZ1122" s="12">
        <v>33.1</v>
      </c>
      <c r="BA1122" s="12">
        <v>82.5</v>
      </c>
      <c r="BB1122" s="12">
        <v>0.6</v>
      </c>
      <c r="BC1122" s="12">
        <v>83.1</v>
      </c>
      <c r="BD1122" s="12">
        <v>679.4</v>
      </c>
      <c r="BE1122" s="12">
        <v>762.5</v>
      </c>
      <c r="BF1122" s="12"/>
    </row>
    <row r="1123" spans="1:58" x14ac:dyDescent="0.2">
      <c r="A1123" s="8" t="s">
        <v>33</v>
      </c>
      <c r="B1123" s="12">
        <v>109.5</v>
      </c>
      <c r="C1123" s="12">
        <v>129.69999999999999</v>
      </c>
      <c r="D1123" s="12">
        <v>239.3</v>
      </c>
      <c r="E1123" s="12">
        <v>51.4</v>
      </c>
      <c r="F1123" s="12">
        <v>290.7</v>
      </c>
      <c r="G1123" s="12">
        <v>228.1</v>
      </c>
      <c r="H1123" s="12">
        <v>518.79999999999995</v>
      </c>
      <c r="I1123" s="12">
        <v>331.8</v>
      </c>
      <c r="J1123" s="12">
        <v>79.900000000000006</v>
      </c>
      <c r="K1123" s="12">
        <v>411.6</v>
      </c>
      <c r="L1123" s="12">
        <v>54.2</v>
      </c>
      <c r="M1123" s="12">
        <v>465.8</v>
      </c>
      <c r="N1123" s="12">
        <v>65.5</v>
      </c>
      <c r="O1123" s="12">
        <v>531.29999999999995</v>
      </c>
      <c r="P1123" s="12">
        <v>894.1</v>
      </c>
      <c r="Q1123" s="12">
        <v>66.2</v>
      </c>
      <c r="R1123" s="12">
        <v>960.3</v>
      </c>
      <c r="S1123" s="12">
        <v>78.400000000000006</v>
      </c>
      <c r="T1123" s="12">
        <v>1038.7</v>
      </c>
      <c r="U1123" s="12">
        <v>71.400000000000006</v>
      </c>
      <c r="V1123" s="12">
        <v>1110.0999999999999</v>
      </c>
      <c r="W1123" s="12">
        <v>946.1</v>
      </c>
      <c r="X1123" s="12">
        <v>55</v>
      </c>
      <c r="Y1123" s="12">
        <v>1001.1</v>
      </c>
      <c r="Z1123" s="12">
        <v>61.2</v>
      </c>
      <c r="AA1123" s="12">
        <v>1062.2</v>
      </c>
      <c r="AB1123" s="12">
        <v>88.2</v>
      </c>
      <c r="AC1123" s="12">
        <v>1150.4000000000001</v>
      </c>
      <c r="AD1123" s="12">
        <v>780.5</v>
      </c>
      <c r="AE1123" s="12">
        <v>57.8</v>
      </c>
      <c r="AF1123" s="12">
        <v>838.3</v>
      </c>
      <c r="AG1123" s="12">
        <v>48.4</v>
      </c>
      <c r="AH1123" s="12">
        <v>886.8</v>
      </c>
      <c r="AI1123" s="12">
        <v>129.1</v>
      </c>
      <c r="AJ1123" s="12">
        <v>1015.9</v>
      </c>
      <c r="AK1123" s="12">
        <v>224.2</v>
      </c>
      <c r="AL1123" s="12">
        <v>25.9</v>
      </c>
      <c r="AM1123" s="12">
        <v>250.1</v>
      </c>
      <c r="AN1123" s="12">
        <v>18.399999999999999</v>
      </c>
      <c r="AO1123" s="12">
        <v>268.5</v>
      </c>
      <c r="AP1123" s="12">
        <v>95.1</v>
      </c>
      <c r="AQ1123" s="12">
        <v>363.5</v>
      </c>
      <c r="AR1123" s="12">
        <v>100.2</v>
      </c>
      <c r="AS1123" s="12">
        <v>26.4</v>
      </c>
      <c r="AT1123" s="12">
        <v>126.6</v>
      </c>
      <c r="AU1123" s="12">
        <v>8.6999999999999993</v>
      </c>
      <c r="AV1123" s="12">
        <v>135.30000000000001</v>
      </c>
      <c r="AW1123" s="12">
        <v>160.30000000000001</v>
      </c>
      <c r="AX1123" s="12">
        <v>295.60000000000002</v>
      </c>
      <c r="AY1123" s="12">
        <v>39.299999999999997</v>
      </c>
      <c r="AZ1123" s="12">
        <v>27.1</v>
      </c>
      <c r="BA1123" s="12">
        <v>66.400000000000006</v>
      </c>
      <c r="BB1123" s="12">
        <v>0.6</v>
      </c>
      <c r="BC1123" s="12">
        <v>67</v>
      </c>
      <c r="BD1123" s="12">
        <v>680</v>
      </c>
      <c r="BE1123" s="12">
        <v>747</v>
      </c>
      <c r="BF1123" s="12"/>
    </row>
    <row r="1124" spans="1:58" x14ac:dyDescent="0.2">
      <c r="A1124" s="8" t="s">
        <v>34</v>
      </c>
      <c r="B1124" s="12">
        <v>106.5</v>
      </c>
      <c r="C1124" s="12">
        <v>144.1</v>
      </c>
      <c r="D1124" s="12">
        <v>250.6</v>
      </c>
      <c r="E1124" s="12">
        <v>56.7</v>
      </c>
      <c r="F1124" s="12">
        <v>307.39999999999998</v>
      </c>
      <c r="G1124" s="12">
        <v>214.4</v>
      </c>
      <c r="H1124" s="12">
        <v>521.79999999999995</v>
      </c>
      <c r="I1124" s="12">
        <v>326.8</v>
      </c>
      <c r="J1124" s="12">
        <v>84.4</v>
      </c>
      <c r="K1124" s="12">
        <v>411.3</v>
      </c>
      <c r="L1124" s="12">
        <v>54.9</v>
      </c>
      <c r="M1124" s="12">
        <v>466.2</v>
      </c>
      <c r="N1124" s="12">
        <v>63.9</v>
      </c>
      <c r="O1124" s="12">
        <v>530.1</v>
      </c>
      <c r="P1124" s="12">
        <v>918.6</v>
      </c>
      <c r="Q1124" s="12">
        <v>68.099999999999994</v>
      </c>
      <c r="R1124" s="12">
        <v>986.7</v>
      </c>
      <c r="S1124" s="12">
        <v>69</v>
      </c>
      <c r="T1124" s="12">
        <v>1055.7</v>
      </c>
      <c r="U1124" s="12">
        <v>62.3</v>
      </c>
      <c r="V1124" s="12">
        <v>1117.9000000000001</v>
      </c>
      <c r="W1124" s="12">
        <v>955.2</v>
      </c>
      <c r="X1124" s="12">
        <v>54.9</v>
      </c>
      <c r="Y1124" s="12">
        <v>1010.1</v>
      </c>
      <c r="Z1124" s="12">
        <v>61.9</v>
      </c>
      <c r="AA1124" s="12">
        <v>1072</v>
      </c>
      <c r="AB1124" s="12">
        <v>81.3</v>
      </c>
      <c r="AC1124" s="12">
        <v>1153.2</v>
      </c>
      <c r="AD1124" s="12">
        <v>800.8</v>
      </c>
      <c r="AE1124" s="12">
        <v>50.2</v>
      </c>
      <c r="AF1124" s="12">
        <v>851</v>
      </c>
      <c r="AG1124" s="12">
        <v>53.9</v>
      </c>
      <c r="AH1124" s="12">
        <v>904.9</v>
      </c>
      <c r="AI1124" s="12">
        <v>110.5</v>
      </c>
      <c r="AJ1124" s="12">
        <v>1015.4</v>
      </c>
      <c r="AK1124" s="12">
        <v>229.3</v>
      </c>
      <c r="AL1124" s="12">
        <v>26.8</v>
      </c>
      <c r="AM1124" s="12">
        <v>256.10000000000002</v>
      </c>
      <c r="AN1124" s="12">
        <v>20.6</v>
      </c>
      <c r="AO1124" s="12">
        <v>276.7</v>
      </c>
      <c r="AP1124" s="12">
        <v>86.2</v>
      </c>
      <c r="AQ1124" s="12">
        <v>362.9</v>
      </c>
      <c r="AR1124" s="12">
        <v>107</v>
      </c>
      <c r="AS1124" s="12">
        <v>29.9</v>
      </c>
      <c r="AT1124" s="12">
        <v>136.9</v>
      </c>
      <c r="AU1124" s="12">
        <v>7.8</v>
      </c>
      <c r="AV1124" s="12">
        <v>144.69999999999999</v>
      </c>
      <c r="AW1124" s="12">
        <v>147.30000000000001</v>
      </c>
      <c r="AX1124" s="12">
        <v>292</v>
      </c>
      <c r="AY1124" s="12">
        <v>38.1</v>
      </c>
      <c r="AZ1124" s="12">
        <v>34.4</v>
      </c>
      <c r="BA1124" s="12">
        <v>72.5</v>
      </c>
      <c r="BB1124" s="12">
        <v>0.5</v>
      </c>
      <c r="BC1124" s="12">
        <v>73</v>
      </c>
      <c r="BD1124" s="12">
        <v>674.3</v>
      </c>
      <c r="BE1124" s="12">
        <v>747.3</v>
      </c>
      <c r="BF1124" s="12"/>
    </row>
    <row r="1125" spans="1:58" x14ac:dyDescent="0.2">
      <c r="A1125" s="8" t="s">
        <v>35</v>
      </c>
      <c r="B1125" s="12">
        <v>114.4</v>
      </c>
      <c r="C1125" s="12">
        <v>142.4</v>
      </c>
      <c r="D1125" s="12">
        <v>256.7</v>
      </c>
      <c r="E1125" s="12">
        <v>50.7</v>
      </c>
      <c r="F1125" s="12">
        <v>307.39999999999998</v>
      </c>
      <c r="G1125" s="12">
        <v>217.5</v>
      </c>
      <c r="H1125" s="12">
        <v>524.9</v>
      </c>
      <c r="I1125" s="12">
        <v>323.2</v>
      </c>
      <c r="J1125" s="12">
        <v>85.7</v>
      </c>
      <c r="K1125" s="12">
        <v>408.9</v>
      </c>
      <c r="L1125" s="12">
        <v>44.4</v>
      </c>
      <c r="M1125" s="12">
        <v>453.3</v>
      </c>
      <c r="N1125" s="12">
        <v>66.3</v>
      </c>
      <c r="O1125" s="12">
        <v>519.6</v>
      </c>
      <c r="P1125" s="12">
        <v>909.4</v>
      </c>
      <c r="Q1125" s="12">
        <v>65.900000000000006</v>
      </c>
      <c r="R1125" s="12">
        <v>975.3</v>
      </c>
      <c r="S1125" s="12">
        <v>67.599999999999994</v>
      </c>
      <c r="T1125" s="12">
        <v>1042.9000000000001</v>
      </c>
      <c r="U1125" s="12">
        <v>64</v>
      </c>
      <c r="V1125" s="12">
        <v>1106.9000000000001</v>
      </c>
      <c r="W1125" s="12">
        <v>955.3</v>
      </c>
      <c r="X1125" s="12">
        <v>55.3</v>
      </c>
      <c r="Y1125" s="12">
        <v>1010.6</v>
      </c>
      <c r="Z1125" s="12">
        <v>55</v>
      </c>
      <c r="AA1125" s="12">
        <v>1065.5999999999999</v>
      </c>
      <c r="AB1125" s="12">
        <v>92.4</v>
      </c>
      <c r="AC1125" s="12">
        <v>1158</v>
      </c>
      <c r="AD1125" s="12">
        <v>790.6</v>
      </c>
      <c r="AE1125" s="12">
        <v>52.9</v>
      </c>
      <c r="AF1125" s="12">
        <v>843.5</v>
      </c>
      <c r="AG1125" s="12">
        <v>45.6</v>
      </c>
      <c r="AH1125" s="12">
        <v>889.1</v>
      </c>
      <c r="AI1125" s="12">
        <v>118.6</v>
      </c>
      <c r="AJ1125" s="12">
        <v>1007.7</v>
      </c>
      <c r="AK1125" s="12">
        <v>230</v>
      </c>
      <c r="AL1125" s="12">
        <v>24</v>
      </c>
      <c r="AM1125" s="12">
        <v>254</v>
      </c>
      <c r="AN1125" s="12">
        <v>19.7</v>
      </c>
      <c r="AO1125" s="12">
        <v>273.7</v>
      </c>
      <c r="AP1125" s="12">
        <v>83.6</v>
      </c>
      <c r="AQ1125" s="12">
        <v>357.3</v>
      </c>
      <c r="AR1125" s="12">
        <v>101.5</v>
      </c>
      <c r="AS1125" s="12">
        <v>27.5</v>
      </c>
      <c r="AT1125" s="12">
        <v>129</v>
      </c>
      <c r="AU1125" s="12">
        <v>8.6999999999999993</v>
      </c>
      <c r="AV1125" s="12">
        <v>137.69999999999999</v>
      </c>
      <c r="AW1125" s="12">
        <v>156.6</v>
      </c>
      <c r="AX1125" s="12">
        <v>294.3</v>
      </c>
      <c r="AY1125" s="12">
        <v>39.6</v>
      </c>
      <c r="AZ1125" s="12">
        <v>32.6</v>
      </c>
      <c r="BA1125" s="12">
        <v>72.2</v>
      </c>
      <c r="BB1125" s="12">
        <v>0.1</v>
      </c>
      <c r="BC1125" s="12">
        <v>72.3</v>
      </c>
      <c r="BD1125" s="12">
        <v>677.9</v>
      </c>
      <c r="BE1125" s="12">
        <v>750.2</v>
      </c>
      <c r="BF1125" s="12"/>
    </row>
    <row r="1126" spans="1:58" x14ac:dyDescent="0.2">
      <c r="A1126" s="8" t="s">
        <v>36</v>
      </c>
      <c r="B1126" s="12">
        <v>110.5</v>
      </c>
      <c r="C1126" s="12">
        <v>138.5</v>
      </c>
      <c r="D1126" s="12">
        <v>248.9</v>
      </c>
      <c r="E1126" s="12">
        <v>56.2</v>
      </c>
      <c r="F1126" s="12">
        <v>305.2</v>
      </c>
      <c r="G1126" s="12">
        <v>225.6</v>
      </c>
      <c r="H1126" s="12">
        <v>530.79999999999995</v>
      </c>
      <c r="I1126" s="12">
        <v>322.39999999999998</v>
      </c>
      <c r="J1126" s="12">
        <v>86.6</v>
      </c>
      <c r="K1126" s="12">
        <v>409</v>
      </c>
      <c r="L1126" s="12">
        <v>42.9</v>
      </c>
      <c r="M1126" s="12">
        <v>451.9</v>
      </c>
      <c r="N1126" s="12">
        <v>70</v>
      </c>
      <c r="O1126" s="12">
        <v>521.9</v>
      </c>
      <c r="P1126" s="12">
        <v>903.6</v>
      </c>
      <c r="Q1126" s="12">
        <v>72.599999999999994</v>
      </c>
      <c r="R1126" s="12">
        <v>976.3</v>
      </c>
      <c r="S1126" s="12">
        <v>74</v>
      </c>
      <c r="T1126" s="12">
        <v>1050.2</v>
      </c>
      <c r="U1126" s="12">
        <v>71.5</v>
      </c>
      <c r="V1126" s="12">
        <v>1121.7</v>
      </c>
      <c r="W1126" s="12">
        <v>967.7</v>
      </c>
      <c r="X1126" s="12">
        <v>51.3</v>
      </c>
      <c r="Y1126" s="12">
        <v>1018.9</v>
      </c>
      <c r="Z1126" s="12">
        <v>54.1</v>
      </c>
      <c r="AA1126" s="12">
        <v>1073.0999999999999</v>
      </c>
      <c r="AB1126" s="12">
        <v>87.7</v>
      </c>
      <c r="AC1126" s="12">
        <v>1160.8</v>
      </c>
      <c r="AD1126" s="12">
        <v>801.7</v>
      </c>
      <c r="AE1126" s="12">
        <v>54.4</v>
      </c>
      <c r="AF1126" s="12">
        <v>856.1</v>
      </c>
      <c r="AG1126" s="12">
        <v>49.8</v>
      </c>
      <c r="AH1126" s="12">
        <v>905.9</v>
      </c>
      <c r="AI1126" s="12">
        <v>120.3</v>
      </c>
      <c r="AJ1126" s="12">
        <v>1026.3</v>
      </c>
      <c r="AK1126" s="12">
        <v>229.2</v>
      </c>
      <c r="AL1126" s="12">
        <v>26.5</v>
      </c>
      <c r="AM1126" s="12">
        <v>255.7</v>
      </c>
      <c r="AN1126" s="12">
        <v>24.2</v>
      </c>
      <c r="AO1126" s="12">
        <v>279.8</v>
      </c>
      <c r="AP1126" s="12">
        <v>90</v>
      </c>
      <c r="AQ1126" s="12">
        <v>369.8</v>
      </c>
      <c r="AR1126" s="12">
        <v>106.5</v>
      </c>
      <c r="AS1126" s="12">
        <v>28.7</v>
      </c>
      <c r="AT1126" s="12">
        <v>135.19999999999999</v>
      </c>
      <c r="AU1126" s="12">
        <v>9</v>
      </c>
      <c r="AV1126" s="12">
        <v>144.19999999999999</v>
      </c>
      <c r="AW1126" s="12">
        <v>161.1</v>
      </c>
      <c r="AX1126" s="12">
        <v>305.3</v>
      </c>
      <c r="AY1126" s="12">
        <v>40.4</v>
      </c>
      <c r="AZ1126" s="12">
        <v>32.799999999999997</v>
      </c>
      <c r="BA1126" s="12">
        <v>73.2</v>
      </c>
      <c r="BB1126" s="12">
        <v>0.6</v>
      </c>
      <c r="BC1126" s="12">
        <v>73.8</v>
      </c>
      <c r="BD1126" s="12">
        <v>690.7</v>
      </c>
      <c r="BE1126" s="12">
        <v>764.5</v>
      </c>
      <c r="BF1126" s="12"/>
    </row>
    <row r="1127" spans="1:58" x14ac:dyDescent="0.2">
      <c r="A1127" s="8" t="s">
        <v>37</v>
      </c>
      <c r="B1127" s="12">
        <v>136.9</v>
      </c>
      <c r="C1127" s="12">
        <v>144.1</v>
      </c>
      <c r="D1127" s="12">
        <v>281</v>
      </c>
      <c r="E1127" s="12">
        <v>72.3</v>
      </c>
      <c r="F1127" s="12">
        <v>353.3</v>
      </c>
      <c r="G1127" s="12">
        <v>200.9</v>
      </c>
      <c r="H1127" s="12">
        <v>554.20000000000005</v>
      </c>
      <c r="I1127" s="12">
        <v>351.1</v>
      </c>
      <c r="J1127" s="12">
        <v>75.599999999999994</v>
      </c>
      <c r="K1127" s="12">
        <v>426.7</v>
      </c>
      <c r="L1127" s="12">
        <v>49</v>
      </c>
      <c r="M1127" s="12">
        <v>475.6</v>
      </c>
      <c r="N1127" s="12">
        <v>55.9</v>
      </c>
      <c r="O1127" s="12">
        <v>531.5</v>
      </c>
      <c r="P1127" s="12">
        <v>903.2</v>
      </c>
      <c r="Q1127" s="12">
        <v>72.900000000000006</v>
      </c>
      <c r="R1127" s="12">
        <v>976.2</v>
      </c>
      <c r="S1127" s="12">
        <v>71.5</v>
      </c>
      <c r="T1127" s="12">
        <v>1047.7</v>
      </c>
      <c r="U1127" s="12">
        <v>71.8</v>
      </c>
      <c r="V1127" s="12">
        <v>1119.5</v>
      </c>
      <c r="W1127" s="12">
        <v>982.8</v>
      </c>
      <c r="X1127" s="12">
        <v>55.8</v>
      </c>
      <c r="Y1127" s="12">
        <v>1038.7</v>
      </c>
      <c r="Z1127" s="12">
        <v>51.5</v>
      </c>
      <c r="AA1127" s="12">
        <v>1090.2</v>
      </c>
      <c r="AB1127" s="12">
        <v>86.3</v>
      </c>
      <c r="AC1127" s="12">
        <v>1176.4000000000001</v>
      </c>
      <c r="AD1127" s="12">
        <v>814.9</v>
      </c>
      <c r="AE1127" s="12">
        <v>60.3</v>
      </c>
      <c r="AF1127" s="12">
        <v>875.2</v>
      </c>
      <c r="AG1127" s="12">
        <v>44.9</v>
      </c>
      <c r="AH1127" s="12">
        <v>920.1</v>
      </c>
      <c r="AI1127" s="12">
        <v>117.7</v>
      </c>
      <c r="AJ1127" s="12">
        <v>1037.8</v>
      </c>
      <c r="AK1127" s="12">
        <v>230.2</v>
      </c>
      <c r="AL1127" s="12">
        <v>28</v>
      </c>
      <c r="AM1127" s="12">
        <v>258.2</v>
      </c>
      <c r="AN1127" s="12">
        <v>20</v>
      </c>
      <c r="AO1127" s="12">
        <v>278.3</v>
      </c>
      <c r="AP1127" s="12">
        <v>99.2</v>
      </c>
      <c r="AQ1127" s="12">
        <v>377.5</v>
      </c>
      <c r="AR1127" s="12">
        <v>104.2</v>
      </c>
      <c r="AS1127" s="12">
        <v>30.9</v>
      </c>
      <c r="AT1127" s="12">
        <v>135.1</v>
      </c>
      <c r="AU1127" s="12">
        <v>7.7</v>
      </c>
      <c r="AV1127" s="12">
        <v>142.9</v>
      </c>
      <c r="AW1127" s="12">
        <v>165.4</v>
      </c>
      <c r="AX1127" s="12">
        <v>308.2</v>
      </c>
      <c r="AY1127" s="12">
        <v>40.200000000000003</v>
      </c>
      <c r="AZ1127" s="12">
        <v>40.4</v>
      </c>
      <c r="BA1127" s="12">
        <v>80.5</v>
      </c>
      <c r="BB1127" s="12">
        <v>1.2</v>
      </c>
      <c r="BC1127" s="12">
        <v>81.7</v>
      </c>
      <c r="BD1127" s="12">
        <v>692.6</v>
      </c>
      <c r="BE1127" s="12">
        <v>774.3</v>
      </c>
      <c r="BF1127" s="12"/>
    </row>
    <row r="1128" spans="1:58" x14ac:dyDescent="0.2">
      <c r="A1128" s="8" t="s">
        <v>38</v>
      </c>
      <c r="B1128" s="12">
        <v>128.19999999999999</v>
      </c>
      <c r="C1128" s="12">
        <v>137.19999999999999</v>
      </c>
      <c r="D1128" s="12">
        <v>265.39999999999998</v>
      </c>
      <c r="E1128" s="12">
        <v>62.3</v>
      </c>
      <c r="F1128" s="12">
        <v>327.7</v>
      </c>
      <c r="G1128" s="12">
        <v>205.5</v>
      </c>
      <c r="H1128" s="12">
        <v>533.20000000000005</v>
      </c>
      <c r="I1128" s="12">
        <v>336.2</v>
      </c>
      <c r="J1128" s="12">
        <v>76.8</v>
      </c>
      <c r="K1128" s="12">
        <v>413</v>
      </c>
      <c r="L1128" s="12">
        <v>52.3</v>
      </c>
      <c r="M1128" s="12">
        <v>465.3</v>
      </c>
      <c r="N1128" s="12">
        <v>57.5</v>
      </c>
      <c r="O1128" s="12">
        <v>522.79999999999995</v>
      </c>
      <c r="P1128" s="12">
        <v>880.9</v>
      </c>
      <c r="Q1128" s="12">
        <v>63.4</v>
      </c>
      <c r="R1128" s="12">
        <v>944.2</v>
      </c>
      <c r="S1128" s="12">
        <v>81.400000000000006</v>
      </c>
      <c r="T1128" s="12">
        <v>1025.5999999999999</v>
      </c>
      <c r="U1128" s="12">
        <v>80</v>
      </c>
      <c r="V1128" s="12">
        <v>1105.5999999999999</v>
      </c>
      <c r="W1128" s="12">
        <v>947.5</v>
      </c>
      <c r="X1128" s="12">
        <v>54.8</v>
      </c>
      <c r="Y1128" s="12">
        <v>1002.3</v>
      </c>
      <c r="Z1128" s="12">
        <v>59.8</v>
      </c>
      <c r="AA1128" s="12">
        <v>1062.0999999999999</v>
      </c>
      <c r="AB1128" s="12">
        <v>92.4</v>
      </c>
      <c r="AC1128" s="12">
        <v>1154.5</v>
      </c>
      <c r="AD1128" s="12">
        <v>784</v>
      </c>
      <c r="AE1128" s="12">
        <v>60.6</v>
      </c>
      <c r="AF1128" s="12">
        <v>844.6</v>
      </c>
      <c r="AG1128" s="12">
        <v>45.4</v>
      </c>
      <c r="AH1128" s="12">
        <v>890</v>
      </c>
      <c r="AI1128" s="12">
        <v>123.7</v>
      </c>
      <c r="AJ1128" s="12">
        <v>1013.7</v>
      </c>
      <c r="AK1128" s="12">
        <v>226.9</v>
      </c>
      <c r="AL1128" s="12">
        <v>26.7</v>
      </c>
      <c r="AM1128" s="12">
        <v>253.6</v>
      </c>
      <c r="AN1128" s="12">
        <v>20.5</v>
      </c>
      <c r="AO1128" s="12">
        <v>274</v>
      </c>
      <c r="AP1128" s="12">
        <v>96.7</v>
      </c>
      <c r="AQ1128" s="12">
        <v>370.8</v>
      </c>
      <c r="AR1128" s="12">
        <v>99.5</v>
      </c>
      <c r="AS1128" s="12">
        <v>28.4</v>
      </c>
      <c r="AT1128" s="12">
        <v>127.9</v>
      </c>
      <c r="AU1128" s="12">
        <v>5.6</v>
      </c>
      <c r="AV1128" s="12">
        <v>133.5</v>
      </c>
      <c r="AW1128" s="12">
        <v>172.5</v>
      </c>
      <c r="AX1128" s="12">
        <v>305.89999999999998</v>
      </c>
      <c r="AY1128" s="12">
        <v>38.4</v>
      </c>
      <c r="AZ1128" s="12">
        <v>37.1</v>
      </c>
      <c r="BA1128" s="12">
        <v>75.599999999999994</v>
      </c>
      <c r="BB1128" s="12">
        <v>0.4</v>
      </c>
      <c r="BC1128" s="12">
        <v>76</v>
      </c>
      <c r="BD1128" s="12">
        <v>702.7</v>
      </c>
      <c r="BE1128" s="12">
        <v>778.7</v>
      </c>
      <c r="BF1128" s="12"/>
    </row>
    <row r="1129" spans="1:58" x14ac:dyDescent="0.2">
      <c r="A1129" s="8" t="s">
        <v>39</v>
      </c>
      <c r="B1129" s="12">
        <v>120.7</v>
      </c>
      <c r="C1129" s="12">
        <v>122.9</v>
      </c>
      <c r="D1129" s="12">
        <v>243.7</v>
      </c>
      <c r="E1129" s="12">
        <v>59.1</v>
      </c>
      <c r="F1129" s="12">
        <v>302.7</v>
      </c>
      <c r="G1129" s="12">
        <v>208.2</v>
      </c>
      <c r="H1129" s="12">
        <v>511</v>
      </c>
      <c r="I1129" s="12">
        <v>330.3</v>
      </c>
      <c r="J1129" s="12">
        <v>75</v>
      </c>
      <c r="K1129" s="12">
        <v>405.3</v>
      </c>
      <c r="L1129" s="12">
        <v>56.4</v>
      </c>
      <c r="M1129" s="12">
        <v>461.7</v>
      </c>
      <c r="N1129" s="12">
        <v>52.1</v>
      </c>
      <c r="O1129" s="12">
        <v>513.9</v>
      </c>
      <c r="P1129" s="12">
        <v>882.6</v>
      </c>
      <c r="Q1129" s="12">
        <v>68.7</v>
      </c>
      <c r="R1129" s="12">
        <v>951.3</v>
      </c>
      <c r="S1129" s="12">
        <v>84.2</v>
      </c>
      <c r="T1129" s="12">
        <v>1035.5</v>
      </c>
      <c r="U1129" s="12">
        <v>65.599999999999994</v>
      </c>
      <c r="V1129" s="12">
        <v>1101.0999999999999</v>
      </c>
      <c r="W1129" s="12">
        <v>941.9</v>
      </c>
      <c r="X1129" s="12">
        <v>61.4</v>
      </c>
      <c r="Y1129" s="12">
        <v>1003.4</v>
      </c>
      <c r="Z1129" s="12">
        <v>57.7</v>
      </c>
      <c r="AA1129" s="12">
        <v>1061.0999999999999</v>
      </c>
      <c r="AB1129" s="12">
        <v>79.2</v>
      </c>
      <c r="AC1129" s="12">
        <v>1140.3</v>
      </c>
      <c r="AD1129" s="12">
        <v>767.1</v>
      </c>
      <c r="AE1129" s="12">
        <v>56.4</v>
      </c>
      <c r="AF1129" s="12">
        <v>823.5</v>
      </c>
      <c r="AG1129" s="12">
        <v>48.5</v>
      </c>
      <c r="AH1129" s="12">
        <v>872</v>
      </c>
      <c r="AI1129" s="12">
        <v>121.7</v>
      </c>
      <c r="AJ1129" s="12">
        <v>993.7</v>
      </c>
      <c r="AK1129" s="12">
        <v>226.3</v>
      </c>
      <c r="AL1129" s="12">
        <v>29.2</v>
      </c>
      <c r="AM1129" s="12">
        <v>255.5</v>
      </c>
      <c r="AN1129" s="12">
        <v>22.8</v>
      </c>
      <c r="AO1129" s="12">
        <v>278.3</v>
      </c>
      <c r="AP1129" s="12">
        <v>95.9</v>
      </c>
      <c r="AQ1129" s="12">
        <v>374.2</v>
      </c>
      <c r="AR1129" s="12">
        <v>102.6</v>
      </c>
      <c r="AS1129" s="12">
        <v>26.7</v>
      </c>
      <c r="AT1129" s="12">
        <v>129.30000000000001</v>
      </c>
      <c r="AU1129" s="12">
        <v>9.3000000000000007</v>
      </c>
      <c r="AV1129" s="12">
        <v>138.6</v>
      </c>
      <c r="AW1129" s="12">
        <v>162.69999999999999</v>
      </c>
      <c r="AX1129" s="12">
        <v>301.3</v>
      </c>
      <c r="AY1129" s="12">
        <v>41.7</v>
      </c>
      <c r="AZ1129" s="12">
        <v>34.5</v>
      </c>
      <c r="BA1129" s="12">
        <v>76.2</v>
      </c>
      <c r="BB1129" s="12">
        <v>0.6</v>
      </c>
      <c r="BC1129" s="12">
        <v>76.8</v>
      </c>
      <c r="BD1129" s="12">
        <v>706.7</v>
      </c>
      <c r="BE1129" s="12">
        <v>783.5</v>
      </c>
      <c r="BF1129" s="12"/>
    </row>
    <row r="1130" spans="1:58" x14ac:dyDescent="0.2">
      <c r="A1130" s="8" t="s">
        <v>40</v>
      </c>
      <c r="B1130" s="12">
        <v>116.6</v>
      </c>
      <c r="C1130" s="12">
        <v>136</v>
      </c>
      <c r="D1130" s="12">
        <v>252.6</v>
      </c>
      <c r="E1130" s="12">
        <v>52.8</v>
      </c>
      <c r="F1130" s="12">
        <v>305.39999999999998</v>
      </c>
      <c r="G1130" s="12">
        <v>209.6</v>
      </c>
      <c r="H1130" s="12">
        <v>515.1</v>
      </c>
      <c r="I1130" s="12">
        <v>323.7</v>
      </c>
      <c r="J1130" s="12">
        <v>78.599999999999994</v>
      </c>
      <c r="K1130" s="12">
        <v>402.3</v>
      </c>
      <c r="L1130" s="12">
        <v>50.4</v>
      </c>
      <c r="M1130" s="12">
        <v>452.7</v>
      </c>
      <c r="N1130" s="12">
        <v>52.1</v>
      </c>
      <c r="O1130" s="12">
        <v>504.8</v>
      </c>
      <c r="P1130" s="12">
        <v>896.2</v>
      </c>
      <c r="Q1130" s="12">
        <v>72.3</v>
      </c>
      <c r="R1130" s="12">
        <v>968.5</v>
      </c>
      <c r="S1130" s="12">
        <v>64.599999999999994</v>
      </c>
      <c r="T1130" s="12">
        <v>1033.0999999999999</v>
      </c>
      <c r="U1130" s="12">
        <v>71.900000000000006</v>
      </c>
      <c r="V1130" s="12">
        <v>1105</v>
      </c>
      <c r="W1130" s="12">
        <v>965.4</v>
      </c>
      <c r="X1130" s="12">
        <v>60.3</v>
      </c>
      <c r="Y1130" s="12">
        <v>1025.5999999999999</v>
      </c>
      <c r="Z1130" s="12">
        <v>57.2</v>
      </c>
      <c r="AA1130" s="12">
        <v>1082.8</v>
      </c>
      <c r="AB1130" s="12">
        <v>83.7</v>
      </c>
      <c r="AC1130" s="12">
        <v>1166.5</v>
      </c>
      <c r="AD1130" s="12">
        <v>817.4</v>
      </c>
      <c r="AE1130" s="12">
        <v>59.2</v>
      </c>
      <c r="AF1130" s="12">
        <v>876.6</v>
      </c>
      <c r="AG1130" s="12">
        <v>42.6</v>
      </c>
      <c r="AH1130" s="12">
        <v>919.3</v>
      </c>
      <c r="AI1130" s="12">
        <v>118.7</v>
      </c>
      <c r="AJ1130" s="12">
        <v>1037.9000000000001</v>
      </c>
      <c r="AK1130" s="12">
        <v>221.7</v>
      </c>
      <c r="AL1130" s="12">
        <v>30.4</v>
      </c>
      <c r="AM1130" s="12">
        <v>252.1</v>
      </c>
      <c r="AN1130" s="12">
        <v>23</v>
      </c>
      <c r="AO1130" s="12">
        <v>275.10000000000002</v>
      </c>
      <c r="AP1130" s="12">
        <v>96.4</v>
      </c>
      <c r="AQ1130" s="12">
        <v>371.5</v>
      </c>
      <c r="AR1130" s="12">
        <v>102.7</v>
      </c>
      <c r="AS1130" s="12">
        <v>31.9</v>
      </c>
      <c r="AT1130" s="12">
        <v>134.6</v>
      </c>
      <c r="AU1130" s="12">
        <v>7.8</v>
      </c>
      <c r="AV1130" s="12">
        <v>142.4</v>
      </c>
      <c r="AW1130" s="12">
        <v>167.9</v>
      </c>
      <c r="AX1130" s="12">
        <v>310.3</v>
      </c>
      <c r="AY1130" s="12">
        <v>40.299999999999997</v>
      </c>
      <c r="AZ1130" s="12">
        <v>37.299999999999997</v>
      </c>
      <c r="BA1130" s="12">
        <v>77.7</v>
      </c>
      <c r="BB1130" s="12">
        <v>0.3</v>
      </c>
      <c r="BC1130" s="12">
        <v>78</v>
      </c>
      <c r="BD1130" s="12">
        <v>699</v>
      </c>
      <c r="BE1130" s="12">
        <v>777</v>
      </c>
      <c r="BF1130" s="12"/>
    </row>
    <row r="1131" spans="1:58" x14ac:dyDescent="0.2">
      <c r="A1131" s="8" t="s">
        <v>41</v>
      </c>
      <c r="B1131" s="12">
        <v>115.2</v>
      </c>
      <c r="C1131" s="12">
        <v>138.1</v>
      </c>
      <c r="D1131" s="12">
        <v>253.3</v>
      </c>
      <c r="E1131" s="12">
        <v>52.4</v>
      </c>
      <c r="F1131" s="12">
        <v>305.7</v>
      </c>
      <c r="G1131" s="12">
        <v>216.4</v>
      </c>
      <c r="H1131" s="12">
        <v>522.1</v>
      </c>
      <c r="I1131" s="12">
        <v>326.2</v>
      </c>
      <c r="J1131" s="12">
        <v>82.6</v>
      </c>
      <c r="K1131" s="12">
        <v>408.7</v>
      </c>
      <c r="L1131" s="12">
        <v>47.4</v>
      </c>
      <c r="M1131" s="12">
        <v>456.1</v>
      </c>
      <c r="N1131" s="12">
        <v>50.5</v>
      </c>
      <c r="O1131" s="12">
        <v>506.6</v>
      </c>
      <c r="P1131" s="12">
        <v>889.9</v>
      </c>
      <c r="Q1131" s="12">
        <v>73.099999999999994</v>
      </c>
      <c r="R1131" s="12">
        <v>963</v>
      </c>
      <c r="S1131" s="12">
        <v>72</v>
      </c>
      <c r="T1131" s="12">
        <v>1035</v>
      </c>
      <c r="U1131" s="12">
        <v>70.900000000000006</v>
      </c>
      <c r="V1131" s="12">
        <v>1105.9000000000001</v>
      </c>
      <c r="W1131" s="12">
        <v>976.9</v>
      </c>
      <c r="X1131" s="12">
        <v>65.2</v>
      </c>
      <c r="Y1131" s="12">
        <v>1042.0999999999999</v>
      </c>
      <c r="Z1131" s="12">
        <v>53.8</v>
      </c>
      <c r="AA1131" s="12">
        <v>1095.9000000000001</v>
      </c>
      <c r="AB1131" s="12">
        <v>83.7</v>
      </c>
      <c r="AC1131" s="12">
        <v>1179.5</v>
      </c>
      <c r="AD1131" s="12">
        <v>806</v>
      </c>
      <c r="AE1131" s="12">
        <v>56.9</v>
      </c>
      <c r="AF1131" s="12">
        <v>863</v>
      </c>
      <c r="AG1131" s="12">
        <v>43.7</v>
      </c>
      <c r="AH1131" s="12">
        <v>906.7</v>
      </c>
      <c r="AI1131" s="12">
        <v>123.1</v>
      </c>
      <c r="AJ1131" s="12">
        <v>1029.7</v>
      </c>
      <c r="AK1131" s="12">
        <v>223.9</v>
      </c>
      <c r="AL1131" s="12">
        <v>32.799999999999997</v>
      </c>
      <c r="AM1131" s="12">
        <v>256.7</v>
      </c>
      <c r="AN1131" s="12">
        <v>18.3</v>
      </c>
      <c r="AO1131" s="12">
        <v>275</v>
      </c>
      <c r="AP1131" s="12">
        <v>105.9</v>
      </c>
      <c r="AQ1131" s="12">
        <v>381</v>
      </c>
      <c r="AR1131" s="12">
        <v>102.5</v>
      </c>
      <c r="AS1131" s="12">
        <v>29.6</v>
      </c>
      <c r="AT1131" s="12">
        <v>132</v>
      </c>
      <c r="AU1131" s="12">
        <v>7.7</v>
      </c>
      <c r="AV1131" s="12">
        <v>139.80000000000001</v>
      </c>
      <c r="AW1131" s="12">
        <v>164.8</v>
      </c>
      <c r="AX1131" s="12">
        <v>304.60000000000002</v>
      </c>
      <c r="AY1131" s="12">
        <v>40.9</v>
      </c>
      <c r="AZ1131" s="12">
        <v>33.6</v>
      </c>
      <c r="BA1131" s="12">
        <v>74.5</v>
      </c>
      <c r="BB1131" s="12">
        <v>1.2</v>
      </c>
      <c r="BC1131" s="12">
        <v>75.7</v>
      </c>
      <c r="BD1131" s="12">
        <v>708.4</v>
      </c>
      <c r="BE1131" s="12">
        <v>784.2</v>
      </c>
      <c r="BF1131" s="12"/>
    </row>
    <row r="1132" spans="1:58" x14ac:dyDescent="0.2">
      <c r="A1132" s="8" t="s">
        <v>42</v>
      </c>
      <c r="B1132" s="12">
        <v>109.4</v>
      </c>
      <c r="C1132" s="12">
        <v>141.5</v>
      </c>
      <c r="D1132" s="12">
        <v>250.8</v>
      </c>
      <c r="E1132" s="12">
        <v>55.1</v>
      </c>
      <c r="F1132" s="12">
        <v>305.89999999999998</v>
      </c>
      <c r="G1132" s="12">
        <v>213.3</v>
      </c>
      <c r="H1132" s="12">
        <v>519.20000000000005</v>
      </c>
      <c r="I1132" s="12">
        <v>314.5</v>
      </c>
      <c r="J1132" s="12">
        <v>87</v>
      </c>
      <c r="K1132" s="12">
        <v>401.5</v>
      </c>
      <c r="L1132" s="12">
        <v>44.8</v>
      </c>
      <c r="M1132" s="12">
        <v>446.4</v>
      </c>
      <c r="N1132" s="12">
        <v>63.7</v>
      </c>
      <c r="O1132" s="12">
        <v>510</v>
      </c>
      <c r="P1132" s="12">
        <v>896.1</v>
      </c>
      <c r="Q1132" s="12">
        <v>73.7</v>
      </c>
      <c r="R1132" s="12">
        <v>969.8</v>
      </c>
      <c r="S1132" s="12">
        <v>74.2</v>
      </c>
      <c r="T1132" s="12">
        <v>1044</v>
      </c>
      <c r="U1132" s="12">
        <v>71.400000000000006</v>
      </c>
      <c r="V1132" s="12">
        <v>1115.4000000000001</v>
      </c>
      <c r="W1132" s="12">
        <v>968.7</v>
      </c>
      <c r="X1132" s="12">
        <v>61</v>
      </c>
      <c r="Y1132" s="12">
        <v>1029.7</v>
      </c>
      <c r="Z1132" s="12">
        <v>52.4</v>
      </c>
      <c r="AA1132" s="12">
        <v>1082.0999999999999</v>
      </c>
      <c r="AB1132" s="12">
        <v>94.6</v>
      </c>
      <c r="AC1132" s="12">
        <v>1176.7</v>
      </c>
      <c r="AD1132" s="12">
        <v>799.8</v>
      </c>
      <c r="AE1132" s="12">
        <v>61.3</v>
      </c>
      <c r="AF1132" s="12">
        <v>861</v>
      </c>
      <c r="AG1132" s="12">
        <v>43.3</v>
      </c>
      <c r="AH1132" s="12">
        <v>904.3</v>
      </c>
      <c r="AI1132" s="12">
        <v>124.9</v>
      </c>
      <c r="AJ1132" s="12">
        <v>1029.2</v>
      </c>
      <c r="AK1132" s="12">
        <v>230.4</v>
      </c>
      <c r="AL1132" s="12">
        <v>27.9</v>
      </c>
      <c r="AM1132" s="12">
        <v>258.39999999999998</v>
      </c>
      <c r="AN1132" s="12">
        <v>19.600000000000001</v>
      </c>
      <c r="AO1132" s="12">
        <v>278</v>
      </c>
      <c r="AP1132" s="12">
        <v>106.3</v>
      </c>
      <c r="AQ1132" s="12">
        <v>384.3</v>
      </c>
      <c r="AR1132" s="12">
        <v>101.8</v>
      </c>
      <c r="AS1132" s="12">
        <v>33.1</v>
      </c>
      <c r="AT1132" s="12">
        <v>134.9</v>
      </c>
      <c r="AU1132" s="12">
        <v>7.8</v>
      </c>
      <c r="AV1132" s="12">
        <v>142.6</v>
      </c>
      <c r="AW1132" s="12">
        <v>158.1</v>
      </c>
      <c r="AX1132" s="12">
        <v>300.7</v>
      </c>
      <c r="AY1132" s="12">
        <v>42</v>
      </c>
      <c r="AZ1132" s="12">
        <v>34.6</v>
      </c>
      <c r="BA1132" s="12">
        <v>76.599999999999994</v>
      </c>
      <c r="BB1132" s="12">
        <v>0.4</v>
      </c>
      <c r="BC1132" s="12">
        <v>77</v>
      </c>
      <c r="BD1132" s="12">
        <v>705.3</v>
      </c>
      <c r="BE1132" s="12">
        <v>782.3</v>
      </c>
      <c r="BF1132" s="12"/>
    </row>
    <row r="1133" spans="1:58" x14ac:dyDescent="0.2">
      <c r="A1133" s="8" t="s">
        <v>43</v>
      </c>
      <c r="B1133" s="12">
        <v>106.7</v>
      </c>
      <c r="C1133" s="12">
        <v>141.9</v>
      </c>
      <c r="D1133" s="12">
        <v>248.7</v>
      </c>
      <c r="E1133" s="12">
        <v>49.2</v>
      </c>
      <c r="F1133" s="12">
        <v>297.89999999999998</v>
      </c>
      <c r="G1133" s="12">
        <v>222.3</v>
      </c>
      <c r="H1133" s="12">
        <v>520.20000000000005</v>
      </c>
      <c r="I1133" s="12">
        <v>307.3</v>
      </c>
      <c r="J1133" s="12">
        <v>86.5</v>
      </c>
      <c r="K1133" s="12">
        <v>393.8</v>
      </c>
      <c r="L1133" s="12">
        <v>46.8</v>
      </c>
      <c r="M1133" s="12">
        <v>440.7</v>
      </c>
      <c r="N1133" s="12">
        <v>61</v>
      </c>
      <c r="O1133" s="12">
        <v>501.7</v>
      </c>
      <c r="P1133" s="12">
        <v>869.1</v>
      </c>
      <c r="Q1133" s="12">
        <v>70.400000000000006</v>
      </c>
      <c r="R1133" s="12">
        <v>939.5</v>
      </c>
      <c r="S1133" s="12">
        <v>63.5</v>
      </c>
      <c r="T1133" s="12">
        <v>1003</v>
      </c>
      <c r="U1133" s="12">
        <v>74.7</v>
      </c>
      <c r="V1133" s="12">
        <v>1077.7</v>
      </c>
      <c r="W1133" s="12">
        <v>963.2</v>
      </c>
      <c r="X1133" s="12">
        <v>58</v>
      </c>
      <c r="Y1133" s="12">
        <v>1021.2</v>
      </c>
      <c r="Z1133" s="12">
        <v>47.4</v>
      </c>
      <c r="AA1133" s="12">
        <v>1068.5999999999999</v>
      </c>
      <c r="AB1133" s="12">
        <v>88.7</v>
      </c>
      <c r="AC1133" s="12">
        <v>1157.3</v>
      </c>
      <c r="AD1133" s="12">
        <v>812.7</v>
      </c>
      <c r="AE1133" s="12">
        <v>61.9</v>
      </c>
      <c r="AF1133" s="12">
        <v>874.6</v>
      </c>
      <c r="AG1133" s="12">
        <v>36.700000000000003</v>
      </c>
      <c r="AH1133" s="12">
        <v>911.3</v>
      </c>
      <c r="AI1133" s="12">
        <v>125.1</v>
      </c>
      <c r="AJ1133" s="12">
        <v>1036.3</v>
      </c>
      <c r="AK1133" s="12">
        <v>224.2</v>
      </c>
      <c r="AL1133" s="12">
        <v>32.9</v>
      </c>
      <c r="AM1133" s="12">
        <v>257.10000000000002</v>
      </c>
      <c r="AN1133" s="12">
        <v>16.8</v>
      </c>
      <c r="AO1133" s="12">
        <v>273.89999999999998</v>
      </c>
      <c r="AP1133" s="12">
        <v>102.8</v>
      </c>
      <c r="AQ1133" s="12">
        <v>376.7</v>
      </c>
      <c r="AR1133" s="12">
        <v>103.5</v>
      </c>
      <c r="AS1133" s="12">
        <v>32.299999999999997</v>
      </c>
      <c r="AT1133" s="12">
        <v>135.80000000000001</v>
      </c>
      <c r="AU1133" s="12">
        <v>6.5</v>
      </c>
      <c r="AV1133" s="12">
        <v>142.4</v>
      </c>
      <c r="AW1133" s="12">
        <v>162.1</v>
      </c>
      <c r="AX1133" s="12">
        <v>304.39999999999998</v>
      </c>
      <c r="AY1133" s="12">
        <v>47.3</v>
      </c>
      <c r="AZ1133" s="12">
        <v>35.9</v>
      </c>
      <c r="BA1133" s="12">
        <v>83.2</v>
      </c>
      <c r="BB1133" s="12">
        <v>0.9</v>
      </c>
      <c r="BC1133" s="12">
        <v>84.1</v>
      </c>
      <c r="BD1133" s="12">
        <v>707.6</v>
      </c>
      <c r="BE1133" s="12">
        <v>791.7</v>
      </c>
      <c r="BF1133" s="12"/>
    </row>
    <row r="1134" spans="1:58" x14ac:dyDescent="0.2">
      <c r="A1134" s="8" t="s">
        <v>44</v>
      </c>
      <c r="B1134" s="12">
        <v>122.6</v>
      </c>
      <c r="C1134" s="12">
        <v>134.5</v>
      </c>
      <c r="D1134" s="12">
        <v>257.10000000000002</v>
      </c>
      <c r="E1134" s="12">
        <v>48.2</v>
      </c>
      <c r="F1134" s="12">
        <v>305.3</v>
      </c>
      <c r="G1134" s="12">
        <v>217.7</v>
      </c>
      <c r="H1134" s="12">
        <v>523</v>
      </c>
      <c r="I1134" s="12">
        <v>325.89999999999998</v>
      </c>
      <c r="J1134" s="12">
        <v>77.7</v>
      </c>
      <c r="K1134" s="12">
        <v>403.6</v>
      </c>
      <c r="L1134" s="12">
        <v>41.1</v>
      </c>
      <c r="M1134" s="12">
        <v>444.7</v>
      </c>
      <c r="N1134" s="12">
        <v>60.1</v>
      </c>
      <c r="O1134" s="12">
        <v>504.7</v>
      </c>
      <c r="P1134" s="12">
        <v>896.1</v>
      </c>
      <c r="Q1134" s="12">
        <v>70.5</v>
      </c>
      <c r="R1134" s="12">
        <v>966.6</v>
      </c>
      <c r="S1134" s="12">
        <v>67.3</v>
      </c>
      <c r="T1134" s="12">
        <v>1033.9000000000001</v>
      </c>
      <c r="U1134" s="12">
        <v>73.400000000000006</v>
      </c>
      <c r="V1134" s="12">
        <v>1107.3</v>
      </c>
      <c r="W1134" s="12">
        <v>964.1</v>
      </c>
      <c r="X1134" s="12">
        <v>64.599999999999994</v>
      </c>
      <c r="Y1134" s="12">
        <v>1028.7</v>
      </c>
      <c r="Z1134" s="12">
        <v>46.6</v>
      </c>
      <c r="AA1134" s="12">
        <v>1075.2</v>
      </c>
      <c r="AB1134" s="12">
        <v>96.1</v>
      </c>
      <c r="AC1134" s="12">
        <v>1171.3</v>
      </c>
      <c r="AD1134" s="12">
        <v>826.9</v>
      </c>
      <c r="AE1134" s="12">
        <v>60.2</v>
      </c>
      <c r="AF1134" s="12">
        <v>887.1</v>
      </c>
      <c r="AG1134" s="12">
        <v>37.4</v>
      </c>
      <c r="AH1134" s="12">
        <v>924.5</v>
      </c>
      <c r="AI1134" s="12">
        <v>124.5</v>
      </c>
      <c r="AJ1134" s="12">
        <v>1049</v>
      </c>
      <c r="AK1134" s="12">
        <v>225.8</v>
      </c>
      <c r="AL1134" s="12">
        <v>28.8</v>
      </c>
      <c r="AM1134" s="12">
        <v>254.6</v>
      </c>
      <c r="AN1134" s="12">
        <v>16.2</v>
      </c>
      <c r="AO1134" s="12">
        <v>270.8</v>
      </c>
      <c r="AP1134" s="12">
        <v>100.6</v>
      </c>
      <c r="AQ1134" s="12">
        <v>371.4</v>
      </c>
      <c r="AR1134" s="12">
        <v>110.1</v>
      </c>
      <c r="AS1134" s="12">
        <v>32</v>
      </c>
      <c r="AT1134" s="12">
        <v>142.1</v>
      </c>
      <c r="AU1134" s="12">
        <v>9.1999999999999993</v>
      </c>
      <c r="AV1134" s="12">
        <v>151.30000000000001</v>
      </c>
      <c r="AW1134" s="12">
        <v>153.1</v>
      </c>
      <c r="AX1134" s="12">
        <v>304.39999999999998</v>
      </c>
      <c r="AY1134" s="12">
        <v>43.6</v>
      </c>
      <c r="AZ1134" s="12">
        <v>31.4</v>
      </c>
      <c r="BA1134" s="12">
        <v>75</v>
      </c>
      <c r="BB1134" s="12">
        <v>0.6</v>
      </c>
      <c r="BC1134" s="12">
        <v>75.599999999999994</v>
      </c>
      <c r="BD1134" s="12">
        <v>706.6</v>
      </c>
      <c r="BE1134" s="12">
        <v>782.2</v>
      </c>
      <c r="BF1134" s="12"/>
    </row>
    <row r="1135" spans="1:58" x14ac:dyDescent="0.2">
      <c r="A1135" s="8" t="s">
        <v>45</v>
      </c>
      <c r="B1135" s="12">
        <v>112.5</v>
      </c>
      <c r="C1135" s="12">
        <v>133.19999999999999</v>
      </c>
      <c r="D1135" s="12">
        <v>245.7</v>
      </c>
      <c r="E1135" s="12">
        <v>45.9</v>
      </c>
      <c r="F1135" s="12">
        <v>291.60000000000002</v>
      </c>
      <c r="G1135" s="12">
        <v>224.7</v>
      </c>
      <c r="H1135" s="12">
        <v>516.29999999999995</v>
      </c>
      <c r="I1135" s="12">
        <v>312.7</v>
      </c>
      <c r="J1135" s="12">
        <v>82</v>
      </c>
      <c r="K1135" s="12">
        <v>394.8</v>
      </c>
      <c r="L1135" s="12">
        <v>52.3</v>
      </c>
      <c r="M1135" s="12">
        <v>447.1</v>
      </c>
      <c r="N1135" s="12">
        <v>55</v>
      </c>
      <c r="O1135" s="12">
        <v>502.1</v>
      </c>
      <c r="P1135" s="12">
        <v>905</v>
      </c>
      <c r="Q1135" s="12">
        <v>67.2</v>
      </c>
      <c r="R1135" s="12">
        <v>972.3</v>
      </c>
      <c r="S1135" s="12">
        <v>66.900000000000006</v>
      </c>
      <c r="T1135" s="12">
        <v>1039.2</v>
      </c>
      <c r="U1135" s="12">
        <v>72.3</v>
      </c>
      <c r="V1135" s="12">
        <v>1111.5</v>
      </c>
      <c r="W1135" s="12">
        <v>979</v>
      </c>
      <c r="X1135" s="12">
        <v>64.900000000000006</v>
      </c>
      <c r="Y1135" s="12">
        <v>1043.9000000000001</v>
      </c>
      <c r="Z1135" s="12">
        <v>55.4</v>
      </c>
      <c r="AA1135" s="12">
        <v>1099.3</v>
      </c>
      <c r="AB1135" s="12">
        <v>94.6</v>
      </c>
      <c r="AC1135" s="12">
        <v>1193.9000000000001</v>
      </c>
      <c r="AD1135" s="12">
        <v>827.5</v>
      </c>
      <c r="AE1135" s="12">
        <v>60.3</v>
      </c>
      <c r="AF1135" s="12">
        <v>887.8</v>
      </c>
      <c r="AG1135" s="12">
        <v>36.9</v>
      </c>
      <c r="AH1135" s="12">
        <v>924.8</v>
      </c>
      <c r="AI1135" s="12">
        <v>130.4</v>
      </c>
      <c r="AJ1135" s="12">
        <v>1055.2</v>
      </c>
      <c r="AK1135" s="12">
        <v>232.7</v>
      </c>
      <c r="AL1135" s="12">
        <v>28.8</v>
      </c>
      <c r="AM1135" s="12">
        <v>261.60000000000002</v>
      </c>
      <c r="AN1135" s="12">
        <v>15.1</v>
      </c>
      <c r="AO1135" s="12">
        <v>276.7</v>
      </c>
      <c r="AP1135" s="12">
        <v>104.7</v>
      </c>
      <c r="AQ1135" s="12">
        <v>381.4</v>
      </c>
      <c r="AR1135" s="12">
        <v>112.6</v>
      </c>
      <c r="AS1135" s="12">
        <v>32.299999999999997</v>
      </c>
      <c r="AT1135" s="12">
        <v>144.80000000000001</v>
      </c>
      <c r="AU1135" s="12">
        <v>9.8000000000000007</v>
      </c>
      <c r="AV1135" s="12">
        <v>154.69999999999999</v>
      </c>
      <c r="AW1135" s="12">
        <v>155.4</v>
      </c>
      <c r="AX1135" s="12">
        <v>310.10000000000002</v>
      </c>
      <c r="AY1135" s="12">
        <v>45.6</v>
      </c>
      <c r="AZ1135" s="12">
        <v>27.6</v>
      </c>
      <c r="BA1135" s="12">
        <v>73.2</v>
      </c>
      <c r="BB1135" s="12">
        <v>0.9</v>
      </c>
      <c r="BC1135" s="12">
        <v>74.099999999999994</v>
      </c>
      <c r="BD1135" s="12">
        <v>692.5</v>
      </c>
      <c r="BE1135" s="12">
        <v>766.6</v>
      </c>
      <c r="BF1135" s="12"/>
    </row>
    <row r="1136" spans="1:58" x14ac:dyDescent="0.2">
      <c r="A1136" s="8" t="s">
        <v>46</v>
      </c>
      <c r="B1136" s="12">
        <v>114.6</v>
      </c>
      <c r="C1136" s="12">
        <v>142.1</v>
      </c>
      <c r="D1136" s="12">
        <v>256.7</v>
      </c>
      <c r="E1136" s="12">
        <v>56.6</v>
      </c>
      <c r="F1136" s="12">
        <v>313.3</v>
      </c>
      <c r="G1136" s="12">
        <v>206.6</v>
      </c>
      <c r="H1136" s="12">
        <v>520</v>
      </c>
      <c r="I1136" s="12">
        <v>313</v>
      </c>
      <c r="J1136" s="12">
        <v>84.7</v>
      </c>
      <c r="K1136" s="12">
        <v>397.7</v>
      </c>
      <c r="L1136" s="12">
        <v>44.7</v>
      </c>
      <c r="M1136" s="12">
        <v>442.4</v>
      </c>
      <c r="N1136" s="12">
        <v>51.4</v>
      </c>
      <c r="O1136" s="12">
        <v>493.8</v>
      </c>
      <c r="P1136" s="12">
        <v>909.5</v>
      </c>
      <c r="Q1136" s="12">
        <v>64.400000000000006</v>
      </c>
      <c r="R1136" s="12">
        <v>973.9</v>
      </c>
      <c r="S1136" s="12">
        <v>56.9</v>
      </c>
      <c r="T1136" s="12">
        <v>1030.8</v>
      </c>
      <c r="U1136" s="12">
        <v>67.400000000000006</v>
      </c>
      <c r="V1136" s="12">
        <v>1098.0999999999999</v>
      </c>
      <c r="W1136" s="12">
        <v>959.5</v>
      </c>
      <c r="X1136" s="12">
        <v>58.3</v>
      </c>
      <c r="Y1136" s="12">
        <v>1017.8</v>
      </c>
      <c r="Z1136" s="12">
        <v>61.4</v>
      </c>
      <c r="AA1136" s="12">
        <v>1079.2</v>
      </c>
      <c r="AB1136" s="12">
        <v>83.2</v>
      </c>
      <c r="AC1136" s="12">
        <v>1162.3</v>
      </c>
      <c r="AD1136" s="12">
        <v>819.7</v>
      </c>
      <c r="AE1136" s="12">
        <v>59.4</v>
      </c>
      <c r="AF1136" s="12">
        <v>879.1</v>
      </c>
      <c r="AG1136" s="12">
        <v>43.7</v>
      </c>
      <c r="AH1136" s="12">
        <v>922.8</v>
      </c>
      <c r="AI1136" s="12">
        <v>115.1</v>
      </c>
      <c r="AJ1136" s="12">
        <v>1037.9000000000001</v>
      </c>
      <c r="AK1136" s="12">
        <v>237.7</v>
      </c>
      <c r="AL1136" s="12">
        <v>23.8</v>
      </c>
      <c r="AM1136" s="12">
        <v>261.5</v>
      </c>
      <c r="AN1136" s="12">
        <v>17.7</v>
      </c>
      <c r="AO1136" s="12">
        <v>279.10000000000002</v>
      </c>
      <c r="AP1136" s="12">
        <v>100.7</v>
      </c>
      <c r="AQ1136" s="12">
        <v>379.9</v>
      </c>
      <c r="AR1136" s="12">
        <v>113.1</v>
      </c>
      <c r="AS1136" s="12">
        <v>27.1</v>
      </c>
      <c r="AT1136" s="12">
        <v>140.19999999999999</v>
      </c>
      <c r="AU1136" s="12">
        <v>10.5</v>
      </c>
      <c r="AV1136" s="12">
        <v>150.69999999999999</v>
      </c>
      <c r="AW1136" s="12">
        <v>154.80000000000001</v>
      </c>
      <c r="AX1136" s="12">
        <v>305.5</v>
      </c>
      <c r="AY1136" s="12">
        <v>46.4</v>
      </c>
      <c r="AZ1136" s="12">
        <v>31.3</v>
      </c>
      <c r="BA1136" s="12">
        <v>77.7</v>
      </c>
      <c r="BB1136" s="12">
        <v>1.4</v>
      </c>
      <c r="BC1136" s="12">
        <v>79.099999999999994</v>
      </c>
      <c r="BD1136" s="12">
        <v>703.9</v>
      </c>
      <c r="BE1136" s="12">
        <v>783</v>
      </c>
      <c r="BF1136" s="12"/>
    </row>
    <row r="1137" spans="1:58" x14ac:dyDescent="0.2">
      <c r="A1137" s="8" t="s">
        <v>47</v>
      </c>
      <c r="B1137" s="12">
        <v>118</v>
      </c>
      <c r="C1137" s="12">
        <v>134.19999999999999</v>
      </c>
      <c r="D1137" s="12">
        <v>252.2</v>
      </c>
      <c r="E1137" s="12">
        <v>46.4</v>
      </c>
      <c r="F1137" s="12">
        <v>298.60000000000002</v>
      </c>
      <c r="G1137" s="12">
        <v>219.5</v>
      </c>
      <c r="H1137" s="12">
        <v>518.1</v>
      </c>
      <c r="I1137" s="12">
        <v>313.8</v>
      </c>
      <c r="J1137" s="12">
        <v>91.3</v>
      </c>
      <c r="K1137" s="12">
        <v>405.2</v>
      </c>
      <c r="L1137" s="12">
        <v>40</v>
      </c>
      <c r="M1137" s="12">
        <v>445.2</v>
      </c>
      <c r="N1137" s="12">
        <v>61.8</v>
      </c>
      <c r="O1137" s="12">
        <v>507</v>
      </c>
      <c r="P1137" s="12">
        <v>896.2</v>
      </c>
      <c r="Q1137" s="12">
        <v>60.3</v>
      </c>
      <c r="R1137" s="12">
        <v>956.5</v>
      </c>
      <c r="S1137" s="12">
        <v>60</v>
      </c>
      <c r="T1137" s="12">
        <v>1016.5</v>
      </c>
      <c r="U1137" s="12">
        <v>80</v>
      </c>
      <c r="V1137" s="12">
        <v>1096.5</v>
      </c>
      <c r="W1137" s="12">
        <v>948.6</v>
      </c>
      <c r="X1137" s="12">
        <v>57.6</v>
      </c>
      <c r="Y1137" s="12">
        <v>1006.2</v>
      </c>
      <c r="Z1137" s="12">
        <v>56.5</v>
      </c>
      <c r="AA1137" s="12">
        <v>1062.7</v>
      </c>
      <c r="AB1137" s="12">
        <v>91.7</v>
      </c>
      <c r="AC1137" s="12">
        <v>1154.4000000000001</v>
      </c>
      <c r="AD1137" s="12">
        <v>808.1</v>
      </c>
      <c r="AE1137" s="12">
        <v>64.900000000000006</v>
      </c>
      <c r="AF1137" s="12">
        <v>872.9</v>
      </c>
      <c r="AG1137" s="12">
        <v>41.2</v>
      </c>
      <c r="AH1137" s="12">
        <v>914.1</v>
      </c>
      <c r="AI1137" s="12">
        <v>127.8</v>
      </c>
      <c r="AJ1137" s="12">
        <v>1041.9000000000001</v>
      </c>
      <c r="AK1137" s="12">
        <v>231.3</v>
      </c>
      <c r="AL1137" s="12">
        <v>27.3</v>
      </c>
      <c r="AM1137" s="12">
        <v>258.5</v>
      </c>
      <c r="AN1137" s="12">
        <v>13.9</v>
      </c>
      <c r="AO1137" s="12">
        <v>272.5</v>
      </c>
      <c r="AP1137" s="12">
        <v>99.3</v>
      </c>
      <c r="AQ1137" s="12">
        <v>371.7</v>
      </c>
      <c r="AR1137" s="12">
        <v>112</v>
      </c>
      <c r="AS1137" s="12">
        <v>26.9</v>
      </c>
      <c r="AT1137" s="12">
        <v>138.80000000000001</v>
      </c>
      <c r="AU1137" s="12">
        <v>10.1</v>
      </c>
      <c r="AV1137" s="12">
        <v>148.9</v>
      </c>
      <c r="AW1137" s="12">
        <v>158</v>
      </c>
      <c r="AX1137" s="12">
        <v>306.89999999999998</v>
      </c>
      <c r="AY1137" s="12">
        <v>49.3</v>
      </c>
      <c r="AZ1137" s="12">
        <v>27.9</v>
      </c>
      <c r="BA1137" s="12">
        <v>77.2</v>
      </c>
      <c r="BB1137" s="12">
        <v>0.5</v>
      </c>
      <c r="BC1137" s="12">
        <v>77.7</v>
      </c>
      <c r="BD1137" s="12">
        <v>697.9</v>
      </c>
      <c r="BE1137" s="12">
        <v>775.6</v>
      </c>
      <c r="BF1137" s="12"/>
    </row>
    <row r="1138" spans="1:58" x14ac:dyDescent="0.2">
      <c r="A1138" s="8" t="s">
        <v>48</v>
      </c>
      <c r="B1138" s="12">
        <v>115</v>
      </c>
      <c r="C1138" s="12">
        <v>133</v>
      </c>
      <c r="D1138" s="12">
        <v>248.1</v>
      </c>
      <c r="E1138" s="12">
        <v>46.8</v>
      </c>
      <c r="F1138" s="12">
        <v>294.89999999999998</v>
      </c>
      <c r="G1138" s="12">
        <v>224</v>
      </c>
      <c r="H1138" s="12">
        <v>518.9</v>
      </c>
      <c r="I1138" s="12">
        <v>324.60000000000002</v>
      </c>
      <c r="J1138" s="12">
        <v>79.599999999999994</v>
      </c>
      <c r="K1138" s="12">
        <v>404.2</v>
      </c>
      <c r="L1138" s="12">
        <v>40.1</v>
      </c>
      <c r="M1138" s="12">
        <v>444.3</v>
      </c>
      <c r="N1138" s="12">
        <v>68</v>
      </c>
      <c r="O1138" s="12">
        <v>512.29999999999995</v>
      </c>
      <c r="P1138" s="12">
        <v>914.3</v>
      </c>
      <c r="Q1138" s="12">
        <v>63.3</v>
      </c>
      <c r="R1138" s="12">
        <v>977.6</v>
      </c>
      <c r="S1138" s="12">
        <v>57.8</v>
      </c>
      <c r="T1138" s="12">
        <v>1035.4000000000001</v>
      </c>
      <c r="U1138" s="12">
        <v>86.8</v>
      </c>
      <c r="V1138" s="12">
        <v>1122.2</v>
      </c>
      <c r="W1138" s="12">
        <v>959.4</v>
      </c>
      <c r="X1138" s="12">
        <v>56.7</v>
      </c>
      <c r="Y1138" s="12">
        <v>1016.1</v>
      </c>
      <c r="Z1138" s="12">
        <v>50.2</v>
      </c>
      <c r="AA1138" s="12">
        <v>1066.3</v>
      </c>
      <c r="AB1138" s="12">
        <v>98.4</v>
      </c>
      <c r="AC1138" s="12">
        <v>1164.7</v>
      </c>
      <c r="AD1138" s="12">
        <v>814.9</v>
      </c>
      <c r="AE1138" s="12">
        <v>66.900000000000006</v>
      </c>
      <c r="AF1138" s="12">
        <v>881.9</v>
      </c>
      <c r="AG1138" s="12">
        <v>36.1</v>
      </c>
      <c r="AH1138" s="12">
        <v>918</v>
      </c>
      <c r="AI1138" s="12">
        <v>128.4</v>
      </c>
      <c r="AJ1138" s="12">
        <v>1046.4000000000001</v>
      </c>
      <c r="AK1138" s="12">
        <v>243.1</v>
      </c>
      <c r="AL1138" s="12">
        <v>25.5</v>
      </c>
      <c r="AM1138" s="12">
        <v>268.60000000000002</v>
      </c>
      <c r="AN1138" s="12">
        <v>16.3</v>
      </c>
      <c r="AO1138" s="12">
        <v>285</v>
      </c>
      <c r="AP1138" s="12">
        <v>93.4</v>
      </c>
      <c r="AQ1138" s="12">
        <v>378.4</v>
      </c>
      <c r="AR1138" s="12">
        <v>113.8</v>
      </c>
      <c r="AS1138" s="12">
        <v>28.2</v>
      </c>
      <c r="AT1138" s="12">
        <v>142</v>
      </c>
      <c r="AU1138" s="12">
        <v>6.7</v>
      </c>
      <c r="AV1138" s="12">
        <v>148.69999999999999</v>
      </c>
      <c r="AW1138" s="12">
        <v>162.80000000000001</v>
      </c>
      <c r="AX1138" s="12">
        <v>311.5</v>
      </c>
      <c r="AY1138" s="12">
        <v>48.2</v>
      </c>
      <c r="AZ1138" s="12">
        <v>29.4</v>
      </c>
      <c r="BA1138" s="12">
        <v>77.599999999999994</v>
      </c>
      <c r="BB1138" s="12">
        <v>1.5</v>
      </c>
      <c r="BC1138" s="12">
        <v>79.099999999999994</v>
      </c>
      <c r="BD1138" s="12">
        <v>709.4</v>
      </c>
      <c r="BE1138" s="12">
        <v>788.5</v>
      </c>
      <c r="BF1138" s="12"/>
    </row>
    <row r="1139" spans="1:58" x14ac:dyDescent="0.2">
      <c r="A1139" s="8" t="s">
        <v>49</v>
      </c>
      <c r="B1139" s="12">
        <v>130.30000000000001</v>
      </c>
      <c r="C1139" s="12">
        <v>147.5</v>
      </c>
      <c r="D1139" s="12">
        <v>277.8</v>
      </c>
      <c r="E1139" s="12">
        <v>63.6</v>
      </c>
      <c r="F1139" s="12">
        <v>341.5</v>
      </c>
      <c r="G1139" s="12">
        <v>183.5</v>
      </c>
      <c r="H1139" s="12">
        <v>524.9</v>
      </c>
      <c r="I1139" s="12">
        <v>340.3</v>
      </c>
      <c r="J1139" s="12">
        <v>73.5</v>
      </c>
      <c r="K1139" s="12">
        <v>413.8</v>
      </c>
      <c r="L1139" s="12">
        <v>45.4</v>
      </c>
      <c r="M1139" s="12">
        <v>459.1</v>
      </c>
      <c r="N1139" s="12">
        <v>46.5</v>
      </c>
      <c r="O1139" s="12">
        <v>505.6</v>
      </c>
      <c r="P1139" s="12">
        <v>914.4</v>
      </c>
      <c r="Q1139" s="12">
        <v>61.2</v>
      </c>
      <c r="R1139" s="12">
        <v>975.6</v>
      </c>
      <c r="S1139" s="12">
        <v>63.6</v>
      </c>
      <c r="T1139" s="12">
        <v>1039.2</v>
      </c>
      <c r="U1139" s="12">
        <v>73.2</v>
      </c>
      <c r="V1139" s="12">
        <v>1112.4000000000001</v>
      </c>
      <c r="W1139" s="12">
        <v>978.2</v>
      </c>
      <c r="X1139" s="12">
        <v>60.9</v>
      </c>
      <c r="Y1139" s="12">
        <v>1039.0999999999999</v>
      </c>
      <c r="Z1139" s="12">
        <v>46.9</v>
      </c>
      <c r="AA1139" s="12">
        <v>1085.9000000000001</v>
      </c>
      <c r="AB1139" s="12">
        <v>93.4</v>
      </c>
      <c r="AC1139" s="12">
        <v>1179.4000000000001</v>
      </c>
      <c r="AD1139" s="12">
        <v>813.5</v>
      </c>
      <c r="AE1139" s="12">
        <v>62.8</v>
      </c>
      <c r="AF1139" s="12">
        <v>876.3</v>
      </c>
      <c r="AG1139" s="12">
        <v>35.799999999999997</v>
      </c>
      <c r="AH1139" s="12">
        <v>912.1</v>
      </c>
      <c r="AI1139" s="12">
        <v>128.9</v>
      </c>
      <c r="AJ1139" s="12">
        <v>1041</v>
      </c>
      <c r="AK1139" s="12">
        <v>250.3</v>
      </c>
      <c r="AL1139" s="12">
        <v>25.6</v>
      </c>
      <c r="AM1139" s="12">
        <v>275.89999999999998</v>
      </c>
      <c r="AN1139" s="12">
        <v>19.3</v>
      </c>
      <c r="AO1139" s="12">
        <v>295.2</v>
      </c>
      <c r="AP1139" s="12">
        <v>102.3</v>
      </c>
      <c r="AQ1139" s="12">
        <v>397.6</v>
      </c>
      <c r="AR1139" s="12">
        <v>120.1</v>
      </c>
      <c r="AS1139" s="12">
        <v>27.8</v>
      </c>
      <c r="AT1139" s="12">
        <v>147.80000000000001</v>
      </c>
      <c r="AU1139" s="12">
        <v>6.3</v>
      </c>
      <c r="AV1139" s="12">
        <v>154.1</v>
      </c>
      <c r="AW1139" s="12">
        <v>168.3</v>
      </c>
      <c r="AX1139" s="12">
        <v>322.39999999999998</v>
      </c>
      <c r="AY1139" s="12">
        <v>50.7</v>
      </c>
      <c r="AZ1139" s="12">
        <v>32.799999999999997</v>
      </c>
      <c r="BA1139" s="12">
        <v>83.5</v>
      </c>
      <c r="BB1139" s="12">
        <v>0.7</v>
      </c>
      <c r="BC1139" s="12">
        <v>84.1</v>
      </c>
      <c r="BD1139" s="12">
        <v>721.4</v>
      </c>
      <c r="BE1139" s="12">
        <v>805.6</v>
      </c>
      <c r="BF1139" s="12"/>
    </row>
    <row r="1140" spans="1:58" x14ac:dyDescent="0.2">
      <c r="A1140" s="8" t="s">
        <v>50</v>
      </c>
      <c r="B1140" s="12">
        <v>124.5</v>
      </c>
      <c r="C1140" s="12">
        <v>140.69999999999999</v>
      </c>
      <c r="D1140" s="12">
        <v>265.2</v>
      </c>
      <c r="E1140" s="12">
        <v>61.7</v>
      </c>
      <c r="F1140" s="12">
        <v>326.89999999999998</v>
      </c>
      <c r="G1140" s="12">
        <v>193.3</v>
      </c>
      <c r="H1140" s="12">
        <v>520.20000000000005</v>
      </c>
      <c r="I1140" s="12">
        <v>326.8</v>
      </c>
      <c r="J1140" s="12">
        <v>77.5</v>
      </c>
      <c r="K1140" s="12">
        <v>404.4</v>
      </c>
      <c r="L1140" s="12">
        <v>46.8</v>
      </c>
      <c r="M1140" s="12">
        <v>451.2</v>
      </c>
      <c r="N1140" s="12">
        <v>54.1</v>
      </c>
      <c r="O1140" s="12">
        <v>505.3</v>
      </c>
      <c r="P1140" s="12">
        <v>876.5</v>
      </c>
      <c r="Q1140" s="12">
        <v>63.7</v>
      </c>
      <c r="R1140" s="12">
        <v>940.2</v>
      </c>
      <c r="S1140" s="12">
        <v>68.900000000000006</v>
      </c>
      <c r="T1140" s="12">
        <v>1009.2</v>
      </c>
      <c r="U1140" s="12">
        <v>86.8</v>
      </c>
      <c r="V1140" s="12">
        <v>1096</v>
      </c>
      <c r="W1140" s="12">
        <v>956</v>
      </c>
      <c r="X1140" s="12">
        <v>64.5</v>
      </c>
      <c r="Y1140" s="12">
        <v>1020.5</v>
      </c>
      <c r="Z1140" s="12">
        <v>46.9</v>
      </c>
      <c r="AA1140" s="12">
        <v>1067.4000000000001</v>
      </c>
      <c r="AB1140" s="12">
        <v>99.7</v>
      </c>
      <c r="AC1140" s="12">
        <v>1167.0999999999999</v>
      </c>
      <c r="AD1140" s="12">
        <v>785.3</v>
      </c>
      <c r="AE1140" s="12">
        <v>68.5</v>
      </c>
      <c r="AF1140" s="12">
        <v>853.8</v>
      </c>
      <c r="AG1140" s="12">
        <v>40.700000000000003</v>
      </c>
      <c r="AH1140" s="12">
        <v>894.5</v>
      </c>
      <c r="AI1140" s="12">
        <v>142.9</v>
      </c>
      <c r="AJ1140" s="12">
        <v>1037.4000000000001</v>
      </c>
      <c r="AK1140" s="12">
        <v>241.1</v>
      </c>
      <c r="AL1140" s="12">
        <v>27.7</v>
      </c>
      <c r="AM1140" s="12">
        <v>268.8</v>
      </c>
      <c r="AN1140" s="12">
        <v>16.399999999999999</v>
      </c>
      <c r="AO1140" s="12">
        <v>285.2</v>
      </c>
      <c r="AP1140" s="12">
        <v>108.8</v>
      </c>
      <c r="AQ1140" s="12">
        <v>394</v>
      </c>
      <c r="AR1140" s="12">
        <v>112.9</v>
      </c>
      <c r="AS1140" s="12">
        <v>23.1</v>
      </c>
      <c r="AT1140" s="12">
        <v>136</v>
      </c>
      <c r="AU1140" s="12">
        <v>8.3000000000000007</v>
      </c>
      <c r="AV1140" s="12">
        <v>144.4</v>
      </c>
      <c r="AW1140" s="12">
        <v>169.8</v>
      </c>
      <c r="AX1140" s="12">
        <v>314.2</v>
      </c>
      <c r="AY1140" s="12">
        <v>47</v>
      </c>
      <c r="AZ1140" s="12">
        <v>29.1</v>
      </c>
      <c r="BA1140" s="12">
        <v>76.099999999999994</v>
      </c>
      <c r="BB1140" s="12">
        <v>0.3</v>
      </c>
      <c r="BC1140" s="12">
        <v>76.400000000000006</v>
      </c>
      <c r="BD1140" s="12">
        <v>712.8</v>
      </c>
      <c r="BE1140" s="12">
        <v>789.2</v>
      </c>
      <c r="BF1140" s="12"/>
    </row>
    <row r="1141" spans="1:58" x14ac:dyDescent="0.2">
      <c r="A1141" s="8" t="s">
        <v>51</v>
      </c>
      <c r="B1141" s="12">
        <v>119.4</v>
      </c>
      <c r="C1141" s="12">
        <v>131.69999999999999</v>
      </c>
      <c r="D1141" s="12">
        <v>251.1</v>
      </c>
      <c r="E1141" s="12">
        <v>57.7</v>
      </c>
      <c r="F1141" s="12">
        <v>308.8</v>
      </c>
      <c r="G1141" s="12">
        <v>191.4</v>
      </c>
      <c r="H1141" s="12">
        <v>500.2</v>
      </c>
      <c r="I1141" s="12">
        <v>315.39999999999998</v>
      </c>
      <c r="J1141" s="12">
        <v>66.7</v>
      </c>
      <c r="K1141" s="12">
        <v>382.1</v>
      </c>
      <c r="L1141" s="12">
        <v>43.6</v>
      </c>
      <c r="M1141" s="12">
        <v>425.7</v>
      </c>
      <c r="N1141" s="12">
        <v>47.9</v>
      </c>
      <c r="O1141" s="12">
        <v>473.6</v>
      </c>
      <c r="P1141" s="12">
        <v>890.1</v>
      </c>
      <c r="Q1141" s="12">
        <v>63.5</v>
      </c>
      <c r="R1141" s="12">
        <v>953.6</v>
      </c>
      <c r="S1141" s="12">
        <v>73.2</v>
      </c>
      <c r="T1141" s="12">
        <v>1026.8</v>
      </c>
      <c r="U1141" s="12">
        <v>73.7</v>
      </c>
      <c r="V1141" s="12">
        <v>1100.5999999999999</v>
      </c>
      <c r="W1141" s="12">
        <v>949.8</v>
      </c>
      <c r="X1141" s="12">
        <v>60.1</v>
      </c>
      <c r="Y1141" s="12">
        <v>1009.9</v>
      </c>
      <c r="Z1141" s="12">
        <v>49.8</v>
      </c>
      <c r="AA1141" s="12">
        <v>1059.8</v>
      </c>
      <c r="AB1141" s="12">
        <v>86.6</v>
      </c>
      <c r="AC1141" s="12">
        <v>1146.4000000000001</v>
      </c>
      <c r="AD1141" s="12">
        <v>786.4</v>
      </c>
      <c r="AE1141" s="12">
        <v>68.099999999999994</v>
      </c>
      <c r="AF1141" s="12">
        <v>854.5</v>
      </c>
      <c r="AG1141" s="12">
        <v>37</v>
      </c>
      <c r="AH1141" s="12">
        <v>891.4</v>
      </c>
      <c r="AI1141" s="12">
        <v>135.1</v>
      </c>
      <c r="AJ1141" s="12">
        <v>1026.5999999999999</v>
      </c>
      <c r="AK1141" s="12">
        <v>243</v>
      </c>
      <c r="AL1141" s="12">
        <v>25.8</v>
      </c>
      <c r="AM1141" s="12">
        <v>268.8</v>
      </c>
      <c r="AN1141" s="12">
        <v>17.7</v>
      </c>
      <c r="AO1141" s="12">
        <v>286.5</v>
      </c>
      <c r="AP1141" s="12">
        <v>103.3</v>
      </c>
      <c r="AQ1141" s="12">
        <v>389.8</v>
      </c>
      <c r="AR1141" s="12">
        <v>115.4</v>
      </c>
      <c r="AS1141" s="12">
        <v>22.1</v>
      </c>
      <c r="AT1141" s="12">
        <v>137.6</v>
      </c>
      <c r="AU1141" s="12">
        <v>8.5</v>
      </c>
      <c r="AV1141" s="12">
        <v>146</v>
      </c>
      <c r="AW1141" s="12">
        <v>169.9</v>
      </c>
      <c r="AX1141" s="12">
        <v>315.89999999999998</v>
      </c>
      <c r="AY1141" s="12">
        <v>50.1</v>
      </c>
      <c r="AZ1141" s="12">
        <v>34.1</v>
      </c>
      <c r="BA1141" s="12">
        <v>84.2</v>
      </c>
      <c r="BB1141" s="12">
        <v>1.1000000000000001</v>
      </c>
      <c r="BC1141" s="12">
        <v>85.3</v>
      </c>
      <c r="BD1141" s="12">
        <v>720</v>
      </c>
      <c r="BE1141" s="12">
        <v>805.3</v>
      </c>
      <c r="BF1141" s="12"/>
    </row>
    <row r="1142" spans="1:58" x14ac:dyDescent="0.2">
      <c r="A1142" s="8" t="s">
        <v>52</v>
      </c>
      <c r="B1142" s="12">
        <v>115.2</v>
      </c>
      <c r="C1142" s="12">
        <v>143.9</v>
      </c>
      <c r="D1142" s="12">
        <v>259.10000000000002</v>
      </c>
      <c r="E1142" s="12">
        <v>54.2</v>
      </c>
      <c r="F1142" s="12">
        <v>313.2</v>
      </c>
      <c r="G1142" s="12">
        <v>215.3</v>
      </c>
      <c r="H1142" s="12">
        <v>528.5</v>
      </c>
      <c r="I1142" s="12">
        <v>312.60000000000002</v>
      </c>
      <c r="J1142" s="12">
        <v>78.400000000000006</v>
      </c>
      <c r="K1142" s="12">
        <v>391</v>
      </c>
      <c r="L1142" s="12">
        <v>40.700000000000003</v>
      </c>
      <c r="M1142" s="12">
        <v>431.7</v>
      </c>
      <c r="N1142" s="12">
        <v>53</v>
      </c>
      <c r="O1142" s="12">
        <v>484.7</v>
      </c>
      <c r="P1142" s="12">
        <v>897.7</v>
      </c>
      <c r="Q1142" s="12">
        <v>67.5</v>
      </c>
      <c r="R1142" s="12">
        <v>965.2</v>
      </c>
      <c r="S1142" s="12">
        <v>64.7</v>
      </c>
      <c r="T1142" s="12">
        <v>1029.9000000000001</v>
      </c>
      <c r="U1142" s="12">
        <v>81.3</v>
      </c>
      <c r="V1142" s="12">
        <v>1111.2</v>
      </c>
      <c r="W1142" s="12">
        <v>981.2</v>
      </c>
      <c r="X1142" s="12">
        <v>59.2</v>
      </c>
      <c r="Y1142" s="12">
        <v>1040.5</v>
      </c>
      <c r="Z1142" s="12">
        <v>51.1</v>
      </c>
      <c r="AA1142" s="12">
        <v>1091.5999999999999</v>
      </c>
      <c r="AB1142" s="12">
        <v>89</v>
      </c>
      <c r="AC1142" s="12">
        <v>1180.5999999999999</v>
      </c>
      <c r="AD1142" s="12">
        <v>824.2</v>
      </c>
      <c r="AE1142" s="12">
        <v>66.7</v>
      </c>
      <c r="AF1142" s="12">
        <v>890.8</v>
      </c>
      <c r="AG1142" s="12">
        <v>38.5</v>
      </c>
      <c r="AH1142" s="12">
        <v>929.3</v>
      </c>
      <c r="AI1142" s="12">
        <v>133.5</v>
      </c>
      <c r="AJ1142" s="12">
        <v>1062.8</v>
      </c>
      <c r="AK1142" s="12">
        <v>242</v>
      </c>
      <c r="AL1142" s="12">
        <v>29.1</v>
      </c>
      <c r="AM1142" s="12">
        <v>271.10000000000002</v>
      </c>
      <c r="AN1142" s="12">
        <v>18.3</v>
      </c>
      <c r="AO1142" s="12">
        <v>289.5</v>
      </c>
      <c r="AP1142" s="12">
        <v>105.2</v>
      </c>
      <c r="AQ1142" s="12">
        <v>394.7</v>
      </c>
      <c r="AR1142" s="12">
        <v>113.4</v>
      </c>
      <c r="AS1142" s="12">
        <v>27.8</v>
      </c>
      <c r="AT1142" s="12">
        <v>141.30000000000001</v>
      </c>
      <c r="AU1142" s="12">
        <v>7.1</v>
      </c>
      <c r="AV1142" s="12">
        <v>148.4</v>
      </c>
      <c r="AW1142" s="12">
        <v>174.2</v>
      </c>
      <c r="AX1142" s="12">
        <v>322.5</v>
      </c>
      <c r="AY1142" s="12">
        <v>51</v>
      </c>
      <c r="AZ1142" s="12">
        <v>38.4</v>
      </c>
      <c r="BA1142" s="12">
        <v>89.4</v>
      </c>
      <c r="BB1142" s="12">
        <v>0.5</v>
      </c>
      <c r="BC1142" s="12">
        <v>89.9</v>
      </c>
      <c r="BD1142" s="12">
        <v>709.9</v>
      </c>
      <c r="BE1142" s="12">
        <v>799.8</v>
      </c>
      <c r="BF1142" s="12"/>
    </row>
    <row r="1143" spans="1:58" x14ac:dyDescent="0.2">
      <c r="A1143" s="8" t="s">
        <v>53</v>
      </c>
      <c r="B1143" s="12">
        <v>118.6</v>
      </c>
      <c r="C1143" s="12">
        <v>152</v>
      </c>
      <c r="D1143" s="12">
        <v>270.60000000000002</v>
      </c>
      <c r="E1143" s="12">
        <v>54.9</v>
      </c>
      <c r="F1143" s="12">
        <v>325.5</v>
      </c>
      <c r="G1143" s="12">
        <v>209</v>
      </c>
      <c r="H1143" s="12">
        <v>534.5</v>
      </c>
      <c r="I1143" s="12">
        <v>313</v>
      </c>
      <c r="J1143" s="12">
        <v>86.2</v>
      </c>
      <c r="K1143" s="12">
        <v>399.2</v>
      </c>
      <c r="L1143" s="12">
        <v>38.700000000000003</v>
      </c>
      <c r="M1143" s="12">
        <v>437.8</v>
      </c>
      <c r="N1143" s="12">
        <v>59.9</v>
      </c>
      <c r="O1143" s="12">
        <v>497.8</v>
      </c>
      <c r="P1143" s="12">
        <v>903.2</v>
      </c>
      <c r="Q1143" s="12">
        <v>73.7</v>
      </c>
      <c r="R1143" s="12">
        <v>976.9</v>
      </c>
      <c r="S1143" s="12">
        <v>57.2</v>
      </c>
      <c r="T1143" s="12">
        <v>1034.0999999999999</v>
      </c>
      <c r="U1143" s="12">
        <v>77</v>
      </c>
      <c r="V1143" s="12">
        <v>1111.0999999999999</v>
      </c>
      <c r="W1143" s="12">
        <v>987.2</v>
      </c>
      <c r="X1143" s="12">
        <v>62.2</v>
      </c>
      <c r="Y1143" s="12">
        <v>1049.5</v>
      </c>
      <c r="Z1143" s="12">
        <v>51.4</v>
      </c>
      <c r="AA1143" s="12">
        <v>1100.9000000000001</v>
      </c>
      <c r="AB1143" s="12">
        <v>93.8</v>
      </c>
      <c r="AC1143" s="12">
        <v>1194.7</v>
      </c>
      <c r="AD1143" s="12">
        <v>828.5</v>
      </c>
      <c r="AE1143" s="12">
        <v>62</v>
      </c>
      <c r="AF1143" s="12">
        <v>890.4</v>
      </c>
      <c r="AG1143" s="12">
        <v>38.299999999999997</v>
      </c>
      <c r="AH1143" s="12">
        <v>928.7</v>
      </c>
      <c r="AI1143" s="12">
        <v>134.30000000000001</v>
      </c>
      <c r="AJ1143" s="12">
        <v>1063</v>
      </c>
      <c r="AK1143" s="12">
        <v>245.1</v>
      </c>
      <c r="AL1143" s="12">
        <v>31.2</v>
      </c>
      <c r="AM1143" s="12">
        <v>276.3</v>
      </c>
      <c r="AN1143" s="12">
        <v>16.2</v>
      </c>
      <c r="AO1143" s="12">
        <v>292.5</v>
      </c>
      <c r="AP1143" s="12">
        <v>105.3</v>
      </c>
      <c r="AQ1143" s="12">
        <v>397.8</v>
      </c>
      <c r="AR1143" s="12">
        <v>115.4</v>
      </c>
      <c r="AS1143" s="12">
        <v>26.2</v>
      </c>
      <c r="AT1143" s="12">
        <v>141.5</v>
      </c>
      <c r="AU1143" s="12">
        <v>7.8</v>
      </c>
      <c r="AV1143" s="12">
        <v>149.4</v>
      </c>
      <c r="AW1143" s="12">
        <v>173.6</v>
      </c>
      <c r="AX1143" s="12">
        <v>323</v>
      </c>
      <c r="AY1143" s="12">
        <v>49.3</v>
      </c>
      <c r="AZ1143" s="12">
        <v>37.299999999999997</v>
      </c>
      <c r="BA1143" s="12">
        <v>86.5</v>
      </c>
      <c r="BB1143" s="12">
        <v>1</v>
      </c>
      <c r="BC1143" s="12">
        <v>87.5</v>
      </c>
      <c r="BD1143" s="12">
        <v>721.8</v>
      </c>
      <c r="BE1143" s="12">
        <v>809.3</v>
      </c>
      <c r="BF1143" s="12"/>
    </row>
    <row r="1144" spans="1:58" x14ac:dyDescent="0.2">
      <c r="A1144" s="8" t="s">
        <v>54</v>
      </c>
      <c r="B1144" s="12">
        <v>117.4</v>
      </c>
      <c r="C1144" s="12">
        <v>144.6</v>
      </c>
      <c r="D1144" s="12">
        <v>262</v>
      </c>
      <c r="E1144" s="12">
        <v>48.5</v>
      </c>
      <c r="F1144" s="12">
        <v>310.5</v>
      </c>
      <c r="G1144" s="12">
        <v>218.6</v>
      </c>
      <c r="H1144" s="12">
        <v>529</v>
      </c>
      <c r="I1144" s="12">
        <v>316.7</v>
      </c>
      <c r="J1144" s="12">
        <v>80.099999999999994</v>
      </c>
      <c r="K1144" s="12">
        <v>396.8</v>
      </c>
      <c r="L1144" s="12">
        <v>41.9</v>
      </c>
      <c r="M1144" s="12">
        <v>438.7</v>
      </c>
      <c r="N1144" s="12">
        <v>69.099999999999994</v>
      </c>
      <c r="O1144" s="12">
        <v>507.8</v>
      </c>
      <c r="P1144" s="12">
        <v>888.5</v>
      </c>
      <c r="Q1144" s="12">
        <v>74.400000000000006</v>
      </c>
      <c r="R1144" s="12">
        <v>962.9</v>
      </c>
      <c r="S1144" s="12">
        <v>60.5</v>
      </c>
      <c r="T1144" s="12">
        <v>1023.4</v>
      </c>
      <c r="U1144" s="12">
        <v>78.900000000000006</v>
      </c>
      <c r="V1144" s="12">
        <v>1102.3</v>
      </c>
      <c r="W1144" s="12">
        <v>976.7</v>
      </c>
      <c r="X1144" s="12">
        <v>59.8</v>
      </c>
      <c r="Y1144" s="12">
        <v>1036.4000000000001</v>
      </c>
      <c r="Z1144" s="12">
        <v>56.4</v>
      </c>
      <c r="AA1144" s="12">
        <v>1092.8</v>
      </c>
      <c r="AB1144" s="12">
        <v>91.4</v>
      </c>
      <c r="AC1144" s="12">
        <v>1184.2</v>
      </c>
      <c r="AD1144" s="12">
        <v>828.5</v>
      </c>
      <c r="AE1144" s="12">
        <v>65.099999999999994</v>
      </c>
      <c r="AF1144" s="12">
        <v>893.5</v>
      </c>
      <c r="AG1144" s="12">
        <v>37.4</v>
      </c>
      <c r="AH1144" s="12">
        <v>930.9</v>
      </c>
      <c r="AI1144" s="12">
        <v>133.69999999999999</v>
      </c>
      <c r="AJ1144" s="12">
        <v>1064.5999999999999</v>
      </c>
      <c r="AK1144" s="12">
        <v>236.1</v>
      </c>
      <c r="AL1144" s="12">
        <v>34.799999999999997</v>
      </c>
      <c r="AM1144" s="12">
        <v>270.89999999999998</v>
      </c>
      <c r="AN1144" s="12">
        <v>14.4</v>
      </c>
      <c r="AO1144" s="12">
        <v>285.3</v>
      </c>
      <c r="AP1144" s="12">
        <v>105.4</v>
      </c>
      <c r="AQ1144" s="12">
        <v>390.7</v>
      </c>
      <c r="AR1144" s="12">
        <v>108.5</v>
      </c>
      <c r="AS1144" s="12">
        <v>31.1</v>
      </c>
      <c r="AT1144" s="12">
        <v>139.6</v>
      </c>
      <c r="AU1144" s="12">
        <v>7.4</v>
      </c>
      <c r="AV1144" s="12">
        <v>147.1</v>
      </c>
      <c r="AW1144" s="12">
        <v>171.6</v>
      </c>
      <c r="AX1144" s="12">
        <v>318.7</v>
      </c>
      <c r="AY1144" s="12">
        <v>46.1</v>
      </c>
      <c r="AZ1144" s="12">
        <v>34.5</v>
      </c>
      <c r="BA1144" s="12">
        <v>80.599999999999994</v>
      </c>
      <c r="BB1144" s="12">
        <v>0.5</v>
      </c>
      <c r="BC1144" s="12">
        <v>81.099999999999994</v>
      </c>
      <c r="BD1144" s="12">
        <v>721.8</v>
      </c>
      <c r="BE1144" s="12">
        <v>802.8</v>
      </c>
      <c r="BF1144" s="12"/>
    </row>
    <row r="1145" spans="1:58" x14ac:dyDescent="0.2">
      <c r="A1145" s="8" t="s">
        <v>55</v>
      </c>
      <c r="B1145" s="12">
        <v>115.1</v>
      </c>
      <c r="C1145" s="12">
        <v>149</v>
      </c>
      <c r="D1145" s="12">
        <v>264.10000000000002</v>
      </c>
      <c r="E1145" s="12">
        <v>47</v>
      </c>
      <c r="F1145" s="12">
        <v>311.2</v>
      </c>
      <c r="G1145" s="12">
        <v>213.6</v>
      </c>
      <c r="H1145" s="12">
        <v>524.79999999999995</v>
      </c>
      <c r="I1145" s="12">
        <v>310.8</v>
      </c>
      <c r="J1145" s="12">
        <v>79.400000000000006</v>
      </c>
      <c r="K1145" s="12">
        <v>390.3</v>
      </c>
      <c r="L1145" s="12">
        <v>36.700000000000003</v>
      </c>
      <c r="M1145" s="12">
        <v>426.9</v>
      </c>
      <c r="N1145" s="12">
        <v>65.7</v>
      </c>
      <c r="O1145" s="12">
        <v>492.7</v>
      </c>
      <c r="P1145" s="12">
        <v>889.4</v>
      </c>
      <c r="Q1145" s="12">
        <v>76.599999999999994</v>
      </c>
      <c r="R1145" s="12">
        <v>966.1</v>
      </c>
      <c r="S1145" s="12">
        <v>54</v>
      </c>
      <c r="T1145" s="12">
        <v>1020</v>
      </c>
      <c r="U1145" s="12">
        <v>68.3</v>
      </c>
      <c r="V1145" s="12">
        <v>1088.3</v>
      </c>
      <c r="W1145" s="12">
        <v>971.4</v>
      </c>
      <c r="X1145" s="12">
        <v>59.8</v>
      </c>
      <c r="Y1145" s="12">
        <v>1031.3</v>
      </c>
      <c r="Z1145" s="12">
        <v>52.4</v>
      </c>
      <c r="AA1145" s="12">
        <v>1083.7</v>
      </c>
      <c r="AB1145" s="12">
        <v>90.1</v>
      </c>
      <c r="AC1145" s="12">
        <v>1173.8</v>
      </c>
      <c r="AD1145" s="12">
        <v>823.9</v>
      </c>
      <c r="AE1145" s="12">
        <v>63</v>
      </c>
      <c r="AF1145" s="12">
        <v>886.9</v>
      </c>
      <c r="AG1145" s="12">
        <v>40.6</v>
      </c>
      <c r="AH1145" s="12">
        <v>927.5</v>
      </c>
      <c r="AI1145" s="12">
        <v>126.5</v>
      </c>
      <c r="AJ1145" s="12">
        <v>1053.9000000000001</v>
      </c>
      <c r="AK1145" s="12">
        <v>233.5</v>
      </c>
      <c r="AL1145" s="12">
        <v>34.5</v>
      </c>
      <c r="AM1145" s="12">
        <v>268</v>
      </c>
      <c r="AN1145" s="12">
        <v>16.8</v>
      </c>
      <c r="AO1145" s="12">
        <v>284.8</v>
      </c>
      <c r="AP1145" s="12">
        <v>107.2</v>
      </c>
      <c r="AQ1145" s="12">
        <v>392.1</v>
      </c>
      <c r="AR1145" s="12">
        <v>112.8</v>
      </c>
      <c r="AS1145" s="12">
        <v>26</v>
      </c>
      <c r="AT1145" s="12">
        <v>138.80000000000001</v>
      </c>
      <c r="AU1145" s="12">
        <v>7.2</v>
      </c>
      <c r="AV1145" s="12">
        <v>146</v>
      </c>
      <c r="AW1145" s="12">
        <v>162.9</v>
      </c>
      <c r="AX1145" s="12">
        <v>308.8</v>
      </c>
      <c r="AY1145" s="12">
        <v>45.5</v>
      </c>
      <c r="AZ1145" s="12">
        <v>34.5</v>
      </c>
      <c r="BA1145" s="12">
        <v>80</v>
      </c>
      <c r="BB1145" s="12">
        <v>0.6</v>
      </c>
      <c r="BC1145" s="12">
        <v>80.599999999999994</v>
      </c>
      <c r="BD1145" s="12">
        <v>709.9</v>
      </c>
      <c r="BE1145" s="12">
        <v>790.6</v>
      </c>
      <c r="BF1145" s="12"/>
    </row>
    <row r="1146" spans="1:58" x14ac:dyDescent="0.2">
      <c r="A1146" s="8" t="s">
        <v>56</v>
      </c>
      <c r="B1146" s="12">
        <v>121.6</v>
      </c>
      <c r="C1146" s="12">
        <v>147.4</v>
      </c>
      <c r="D1146" s="12">
        <v>268.89999999999998</v>
      </c>
      <c r="E1146" s="12">
        <v>41.5</v>
      </c>
      <c r="F1146" s="12">
        <v>310.5</v>
      </c>
      <c r="G1146" s="12">
        <v>210.9</v>
      </c>
      <c r="H1146" s="12">
        <v>521.4</v>
      </c>
      <c r="I1146" s="12">
        <v>337.8</v>
      </c>
      <c r="J1146" s="12">
        <v>78.5</v>
      </c>
      <c r="K1146" s="12">
        <v>416.3</v>
      </c>
      <c r="L1146" s="12">
        <v>37.200000000000003</v>
      </c>
      <c r="M1146" s="12">
        <v>453.5</v>
      </c>
      <c r="N1146" s="12">
        <v>58.3</v>
      </c>
      <c r="O1146" s="12">
        <v>511.8</v>
      </c>
      <c r="P1146" s="12">
        <v>932.1</v>
      </c>
      <c r="Q1146" s="12">
        <v>73.099999999999994</v>
      </c>
      <c r="R1146" s="12">
        <v>1005.3</v>
      </c>
      <c r="S1146" s="12">
        <v>56.1</v>
      </c>
      <c r="T1146" s="12">
        <v>1061.4000000000001</v>
      </c>
      <c r="U1146" s="12">
        <v>67.3</v>
      </c>
      <c r="V1146" s="12">
        <v>1128.7</v>
      </c>
      <c r="W1146" s="12">
        <v>996.5</v>
      </c>
      <c r="X1146" s="12">
        <v>55.5</v>
      </c>
      <c r="Y1146" s="12">
        <v>1051.9000000000001</v>
      </c>
      <c r="Z1146" s="12">
        <v>48.3</v>
      </c>
      <c r="AA1146" s="12">
        <v>1100.2</v>
      </c>
      <c r="AB1146" s="12">
        <v>93.7</v>
      </c>
      <c r="AC1146" s="12">
        <v>1193.9000000000001</v>
      </c>
      <c r="AD1146" s="12">
        <v>829.4</v>
      </c>
      <c r="AE1146" s="12">
        <v>59.1</v>
      </c>
      <c r="AF1146" s="12">
        <v>888.4</v>
      </c>
      <c r="AG1146" s="12">
        <v>38</v>
      </c>
      <c r="AH1146" s="12">
        <v>926.5</v>
      </c>
      <c r="AI1146" s="12">
        <v>133.30000000000001</v>
      </c>
      <c r="AJ1146" s="12">
        <v>1059.7</v>
      </c>
      <c r="AK1146" s="12">
        <v>242.5</v>
      </c>
      <c r="AL1146" s="12">
        <v>33.6</v>
      </c>
      <c r="AM1146" s="12">
        <v>276.10000000000002</v>
      </c>
      <c r="AN1146" s="12">
        <v>12</v>
      </c>
      <c r="AO1146" s="12">
        <v>288.10000000000002</v>
      </c>
      <c r="AP1146" s="12">
        <v>105.6</v>
      </c>
      <c r="AQ1146" s="12">
        <v>393.7</v>
      </c>
      <c r="AR1146" s="12">
        <v>117.3</v>
      </c>
      <c r="AS1146" s="12">
        <v>26.6</v>
      </c>
      <c r="AT1146" s="12">
        <v>144</v>
      </c>
      <c r="AU1146" s="12">
        <v>6.4</v>
      </c>
      <c r="AV1146" s="12">
        <v>150.4</v>
      </c>
      <c r="AW1146" s="12">
        <v>164.8</v>
      </c>
      <c r="AX1146" s="12">
        <v>315.2</v>
      </c>
      <c r="AY1146" s="12">
        <v>47.1</v>
      </c>
      <c r="AZ1146" s="12">
        <v>40.9</v>
      </c>
      <c r="BA1146" s="12">
        <v>88</v>
      </c>
      <c r="BB1146" s="12">
        <v>0.6</v>
      </c>
      <c r="BC1146" s="12">
        <v>88.6</v>
      </c>
      <c r="BD1146" s="12">
        <v>714.2</v>
      </c>
      <c r="BE1146" s="12">
        <v>802.8</v>
      </c>
      <c r="BF1146" s="12"/>
    </row>
    <row r="1147" spans="1:58" x14ac:dyDescent="0.2">
      <c r="A1147" s="8" t="s">
        <v>57</v>
      </c>
      <c r="B1147" s="12">
        <v>105.8</v>
      </c>
      <c r="C1147" s="12">
        <v>143</v>
      </c>
      <c r="D1147" s="12">
        <v>248.9</v>
      </c>
      <c r="E1147" s="12">
        <v>44.7</v>
      </c>
      <c r="F1147" s="12">
        <v>293.60000000000002</v>
      </c>
      <c r="G1147" s="12">
        <v>226.8</v>
      </c>
      <c r="H1147" s="12">
        <v>520.29999999999995</v>
      </c>
      <c r="I1147" s="12">
        <v>311.7</v>
      </c>
      <c r="J1147" s="12">
        <v>81.400000000000006</v>
      </c>
      <c r="K1147" s="12">
        <v>393.1</v>
      </c>
      <c r="L1147" s="12">
        <v>43.3</v>
      </c>
      <c r="M1147" s="12">
        <v>436.4</v>
      </c>
      <c r="N1147" s="12">
        <v>61.4</v>
      </c>
      <c r="O1147" s="12">
        <v>497.8</v>
      </c>
      <c r="P1147" s="12">
        <v>889.5</v>
      </c>
      <c r="Q1147" s="12">
        <v>77</v>
      </c>
      <c r="R1147" s="12">
        <v>966.5</v>
      </c>
      <c r="S1147" s="12">
        <v>57.2</v>
      </c>
      <c r="T1147" s="12">
        <v>1023.7</v>
      </c>
      <c r="U1147" s="12">
        <v>76</v>
      </c>
      <c r="V1147" s="12">
        <v>1099.7</v>
      </c>
      <c r="W1147" s="12">
        <v>976.8</v>
      </c>
      <c r="X1147" s="12">
        <v>58.5</v>
      </c>
      <c r="Y1147" s="12">
        <v>1035.3</v>
      </c>
      <c r="Z1147" s="12">
        <v>43.6</v>
      </c>
      <c r="AA1147" s="12">
        <v>1078.9000000000001</v>
      </c>
      <c r="AB1147" s="12">
        <v>88.3</v>
      </c>
      <c r="AC1147" s="12">
        <v>1167.2</v>
      </c>
      <c r="AD1147" s="12">
        <v>822.5</v>
      </c>
      <c r="AE1147" s="12">
        <v>61.4</v>
      </c>
      <c r="AF1147" s="12">
        <v>883.9</v>
      </c>
      <c r="AG1147" s="12">
        <v>41.4</v>
      </c>
      <c r="AH1147" s="12">
        <v>925.3</v>
      </c>
      <c r="AI1147" s="12">
        <v>132.9</v>
      </c>
      <c r="AJ1147" s="12">
        <v>1058.2</v>
      </c>
      <c r="AK1147" s="12">
        <v>244.3</v>
      </c>
      <c r="AL1147" s="12">
        <v>34.5</v>
      </c>
      <c r="AM1147" s="12">
        <v>278.8</v>
      </c>
      <c r="AN1147" s="12">
        <v>13.9</v>
      </c>
      <c r="AO1147" s="12">
        <v>292.7</v>
      </c>
      <c r="AP1147" s="12">
        <v>104.6</v>
      </c>
      <c r="AQ1147" s="12">
        <v>397.3</v>
      </c>
      <c r="AR1147" s="12">
        <v>114.6</v>
      </c>
      <c r="AS1147" s="12">
        <v>32.200000000000003</v>
      </c>
      <c r="AT1147" s="12">
        <v>146.80000000000001</v>
      </c>
      <c r="AU1147" s="12">
        <v>6.8</v>
      </c>
      <c r="AV1147" s="12">
        <v>153.5</v>
      </c>
      <c r="AW1147" s="12">
        <v>165.3</v>
      </c>
      <c r="AX1147" s="12">
        <v>318.8</v>
      </c>
      <c r="AY1147" s="12">
        <v>44.3</v>
      </c>
      <c r="AZ1147" s="12">
        <v>39.5</v>
      </c>
      <c r="BA1147" s="12">
        <v>83.9</v>
      </c>
      <c r="BB1147" s="12">
        <v>1</v>
      </c>
      <c r="BC1147" s="12">
        <v>84.8</v>
      </c>
      <c r="BD1147" s="12">
        <v>715.8</v>
      </c>
      <c r="BE1147" s="12">
        <v>800.6</v>
      </c>
      <c r="BF1147" s="12"/>
    </row>
    <row r="1148" spans="1:58" x14ac:dyDescent="0.2">
      <c r="A1148" s="8" t="s">
        <v>58</v>
      </c>
      <c r="B1148" s="12">
        <v>110.6</v>
      </c>
      <c r="C1148" s="12">
        <v>152.80000000000001</v>
      </c>
      <c r="D1148" s="12">
        <v>263.5</v>
      </c>
      <c r="E1148" s="12">
        <v>44.7</v>
      </c>
      <c r="F1148" s="12">
        <v>308.2</v>
      </c>
      <c r="G1148" s="12">
        <v>214.4</v>
      </c>
      <c r="H1148" s="12">
        <v>522.6</v>
      </c>
      <c r="I1148" s="12">
        <v>312.2</v>
      </c>
      <c r="J1148" s="12">
        <v>83.1</v>
      </c>
      <c r="K1148" s="12">
        <v>395.3</v>
      </c>
      <c r="L1148" s="12">
        <v>38.200000000000003</v>
      </c>
      <c r="M1148" s="12">
        <v>433.5</v>
      </c>
      <c r="N1148" s="12">
        <v>62.5</v>
      </c>
      <c r="O1148" s="12">
        <v>495.9</v>
      </c>
      <c r="P1148" s="12">
        <v>900.7</v>
      </c>
      <c r="Q1148" s="12">
        <v>67.7</v>
      </c>
      <c r="R1148" s="12">
        <v>968.4</v>
      </c>
      <c r="S1148" s="12">
        <v>61.8</v>
      </c>
      <c r="T1148" s="12">
        <v>1030.3</v>
      </c>
      <c r="U1148" s="12">
        <v>70</v>
      </c>
      <c r="V1148" s="12">
        <v>1100.2</v>
      </c>
      <c r="W1148" s="12">
        <v>997.9</v>
      </c>
      <c r="X1148" s="12">
        <v>56.4</v>
      </c>
      <c r="Y1148" s="12">
        <v>1054.2</v>
      </c>
      <c r="Z1148" s="12">
        <v>49.1</v>
      </c>
      <c r="AA1148" s="12">
        <v>1103.4000000000001</v>
      </c>
      <c r="AB1148" s="12">
        <v>79.3</v>
      </c>
      <c r="AC1148" s="12">
        <v>1182.5999999999999</v>
      </c>
      <c r="AD1148" s="12">
        <v>830.2</v>
      </c>
      <c r="AE1148" s="12">
        <v>63.5</v>
      </c>
      <c r="AF1148" s="12">
        <v>893.7</v>
      </c>
      <c r="AG1148" s="12">
        <v>40.5</v>
      </c>
      <c r="AH1148" s="12">
        <v>934.2</v>
      </c>
      <c r="AI1148" s="12">
        <v>124.2</v>
      </c>
      <c r="AJ1148" s="12">
        <v>1058.4000000000001</v>
      </c>
      <c r="AK1148" s="12">
        <v>243.5</v>
      </c>
      <c r="AL1148" s="12">
        <v>34.6</v>
      </c>
      <c r="AM1148" s="12">
        <v>278.10000000000002</v>
      </c>
      <c r="AN1148" s="12">
        <v>15.7</v>
      </c>
      <c r="AO1148" s="12">
        <v>293.8</v>
      </c>
      <c r="AP1148" s="12">
        <v>96.5</v>
      </c>
      <c r="AQ1148" s="12">
        <v>390.2</v>
      </c>
      <c r="AR1148" s="12">
        <v>109.8</v>
      </c>
      <c r="AS1148" s="12">
        <v>33.9</v>
      </c>
      <c r="AT1148" s="12">
        <v>143.69999999999999</v>
      </c>
      <c r="AU1148" s="12">
        <v>8.3000000000000007</v>
      </c>
      <c r="AV1148" s="12">
        <v>151.9</v>
      </c>
      <c r="AW1148" s="12">
        <v>158</v>
      </c>
      <c r="AX1148" s="12">
        <v>309.89999999999998</v>
      </c>
      <c r="AY1148" s="12">
        <v>49</v>
      </c>
      <c r="AZ1148" s="12">
        <v>34.799999999999997</v>
      </c>
      <c r="BA1148" s="12">
        <v>83.8</v>
      </c>
      <c r="BB1148" s="12">
        <v>0.7</v>
      </c>
      <c r="BC1148" s="12">
        <v>84.4</v>
      </c>
      <c r="BD1148" s="12">
        <v>727.1</v>
      </c>
      <c r="BE1148" s="12">
        <v>811.5</v>
      </c>
      <c r="BF1148" s="12"/>
    </row>
    <row r="1149" spans="1:58" x14ac:dyDescent="0.2">
      <c r="A1149" s="8" t="s">
        <v>59</v>
      </c>
      <c r="B1149" s="12">
        <v>105.8</v>
      </c>
      <c r="C1149" s="12">
        <v>158.9</v>
      </c>
      <c r="D1149" s="12">
        <v>264.8</v>
      </c>
      <c r="E1149" s="12">
        <v>42.6</v>
      </c>
      <c r="F1149" s="12">
        <v>307.39999999999998</v>
      </c>
      <c r="G1149" s="12">
        <v>208.7</v>
      </c>
      <c r="H1149" s="12">
        <v>516</v>
      </c>
      <c r="I1149" s="12">
        <v>322.89999999999998</v>
      </c>
      <c r="J1149" s="12">
        <v>79.7</v>
      </c>
      <c r="K1149" s="12">
        <v>402.6</v>
      </c>
      <c r="L1149" s="12">
        <v>34.700000000000003</v>
      </c>
      <c r="M1149" s="12">
        <v>437.3</v>
      </c>
      <c r="N1149" s="12">
        <v>67.099999999999994</v>
      </c>
      <c r="O1149" s="12">
        <v>504.5</v>
      </c>
      <c r="P1149" s="12">
        <v>890.8</v>
      </c>
      <c r="Q1149" s="12">
        <v>70.599999999999994</v>
      </c>
      <c r="R1149" s="12">
        <v>961.4</v>
      </c>
      <c r="S1149" s="12">
        <v>59.3</v>
      </c>
      <c r="T1149" s="12">
        <v>1020.7</v>
      </c>
      <c r="U1149" s="12">
        <v>78.099999999999994</v>
      </c>
      <c r="V1149" s="12">
        <v>1098.8</v>
      </c>
      <c r="W1149" s="12">
        <v>982.6</v>
      </c>
      <c r="X1149" s="12">
        <v>56.5</v>
      </c>
      <c r="Y1149" s="12">
        <v>1039.0999999999999</v>
      </c>
      <c r="Z1149" s="12">
        <v>48.4</v>
      </c>
      <c r="AA1149" s="12">
        <v>1087.4000000000001</v>
      </c>
      <c r="AB1149" s="12">
        <v>88.8</v>
      </c>
      <c r="AC1149" s="12">
        <v>1176.2</v>
      </c>
      <c r="AD1149" s="12">
        <v>832.5</v>
      </c>
      <c r="AE1149" s="12">
        <v>65.099999999999994</v>
      </c>
      <c r="AF1149" s="12">
        <v>897.6</v>
      </c>
      <c r="AG1149" s="12">
        <v>37.299999999999997</v>
      </c>
      <c r="AH1149" s="12">
        <v>934.9</v>
      </c>
      <c r="AI1149" s="12">
        <v>131.5</v>
      </c>
      <c r="AJ1149" s="12">
        <v>1066.4000000000001</v>
      </c>
      <c r="AK1149" s="12">
        <v>241.2</v>
      </c>
      <c r="AL1149" s="12">
        <v>38.200000000000003</v>
      </c>
      <c r="AM1149" s="12">
        <v>279.3</v>
      </c>
      <c r="AN1149" s="12">
        <v>12.4</v>
      </c>
      <c r="AO1149" s="12">
        <v>291.8</v>
      </c>
      <c r="AP1149" s="12">
        <v>99.3</v>
      </c>
      <c r="AQ1149" s="12">
        <v>391.1</v>
      </c>
      <c r="AR1149" s="12">
        <v>118.6</v>
      </c>
      <c r="AS1149" s="12">
        <v>33.299999999999997</v>
      </c>
      <c r="AT1149" s="12">
        <v>151.9</v>
      </c>
      <c r="AU1149" s="12">
        <v>8.3000000000000007</v>
      </c>
      <c r="AV1149" s="12">
        <v>160.19999999999999</v>
      </c>
      <c r="AW1149" s="12">
        <v>160.9</v>
      </c>
      <c r="AX1149" s="12">
        <v>321.10000000000002</v>
      </c>
      <c r="AY1149" s="12">
        <v>49.3</v>
      </c>
      <c r="AZ1149" s="12">
        <v>36.6</v>
      </c>
      <c r="BA1149" s="12">
        <v>85.9</v>
      </c>
      <c r="BB1149" s="12">
        <v>2.1</v>
      </c>
      <c r="BC1149" s="12">
        <v>88</v>
      </c>
      <c r="BD1149" s="12">
        <v>728.3</v>
      </c>
      <c r="BE1149" s="12">
        <v>816.2</v>
      </c>
      <c r="BF1149" s="12"/>
    </row>
    <row r="1150" spans="1:58" x14ac:dyDescent="0.2">
      <c r="A1150" s="8" t="s">
        <v>60</v>
      </c>
      <c r="B1150" s="12">
        <v>108.9</v>
      </c>
      <c r="C1150" s="12">
        <v>150</v>
      </c>
      <c r="D1150" s="12">
        <v>258.89999999999998</v>
      </c>
      <c r="E1150" s="12">
        <v>55.5</v>
      </c>
      <c r="F1150" s="12">
        <v>314.39999999999998</v>
      </c>
      <c r="G1150" s="12">
        <v>218.3</v>
      </c>
      <c r="H1150" s="12">
        <v>532.70000000000005</v>
      </c>
      <c r="I1150" s="12">
        <v>313.60000000000002</v>
      </c>
      <c r="J1150" s="12">
        <v>77</v>
      </c>
      <c r="K1150" s="12">
        <v>390.6</v>
      </c>
      <c r="L1150" s="12">
        <v>38.299999999999997</v>
      </c>
      <c r="M1150" s="12">
        <v>428.9</v>
      </c>
      <c r="N1150" s="12">
        <v>73.5</v>
      </c>
      <c r="O1150" s="12">
        <v>502.4</v>
      </c>
      <c r="P1150" s="12">
        <v>902</v>
      </c>
      <c r="Q1150" s="12">
        <v>74.3</v>
      </c>
      <c r="R1150" s="12">
        <v>976.3</v>
      </c>
      <c r="S1150" s="12">
        <v>56.5</v>
      </c>
      <c r="T1150" s="12">
        <v>1032.8</v>
      </c>
      <c r="U1150" s="12">
        <v>85.1</v>
      </c>
      <c r="V1150" s="12">
        <v>1117.9000000000001</v>
      </c>
      <c r="W1150" s="12">
        <v>992.9</v>
      </c>
      <c r="X1150" s="12">
        <v>59.9</v>
      </c>
      <c r="Y1150" s="12">
        <v>1052.9000000000001</v>
      </c>
      <c r="Z1150" s="12">
        <v>46.7</v>
      </c>
      <c r="AA1150" s="12">
        <v>1099.5999999999999</v>
      </c>
      <c r="AB1150" s="12">
        <v>94.8</v>
      </c>
      <c r="AC1150" s="12">
        <v>1194.3</v>
      </c>
      <c r="AD1150" s="12">
        <v>842.5</v>
      </c>
      <c r="AE1150" s="12">
        <v>65.900000000000006</v>
      </c>
      <c r="AF1150" s="12">
        <v>908.4</v>
      </c>
      <c r="AG1150" s="12">
        <v>39</v>
      </c>
      <c r="AH1150" s="12">
        <v>947.4</v>
      </c>
      <c r="AI1150" s="12">
        <v>132.19999999999999</v>
      </c>
      <c r="AJ1150" s="12">
        <v>1079.5999999999999</v>
      </c>
      <c r="AK1150" s="12">
        <v>248.8</v>
      </c>
      <c r="AL1150" s="12">
        <v>40.1</v>
      </c>
      <c r="AM1150" s="12">
        <v>288.89999999999998</v>
      </c>
      <c r="AN1150" s="12">
        <v>12.9</v>
      </c>
      <c r="AO1150" s="12">
        <v>301.8</v>
      </c>
      <c r="AP1150" s="12">
        <v>114.3</v>
      </c>
      <c r="AQ1150" s="12">
        <v>416.1</v>
      </c>
      <c r="AR1150" s="12">
        <v>117.5</v>
      </c>
      <c r="AS1150" s="12">
        <v>31.9</v>
      </c>
      <c r="AT1150" s="12">
        <v>149.4</v>
      </c>
      <c r="AU1150" s="12">
        <v>8.9</v>
      </c>
      <c r="AV1150" s="12">
        <v>158.30000000000001</v>
      </c>
      <c r="AW1150" s="12">
        <v>160.5</v>
      </c>
      <c r="AX1150" s="12">
        <v>318.8</v>
      </c>
      <c r="AY1150" s="12">
        <v>50</v>
      </c>
      <c r="AZ1150" s="12">
        <v>34.4</v>
      </c>
      <c r="BA1150" s="12">
        <v>84.4</v>
      </c>
      <c r="BB1150" s="12">
        <v>1.4</v>
      </c>
      <c r="BC1150" s="12">
        <v>85.7</v>
      </c>
      <c r="BD1150" s="12">
        <v>726.2</v>
      </c>
      <c r="BE1150" s="12">
        <v>812</v>
      </c>
      <c r="BF1150" s="12"/>
    </row>
    <row r="1151" spans="1:58" x14ac:dyDescent="0.2">
      <c r="A1151" s="8" t="s">
        <v>61</v>
      </c>
      <c r="B1151" s="12">
        <v>128.4</v>
      </c>
      <c r="C1151" s="12">
        <v>164.5</v>
      </c>
      <c r="D1151" s="12">
        <v>292.89999999999998</v>
      </c>
      <c r="E1151" s="12">
        <v>68.099999999999994</v>
      </c>
      <c r="F1151" s="12">
        <v>361</v>
      </c>
      <c r="G1151" s="12">
        <v>188.1</v>
      </c>
      <c r="H1151" s="12">
        <v>549.1</v>
      </c>
      <c r="I1151" s="12">
        <v>336.7</v>
      </c>
      <c r="J1151" s="12">
        <v>72.5</v>
      </c>
      <c r="K1151" s="12">
        <v>409.2</v>
      </c>
      <c r="L1151" s="12">
        <v>41</v>
      </c>
      <c r="M1151" s="12">
        <v>450.2</v>
      </c>
      <c r="N1151" s="12">
        <v>58.8</v>
      </c>
      <c r="O1151" s="12">
        <v>509.1</v>
      </c>
      <c r="P1151" s="12">
        <v>916.5</v>
      </c>
      <c r="Q1151" s="12">
        <v>66.599999999999994</v>
      </c>
      <c r="R1151" s="12">
        <v>983.1</v>
      </c>
      <c r="S1151" s="12">
        <v>54.7</v>
      </c>
      <c r="T1151" s="12">
        <v>1037.8</v>
      </c>
      <c r="U1151" s="12">
        <v>75.8</v>
      </c>
      <c r="V1151" s="12">
        <v>1113.5999999999999</v>
      </c>
      <c r="W1151" s="12">
        <v>996.2</v>
      </c>
      <c r="X1151" s="12">
        <v>53.8</v>
      </c>
      <c r="Y1151" s="12">
        <v>1050</v>
      </c>
      <c r="Z1151" s="12">
        <v>49.9</v>
      </c>
      <c r="AA1151" s="12">
        <v>1099.9000000000001</v>
      </c>
      <c r="AB1151" s="12">
        <v>91.2</v>
      </c>
      <c r="AC1151" s="12">
        <v>1191.0999999999999</v>
      </c>
      <c r="AD1151" s="12">
        <v>846.6</v>
      </c>
      <c r="AE1151" s="12">
        <v>64.099999999999994</v>
      </c>
      <c r="AF1151" s="12">
        <v>910.7</v>
      </c>
      <c r="AG1151" s="12">
        <v>40.299999999999997</v>
      </c>
      <c r="AH1151" s="12">
        <v>951.1</v>
      </c>
      <c r="AI1151" s="12">
        <v>120.4</v>
      </c>
      <c r="AJ1151" s="12">
        <v>1071.5</v>
      </c>
      <c r="AK1151" s="12">
        <v>250.9</v>
      </c>
      <c r="AL1151" s="12">
        <v>37.6</v>
      </c>
      <c r="AM1151" s="12">
        <v>288.39999999999998</v>
      </c>
      <c r="AN1151" s="12">
        <v>13.9</v>
      </c>
      <c r="AO1151" s="12">
        <v>302.3</v>
      </c>
      <c r="AP1151" s="12">
        <v>110.8</v>
      </c>
      <c r="AQ1151" s="12">
        <v>413.1</v>
      </c>
      <c r="AR1151" s="12">
        <v>123.6</v>
      </c>
      <c r="AS1151" s="12">
        <v>34.299999999999997</v>
      </c>
      <c r="AT1151" s="12">
        <v>157.9</v>
      </c>
      <c r="AU1151" s="12">
        <v>8.1</v>
      </c>
      <c r="AV1151" s="12">
        <v>166</v>
      </c>
      <c r="AW1151" s="12">
        <v>165.9</v>
      </c>
      <c r="AX1151" s="12">
        <v>331.8</v>
      </c>
      <c r="AY1151" s="12">
        <v>54.1</v>
      </c>
      <c r="AZ1151" s="12">
        <v>37.200000000000003</v>
      </c>
      <c r="BA1151" s="12">
        <v>91.3</v>
      </c>
      <c r="BB1151" s="12">
        <v>1.1000000000000001</v>
      </c>
      <c r="BC1151" s="12">
        <v>92.4</v>
      </c>
      <c r="BD1151" s="12">
        <v>756.7</v>
      </c>
      <c r="BE1151" s="12">
        <v>849.1</v>
      </c>
      <c r="BF1151" s="12"/>
    </row>
    <row r="1152" spans="1:58" x14ac:dyDescent="0.2">
      <c r="A1152" s="8" t="s">
        <v>62</v>
      </c>
      <c r="B1152" s="12">
        <v>116.7</v>
      </c>
      <c r="C1152" s="12">
        <v>161.80000000000001</v>
      </c>
      <c r="D1152" s="12">
        <v>278.5</v>
      </c>
      <c r="E1152" s="12">
        <v>65.3</v>
      </c>
      <c r="F1152" s="12">
        <v>343.8</v>
      </c>
      <c r="G1152" s="12">
        <v>186.1</v>
      </c>
      <c r="H1152" s="12">
        <v>529.9</v>
      </c>
      <c r="I1152" s="12">
        <v>315.39999999999998</v>
      </c>
      <c r="J1152" s="12">
        <v>68.8</v>
      </c>
      <c r="K1152" s="12">
        <v>384.2</v>
      </c>
      <c r="L1152" s="12">
        <v>44</v>
      </c>
      <c r="M1152" s="12">
        <v>428.2</v>
      </c>
      <c r="N1152" s="12">
        <v>68</v>
      </c>
      <c r="O1152" s="12">
        <v>496.3</v>
      </c>
      <c r="P1152" s="12">
        <v>865.3</v>
      </c>
      <c r="Q1152" s="12">
        <v>66.7</v>
      </c>
      <c r="R1152" s="12">
        <v>932</v>
      </c>
      <c r="S1152" s="12">
        <v>59</v>
      </c>
      <c r="T1152" s="12">
        <v>991</v>
      </c>
      <c r="U1152" s="12">
        <v>81.400000000000006</v>
      </c>
      <c r="V1152" s="12">
        <v>1072.4000000000001</v>
      </c>
      <c r="W1152" s="12">
        <v>925.5</v>
      </c>
      <c r="X1152" s="12">
        <v>58.8</v>
      </c>
      <c r="Y1152" s="12">
        <v>984.3</v>
      </c>
      <c r="Z1152" s="12">
        <v>55</v>
      </c>
      <c r="AA1152" s="12">
        <v>1039.3</v>
      </c>
      <c r="AB1152" s="12">
        <v>102.5</v>
      </c>
      <c r="AC1152" s="12">
        <v>1141.8</v>
      </c>
      <c r="AD1152" s="12">
        <v>800.4</v>
      </c>
      <c r="AE1152" s="12">
        <v>60</v>
      </c>
      <c r="AF1152" s="12">
        <v>860.4</v>
      </c>
      <c r="AG1152" s="12">
        <v>42.6</v>
      </c>
      <c r="AH1152" s="12">
        <v>903</v>
      </c>
      <c r="AI1152" s="12">
        <v>135.6</v>
      </c>
      <c r="AJ1152" s="12">
        <v>1038.5999999999999</v>
      </c>
      <c r="AK1152" s="12">
        <v>233.9</v>
      </c>
      <c r="AL1152" s="12">
        <v>33.9</v>
      </c>
      <c r="AM1152" s="12">
        <v>267.8</v>
      </c>
      <c r="AN1152" s="12">
        <v>15.3</v>
      </c>
      <c r="AO1152" s="12">
        <v>283.10000000000002</v>
      </c>
      <c r="AP1152" s="12">
        <v>109.4</v>
      </c>
      <c r="AQ1152" s="12">
        <v>392.5</v>
      </c>
      <c r="AR1152" s="12">
        <v>112.5</v>
      </c>
      <c r="AS1152" s="12">
        <v>29.1</v>
      </c>
      <c r="AT1152" s="12">
        <v>141.6</v>
      </c>
      <c r="AU1152" s="12">
        <v>9.1999999999999993</v>
      </c>
      <c r="AV1152" s="12">
        <v>150.80000000000001</v>
      </c>
      <c r="AW1152" s="12">
        <v>180</v>
      </c>
      <c r="AX1152" s="12">
        <v>330.8</v>
      </c>
      <c r="AY1152" s="12">
        <v>48.8</v>
      </c>
      <c r="AZ1152" s="12">
        <v>31.9</v>
      </c>
      <c r="BA1152" s="12">
        <v>80.7</v>
      </c>
      <c r="BB1152" s="12">
        <v>0.7</v>
      </c>
      <c r="BC1152" s="12">
        <v>81.5</v>
      </c>
      <c r="BD1152" s="12">
        <v>743.2</v>
      </c>
      <c r="BE1152" s="12">
        <v>824.7</v>
      </c>
      <c r="BF1152" s="12"/>
    </row>
    <row r="1153" spans="1:58" x14ac:dyDescent="0.2">
      <c r="A1153" s="8" t="s">
        <v>63</v>
      </c>
      <c r="B1153" s="12">
        <v>105.3</v>
      </c>
      <c r="C1153" s="12">
        <v>144.30000000000001</v>
      </c>
      <c r="D1153" s="12">
        <v>249.5</v>
      </c>
      <c r="E1153" s="12">
        <v>68.400000000000006</v>
      </c>
      <c r="F1153" s="12">
        <v>318</v>
      </c>
      <c r="G1153" s="12">
        <v>180.8</v>
      </c>
      <c r="H1153" s="12">
        <v>498.8</v>
      </c>
      <c r="I1153" s="12">
        <v>308.8</v>
      </c>
      <c r="J1153" s="12">
        <v>71</v>
      </c>
      <c r="K1153" s="12">
        <v>379.9</v>
      </c>
      <c r="L1153" s="12">
        <v>45.2</v>
      </c>
      <c r="M1153" s="12">
        <v>425</v>
      </c>
      <c r="N1153" s="12">
        <v>62.4</v>
      </c>
      <c r="O1153" s="12">
        <v>487.4</v>
      </c>
      <c r="P1153" s="12">
        <v>827.8</v>
      </c>
      <c r="Q1153" s="12">
        <v>74.400000000000006</v>
      </c>
      <c r="R1153" s="12">
        <v>902.2</v>
      </c>
      <c r="S1153" s="12">
        <v>64</v>
      </c>
      <c r="T1153" s="12">
        <v>966.1</v>
      </c>
      <c r="U1153" s="12">
        <v>74.5</v>
      </c>
      <c r="V1153" s="12">
        <v>1040.5999999999999</v>
      </c>
      <c r="W1153" s="12">
        <v>923.3</v>
      </c>
      <c r="X1153" s="12">
        <v>54.8</v>
      </c>
      <c r="Y1153" s="12">
        <v>978.1</v>
      </c>
      <c r="Z1153" s="12">
        <v>55.7</v>
      </c>
      <c r="AA1153" s="12">
        <v>1033.8</v>
      </c>
      <c r="AB1153" s="12">
        <v>86.5</v>
      </c>
      <c r="AC1153" s="12">
        <v>1120.2</v>
      </c>
      <c r="AD1153" s="12">
        <v>786.1</v>
      </c>
      <c r="AE1153" s="12">
        <v>63.2</v>
      </c>
      <c r="AF1153" s="12">
        <v>849.3</v>
      </c>
      <c r="AG1153" s="12">
        <v>42.3</v>
      </c>
      <c r="AH1153" s="12">
        <v>891.6</v>
      </c>
      <c r="AI1153" s="12">
        <v>127.5</v>
      </c>
      <c r="AJ1153" s="12">
        <v>1019.1</v>
      </c>
      <c r="AK1153" s="12">
        <v>242.7</v>
      </c>
      <c r="AL1153" s="12">
        <v>33</v>
      </c>
      <c r="AM1153" s="12">
        <v>275.7</v>
      </c>
      <c r="AN1153" s="12">
        <v>17.600000000000001</v>
      </c>
      <c r="AO1153" s="12">
        <v>293.3</v>
      </c>
      <c r="AP1153" s="12">
        <v>109.8</v>
      </c>
      <c r="AQ1153" s="12">
        <v>403.1</v>
      </c>
      <c r="AR1153" s="12">
        <v>116</v>
      </c>
      <c r="AS1153" s="12">
        <v>29.4</v>
      </c>
      <c r="AT1153" s="12">
        <v>145.4</v>
      </c>
      <c r="AU1153" s="12">
        <v>8.3000000000000007</v>
      </c>
      <c r="AV1153" s="12">
        <v>153.69999999999999</v>
      </c>
      <c r="AW1153" s="12">
        <v>169.4</v>
      </c>
      <c r="AX1153" s="12">
        <v>323.10000000000002</v>
      </c>
      <c r="AY1153" s="12">
        <v>50.2</v>
      </c>
      <c r="AZ1153" s="12">
        <v>29.8</v>
      </c>
      <c r="BA1153" s="12">
        <v>80</v>
      </c>
      <c r="BB1153" s="12">
        <v>1.5</v>
      </c>
      <c r="BC1153" s="12">
        <v>81.5</v>
      </c>
      <c r="BD1153" s="12">
        <v>742</v>
      </c>
      <c r="BE1153" s="12">
        <v>823.5</v>
      </c>
      <c r="BF1153" s="12"/>
    </row>
    <row r="1154" spans="1:58" x14ac:dyDescent="0.2">
      <c r="A1154" s="8" t="s">
        <v>64</v>
      </c>
      <c r="B1154" s="12">
        <v>104.5</v>
      </c>
      <c r="C1154" s="12">
        <v>153.69999999999999</v>
      </c>
      <c r="D1154" s="12">
        <v>258.2</v>
      </c>
      <c r="E1154" s="12">
        <v>59.4</v>
      </c>
      <c r="F1154" s="12">
        <v>317.60000000000002</v>
      </c>
      <c r="G1154" s="12">
        <v>204.2</v>
      </c>
      <c r="H1154" s="12">
        <v>521.79999999999995</v>
      </c>
      <c r="I1154" s="12">
        <v>287.60000000000002</v>
      </c>
      <c r="J1154" s="12">
        <v>74.900000000000006</v>
      </c>
      <c r="K1154" s="12">
        <v>362.5</v>
      </c>
      <c r="L1154" s="12">
        <v>46.2</v>
      </c>
      <c r="M1154" s="12">
        <v>408.8</v>
      </c>
      <c r="N1154" s="12">
        <v>65.3</v>
      </c>
      <c r="O1154" s="12">
        <v>474.1</v>
      </c>
      <c r="P1154" s="12">
        <v>863</v>
      </c>
      <c r="Q1154" s="12">
        <v>79.3</v>
      </c>
      <c r="R1154" s="12">
        <v>942.3</v>
      </c>
      <c r="S1154" s="12">
        <v>60</v>
      </c>
      <c r="T1154" s="12">
        <v>1002.3</v>
      </c>
      <c r="U1154" s="12">
        <v>85.5</v>
      </c>
      <c r="V1154" s="12">
        <v>1087.8</v>
      </c>
      <c r="W1154" s="12">
        <v>948.6</v>
      </c>
      <c r="X1154" s="12">
        <v>60.8</v>
      </c>
      <c r="Y1154" s="12">
        <v>1009.4</v>
      </c>
      <c r="Z1154" s="12">
        <v>51.4</v>
      </c>
      <c r="AA1154" s="12">
        <v>1060.9000000000001</v>
      </c>
      <c r="AB1154" s="12">
        <v>98.9</v>
      </c>
      <c r="AC1154" s="12">
        <v>1159.8</v>
      </c>
      <c r="AD1154" s="12">
        <v>836.3</v>
      </c>
      <c r="AE1154" s="12">
        <v>64.599999999999994</v>
      </c>
      <c r="AF1154" s="12">
        <v>900.9</v>
      </c>
      <c r="AG1154" s="12">
        <v>40.799999999999997</v>
      </c>
      <c r="AH1154" s="12">
        <v>941.8</v>
      </c>
      <c r="AI1154" s="12">
        <v>129.6</v>
      </c>
      <c r="AJ1154" s="12">
        <v>1071.3</v>
      </c>
      <c r="AK1154" s="12">
        <v>240.4</v>
      </c>
      <c r="AL1154" s="12">
        <v>30.4</v>
      </c>
      <c r="AM1154" s="12">
        <v>270.8</v>
      </c>
      <c r="AN1154" s="12">
        <v>13.6</v>
      </c>
      <c r="AO1154" s="12">
        <v>284.39999999999998</v>
      </c>
      <c r="AP1154" s="12">
        <v>111.9</v>
      </c>
      <c r="AQ1154" s="12">
        <v>396.3</v>
      </c>
      <c r="AR1154" s="12">
        <v>117.6</v>
      </c>
      <c r="AS1154" s="12">
        <v>27.2</v>
      </c>
      <c r="AT1154" s="12">
        <v>144.80000000000001</v>
      </c>
      <c r="AU1154" s="12">
        <v>6.3</v>
      </c>
      <c r="AV1154" s="12">
        <v>151.19999999999999</v>
      </c>
      <c r="AW1154" s="12">
        <v>173.4</v>
      </c>
      <c r="AX1154" s="12">
        <v>324.60000000000002</v>
      </c>
      <c r="AY1154" s="12">
        <v>48.2</v>
      </c>
      <c r="AZ1154" s="12">
        <v>36.9</v>
      </c>
      <c r="BA1154" s="12">
        <v>85.2</v>
      </c>
      <c r="BB1154" s="12">
        <v>0.8</v>
      </c>
      <c r="BC1154" s="12">
        <v>86</v>
      </c>
      <c r="BD1154" s="12">
        <v>741.1</v>
      </c>
      <c r="BE1154" s="12">
        <v>827</v>
      </c>
      <c r="BF1154" s="12"/>
    </row>
    <row r="1155" spans="1:58" x14ac:dyDescent="0.2">
      <c r="A1155" s="8" t="s">
        <v>65</v>
      </c>
      <c r="B1155" s="12">
        <v>103.9</v>
      </c>
      <c r="C1155" s="12">
        <v>159.5</v>
      </c>
      <c r="D1155" s="12">
        <v>263.39999999999998</v>
      </c>
      <c r="E1155" s="12">
        <v>59.9</v>
      </c>
      <c r="F1155" s="12">
        <v>323.3</v>
      </c>
      <c r="G1155" s="12">
        <v>208.6</v>
      </c>
      <c r="H1155" s="12">
        <v>531.9</v>
      </c>
      <c r="I1155" s="12">
        <v>302.89999999999998</v>
      </c>
      <c r="J1155" s="12">
        <v>85.6</v>
      </c>
      <c r="K1155" s="12">
        <v>388.5</v>
      </c>
      <c r="L1155" s="12">
        <v>50</v>
      </c>
      <c r="M1155" s="12">
        <v>438.5</v>
      </c>
      <c r="N1155" s="12">
        <v>74.8</v>
      </c>
      <c r="O1155" s="12">
        <v>513.4</v>
      </c>
      <c r="P1155" s="12">
        <v>886.8</v>
      </c>
      <c r="Q1155" s="12">
        <v>74.900000000000006</v>
      </c>
      <c r="R1155" s="12">
        <v>961.7</v>
      </c>
      <c r="S1155" s="12">
        <v>63.4</v>
      </c>
      <c r="T1155" s="12">
        <v>1025</v>
      </c>
      <c r="U1155" s="12">
        <v>84.7</v>
      </c>
      <c r="V1155" s="12">
        <v>1109.7</v>
      </c>
      <c r="W1155" s="12">
        <v>966.7</v>
      </c>
      <c r="X1155" s="12">
        <v>59.9</v>
      </c>
      <c r="Y1155" s="12">
        <v>1026.5999999999999</v>
      </c>
      <c r="Z1155" s="12">
        <v>59.4</v>
      </c>
      <c r="AA1155" s="12">
        <v>1086</v>
      </c>
      <c r="AB1155" s="12">
        <v>92.7</v>
      </c>
      <c r="AC1155" s="12">
        <v>1178.7</v>
      </c>
      <c r="AD1155" s="12">
        <v>843.1</v>
      </c>
      <c r="AE1155" s="12">
        <v>73.599999999999994</v>
      </c>
      <c r="AF1155" s="12">
        <v>916.8</v>
      </c>
      <c r="AG1155" s="12">
        <v>35.700000000000003</v>
      </c>
      <c r="AH1155" s="12">
        <v>952.5</v>
      </c>
      <c r="AI1155" s="12">
        <v>126.2</v>
      </c>
      <c r="AJ1155" s="12">
        <v>1078.7</v>
      </c>
      <c r="AK1155" s="12">
        <v>250.9</v>
      </c>
      <c r="AL1155" s="12">
        <v>39.1</v>
      </c>
      <c r="AM1155" s="12">
        <v>290</v>
      </c>
      <c r="AN1155" s="12">
        <v>16</v>
      </c>
      <c r="AO1155" s="12">
        <v>306</v>
      </c>
      <c r="AP1155" s="12">
        <v>114.4</v>
      </c>
      <c r="AQ1155" s="12">
        <v>420.4</v>
      </c>
      <c r="AR1155" s="12">
        <v>120.2</v>
      </c>
      <c r="AS1155" s="12">
        <v>29.7</v>
      </c>
      <c r="AT1155" s="12">
        <v>149.9</v>
      </c>
      <c r="AU1155" s="12">
        <v>6.6</v>
      </c>
      <c r="AV1155" s="12">
        <v>156.5</v>
      </c>
      <c r="AW1155" s="12">
        <v>172.4</v>
      </c>
      <c r="AX1155" s="12">
        <v>329</v>
      </c>
      <c r="AY1155" s="12">
        <v>46.7</v>
      </c>
      <c r="AZ1155" s="12">
        <v>37.4</v>
      </c>
      <c r="BA1155" s="12">
        <v>84.1</v>
      </c>
      <c r="BB1155" s="12">
        <v>2.6</v>
      </c>
      <c r="BC1155" s="12">
        <v>86.7</v>
      </c>
      <c r="BD1155" s="12">
        <v>742.3</v>
      </c>
      <c r="BE1155" s="12">
        <v>829</v>
      </c>
      <c r="BF1155" s="12"/>
    </row>
    <row r="1156" spans="1:58" x14ac:dyDescent="0.2">
      <c r="A1156" s="8" t="s">
        <v>66</v>
      </c>
      <c r="B1156" s="12">
        <v>107.7</v>
      </c>
      <c r="C1156" s="12">
        <v>154.5</v>
      </c>
      <c r="D1156" s="12">
        <v>262.2</v>
      </c>
      <c r="E1156" s="12">
        <v>53.6</v>
      </c>
      <c r="F1156" s="12">
        <v>315.8</v>
      </c>
      <c r="G1156" s="12">
        <v>216</v>
      </c>
      <c r="H1156" s="12">
        <v>531.79999999999995</v>
      </c>
      <c r="I1156" s="12">
        <v>299.10000000000002</v>
      </c>
      <c r="J1156" s="12">
        <v>82.8</v>
      </c>
      <c r="K1156" s="12">
        <v>381.8</v>
      </c>
      <c r="L1156" s="12">
        <v>51.2</v>
      </c>
      <c r="M1156" s="12">
        <v>433.1</v>
      </c>
      <c r="N1156" s="12">
        <v>70.400000000000006</v>
      </c>
      <c r="O1156" s="12">
        <v>503.4</v>
      </c>
      <c r="P1156" s="12">
        <v>859.2</v>
      </c>
      <c r="Q1156" s="12">
        <v>74.900000000000006</v>
      </c>
      <c r="R1156" s="12">
        <v>934</v>
      </c>
      <c r="S1156" s="12">
        <v>62.7</v>
      </c>
      <c r="T1156" s="12">
        <v>996.7</v>
      </c>
      <c r="U1156" s="12">
        <v>78.099999999999994</v>
      </c>
      <c r="V1156" s="12">
        <v>1074.8</v>
      </c>
      <c r="W1156" s="12">
        <v>954.4</v>
      </c>
      <c r="X1156" s="12">
        <v>60.9</v>
      </c>
      <c r="Y1156" s="12">
        <v>1015.3</v>
      </c>
      <c r="Z1156" s="12">
        <v>55.4</v>
      </c>
      <c r="AA1156" s="12">
        <v>1070.7</v>
      </c>
      <c r="AB1156" s="12">
        <v>98.9</v>
      </c>
      <c r="AC1156" s="12">
        <v>1169.5999999999999</v>
      </c>
      <c r="AD1156" s="12">
        <v>823.9</v>
      </c>
      <c r="AE1156" s="12">
        <v>70</v>
      </c>
      <c r="AF1156" s="12">
        <v>893.9</v>
      </c>
      <c r="AG1156" s="12">
        <v>39.799999999999997</v>
      </c>
      <c r="AH1156" s="12">
        <v>933.7</v>
      </c>
      <c r="AI1156" s="12">
        <v>123.1</v>
      </c>
      <c r="AJ1156" s="12">
        <v>1056.8</v>
      </c>
      <c r="AK1156" s="12">
        <v>240.5</v>
      </c>
      <c r="AL1156" s="12">
        <v>37.799999999999997</v>
      </c>
      <c r="AM1156" s="12">
        <v>278.3</v>
      </c>
      <c r="AN1156" s="12">
        <v>17.399999999999999</v>
      </c>
      <c r="AO1156" s="12">
        <v>295.7</v>
      </c>
      <c r="AP1156" s="12">
        <v>111.1</v>
      </c>
      <c r="AQ1156" s="12">
        <v>406.9</v>
      </c>
      <c r="AR1156" s="12">
        <v>118.8</v>
      </c>
      <c r="AS1156" s="12">
        <v>31.4</v>
      </c>
      <c r="AT1156" s="12">
        <v>150.30000000000001</v>
      </c>
      <c r="AU1156" s="12">
        <v>7</v>
      </c>
      <c r="AV1156" s="12">
        <v>157.19999999999999</v>
      </c>
      <c r="AW1156" s="12">
        <v>173.3</v>
      </c>
      <c r="AX1156" s="12">
        <v>330.6</v>
      </c>
      <c r="AY1156" s="12">
        <v>47.5</v>
      </c>
      <c r="AZ1156" s="12">
        <v>33.5</v>
      </c>
      <c r="BA1156" s="12">
        <v>81</v>
      </c>
      <c r="BB1156" s="12">
        <v>2</v>
      </c>
      <c r="BC1156" s="12">
        <v>83.1</v>
      </c>
      <c r="BD1156" s="12">
        <v>730.9</v>
      </c>
      <c r="BE1156" s="12">
        <v>813.9</v>
      </c>
      <c r="BF1156" s="12"/>
    </row>
    <row r="1157" spans="1:58" x14ac:dyDescent="0.2">
      <c r="A1157" s="8" t="s">
        <v>67</v>
      </c>
      <c r="B1157" s="12">
        <v>109.9</v>
      </c>
      <c r="C1157" s="12">
        <v>158.6</v>
      </c>
      <c r="D1157" s="12">
        <v>268.5</v>
      </c>
      <c r="E1157" s="12">
        <v>56.2</v>
      </c>
      <c r="F1157" s="12">
        <v>324.8</v>
      </c>
      <c r="G1157" s="12">
        <v>211.8</v>
      </c>
      <c r="H1157" s="12">
        <v>536.6</v>
      </c>
      <c r="I1157" s="12">
        <v>282.89999999999998</v>
      </c>
      <c r="J1157" s="12">
        <v>82.4</v>
      </c>
      <c r="K1157" s="12">
        <v>365.3</v>
      </c>
      <c r="L1157" s="12">
        <v>47.3</v>
      </c>
      <c r="M1157" s="12">
        <v>412.6</v>
      </c>
      <c r="N1157" s="12">
        <v>73.099999999999994</v>
      </c>
      <c r="O1157" s="12">
        <v>485.7</v>
      </c>
      <c r="P1157" s="12">
        <v>867.8</v>
      </c>
      <c r="Q1157" s="12">
        <v>81.7</v>
      </c>
      <c r="R1157" s="12">
        <v>949.5</v>
      </c>
      <c r="S1157" s="12">
        <v>62.8</v>
      </c>
      <c r="T1157" s="12">
        <v>1012.3</v>
      </c>
      <c r="U1157" s="12">
        <v>81.400000000000006</v>
      </c>
      <c r="V1157" s="12">
        <v>1093.8</v>
      </c>
      <c r="W1157" s="12">
        <v>950.5</v>
      </c>
      <c r="X1157" s="12">
        <v>68.900000000000006</v>
      </c>
      <c r="Y1157" s="12">
        <v>1019.4</v>
      </c>
      <c r="Z1157" s="12">
        <v>48.9</v>
      </c>
      <c r="AA1157" s="12">
        <v>1068.2</v>
      </c>
      <c r="AB1157" s="12">
        <v>98.3</v>
      </c>
      <c r="AC1157" s="12">
        <v>1166.5</v>
      </c>
      <c r="AD1157" s="12">
        <v>830.7</v>
      </c>
      <c r="AE1157" s="12">
        <v>76.900000000000006</v>
      </c>
      <c r="AF1157" s="12">
        <v>907.6</v>
      </c>
      <c r="AG1157" s="12">
        <v>40.9</v>
      </c>
      <c r="AH1157" s="12">
        <v>948.5</v>
      </c>
      <c r="AI1157" s="12">
        <v>123.1</v>
      </c>
      <c r="AJ1157" s="12">
        <v>1071.5999999999999</v>
      </c>
      <c r="AK1157" s="12">
        <v>236.8</v>
      </c>
      <c r="AL1157" s="12">
        <v>40.4</v>
      </c>
      <c r="AM1157" s="12">
        <v>277.2</v>
      </c>
      <c r="AN1157" s="12">
        <v>16.899999999999999</v>
      </c>
      <c r="AO1157" s="12">
        <v>294.10000000000002</v>
      </c>
      <c r="AP1157" s="12">
        <v>111.1</v>
      </c>
      <c r="AQ1157" s="12">
        <v>405.1</v>
      </c>
      <c r="AR1157" s="12">
        <v>114.4</v>
      </c>
      <c r="AS1157" s="12">
        <v>32</v>
      </c>
      <c r="AT1157" s="12">
        <v>146.4</v>
      </c>
      <c r="AU1157" s="12">
        <v>10.7</v>
      </c>
      <c r="AV1157" s="12">
        <v>157.1</v>
      </c>
      <c r="AW1157" s="12">
        <v>166.7</v>
      </c>
      <c r="AX1157" s="12">
        <v>323.7</v>
      </c>
      <c r="AY1157" s="12">
        <v>43.9</v>
      </c>
      <c r="AZ1157" s="12">
        <v>37</v>
      </c>
      <c r="BA1157" s="12">
        <v>81</v>
      </c>
      <c r="BB1157" s="12">
        <v>1.4</v>
      </c>
      <c r="BC1157" s="12">
        <v>82.3</v>
      </c>
      <c r="BD1157" s="12">
        <v>728.8</v>
      </c>
      <c r="BE1157" s="12">
        <v>811.1</v>
      </c>
      <c r="BF1157" s="12"/>
    </row>
    <row r="1158" spans="1:58" x14ac:dyDescent="0.2">
      <c r="A1158" s="8" t="s">
        <v>68</v>
      </c>
      <c r="B1158" s="12">
        <v>123.1</v>
      </c>
      <c r="C1158" s="12">
        <v>159.30000000000001</v>
      </c>
      <c r="D1158" s="12">
        <v>282.39999999999998</v>
      </c>
      <c r="E1158" s="12">
        <v>56.8</v>
      </c>
      <c r="F1158" s="12">
        <v>339.1</v>
      </c>
      <c r="G1158" s="12">
        <v>223.4</v>
      </c>
      <c r="H1158" s="12">
        <v>562.5</v>
      </c>
      <c r="I1158" s="12">
        <v>312.10000000000002</v>
      </c>
      <c r="J1158" s="12">
        <v>85.5</v>
      </c>
      <c r="K1158" s="12">
        <v>397.6</v>
      </c>
      <c r="L1158" s="12">
        <v>48.3</v>
      </c>
      <c r="M1158" s="12">
        <v>445.9</v>
      </c>
      <c r="N1158" s="12">
        <v>64.400000000000006</v>
      </c>
      <c r="O1158" s="12">
        <v>510.3</v>
      </c>
      <c r="P1158" s="12">
        <v>861.5</v>
      </c>
      <c r="Q1158" s="12">
        <v>75.8</v>
      </c>
      <c r="R1158" s="12">
        <v>937.4</v>
      </c>
      <c r="S1158" s="12">
        <v>59.5</v>
      </c>
      <c r="T1158" s="12">
        <v>996.9</v>
      </c>
      <c r="U1158" s="12">
        <v>87</v>
      </c>
      <c r="V1158" s="12">
        <v>1083.9000000000001</v>
      </c>
      <c r="W1158" s="12">
        <v>971.3</v>
      </c>
      <c r="X1158" s="12">
        <v>71.7</v>
      </c>
      <c r="Y1158" s="12">
        <v>1043</v>
      </c>
      <c r="Z1158" s="12">
        <v>46.3</v>
      </c>
      <c r="AA1158" s="12">
        <v>1089.3</v>
      </c>
      <c r="AB1158" s="12">
        <v>92.5</v>
      </c>
      <c r="AC1158" s="12">
        <v>1181.8</v>
      </c>
      <c r="AD1158" s="12">
        <v>827.8</v>
      </c>
      <c r="AE1158" s="12">
        <v>74.099999999999994</v>
      </c>
      <c r="AF1158" s="12">
        <v>901.8</v>
      </c>
      <c r="AG1158" s="12">
        <v>42</v>
      </c>
      <c r="AH1158" s="12">
        <v>943.9</v>
      </c>
      <c r="AI1158" s="12">
        <v>125.9</v>
      </c>
      <c r="AJ1158" s="12">
        <v>1069.7</v>
      </c>
      <c r="AK1158" s="12">
        <v>240</v>
      </c>
      <c r="AL1158" s="12">
        <v>38.5</v>
      </c>
      <c r="AM1158" s="12">
        <v>278.5</v>
      </c>
      <c r="AN1158" s="12">
        <v>17.2</v>
      </c>
      <c r="AO1158" s="12">
        <v>295.7</v>
      </c>
      <c r="AP1158" s="12">
        <v>117.2</v>
      </c>
      <c r="AQ1158" s="12">
        <v>412.9</v>
      </c>
      <c r="AR1158" s="12">
        <v>114.3</v>
      </c>
      <c r="AS1158" s="12">
        <v>36.9</v>
      </c>
      <c r="AT1158" s="12">
        <v>151.19999999999999</v>
      </c>
      <c r="AU1158" s="12">
        <v>9.1</v>
      </c>
      <c r="AV1158" s="12">
        <v>160.30000000000001</v>
      </c>
      <c r="AW1158" s="12">
        <v>171.4</v>
      </c>
      <c r="AX1158" s="12">
        <v>331.7</v>
      </c>
      <c r="AY1158" s="12">
        <v>46.6</v>
      </c>
      <c r="AZ1158" s="12">
        <v>34.4</v>
      </c>
      <c r="BA1158" s="12">
        <v>81</v>
      </c>
      <c r="BB1158" s="12">
        <v>2.1</v>
      </c>
      <c r="BC1158" s="12">
        <v>83.1</v>
      </c>
      <c r="BD1158" s="12">
        <v>728.9</v>
      </c>
      <c r="BE1158" s="12">
        <v>812.1</v>
      </c>
      <c r="BF1158" s="12"/>
    </row>
    <row r="1159" spans="1:58" x14ac:dyDescent="0.2">
      <c r="A1159" s="8" t="s">
        <v>69</v>
      </c>
      <c r="B1159" s="12">
        <v>107.6</v>
      </c>
      <c r="C1159" s="12">
        <v>150.9</v>
      </c>
      <c r="D1159" s="12">
        <v>258.60000000000002</v>
      </c>
      <c r="E1159" s="12">
        <v>47.9</v>
      </c>
      <c r="F1159" s="12">
        <v>306.5</v>
      </c>
      <c r="G1159" s="12">
        <v>227.4</v>
      </c>
      <c r="H1159" s="12">
        <v>533.79999999999995</v>
      </c>
      <c r="I1159" s="12">
        <v>284.3</v>
      </c>
      <c r="J1159" s="12">
        <v>89.7</v>
      </c>
      <c r="K1159" s="12">
        <v>374</v>
      </c>
      <c r="L1159" s="12">
        <v>44.6</v>
      </c>
      <c r="M1159" s="12">
        <v>418.6</v>
      </c>
      <c r="N1159" s="12">
        <v>64.400000000000006</v>
      </c>
      <c r="O1159" s="12">
        <v>483</v>
      </c>
      <c r="P1159" s="12">
        <v>872.1</v>
      </c>
      <c r="Q1159" s="12">
        <v>84.3</v>
      </c>
      <c r="R1159" s="12">
        <v>956.5</v>
      </c>
      <c r="S1159" s="12">
        <v>62.7</v>
      </c>
      <c r="T1159" s="12">
        <v>1019.2</v>
      </c>
      <c r="U1159" s="12">
        <v>84</v>
      </c>
      <c r="V1159" s="12">
        <v>1103.0999999999999</v>
      </c>
      <c r="W1159" s="12">
        <v>962.5</v>
      </c>
      <c r="X1159" s="12">
        <v>72.099999999999994</v>
      </c>
      <c r="Y1159" s="12">
        <v>1034.7</v>
      </c>
      <c r="Z1159" s="12">
        <v>52.9</v>
      </c>
      <c r="AA1159" s="12">
        <v>1087.5999999999999</v>
      </c>
      <c r="AB1159" s="12">
        <v>89.7</v>
      </c>
      <c r="AC1159" s="12">
        <v>1177.3</v>
      </c>
      <c r="AD1159" s="12">
        <v>820.3</v>
      </c>
      <c r="AE1159" s="12">
        <v>70.5</v>
      </c>
      <c r="AF1159" s="12">
        <v>890.8</v>
      </c>
      <c r="AG1159" s="12">
        <v>42.5</v>
      </c>
      <c r="AH1159" s="12">
        <v>933.2</v>
      </c>
      <c r="AI1159" s="12">
        <v>123.4</v>
      </c>
      <c r="AJ1159" s="12">
        <v>1056.5999999999999</v>
      </c>
      <c r="AK1159" s="12">
        <v>237</v>
      </c>
      <c r="AL1159" s="12">
        <v>37.700000000000003</v>
      </c>
      <c r="AM1159" s="12">
        <v>274.8</v>
      </c>
      <c r="AN1159" s="12">
        <v>16.399999999999999</v>
      </c>
      <c r="AO1159" s="12">
        <v>291.2</v>
      </c>
      <c r="AP1159" s="12">
        <v>119.1</v>
      </c>
      <c r="AQ1159" s="12">
        <v>410.3</v>
      </c>
      <c r="AR1159" s="12">
        <v>115</v>
      </c>
      <c r="AS1159" s="12">
        <v>36.200000000000003</v>
      </c>
      <c r="AT1159" s="12">
        <v>151.19999999999999</v>
      </c>
      <c r="AU1159" s="12">
        <v>9.6</v>
      </c>
      <c r="AV1159" s="12">
        <v>160.80000000000001</v>
      </c>
      <c r="AW1159" s="12">
        <v>170.2</v>
      </c>
      <c r="AX1159" s="12">
        <v>331</v>
      </c>
      <c r="AY1159" s="12">
        <v>48.4</v>
      </c>
      <c r="AZ1159" s="12">
        <v>36</v>
      </c>
      <c r="BA1159" s="12">
        <v>84.4</v>
      </c>
      <c r="BB1159" s="12">
        <v>1.4</v>
      </c>
      <c r="BC1159" s="12">
        <v>85.9</v>
      </c>
      <c r="BD1159" s="12">
        <v>733.8</v>
      </c>
      <c r="BE1159" s="12">
        <v>819.7</v>
      </c>
      <c r="BF1159" s="12"/>
    </row>
    <row r="1160" spans="1:58" x14ac:dyDescent="0.2">
      <c r="A1160" s="8" t="s">
        <v>70</v>
      </c>
      <c r="B1160" s="12">
        <v>104.3</v>
      </c>
      <c r="C1160" s="12">
        <v>167.7</v>
      </c>
      <c r="D1160" s="12">
        <v>272</v>
      </c>
      <c r="E1160" s="12">
        <v>61.2</v>
      </c>
      <c r="F1160" s="12">
        <v>333.2</v>
      </c>
      <c r="G1160" s="12">
        <v>208.2</v>
      </c>
      <c r="H1160" s="12">
        <v>541.29999999999995</v>
      </c>
      <c r="I1160" s="12">
        <v>292.3</v>
      </c>
      <c r="J1160" s="12">
        <v>92.8</v>
      </c>
      <c r="K1160" s="12">
        <v>385</v>
      </c>
      <c r="L1160" s="12">
        <v>51.7</v>
      </c>
      <c r="M1160" s="12">
        <v>436.7</v>
      </c>
      <c r="N1160" s="12">
        <v>64.8</v>
      </c>
      <c r="O1160" s="12">
        <v>501.6</v>
      </c>
      <c r="P1160" s="12">
        <v>873.3</v>
      </c>
      <c r="Q1160" s="12">
        <v>71.599999999999994</v>
      </c>
      <c r="R1160" s="12">
        <v>944.9</v>
      </c>
      <c r="S1160" s="12">
        <v>66.2</v>
      </c>
      <c r="T1160" s="12">
        <v>1011</v>
      </c>
      <c r="U1160" s="12">
        <v>84.5</v>
      </c>
      <c r="V1160" s="12">
        <v>1095.5</v>
      </c>
      <c r="W1160" s="12">
        <v>962</v>
      </c>
      <c r="X1160" s="12">
        <v>63.6</v>
      </c>
      <c r="Y1160" s="12">
        <v>1025.5999999999999</v>
      </c>
      <c r="Z1160" s="12">
        <v>51.6</v>
      </c>
      <c r="AA1160" s="12">
        <v>1077.0999999999999</v>
      </c>
      <c r="AB1160" s="12">
        <v>82.9</v>
      </c>
      <c r="AC1160" s="12">
        <v>1160</v>
      </c>
      <c r="AD1160" s="12">
        <v>846.8</v>
      </c>
      <c r="AE1160" s="12">
        <v>69.099999999999994</v>
      </c>
      <c r="AF1160" s="12">
        <v>915.9</v>
      </c>
      <c r="AG1160" s="12">
        <v>43.6</v>
      </c>
      <c r="AH1160" s="12">
        <v>959.5</v>
      </c>
      <c r="AI1160" s="12">
        <v>113.9</v>
      </c>
      <c r="AJ1160" s="12">
        <v>1073.4000000000001</v>
      </c>
      <c r="AK1160" s="12">
        <v>248.6</v>
      </c>
      <c r="AL1160" s="12">
        <v>36.5</v>
      </c>
      <c r="AM1160" s="12">
        <v>285.10000000000002</v>
      </c>
      <c r="AN1160" s="12">
        <v>19</v>
      </c>
      <c r="AO1160" s="12">
        <v>304.10000000000002</v>
      </c>
      <c r="AP1160" s="12">
        <v>112.8</v>
      </c>
      <c r="AQ1160" s="12">
        <v>416.9</v>
      </c>
      <c r="AR1160" s="12">
        <v>115.1</v>
      </c>
      <c r="AS1160" s="12">
        <v>33.1</v>
      </c>
      <c r="AT1160" s="12">
        <v>148.19999999999999</v>
      </c>
      <c r="AU1160" s="12">
        <v>10.7</v>
      </c>
      <c r="AV1160" s="12">
        <v>158.9</v>
      </c>
      <c r="AW1160" s="12">
        <v>164.1</v>
      </c>
      <c r="AX1160" s="12">
        <v>323</v>
      </c>
      <c r="AY1160" s="12">
        <v>50.9</v>
      </c>
      <c r="AZ1160" s="12">
        <v>34.1</v>
      </c>
      <c r="BA1160" s="12">
        <v>85</v>
      </c>
      <c r="BB1160" s="12">
        <v>0.9</v>
      </c>
      <c r="BC1160" s="12">
        <v>85.9</v>
      </c>
      <c r="BD1160" s="12">
        <v>716.2</v>
      </c>
      <c r="BE1160" s="12">
        <v>802.1</v>
      </c>
      <c r="BF1160" s="12"/>
    </row>
    <row r="1161" spans="1:58" x14ac:dyDescent="0.2">
      <c r="A1161" s="8" t="s">
        <v>71</v>
      </c>
      <c r="B1161" s="12">
        <v>111.9</v>
      </c>
      <c r="C1161" s="12">
        <v>157.80000000000001</v>
      </c>
      <c r="D1161" s="12">
        <v>269.7</v>
      </c>
      <c r="E1161" s="12">
        <v>59.1</v>
      </c>
      <c r="F1161" s="12">
        <v>328.8</v>
      </c>
      <c r="G1161" s="12">
        <v>212</v>
      </c>
      <c r="H1161" s="12">
        <v>540.79999999999995</v>
      </c>
      <c r="I1161" s="12">
        <v>293.3</v>
      </c>
      <c r="J1161" s="12">
        <v>89.3</v>
      </c>
      <c r="K1161" s="12">
        <v>382.5</v>
      </c>
      <c r="L1161" s="12">
        <v>51.1</v>
      </c>
      <c r="M1161" s="12">
        <v>433.6</v>
      </c>
      <c r="N1161" s="12">
        <v>74.099999999999994</v>
      </c>
      <c r="O1161" s="12">
        <v>507.8</v>
      </c>
      <c r="P1161" s="12">
        <v>868.4</v>
      </c>
      <c r="Q1161" s="12">
        <v>80</v>
      </c>
      <c r="R1161" s="12">
        <v>948.4</v>
      </c>
      <c r="S1161" s="12">
        <v>66.8</v>
      </c>
      <c r="T1161" s="12">
        <v>1015.2</v>
      </c>
      <c r="U1161" s="12">
        <v>84.5</v>
      </c>
      <c r="V1161" s="12">
        <v>1099.8</v>
      </c>
      <c r="W1161" s="12">
        <v>964.1</v>
      </c>
      <c r="X1161" s="12">
        <v>65.8</v>
      </c>
      <c r="Y1161" s="12">
        <v>1029.8</v>
      </c>
      <c r="Z1161" s="12">
        <v>48.5</v>
      </c>
      <c r="AA1161" s="12">
        <v>1078.3</v>
      </c>
      <c r="AB1161" s="12">
        <v>89.8</v>
      </c>
      <c r="AC1161" s="12">
        <v>1168.0999999999999</v>
      </c>
      <c r="AD1161" s="12">
        <v>851.3</v>
      </c>
      <c r="AE1161" s="12">
        <v>75.7</v>
      </c>
      <c r="AF1161" s="12">
        <v>927</v>
      </c>
      <c r="AG1161" s="12">
        <v>45.7</v>
      </c>
      <c r="AH1161" s="12">
        <v>972.7</v>
      </c>
      <c r="AI1161" s="12">
        <v>120.8</v>
      </c>
      <c r="AJ1161" s="12">
        <v>1093.4000000000001</v>
      </c>
      <c r="AK1161" s="12">
        <v>244.4</v>
      </c>
      <c r="AL1161" s="12">
        <v>39.5</v>
      </c>
      <c r="AM1161" s="12">
        <v>283.8</v>
      </c>
      <c r="AN1161" s="12">
        <v>17.5</v>
      </c>
      <c r="AO1161" s="12">
        <v>301.3</v>
      </c>
      <c r="AP1161" s="12">
        <v>112.3</v>
      </c>
      <c r="AQ1161" s="12">
        <v>413.6</v>
      </c>
      <c r="AR1161" s="12">
        <v>113.2</v>
      </c>
      <c r="AS1161" s="12">
        <v>34.5</v>
      </c>
      <c r="AT1161" s="12">
        <v>147.69999999999999</v>
      </c>
      <c r="AU1161" s="12">
        <v>10.1</v>
      </c>
      <c r="AV1161" s="12">
        <v>157.80000000000001</v>
      </c>
      <c r="AW1161" s="12">
        <v>164.3</v>
      </c>
      <c r="AX1161" s="12">
        <v>322.10000000000002</v>
      </c>
      <c r="AY1161" s="12">
        <v>50</v>
      </c>
      <c r="AZ1161" s="12">
        <v>36.1</v>
      </c>
      <c r="BA1161" s="12">
        <v>86.1</v>
      </c>
      <c r="BB1161" s="12">
        <v>1.1000000000000001</v>
      </c>
      <c r="BC1161" s="12">
        <v>87.2</v>
      </c>
      <c r="BD1161" s="12">
        <v>719.2</v>
      </c>
      <c r="BE1161" s="12">
        <v>806.4</v>
      </c>
      <c r="BF1161" s="12"/>
    </row>
    <row r="1162" spans="1:58" x14ac:dyDescent="0.2">
      <c r="A1162" s="8" t="s">
        <v>72</v>
      </c>
      <c r="B1162" s="12">
        <v>98.6</v>
      </c>
      <c r="C1162" s="12">
        <v>156</v>
      </c>
      <c r="D1162" s="12">
        <v>254.6</v>
      </c>
      <c r="E1162" s="12">
        <v>55.8</v>
      </c>
      <c r="F1162" s="12">
        <v>310.39999999999998</v>
      </c>
      <c r="G1162" s="12">
        <v>218.7</v>
      </c>
      <c r="H1162" s="12">
        <v>529</v>
      </c>
      <c r="I1162" s="12">
        <v>298.89999999999998</v>
      </c>
      <c r="J1162" s="12">
        <v>86.8</v>
      </c>
      <c r="K1162" s="12">
        <v>385.6</v>
      </c>
      <c r="L1162" s="12">
        <v>44.6</v>
      </c>
      <c r="M1162" s="12">
        <v>430.3</v>
      </c>
      <c r="N1162" s="12">
        <v>74.599999999999994</v>
      </c>
      <c r="O1162" s="12">
        <v>504.9</v>
      </c>
      <c r="P1162" s="12">
        <v>873.2</v>
      </c>
      <c r="Q1162" s="12">
        <v>72.5</v>
      </c>
      <c r="R1162" s="12">
        <v>945.8</v>
      </c>
      <c r="S1162" s="12">
        <v>68.7</v>
      </c>
      <c r="T1162" s="12">
        <v>1014.4</v>
      </c>
      <c r="U1162" s="12">
        <v>88</v>
      </c>
      <c r="V1162" s="12">
        <v>1102.5</v>
      </c>
      <c r="W1162" s="12">
        <v>970.1</v>
      </c>
      <c r="X1162" s="12">
        <v>65.2</v>
      </c>
      <c r="Y1162" s="12">
        <v>1035.3</v>
      </c>
      <c r="Z1162" s="12">
        <v>51.8</v>
      </c>
      <c r="AA1162" s="12">
        <v>1087.0999999999999</v>
      </c>
      <c r="AB1162" s="12">
        <v>94.1</v>
      </c>
      <c r="AC1162" s="12">
        <v>1181.2</v>
      </c>
      <c r="AD1162" s="12">
        <v>848</v>
      </c>
      <c r="AE1162" s="12">
        <v>63</v>
      </c>
      <c r="AF1162" s="12">
        <v>911.1</v>
      </c>
      <c r="AG1162" s="12">
        <v>37.6</v>
      </c>
      <c r="AH1162" s="12">
        <v>948.7</v>
      </c>
      <c r="AI1162" s="12">
        <v>122.5</v>
      </c>
      <c r="AJ1162" s="12">
        <v>1071.0999999999999</v>
      </c>
      <c r="AK1162" s="12">
        <v>250.9</v>
      </c>
      <c r="AL1162" s="12">
        <v>39</v>
      </c>
      <c r="AM1162" s="12">
        <v>289.89999999999998</v>
      </c>
      <c r="AN1162" s="12">
        <v>15.3</v>
      </c>
      <c r="AO1162" s="12">
        <v>305.2</v>
      </c>
      <c r="AP1162" s="12">
        <v>116.7</v>
      </c>
      <c r="AQ1162" s="12">
        <v>422</v>
      </c>
      <c r="AR1162" s="12">
        <v>119.9</v>
      </c>
      <c r="AS1162" s="12">
        <v>32.4</v>
      </c>
      <c r="AT1162" s="12">
        <v>152.30000000000001</v>
      </c>
      <c r="AU1162" s="12">
        <v>8.1999999999999993</v>
      </c>
      <c r="AV1162" s="12">
        <v>160.5</v>
      </c>
      <c r="AW1162" s="12">
        <v>170.6</v>
      </c>
      <c r="AX1162" s="12">
        <v>331</v>
      </c>
      <c r="AY1162" s="12">
        <v>49.6</v>
      </c>
      <c r="AZ1162" s="12">
        <v>36.799999999999997</v>
      </c>
      <c r="BA1162" s="12">
        <v>86.4</v>
      </c>
      <c r="BB1162" s="12">
        <v>0.8</v>
      </c>
      <c r="BC1162" s="12">
        <v>87.2</v>
      </c>
      <c r="BD1162" s="12">
        <v>736.1</v>
      </c>
      <c r="BE1162" s="12">
        <v>823.3</v>
      </c>
      <c r="BF1162" s="12"/>
    </row>
    <row r="1163" spans="1:58" x14ac:dyDescent="0.2">
      <c r="A1163" s="8" t="s">
        <v>73</v>
      </c>
      <c r="B1163" s="12">
        <v>120</v>
      </c>
      <c r="C1163" s="12">
        <v>158.9</v>
      </c>
      <c r="D1163" s="12">
        <v>278.89999999999998</v>
      </c>
      <c r="E1163" s="12">
        <v>65.7</v>
      </c>
      <c r="F1163" s="12">
        <v>344.6</v>
      </c>
      <c r="G1163" s="12">
        <v>204.6</v>
      </c>
      <c r="H1163" s="12">
        <v>549.29999999999995</v>
      </c>
      <c r="I1163" s="12">
        <v>315.10000000000002</v>
      </c>
      <c r="J1163" s="12">
        <v>82.2</v>
      </c>
      <c r="K1163" s="12">
        <v>397.3</v>
      </c>
      <c r="L1163" s="12">
        <v>48.9</v>
      </c>
      <c r="M1163" s="12">
        <v>446.2</v>
      </c>
      <c r="N1163" s="12">
        <v>52.4</v>
      </c>
      <c r="O1163" s="12">
        <v>498.6</v>
      </c>
      <c r="P1163" s="12">
        <v>889.9</v>
      </c>
      <c r="Q1163" s="12">
        <v>75.599999999999994</v>
      </c>
      <c r="R1163" s="12">
        <v>965.5</v>
      </c>
      <c r="S1163" s="12">
        <v>61.7</v>
      </c>
      <c r="T1163" s="12">
        <v>1027.2</v>
      </c>
      <c r="U1163" s="12">
        <v>78.8</v>
      </c>
      <c r="V1163" s="12">
        <v>1106</v>
      </c>
      <c r="W1163" s="12">
        <v>979.5</v>
      </c>
      <c r="X1163" s="12">
        <v>63.9</v>
      </c>
      <c r="Y1163" s="12">
        <v>1043.4000000000001</v>
      </c>
      <c r="Z1163" s="12">
        <v>47.9</v>
      </c>
      <c r="AA1163" s="12">
        <v>1091.3</v>
      </c>
      <c r="AB1163" s="12">
        <v>93</v>
      </c>
      <c r="AC1163" s="12">
        <v>1184.2</v>
      </c>
      <c r="AD1163" s="12">
        <v>841.8</v>
      </c>
      <c r="AE1163" s="12">
        <v>70.8</v>
      </c>
      <c r="AF1163" s="12">
        <v>912.6</v>
      </c>
      <c r="AG1163" s="12">
        <v>38.799999999999997</v>
      </c>
      <c r="AH1163" s="12">
        <v>951.4</v>
      </c>
      <c r="AI1163" s="12">
        <v>126</v>
      </c>
      <c r="AJ1163" s="12">
        <v>1077.4000000000001</v>
      </c>
      <c r="AK1163" s="12">
        <v>265.5</v>
      </c>
      <c r="AL1163" s="12">
        <v>38.4</v>
      </c>
      <c r="AM1163" s="12">
        <v>304</v>
      </c>
      <c r="AN1163" s="12">
        <v>17.3</v>
      </c>
      <c r="AO1163" s="12">
        <v>321.3</v>
      </c>
      <c r="AP1163" s="12">
        <v>115</v>
      </c>
      <c r="AQ1163" s="12">
        <v>436.3</v>
      </c>
      <c r="AR1163" s="12">
        <v>122.5</v>
      </c>
      <c r="AS1163" s="12">
        <v>27.6</v>
      </c>
      <c r="AT1163" s="12">
        <v>150.1</v>
      </c>
      <c r="AU1163" s="12">
        <v>6.6</v>
      </c>
      <c r="AV1163" s="12">
        <v>156.80000000000001</v>
      </c>
      <c r="AW1163" s="12">
        <v>178.3</v>
      </c>
      <c r="AX1163" s="12">
        <v>335.1</v>
      </c>
      <c r="AY1163" s="12">
        <v>50.8</v>
      </c>
      <c r="AZ1163" s="12">
        <v>38.4</v>
      </c>
      <c r="BA1163" s="12">
        <v>89.2</v>
      </c>
      <c r="BB1163" s="12">
        <v>0.3</v>
      </c>
      <c r="BC1163" s="12">
        <v>89.5</v>
      </c>
      <c r="BD1163" s="12">
        <v>738.4</v>
      </c>
      <c r="BE1163" s="12">
        <v>827.9</v>
      </c>
      <c r="BF1163" s="12"/>
    </row>
    <row r="1164" spans="1:58" x14ac:dyDescent="0.2">
      <c r="A1164" s="8" t="s">
        <v>74</v>
      </c>
      <c r="B1164" s="12">
        <v>117.7</v>
      </c>
      <c r="C1164" s="12">
        <v>147.6</v>
      </c>
      <c r="D1164" s="12">
        <v>265.39999999999998</v>
      </c>
      <c r="E1164" s="12">
        <v>67.900000000000006</v>
      </c>
      <c r="F1164" s="12">
        <v>333.3</v>
      </c>
      <c r="G1164" s="12">
        <v>191.1</v>
      </c>
      <c r="H1164" s="12">
        <v>524.29999999999995</v>
      </c>
      <c r="I1164" s="12">
        <v>326.8</v>
      </c>
      <c r="J1164" s="12">
        <v>75.5</v>
      </c>
      <c r="K1164" s="12">
        <v>402.3</v>
      </c>
      <c r="L1164" s="12">
        <v>55.6</v>
      </c>
      <c r="M1164" s="12">
        <v>457.9</v>
      </c>
      <c r="N1164" s="12">
        <v>54.4</v>
      </c>
      <c r="O1164" s="12">
        <v>512.29999999999995</v>
      </c>
      <c r="P1164" s="12">
        <v>861.2</v>
      </c>
      <c r="Q1164" s="12">
        <v>68.599999999999994</v>
      </c>
      <c r="R1164" s="12">
        <v>929.8</v>
      </c>
      <c r="S1164" s="12">
        <v>69.3</v>
      </c>
      <c r="T1164" s="12">
        <v>999.1</v>
      </c>
      <c r="U1164" s="12">
        <v>82.3</v>
      </c>
      <c r="V1164" s="12">
        <v>1081.4000000000001</v>
      </c>
      <c r="W1164" s="12">
        <v>953.2</v>
      </c>
      <c r="X1164" s="12">
        <v>72.900000000000006</v>
      </c>
      <c r="Y1164" s="12">
        <v>1026.0999999999999</v>
      </c>
      <c r="Z1164" s="12">
        <v>52</v>
      </c>
      <c r="AA1164" s="12">
        <v>1078.0999999999999</v>
      </c>
      <c r="AB1164" s="12">
        <v>96.5</v>
      </c>
      <c r="AC1164" s="12">
        <v>1174.5999999999999</v>
      </c>
      <c r="AD1164" s="12">
        <v>812.5</v>
      </c>
      <c r="AE1164" s="12">
        <v>66.099999999999994</v>
      </c>
      <c r="AF1164" s="12">
        <v>878.6</v>
      </c>
      <c r="AG1164" s="12">
        <v>50.7</v>
      </c>
      <c r="AH1164" s="12">
        <v>929.2</v>
      </c>
      <c r="AI1164" s="12">
        <v>128.30000000000001</v>
      </c>
      <c r="AJ1164" s="12">
        <v>1057.5</v>
      </c>
      <c r="AK1164" s="12">
        <v>255.4</v>
      </c>
      <c r="AL1164" s="12">
        <v>34.299999999999997</v>
      </c>
      <c r="AM1164" s="12">
        <v>289.8</v>
      </c>
      <c r="AN1164" s="12">
        <v>16.8</v>
      </c>
      <c r="AO1164" s="12">
        <v>306.5</v>
      </c>
      <c r="AP1164" s="12">
        <v>122.5</v>
      </c>
      <c r="AQ1164" s="12">
        <v>429.1</v>
      </c>
      <c r="AR1164" s="12">
        <v>124</v>
      </c>
      <c r="AS1164" s="12">
        <v>27.1</v>
      </c>
      <c r="AT1164" s="12">
        <v>151.1</v>
      </c>
      <c r="AU1164" s="12">
        <v>11.5</v>
      </c>
      <c r="AV1164" s="12">
        <v>162.6</v>
      </c>
      <c r="AW1164" s="12">
        <v>177.5</v>
      </c>
      <c r="AX1164" s="12">
        <v>340.2</v>
      </c>
      <c r="AY1164" s="12">
        <v>50.3</v>
      </c>
      <c r="AZ1164" s="12">
        <v>39.5</v>
      </c>
      <c r="BA1164" s="12">
        <v>89.8</v>
      </c>
      <c r="BB1164" s="10" t="s">
        <v>23</v>
      </c>
      <c r="BC1164" s="12">
        <v>89.8</v>
      </c>
      <c r="BD1164" s="12">
        <v>753.3</v>
      </c>
      <c r="BE1164" s="12">
        <v>843.2</v>
      </c>
      <c r="BF1164" s="12"/>
    </row>
    <row r="1165" spans="1:58" x14ac:dyDescent="0.2">
      <c r="A1165" s="8" t="s">
        <v>75</v>
      </c>
      <c r="B1165" s="12">
        <v>114.5</v>
      </c>
      <c r="C1165" s="12">
        <v>152.4</v>
      </c>
      <c r="D1165" s="12">
        <v>266.8</v>
      </c>
      <c r="E1165" s="12">
        <v>70.400000000000006</v>
      </c>
      <c r="F1165" s="12">
        <v>337.2</v>
      </c>
      <c r="G1165" s="12">
        <v>196.5</v>
      </c>
      <c r="H1165" s="12">
        <v>533.70000000000005</v>
      </c>
      <c r="I1165" s="12">
        <v>322.60000000000002</v>
      </c>
      <c r="J1165" s="12">
        <v>77.5</v>
      </c>
      <c r="K1165" s="12">
        <v>400.1</v>
      </c>
      <c r="L1165" s="12">
        <v>52.3</v>
      </c>
      <c r="M1165" s="12">
        <v>452.4</v>
      </c>
      <c r="N1165" s="12">
        <v>54.8</v>
      </c>
      <c r="O1165" s="12">
        <v>507.2</v>
      </c>
      <c r="P1165" s="12">
        <v>895</v>
      </c>
      <c r="Q1165" s="12">
        <v>77.8</v>
      </c>
      <c r="R1165" s="12">
        <v>972.8</v>
      </c>
      <c r="S1165" s="12">
        <v>70</v>
      </c>
      <c r="T1165" s="12">
        <v>1042.8</v>
      </c>
      <c r="U1165" s="12">
        <v>83.5</v>
      </c>
      <c r="V1165" s="12">
        <v>1126.3</v>
      </c>
      <c r="W1165" s="12">
        <v>932.4</v>
      </c>
      <c r="X1165" s="12">
        <v>72.400000000000006</v>
      </c>
      <c r="Y1165" s="12">
        <v>1004.7</v>
      </c>
      <c r="Z1165" s="12">
        <v>55.4</v>
      </c>
      <c r="AA1165" s="12">
        <v>1060.0999999999999</v>
      </c>
      <c r="AB1165" s="12">
        <v>89.2</v>
      </c>
      <c r="AC1165" s="12">
        <v>1149.3</v>
      </c>
      <c r="AD1165" s="12">
        <v>834.3</v>
      </c>
      <c r="AE1165" s="12">
        <v>62.6</v>
      </c>
      <c r="AF1165" s="12">
        <v>896.9</v>
      </c>
      <c r="AG1165" s="12">
        <v>46.5</v>
      </c>
      <c r="AH1165" s="12">
        <v>943.5</v>
      </c>
      <c r="AI1165" s="12">
        <v>127.5</v>
      </c>
      <c r="AJ1165" s="12">
        <v>1071</v>
      </c>
      <c r="AK1165" s="12">
        <v>262.7</v>
      </c>
      <c r="AL1165" s="12">
        <v>36.1</v>
      </c>
      <c r="AM1165" s="12">
        <v>298.8</v>
      </c>
      <c r="AN1165" s="12">
        <v>19.3</v>
      </c>
      <c r="AO1165" s="12">
        <v>318.2</v>
      </c>
      <c r="AP1165" s="12">
        <v>116.9</v>
      </c>
      <c r="AQ1165" s="12">
        <v>435</v>
      </c>
      <c r="AR1165" s="12">
        <v>122.4</v>
      </c>
      <c r="AS1165" s="12">
        <v>35.6</v>
      </c>
      <c r="AT1165" s="12">
        <v>158</v>
      </c>
      <c r="AU1165" s="12">
        <v>9.5</v>
      </c>
      <c r="AV1165" s="12">
        <v>167.5</v>
      </c>
      <c r="AW1165" s="12">
        <v>163.30000000000001</v>
      </c>
      <c r="AX1165" s="12">
        <v>330.8</v>
      </c>
      <c r="AY1165" s="12">
        <v>50.2</v>
      </c>
      <c r="AZ1165" s="12">
        <v>42.5</v>
      </c>
      <c r="BA1165" s="12">
        <v>92.6</v>
      </c>
      <c r="BB1165" s="12">
        <v>0.3</v>
      </c>
      <c r="BC1165" s="12">
        <v>93</v>
      </c>
      <c r="BD1165" s="12">
        <v>752.4</v>
      </c>
      <c r="BE1165" s="12">
        <v>845.4</v>
      </c>
      <c r="BF1165" s="12"/>
    </row>
    <row r="1166" spans="1:58" x14ac:dyDescent="0.2">
      <c r="A1166" s="8" t="s">
        <v>76</v>
      </c>
      <c r="B1166" s="12">
        <v>114.4</v>
      </c>
      <c r="C1166" s="12">
        <v>143.1</v>
      </c>
      <c r="D1166" s="12">
        <v>257.5</v>
      </c>
      <c r="E1166" s="12">
        <v>58.5</v>
      </c>
      <c r="F1166" s="12">
        <v>316</v>
      </c>
      <c r="G1166" s="12">
        <v>213.7</v>
      </c>
      <c r="H1166" s="12">
        <v>529.70000000000005</v>
      </c>
      <c r="I1166" s="12">
        <v>312.8</v>
      </c>
      <c r="J1166" s="12">
        <v>88.6</v>
      </c>
      <c r="K1166" s="12">
        <v>401.4</v>
      </c>
      <c r="L1166" s="12">
        <v>47.7</v>
      </c>
      <c r="M1166" s="12">
        <v>449.1</v>
      </c>
      <c r="N1166" s="12">
        <v>56.9</v>
      </c>
      <c r="O1166" s="12">
        <v>506</v>
      </c>
      <c r="P1166" s="12">
        <v>881</v>
      </c>
      <c r="Q1166" s="12">
        <v>81.400000000000006</v>
      </c>
      <c r="R1166" s="12">
        <v>962.4</v>
      </c>
      <c r="S1166" s="12">
        <v>65.8</v>
      </c>
      <c r="T1166" s="12">
        <v>1028.2</v>
      </c>
      <c r="U1166" s="12">
        <v>86</v>
      </c>
      <c r="V1166" s="12">
        <v>1114.2</v>
      </c>
      <c r="W1166" s="12">
        <v>957.7</v>
      </c>
      <c r="X1166" s="12">
        <v>76</v>
      </c>
      <c r="Y1166" s="12">
        <v>1033.5999999999999</v>
      </c>
      <c r="Z1166" s="12">
        <v>56.5</v>
      </c>
      <c r="AA1166" s="12">
        <v>1090.2</v>
      </c>
      <c r="AB1166" s="12">
        <v>92.3</v>
      </c>
      <c r="AC1166" s="12">
        <v>1182.5</v>
      </c>
      <c r="AD1166" s="12">
        <v>833.6</v>
      </c>
      <c r="AE1166" s="12">
        <v>72.5</v>
      </c>
      <c r="AF1166" s="12">
        <v>906.1</v>
      </c>
      <c r="AG1166" s="12">
        <v>42.3</v>
      </c>
      <c r="AH1166" s="12">
        <v>948.4</v>
      </c>
      <c r="AI1166" s="12">
        <v>128.4</v>
      </c>
      <c r="AJ1166" s="12">
        <v>1076.8</v>
      </c>
      <c r="AK1166" s="12">
        <v>264.2</v>
      </c>
      <c r="AL1166" s="12">
        <v>41.7</v>
      </c>
      <c r="AM1166" s="12">
        <v>305.89999999999998</v>
      </c>
      <c r="AN1166" s="12">
        <v>16.2</v>
      </c>
      <c r="AO1166" s="12">
        <v>322</v>
      </c>
      <c r="AP1166" s="12">
        <v>117.7</v>
      </c>
      <c r="AQ1166" s="12">
        <v>439.8</v>
      </c>
      <c r="AR1166" s="12">
        <v>123.1</v>
      </c>
      <c r="AS1166" s="12">
        <v>38.700000000000003</v>
      </c>
      <c r="AT1166" s="12">
        <v>161.80000000000001</v>
      </c>
      <c r="AU1166" s="12">
        <v>9.9</v>
      </c>
      <c r="AV1166" s="12">
        <v>171.7</v>
      </c>
      <c r="AW1166" s="12">
        <v>165.6</v>
      </c>
      <c r="AX1166" s="12">
        <v>337.3</v>
      </c>
      <c r="AY1166" s="12">
        <v>49.9</v>
      </c>
      <c r="AZ1166" s="12">
        <v>44.8</v>
      </c>
      <c r="BA1166" s="12">
        <v>94.6</v>
      </c>
      <c r="BB1166" s="12">
        <v>1.4</v>
      </c>
      <c r="BC1166" s="12">
        <v>96</v>
      </c>
      <c r="BD1166" s="12">
        <v>741.1</v>
      </c>
      <c r="BE1166" s="12">
        <v>837.1</v>
      </c>
      <c r="BF1166" s="12"/>
    </row>
    <row r="1167" spans="1:58" x14ac:dyDescent="0.2">
      <c r="A1167" s="8" t="s">
        <v>77</v>
      </c>
      <c r="B1167" s="12">
        <v>117.2</v>
      </c>
      <c r="C1167" s="12">
        <v>147.19999999999999</v>
      </c>
      <c r="D1167" s="12">
        <v>264.39999999999998</v>
      </c>
      <c r="E1167" s="12">
        <v>57.3</v>
      </c>
      <c r="F1167" s="12">
        <v>321.8</v>
      </c>
      <c r="G1167" s="12">
        <v>224.4</v>
      </c>
      <c r="H1167" s="12">
        <v>546.20000000000005</v>
      </c>
      <c r="I1167" s="12">
        <v>296.60000000000002</v>
      </c>
      <c r="J1167" s="12">
        <v>95</v>
      </c>
      <c r="K1167" s="12">
        <v>391.6</v>
      </c>
      <c r="L1167" s="12">
        <v>43.4</v>
      </c>
      <c r="M1167" s="12">
        <v>435</v>
      </c>
      <c r="N1167" s="12">
        <v>65.099999999999994</v>
      </c>
      <c r="O1167" s="12">
        <v>500.1</v>
      </c>
      <c r="P1167" s="12">
        <v>877.8</v>
      </c>
      <c r="Q1167" s="12">
        <v>85.1</v>
      </c>
      <c r="R1167" s="12">
        <v>962.9</v>
      </c>
      <c r="S1167" s="12">
        <v>60.3</v>
      </c>
      <c r="T1167" s="12">
        <v>1023.2</v>
      </c>
      <c r="U1167" s="12">
        <v>88.4</v>
      </c>
      <c r="V1167" s="12">
        <v>1111.5999999999999</v>
      </c>
      <c r="W1167" s="12">
        <v>976.2</v>
      </c>
      <c r="X1167" s="12">
        <v>81.7</v>
      </c>
      <c r="Y1167" s="12">
        <v>1057.9000000000001</v>
      </c>
      <c r="Z1167" s="12">
        <v>50.7</v>
      </c>
      <c r="AA1167" s="12">
        <v>1108.5999999999999</v>
      </c>
      <c r="AB1167" s="12">
        <v>95.5</v>
      </c>
      <c r="AC1167" s="12">
        <v>1204.2</v>
      </c>
      <c r="AD1167" s="12">
        <v>846.1</v>
      </c>
      <c r="AE1167" s="12">
        <v>74.099999999999994</v>
      </c>
      <c r="AF1167" s="12">
        <v>920.2</v>
      </c>
      <c r="AG1167" s="12">
        <v>46.1</v>
      </c>
      <c r="AH1167" s="12">
        <v>966.3</v>
      </c>
      <c r="AI1167" s="12">
        <v>124.7</v>
      </c>
      <c r="AJ1167" s="12">
        <v>1091</v>
      </c>
      <c r="AK1167" s="12">
        <v>268.7</v>
      </c>
      <c r="AL1167" s="12">
        <v>38.9</v>
      </c>
      <c r="AM1167" s="12">
        <v>307.5</v>
      </c>
      <c r="AN1167" s="12">
        <v>13.2</v>
      </c>
      <c r="AO1167" s="12">
        <v>320.8</v>
      </c>
      <c r="AP1167" s="12">
        <v>121.1</v>
      </c>
      <c r="AQ1167" s="12">
        <v>441.8</v>
      </c>
      <c r="AR1167" s="12">
        <v>123.8</v>
      </c>
      <c r="AS1167" s="12">
        <v>39.299999999999997</v>
      </c>
      <c r="AT1167" s="12">
        <v>163.1</v>
      </c>
      <c r="AU1167" s="12">
        <v>6.8</v>
      </c>
      <c r="AV1167" s="12">
        <v>169.9</v>
      </c>
      <c r="AW1167" s="12">
        <v>170.2</v>
      </c>
      <c r="AX1167" s="12">
        <v>340.1</v>
      </c>
      <c r="AY1167" s="12">
        <v>51.4</v>
      </c>
      <c r="AZ1167" s="12">
        <v>43.4</v>
      </c>
      <c r="BA1167" s="12">
        <v>94.8</v>
      </c>
      <c r="BB1167" s="12">
        <v>0.7</v>
      </c>
      <c r="BC1167" s="12">
        <v>95.5</v>
      </c>
      <c r="BD1167" s="12">
        <v>762</v>
      </c>
      <c r="BE1167" s="12">
        <v>857.5</v>
      </c>
      <c r="BF1167" s="12"/>
    </row>
    <row r="1168" spans="1:58" x14ac:dyDescent="0.2">
      <c r="A1168" s="8" t="s">
        <v>78</v>
      </c>
      <c r="B1168" s="12">
        <v>112.5</v>
      </c>
      <c r="C1168" s="12">
        <v>145.6</v>
      </c>
      <c r="D1168" s="12">
        <v>258.10000000000002</v>
      </c>
      <c r="E1168" s="12">
        <v>58.2</v>
      </c>
      <c r="F1168" s="12">
        <v>316.3</v>
      </c>
      <c r="G1168" s="12">
        <v>232.3</v>
      </c>
      <c r="H1168" s="12">
        <v>548.5</v>
      </c>
      <c r="I1168" s="12">
        <v>313.3</v>
      </c>
      <c r="J1168" s="12">
        <v>92.1</v>
      </c>
      <c r="K1168" s="12">
        <v>405.4</v>
      </c>
      <c r="L1168" s="12">
        <v>47.5</v>
      </c>
      <c r="M1168" s="12">
        <v>452.8</v>
      </c>
      <c r="N1168" s="12">
        <v>71.8</v>
      </c>
      <c r="O1168" s="12">
        <v>524.6</v>
      </c>
      <c r="P1168" s="12">
        <v>886.6</v>
      </c>
      <c r="Q1168" s="12">
        <v>79.7</v>
      </c>
      <c r="R1168" s="12">
        <v>966.3</v>
      </c>
      <c r="S1168" s="12">
        <v>64</v>
      </c>
      <c r="T1168" s="12">
        <v>1030.3</v>
      </c>
      <c r="U1168" s="12">
        <v>85.3</v>
      </c>
      <c r="V1168" s="12">
        <v>1115.5999999999999</v>
      </c>
      <c r="W1168" s="12">
        <v>968.7</v>
      </c>
      <c r="X1168" s="12">
        <v>76.599999999999994</v>
      </c>
      <c r="Y1168" s="12">
        <v>1045.3</v>
      </c>
      <c r="Z1168" s="12">
        <v>48.6</v>
      </c>
      <c r="AA1168" s="12">
        <v>1093.9000000000001</v>
      </c>
      <c r="AB1168" s="12">
        <v>89.2</v>
      </c>
      <c r="AC1168" s="12">
        <v>1183.0999999999999</v>
      </c>
      <c r="AD1168" s="12">
        <v>852.2</v>
      </c>
      <c r="AE1168" s="12">
        <v>71.2</v>
      </c>
      <c r="AF1168" s="12">
        <v>923.4</v>
      </c>
      <c r="AG1168" s="12">
        <v>45.8</v>
      </c>
      <c r="AH1168" s="12">
        <v>969.2</v>
      </c>
      <c r="AI1168" s="12">
        <v>121</v>
      </c>
      <c r="AJ1168" s="12">
        <v>1090.0999999999999</v>
      </c>
      <c r="AK1168" s="12">
        <v>275.3</v>
      </c>
      <c r="AL1168" s="12">
        <v>35.799999999999997</v>
      </c>
      <c r="AM1168" s="12">
        <v>311.10000000000002</v>
      </c>
      <c r="AN1168" s="12">
        <v>16.7</v>
      </c>
      <c r="AO1168" s="12">
        <v>327.9</v>
      </c>
      <c r="AP1168" s="12">
        <v>115.1</v>
      </c>
      <c r="AQ1168" s="12">
        <v>442.9</v>
      </c>
      <c r="AR1168" s="12">
        <v>127.2</v>
      </c>
      <c r="AS1168" s="12">
        <v>33.700000000000003</v>
      </c>
      <c r="AT1168" s="12">
        <v>160.9</v>
      </c>
      <c r="AU1168" s="12">
        <v>8.8000000000000007</v>
      </c>
      <c r="AV1168" s="12">
        <v>169.7</v>
      </c>
      <c r="AW1168" s="12">
        <v>168.6</v>
      </c>
      <c r="AX1168" s="12">
        <v>338.3</v>
      </c>
      <c r="AY1168" s="12">
        <v>52.6</v>
      </c>
      <c r="AZ1168" s="12">
        <v>39.299999999999997</v>
      </c>
      <c r="BA1168" s="12">
        <v>91.9</v>
      </c>
      <c r="BB1168" s="12">
        <v>0.9</v>
      </c>
      <c r="BC1168" s="12">
        <v>92.8</v>
      </c>
      <c r="BD1168" s="12">
        <v>753</v>
      </c>
      <c r="BE1168" s="12">
        <v>845.7</v>
      </c>
      <c r="BF1168" s="12"/>
    </row>
    <row r="1169" spans="1:58" x14ac:dyDescent="0.2">
      <c r="A1169" s="8" t="s">
        <v>79</v>
      </c>
      <c r="B1169" s="12">
        <v>112.4</v>
      </c>
      <c r="C1169" s="12">
        <v>145.6</v>
      </c>
      <c r="D1169" s="12">
        <v>257.89999999999998</v>
      </c>
      <c r="E1169" s="12">
        <v>49.2</v>
      </c>
      <c r="F1169" s="12">
        <v>307.10000000000002</v>
      </c>
      <c r="G1169" s="12">
        <v>234.7</v>
      </c>
      <c r="H1169" s="12">
        <v>541.9</v>
      </c>
      <c r="I1169" s="12">
        <v>293.7</v>
      </c>
      <c r="J1169" s="12">
        <v>92.4</v>
      </c>
      <c r="K1169" s="12">
        <v>386.1</v>
      </c>
      <c r="L1169" s="12">
        <v>41.2</v>
      </c>
      <c r="M1169" s="12">
        <v>427.3</v>
      </c>
      <c r="N1169" s="12">
        <v>72.3</v>
      </c>
      <c r="O1169" s="12">
        <v>499.6</v>
      </c>
      <c r="P1169" s="12">
        <v>880.4</v>
      </c>
      <c r="Q1169" s="12">
        <v>87.3</v>
      </c>
      <c r="R1169" s="12">
        <v>967.7</v>
      </c>
      <c r="S1169" s="12">
        <v>59.3</v>
      </c>
      <c r="T1169" s="12">
        <v>1027</v>
      </c>
      <c r="U1169" s="12">
        <v>84.2</v>
      </c>
      <c r="V1169" s="12">
        <v>1111.2</v>
      </c>
      <c r="W1169" s="12">
        <v>956.1</v>
      </c>
      <c r="X1169" s="12">
        <v>83.9</v>
      </c>
      <c r="Y1169" s="12">
        <v>1040</v>
      </c>
      <c r="Z1169" s="12">
        <v>51.2</v>
      </c>
      <c r="AA1169" s="12">
        <v>1091.2</v>
      </c>
      <c r="AB1169" s="12">
        <v>95.4</v>
      </c>
      <c r="AC1169" s="12">
        <v>1186.5999999999999</v>
      </c>
      <c r="AD1169" s="12">
        <v>837.9</v>
      </c>
      <c r="AE1169" s="12">
        <v>72.7</v>
      </c>
      <c r="AF1169" s="12">
        <v>910.6</v>
      </c>
      <c r="AG1169" s="12">
        <v>36.9</v>
      </c>
      <c r="AH1169" s="12">
        <v>947.5</v>
      </c>
      <c r="AI1169" s="12">
        <v>120.6</v>
      </c>
      <c r="AJ1169" s="12">
        <v>1068.0999999999999</v>
      </c>
      <c r="AK1169" s="12">
        <v>269.89999999999998</v>
      </c>
      <c r="AL1169" s="12">
        <v>39.1</v>
      </c>
      <c r="AM1169" s="12">
        <v>309</v>
      </c>
      <c r="AN1169" s="12">
        <v>17.7</v>
      </c>
      <c r="AO1169" s="12">
        <v>326.7</v>
      </c>
      <c r="AP1169" s="12">
        <v>114.7</v>
      </c>
      <c r="AQ1169" s="12">
        <v>441.4</v>
      </c>
      <c r="AR1169" s="12">
        <v>126.2</v>
      </c>
      <c r="AS1169" s="12">
        <v>41.9</v>
      </c>
      <c r="AT1169" s="12">
        <v>168.1</v>
      </c>
      <c r="AU1169" s="12">
        <v>7.5</v>
      </c>
      <c r="AV1169" s="12">
        <v>175.5</v>
      </c>
      <c r="AW1169" s="12">
        <v>166.6</v>
      </c>
      <c r="AX1169" s="12">
        <v>342.1</v>
      </c>
      <c r="AY1169" s="12">
        <v>50.2</v>
      </c>
      <c r="AZ1169" s="12">
        <v>41.7</v>
      </c>
      <c r="BA1169" s="12">
        <v>91.9</v>
      </c>
      <c r="BB1169" s="12">
        <v>1</v>
      </c>
      <c r="BC1169" s="12">
        <v>92.9</v>
      </c>
      <c r="BD1169" s="12">
        <v>748.5</v>
      </c>
      <c r="BE1169" s="12">
        <v>841.4</v>
      </c>
      <c r="BF1169" s="12"/>
    </row>
    <row r="1170" spans="1:58" x14ac:dyDescent="0.2">
      <c r="A1170" s="8" t="s">
        <v>80</v>
      </c>
      <c r="B1170" s="12">
        <v>123.5</v>
      </c>
      <c r="C1170" s="12">
        <v>152.6</v>
      </c>
      <c r="D1170" s="12">
        <v>276.10000000000002</v>
      </c>
      <c r="E1170" s="12">
        <v>44.5</v>
      </c>
      <c r="F1170" s="12">
        <v>320.60000000000002</v>
      </c>
      <c r="G1170" s="12">
        <v>233</v>
      </c>
      <c r="H1170" s="12">
        <v>553.6</v>
      </c>
      <c r="I1170" s="12">
        <v>315</v>
      </c>
      <c r="J1170" s="12">
        <v>84.7</v>
      </c>
      <c r="K1170" s="12">
        <v>399.7</v>
      </c>
      <c r="L1170" s="12">
        <v>42.5</v>
      </c>
      <c r="M1170" s="12">
        <v>442.3</v>
      </c>
      <c r="N1170" s="12">
        <v>71.5</v>
      </c>
      <c r="O1170" s="12">
        <v>513.79999999999995</v>
      </c>
      <c r="P1170" s="12">
        <v>892.4</v>
      </c>
      <c r="Q1170" s="12">
        <v>81.400000000000006</v>
      </c>
      <c r="R1170" s="12">
        <v>973.8</v>
      </c>
      <c r="S1170" s="12">
        <v>56.3</v>
      </c>
      <c r="T1170" s="12">
        <v>1030</v>
      </c>
      <c r="U1170" s="12">
        <v>85.9</v>
      </c>
      <c r="V1170" s="12">
        <v>1115.9000000000001</v>
      </c>
      <c r="W1170" s="12">
        <v>956.7</v>
      </c>
      <c r="X1170" s="12">
        <v>76.900000000000006</v>
      </c>
      <c r="Y1170" s="12">
        <v>1033.5999999999999</v>
      </c>
      <c r="Z1170" s="12">
        <v>42.7</v>
      </c>
      <c r="AA1170" s="12">
        <v>1076.3</v>
      </c>
      <c r="AB1170" s="12">
        <v>98.8</v>
      </c>
      <c r="AC1170" s="12">
        <v>1175</v>
      </c>
      <c r="AD1170" s="12">
        <v>840.1</v>
      </c>
      <c r="AE1170" s="12">
        <v>76.8</v>
      </c>
      <c r="AF1170" s="12">
        <v>916.9</v>
      </c>
      <c r="AG1170" s="12">
        <v>37.1</v>
      </c>
      <c r="AH1170" s="12">
        <v>954.1</v>
      </c>
      <c r="AI1170" s="12">
        <v>121.1</v>
      </c>
      <c r="AJ1170" s="12">
        <v>1075.0999999999999</v>
      </c>
      <c r="AK1170" s="12">
        <v>265.5</v>
      </c>
      <c r="AL1170" s="12">
        <v>38.799999999999997</v>
      </c>
      <c r="AM1170" s="12">
        <v>304.3</v>
      </c>
      <c r="AN1170" s="12">
        <v>16.2</v>
      </c>
      <c r="AO1170" s="12">
        <v>320.5</v>
      </c>
      <c r="AP1170" s="12">
        <v>122.7</v>
      </c>
      <c r="AQ1170" s="12">
        <v>443.2</v>
      </c>
      <c r="AR1170" s="12">
        <v>120.4</v>
      </c>
      <c r="AS1170" s="12">
        <v>38.5</v>
      </c>
      <c r="AT1170" s="12">
        <v>158.9</v>
      </c>
      <c r="AU1170" s="12">
        <v>7.7</v>
      </c>
      <c r="AV1170" s="12">
        <v>166.6</v>
      </c>
      <c r="AW1170" s="12">
        <v>170.1</v>
      </c>
      <c r="AX1170" s="12">
        <v>336.7</v>
      </c>
      <c r="AY1170" s="12">
        <v>53.1</v>
      </c>
      <c r="AZ1170" s="12">
        <v>39.9</v>
      </c>
      <c r="BA1170" s="12">
        <v>93.1</v>
      </c>
      <c r="BB1170" s="12">
        <v>1.1000000000000001</v>
      </c>
      <c r="BC1170" s="12">
        <v>94.2</v>
      </c>
      <c r="BD1170" s="12">
        <v>742.7</v>
      </c>
      <c r="BE1170" s="12">
        <v>836.8</v>
      </c>
      <c r="BF1170" s="12"/>
    </row>
    <row r="1171" spans="1:58" x14ac:dyDescent="0.2">
      <c r="A1171" s="8" t="s">
        <v>81</v>
      </c>
      <c r="B1171" s="12">
        <v>106.5</v>
      </c>
      <c r="C1171" s="12">
        <v>150</v>
      </c>
      <c r="D1171" s="12">
        <v>256.5</v>
      </c>
      <c r="E1171" s="12">
        <v>47.5</v>
      </c>
      <c r="F1171" s="12">
        <v>304</v>
      </c>
      <c r="G1171" s="12">
        <v>232.3</v>
      </c>
      <c r="H1171" s="12">
        <v>536.29999999999995</v>
      </c>
      <c r="I1171" s="12">
        <v>303.39999999999998</v>
      </c>
      <c r="J1171" s="12">
        <v>91.2</v>
      </c>
      <c r="K1171" s="12">
        <v>394.6</v>
      </c>
      <c r="L1171" s="12">
        <v>42.7</v>
      </c>
      <c r="M1171" s="12">
        <v>437.3</v>
      </c>
      <c r="N1171" s="12">
        <v>70.2</v>
      </c>
      <c r="O1171" s="12">
        <v>507.4</v>
      </c>
      <c r="P1171" s="12">
        <v>877.8</v>
      </c>
      <c r="Q1171" s="12">
        <v>83.9</v>
      </c>
      <c r="R1171" s="12">
        <v>961.7</v>
      </c>
      <c r="S1171" s="12">
        <v>56.5</v>
      </c>
      <c r="T1171" s="12">
        <v>1018.2</v>
      </c>
      <c r="U1171" s="12">
        <v>87.1</v>
      </c>
      <c r="V1171" s="12">
        <v>1105.3</v>
      </c>
      <c r="W1171" s="12">
        <v>953.2</v>
      </c>
      <c r="X1171" s="12">
        <v>81</v>
      </c>
      <c r="Y1171" s="12">
        <v>1034.0999999999999</v>
      </c>
      <c r="Z1171" s="12">
        <v>42</v>
      </c>
      <c r="AA1171" s="12">
        <v>1076.0999999999999</v>
      </c>
      <c r="AB1171" s="12">
        <v>107.4</v>
      </c>
      <c r="AC1171" s="12">
        <v>1183.5</v>
      </c>
      <c r="AD1171" s="12">
        <v>834.6</v>
      </c>
      <c r="AE1171" s="12">
        <v>70.7</v>
      </c>
      <c r="AF1171" s="12">
        <v>905.3</v>
      </c>
      <c r="AG1171" s="12">
        <v>42.7</v>
      </c>
      <c r="AH1171" s="12">
        <v>948</v>
      </c>
      <c r="AI1171" s="12">
        <v>120.5</v>
      </c>
      <c r="AJ1171" s="12">
        <v>1068.4000000000001</v>
      </c>
      <c r="AK1171" s="12">
        <v>257.2</v>
      </c>
      <c r="AL1171" s="12">
        <v>46.5</v>
      </c>
      <c r="AM1171" s="12">
        <v>303.7</v>
      </c>
      <c r="AN1171" s="12">
        <v>15.8</v>
      </c>
      <c r="AO1171" s="12">
        <v>319.5</v>
      </c>
      <c r="AP1171" s="12">
        <v>114.6</v>
      </c>
      <c r="AQ1171" s="12">
        <v>434.1</v>
      </c>
      <c r="AR1171" s="12">
        <v>121.1</v>
      </c>
      <c r="AS1171" s="12">
        <v>33.5</v>
      </c>
      <c r="AT1171" s="12">
        <v>154.6</v>
      </c>
      <c r="AU1171" s="12">
        <v>7</v>
      </c>
      <c r="AV1171" s="12">
        <v>161.6</v>
      </c>
      <c r="AW1171" s="12">
        <v>168.9</v>
      </c>
      <c r="AX1171" s="12">
        <v>330.5</v>
      </c>
      <c r="AY1171" s="12">
        <v>49</v>
      </c>
      <c r="AZ1171" s="12">
        <v>35.5</v>
      </c>
      <c r="BA1171" s="12">
        <v>84.6</v>
      </c>
      <c r="BB1171" s="12">
        <v>1.3</v>
      </c>
      <c r="BC1171" s="12">
        <v>85.9</v>
      </c>
      <c r="BD1171" s="12">
        <v>738.4</v>
      </c>
      <c r="BE1171" s="12">
        <v>824.3</v>
      </c>
      <c r="BF1171" s="12"/>
    </row>
    <row r="1172" spans="1:58" x14ac:dyDescent="0.2">
      <c r="A1172" s="8" t="s">
        <v>82</v>
      </c>
      <c r="B1172" s="12">
        <v>114</v>
      </c>
      <c r="C1172" s="12">
        <v>160.4</v>
      </c>
      <c r="D1172" s="12">
        <v>274.39999999999998</v>
      </c>
      <c r="E1172" s="12">
        <v>50.8</v>
      </c>
      <c r="F1172" s="12">
        <v>325.2</v>
      </c>
      <c r="G1172" s="12">
        <v>221.7</v>
      </c>
      <c r="H1172" s="12">
        <v>546.9</v>
      </c>
      <c r="I1172" s="12">
        <v>305.60000000000002</v>
      </c>
      <c r="J1172" s="12">
        <v>96.3</v>
      </c>
      <c r="K1172" s="12">
        <v>401.9</v>
      </c>
      <c r="L1172" s="12">
        <v>48.6</v>
      </c>
      <c r="M1172" s="12">
        <v>450.5</v>
      </c>
      <c r="N1172" s="12">
        <v>68.099999999999994</v>
      </c>
      <c r="O1172" s="12">
        <v>518.6</v>
      </c>
      <c r="P1172" s="12">
        <v>899.4</v>
      </c>
      <c r="Q1172" s="12">
        <v>70.3</v>
      </c>
      <c r="R1172" s="12">
        <v>969.7</v>
      </c>
      <c r="S1172" s="12">
        <v>60.2</v>
      </c>
      <c r="T1172" s="12">
        <v>1029.9000000000001</v>
      </c>
      <c r="U1172" s="12">
        <v>85.6</v>
      </c>
      <c r="V1172" s="12">
        <v>1115.5</v>
      </c>
      <c r="W1172" s="12">
        <v>965.7</v>
      </c>
      <c r="X1172" s="12">
        <v>74</v>
      </c>
      <c r="Y1172" s="12">
        <v>1039.7</v>
      </c>
      <c r="Z1172" s="12">
        <v>45.6</v>
      </c>
      <c r="AA1172" s="12">
        <v>1085.2</v>
      </c>
      <c r="AB1172" s="12">
        <v>95.3</v>
      </c>
      <c r="AC1172" s="12">
        <v>1180.5999999999999</v>
      </c>
      <c r="AD1172" s="12">
        <v>846</v>
      </c>
      <c r="AE1172" s="12">
        <v>72.7</v>
      </c>
      <c r="AF1172" s="12">
        <v>918.6</v>
      </c>
      <c r="AG1172" s="12">
        <v>40.6</v>
      </c>
      <c r="AH1172" s="12">
        <v>959.3</v>
      </c>
      <c r="AI1172" s="12">
        <v>121.2</v>
      </c>
      <c r="AJ1172" s="12">
        <v>1080.5</v>
      </c>
      <c r="AK1172" s="12">
        <v>270.10000000000002</v>
      </c>
      <c r="AL1172" s="12">
        <v>42.9</v>
      </c>
      <c r="AM1172" s="12">
        <v>313</v>
      </c>
      <c r="AN1172" s="12">
        <v>15.8</v>
      </c>
      <c r="AO1172" s="12">
        <v>328.9</v>
      </c>
      <c r="AP1172" s="12">
        <v>111.8</v>
      </c>
      <c r="AQ1172" s="12">
        <v>440.7</v>
      </c>
      <c r="AR1172" s="12">
        <v>125.9</v>
      </c>
      <c r="AS1172" s="12">
        <v>32.299999999999997</v>
      </c>
      <c r="AT1172" s="12">
        <v>158.1</v>
      </c>
      <c r="AU1172" s="12">
        <v>7.2</v>
      </c>
      <c r="AV1172" s="12">
        <v>165.3</v>
      </c>
      <c r="AW1172" s="12">
        <v>169</v>
      </c>
      <c r="AX1172" s="12">
        <v>334.3</v>
      </c>
      <c r="AY1172" s="12">
        <v>51.2</v>
      </c>
      <c r="AZ1172" s="12">
        <v>38</v>
      </c>
      <c r="BA1172" s="12">
        <v>89.3</v>
      </c>
      <c r="BB1172" s="12">
        <v>2</v>
      </c>
      <c r="BC1172" s="12">
        <v>91.3</v>
      </c>
      <c r="BD1172" s="12">
        <v>732.7</v>
      </c>
      <c r="BE1172" s="12">
        <v>824</v>
      </c>
      <c r="BF1172" s="12"/>
    </row>
    <row r="1173" spans="1:58" x14ac:dyDescent="0.2">
      <c r="A1173" s="8" t="s">
        <v>83</v>
      </c>
      <c r="B1173" s="12">
        <v>111.6</v>
      </c>
      <c r="C1173" s="12">
        <v>167.3</v>
      </c>
      <c r="D1173" s="12">
        <v>278.89999999999998</v>
      </c>
      <c r="E1173" s="12">
        <v>49.1</v>
      </c>
      <c r="F1173" s="12">
        <v>328</v>
      </c>
      <c r="G1173" s="12">
        <v>228.8</v>
      </c>
      <c r="H1173" s="12">
        <v>556.79999999999995</v>
      </c>
      <c r="I1173" s="12">
        <v>295.89999999999998</v>
      </c>
      <c r="J1173" s="12">
        <v>99.7</v>
      </c>
      <c r="K1173" s="12">
        <v>395.5</v>
      </c>
      <c r="L1173" s="12">
        <v>39.700000000000003</v>
      </c>
      <c r="M1173" s="12">
        <v>435.3</v>
      </c>
      <c r="N1173" s="12">
        <v>76.5</v>
      </c>
      <c r="O1173" s="12">
        <v>511.8</v>
      </c>
      <c r="P1173" s="12">
        <v>894.9</v>
      </c>
      <c r="Q1173" s="12">
        <v>87.4</v>
      </c>
      <c r="R1173" s="12">
        <v>982.2</v>
      </c>
      <c r="S1173" s="12">
        <v>53.2</v>
      </c>
      <c r="T1173" s="12">
        <v>1035.5</v>
      </c>
      <c r="U1173" s="12">
        <v>83.3</v>
      </c>
      <c r="V1173" s="12">
        <v>1118.8</v>
      </c>
      <c r="W1173" s="12">
        <v>952.2</v>
      </c>
      <c r="X1173" s="12">
        <v>80.3</v>
      </c>
      <c r="Y1173" s="12">
        <v>1032.5</v>
      </c>
      <c r="Z1173" s="12">
        <v>41.5</v>
      </c>
      <c r="AA1173" s="12">
        <v>1074.0999999999999</v>
      </c>
      <c r="AB1173" s="12">
        <v>104.6</v>
      </c>
      <c r="AC1173" s="12">
        <v>1178.5999999999999</v>
      </c>
      <c r="AD1173" s="12">
        <v>851.9</v>
      </c>
      <c r="AE1173" s="12">
        <v>72.900000000000006</v>
      </c>
      <c r="AF1173" s="12">
        <v>924.8</v>
      </c>
      <c r="AG1173" s="12">
        <v>41.5</v>
      </c>
      <c r="AH1173" s="12">
        <v>966.3</v>
      </c>
      <c r="AI1173" s="12">
        <v>122.4</v>
      </c>
      <c r="AJ1173" s="12">
        <v>1088.7</v>
      </c>
      <c r="AK1173" s="12">
        <v>265.2</v>
      </c>
      <c r="AL1173" s="12">
        <v>45.2</v>
      </c>
      <c r="AM1173" s="12">
        <v>310.39999999999998</v>
      </c>
      <c r="AN1173" s="12">
        <v>13.5</v>
      </c>
      <c r="AO1173" s="12">
        <v>323.89999999999998</v>
      </c>
      <c r="AP1173" s="12">
        <v>113.8</v>
      </c>
      <c r="AQ1173" s="12">
        <v>437.7</v>
      </c>
      <c r="AR1173" s="12">
        <v>124.2</v>
      </c>
      <c r="AS1173" s="12">
        <v>33.799999999999997</v>
      </c>
      <c r="AT1173" s="12">
        <v>158</v>
      </c>
      <c r="AU1173" s="12">
        <v>5.7</v>
      </c>
      <c r="AV1173" s="12">
        <v>163.69999999999999</v>
      </c>
      <c r="AW1173" s="12">
        <v>173.4</v>
      </c>
      <c r="AX1173" s="12">
        <v>337.1</v>
      </c>
      <c r="AY1173" s="12">
        <v>51.1</v>
      </c>
      <c r="AZ1173" s="12">
        <v>35.200000000000003</v>
      </c>
      <c r="BA1173" s="12">
        <v>86.3</v>
      </c>
      <c r="BB1173" s="10" t="s">
        <v>23</v>
      </c>
      <c r="BC1173" s="12">
        <v>86.3</v>
      </c>
      <c r="BD1173" s="12">
        <v>745.9</v>
      </c>
      <c r="BE1173" s="12">
        <v>832.2</v>
      </c>
      <c r="BF1173" s="12"/>
    </row>
    <row r="1174" spans="1:58" x14ac:dyDescent="0.2">
      <c r="A1174" s="8" t="s">
        <v>84</v>
      </c>
      <c r="B1174" s="12">
        <v>91.2</v>
      </c>
      <c r="C1174" s="12">
        <v>154.6</v>
      </c>
      <c r="D1174" s="12">
        <v>245.8</v>
      </c>
      <c r="E1174" s="12">
        <v>46.7</v>
      </c>
      <c r="F1174" s="12">
        <v>292.5</v>
      </c>
      <c r="G1174" s="12">
        <v>217.2</v>
      </c>
      <c r="H1174" s="12">
        <v>509.7</v>
      </c>
      <c r="I1174" s="12">
        <v>291</v>
      </c>
      <c r="J1174" s="12">
        <v>89</v>
      </c>
      <c r="K1174" s="12">
        <v>379.9</v>
      </c>
      <c r="L1174" s="12">
        <v>35.9</v>
      </c>
      <c r="M1174" s="12">
        <v>415.8</v>
      </c>
      <c r="N1174" s="12">
        <v>78.7</v>
      </c>
      <c r="O1174" s="12">
        <v>494.5</v>
      </c>
      <c r="P1174" s="12">
        <v>841.2</v>
      </c>
      <c r="Q1174" s="12">
        <v>80.5</v>
      </c>
      <c r="R1174" s="12">
        <v>921.7</v>
      </c>
      <c r="S1174" s="12">
        <v>50.1</v>
      </c>
      <c r="T1174" s="12">
        <v>971.7</v>
      </c>
      <c r="U1174" s="12">
        <v>87.8</v>
      </c>
      <c r="V1174" s="12">
        <v>1059.5</v>
      </c>
      <c r="W1174" s="12">
        <v>914</v>
      </c>
      <c r="X1174" s="12">
        <v>73</v>
      </c>
      <c r="Y1174" s="12">
        <v>987</v>
      </c>
      <c r="Z1174" s="12">
        <v>38.299999999999997</v>
      </c>
      <c r="AA1174" s="12">
        <v>1025.3</v>
      </c>
      <c r="AB1174" s="12">
        <v>90.4</v>
      </c>
      <c r="AC1174" s="12">
        <v>1115.7</v>
      </c>
      <c r="AD1174" s="12">
        <v>798.2</v>
      </c>
      <c r="AE1174" s="12">
        <v>70.599999999999994</v>
      </c>
      <c r="AF1174" s="12">
        <v>868.7</v>
      </c>
      <c r="AG1174" s="12">
        <v>33.700000000000003</v>
      </c>
      <c r="AH1174" s="12">
        <v>902.5</v>
      </c>
      <c r="AI1174" s="12">
        <v>111.4</v>
      </c>
      <c r="AJ1174" s="12">
        <v>1013.9</v>
      </c>
      <c r="AK1174" s="12">
        <v>251.5</v>
      </c>
      <c r="AL1174" s="12">
        <v>49.6</v>
      </c>
      <c r="AM1174" s="12">
        <v>301.10000000000002</v>
      </c>
      <c r="AN1174" s="12">
        <v>16</v>
      </c>
      <c r="AO1174" s="12">
        <v>317</v>
      </c>
      <c r="AP1174" s="12">
        <v>104.1</v>
      </c>
      <c r="AQ1174" s="12">
        <v>421.2</v>
      </c>
      <c r="AR1174" s="12">
        <v>108.7</v>
      </c>
      <c r="AS1174" s="12">
        <v>33.700000000000003</v>
      </c>
      <c r="AT1174" s="12">
        <v>142.4</v>
      </c>
      <c r="AU1174" s="12">
        <v>5.6</v>
      </c>
      <c r="AV1174" s="12">
        <v>148.1</v>
      </c>
      <c r="AW1174" s="12">
        <v>170.7</v>
      </c>
      <c r="AX1174" s="12">
        <v>318.7</v>
      </c>
      <c r="AY1174" s="12">
        <v>44.4</v>
      </c>
      <c r="AZ1174" s="12">
        <v>32.1</v>
      </c>
      <c r="BA1174" s="12">
        <v>76.5</v>
      </c>
      <c r="BB1174" s="12">
        <v>0.4</v>
      </c>
      <c r="BC1174" s="12">
        <v>76.8</v>
      </c>
      <c r="BD1174" s="12">
        <v>708</v>
      </c>
      <c r="BE1174" s="12">
        <v>784.9</v>
      </c>
      <c r="BF1174" s="12"/>
    </row>
    <row r="1175" spans="1:58" x14ac:dyDescent="0.2">
      <c r="A1175" s="8" t="s">
        <v>85</v>
      </c>
      <c r="B1175" s="12">
        <v>116.4</v>
      </c>
      <c r="C1175" s="12">
        <v>165.1</v>
      </c>
      <c r="D1175" s="12">
        <v>281.60000000000002</v>
      </c>
      <c r="E1175" s="12">
        <v>63.4</v>
      </c>
      <c r="F1175" s="12">
        <v>345</v>
      </c>
      <c r="G1175" s="12">
        <v>195.4</v>
      </c>
      <c r="H1175" s="12">
        <v>540.4</v>
      </c>
      <c r="I1175" s="12">
        <v>310.8</v>
      </c>
      <c r="J1175" s="12">
        <v>92</v>
      </c>
      <c r="K1175" s="12">
        <v>402.8</v>
      </c>
      <c r="L1175" s="12">
        <v>43.5</v>
      </c>
      <c r="M1175" s="12">
        <v>446.3</v>
      </c>
      <c r="N1175" s="12">
        <v>56.1</v>
      </c>
      <c r="O1175" s="12">
        <v>502.4</v>
      </c>
      <c r="P1175" s="12">
        <v>850.7</v>
      </c>
      <c r="Q1175" s="12">
        <v>77.099999999999994</v>
      </c>
      <c r="R1175" s="12">
        <v>927.8</v>
      </c>
      <c r="S1175" s="12">
        <v>52.5</v>
      </c>
      <c r="T1175" s="12">
        <v>980.3</v>
      </c>
      <c r="U1175" s="12">
        <v>78.400000000000006</v>
      </c>
      <c r="V1175" s="12">
        <v>1058.7</v>
      </c>
      <c r="W1175" s="12">
        <v>929.2</v>
      </c>
      <c r="X1175" s="12">
        <v>70.7</v>
      </c>
      <c r="Y1175" s="12">
        <v>999.9</v>
      </c>
      <c r="Z1175" s="12">
        <v>41.6</v>
      </c>
      <c r="AA1175" s="12">
        <v>1041.5</v>
      </c>
      <c r="AB1175" s="12">
        <v>96.6</v>
      </c>
      <c r="AC1175" s="12">
        <v>1138.0999999999999</v>
      </c>
      <c r="AD1175" s="12">
        <v>811.2</v>
      </c>
      <c r="AE1175" s="12">
        <v>68</v>
      </c>
      <c r="AF1175" s="12">
        <v>879.2</v>
      </c>
      <c r="AG1175" s="12">
        <v>34.5</v>
      </c>
      <c r="AH1175" s="12">
        <v>913.7</v>
      </c>
      <c r="AI1175" s="12">
        <v>118.8</v>
      </c>
      <c r="AJ1175" s="12">
        <v>1032.5</v>
      </c>
      <c r="AK1175" s="12">
        <v>265</v>
      </c>
      <c r="AL1175" s="12">
        <v>42.8</v>
      </c>
      <c r="AM1175" s="12">
        <v>307.8</v>
      </c>
      <c r="AN1175" s="12">
        <v>18.3</v>
      </c>
      <c r="AO1175" s="12">
        <v>326.10000000000002</v>
      </c>
      <c r="AP1175" s="12">
        <v>108.8</v>
      </c>
      <c r="AQ1175" s="12">
        <v>435</v>
      </c>
      <c r="AR1175" s="12">
        <v>121.1</v>
      </c>
      <c r="AS1175" s="12">
        <v>33.4</v>
      </c>
      <c r="AT1175" s="12">
        <v>154.5</v>
      </c>
      <c r="AU1175" s="12">
        <v>5.6</v>
      </c>
      <c r="AV1175" s="12">
        <v>160.1</v>
      </c>
      <c r="AW1175" s="12">
        <v>170.5</v>
      </c>
      <c r="AX1175" s="12">
        <v>330.6</v>
      </c>
      <c r="AY1175" s="12">
        <v>42.9</v>
      </c>
      <c r="AZ1175" s="12">
        <v>34.1</v>
      </c>
      <c r="BA1175" s="12">
        <v>77</v>
      </c>
      <c r="BB1175" s="12">
        <v>1.2</v>
      </c>
      <c r="BC1175" s="12">
        <v>78.2</v>
      </c>
      <c r="BD1175" s="12">
        <v>745.2</v>
      </c>
      <c r="BE1175" s="12">
        <v>823.4</v>
      </c>
      <c r="BF1175" s="12"/>
    </row>
    <row r="1176" spans="1:58" x14ac:dyDescent="0.2">
      <c r="A1176" s="8" t="s">
        <v>86</v>
      </c>
      <c r="B1176" s="12">
        <v>124.3</v>
      </c>
      <c r="C1176" s="12">
        <v>156</v>
      </c>
      <c r="D1176" s="12">
        <v>280.3</v>
      </c>
      <c r="E1176" s="12">
        <v>65.5</v>
      </c>
      <c r="F1176" s="12">
        <v>345.9</v>
      </c>
      <c r="G1176" s="12">
        <v>203.9</v>
      </c>
      <c r="H1176" s="12">
        <v>549.70000000000005</v>
      </c>
      <c r="I1176" s="12">
        <v>325.89999999999998</v>
      </c>
      <c r="J1176" s="12">
        <v>85.9</v>
      </c>
      <c r="K1176" s="12">
        <v>411.8</v>
      </c>
      <c r="L1176" s="12">
        <v>52.4</v>
      </c>
      <c r="M1176" s="12">
        <v>464.2</v>
      </c>
      <c r="N1176" s="12">
        <v>54</v>
      </c>
      <c r="O1176" s="12">
        <v>518.20000000000005</v>
      </c>
      <c r="P1176" s="12">
        <v>862.7</v>
      </c>
      <c r="Q1176" s="12">
        <v>72.7</v>
      </c>
      <c r="R1176" s="12">
        <v>935.5</v>
      </c>
      <c r="S1176" s="12">
        <v>60.8</v>
      </c>
      <c r="T1176" s="12">
        <v>996.3</v>
      </c>
      <c r="U1176" s="12">
        <v>75.900000000000006</v>
      </c>
      <c r="V1176" s="12">
        <v>1072.2</v>
      </c>
      <c r="W1176" s="12">
        <v>933.4</v>
      </c>
      <c r="X1176" s="12">
        <v>71.900000000000006</v>
      </c>
      <c r="Y1176" s="12">
        <v>1005.2</v>
      </c>
      <c r="Z1176" s="12">
        <v>48</v>
      </c>
      <c r="AA1176" s="12">
        <v>1053.2</v>
      </c>
      <c r="AB1176" s="12">
        <v>107.7</v>
      </c>
      <c r="AC1176" s="12">
        <v>1161</v>
      </c>
      <c r="AD1176" s="12">
        <v>840.3</v>
      </c>
      <c r="AE1176" s="12">
        <v>74</v>
      </c>
      <c r="AF1176" s="12">
        <v>914.3</v>
      </c>
      <c r="AG1176" s="12">
        <v>40.200000000000003</v>
      </c>
      <c r="AH1176" s="12">
        <v>954.5</v>
      </c>
      <c r="AI1176" s="12">
        <v>133.30000000000001</v>
      </c>
      <c r="AJ1176" s="12">
        <v>1087.8</v>
      </c>
      <c r="AK1176" s="12">
        <v>283.7</v>
      </c>
      <c r="AL1176" s="12">
        <v>42.6</v>
      </c>
      <c r="AM1176" s="12">
        <v>326.3</v>
      </c>
      <c r="AN1176" s="12">
        <v>17.7</v>
      </c>
      <c r="AO1176" s="12">
        <v>344</v>
      </c>
      <c r="AP1176" s="12">
        <v>119</v>
      </c>
      <c r="AQ1176" s="12">
        <v>463</v>
      </c>
      <c r="AR1176" s="12">
        <v>115.2</v>
      </c>
      <c r="AS1176" s="12">
        <v>39.799999999999997</v>
      </c>
      <c r="AT1176" s="12">
        <v>154.9</v>
      </c>
      <c r="AU1176" s="12">
        <v>8.6</v>
      </c>
      <c r="AV1176" s="12">
        <v>163.6</v>
      </c>
      <c r="AW1176" s="12">
        <v>177.5</v>
      </c>
      <c r="AX1176" s="12">
        <v>341</v>
      </c>
      <c r="AY1176" s="12">
        <v>48.9</v>
      </c>
      <c r="AZ1176" s="12">
        <v>40</v>
      </c>
      <c r="BA1176" s="12">
        <v>88.9</v>
      </c>
      <c r="BB1176" s="12">
        <v>0.7</v>
      </c>
      <c r="BC1176" s="12">
        <v>89.6</v>
      </c>
      <c r="BD1176" s="12">
        <v>778.8</v>
      </c>
      <c r="BE1176" s="12">
        <v>868.4</v>
      </c>
      <c r="BF1176" s="12"/>
    </row>
    <row r="1177" spans="1:58" x14ac:dyDescent="0.2">
      <c r="A1177" s="8" t="s">
        <v>87</v>
      </c>
      <c r="B1177" s="12">
        <v>117.2</v>
      </c>
      <c r="C1177" s="12">
        <v>143.4</v>
      </c>
      <c r="D1177" s="12">
        <v>260.7</v>
      </c>
      <c r="E1177" s="12">
        <v>63.5</v>
      </c>
      <c r="F1177" s="12">
        <v>324.2</v>
      </c>
      <c r="G1177" s="12">
        <v>196.6</v>
      </c>
      <c r="H1177" s="12">
        <v>520.79999999999995</v>
      </c>
      <c r="I1177" s="12">
        <v>326</v>
      </c>
      <c r="J1177" s="12">
        <v>87</v>
      </c>
      <c r="K1177" s="12">
        <v>412.9</v>
      </c>
      <c r="L1177" s="12">
        <v>42.8</v>
      </c>
      <c r="M1177" s="12">
        <v>455.8</v>
      </c>
      <c r="N1177" s="12">
        <v>61.7</v>
      </c>
      <c r="O1177" s="12">
        <v>517.4</v>
      </c>
      <c r="P1177" s="12">
        <v>894</v>
      </c>
      <c r="Q1177" s="12">
        <v>71.8</v>
      </c>
      <c r="R1177" s="12">
        <v>965.8</v>
      </c>
      <c r="S1177" s="12">
        <v>59.3</v>
      </c>
      <c r="T1177" s="12">
        <v>1025.0999999999999</v>
      </c>
      <c r="U1177" s="12">
        <v>77</v>
      </c>
      <c r="V1177" s="12">
        <v>1102</v>
      </c>
      <c r="W1177" s="12">
        <v>948.9</v>
      </c>
      <c r="X1177" s="12">
        <v>68.8</v>
      </c>
      <c r="Y1177" s="12">
        <v>1017.7</v>
      </c>
      <c r="Z1177" s="12">
        <v>47</v>
      </c>
      <c r="AA1177" s="12">
        <v>1064.8</v>
      </c>
      <c r="AB1177" s="12">
        <v>97.7</v>
      </c>
      <c r="AC1177" s="12">
        <v>1162.5</v>
      </c>
      <c r="AD1177" s="12">
        <v>832.5</v>
      </c>
      <c r="AE1177" s="12">
        <v>75.099999999999994</v>
      </c>
      <c r="AF1177" s="12">
        <v>907.7</v>
      </c>
      <c r="AG1177" s="12">
        <v>41.2</v>
      </c>
      <c r="AH1177" s="12">
        <v>948.9</v>
      </c>
      <c r="AI1177" s="12">
        <v>119.7</v>
      </c>
      <c r="AJ1177" s="12">
        <v>1068.5999999999999</v>
      </c>
      <c r="AK1177" s="12">
        <v>279.39999999999998</v>
      </c>
      <c r="AL1177" s="12">
        <v>46.7</v>
      </c>
      <c r="AM1177" s="12">
        <v>326.10000000000002</v>
      </c>
      <c r="AN1177" s="12">
        <v>16.899999999999999</v>
      </c>
      <c r="AO1177" s="12">
        <v>342.9</v>
      </c>
      <c r="AP1177" s="12">
        <v>113.9</v>
      </c>
      <c r="AQ1177" s="12">
        <v>456.8</v>
      </c>
      <c r="AR1177" s="12">
        <v>130.9</v>
      </c>
      <c r="AS1177" s="12">
        <v>35.9</v>
      </c>
      <c r="AT1177" s="12">
        <v>166.8</v>
      </c>
      <c r="AU1177" s="12">
        <v>7.9</v>
      </c>
      <c r="AV1177" s="12">
        <v>174.7</v>
      </c>
      <c r="AW1177" s="12">
        <v>175.1</v>
      </c>
      <c r="AX1177" s="12">
        <v>349.9</v>
      </c>
      <c r="AY1177" s="12">
        <v>46.6</v>
      </c>
      <c r="AZ1177" s="12">
        <v>39.700000000000003</v>
      </c>
      <c r="BA1177" s="12">
        <v>86.3</v>
      </c>
      <c r="BB1177" s="12">
        <v>0.9</v>
      </c>
      <c r="BC1177" s="12">
        <v>87.2</v>
      </c>
      <c r="BD1177" s="12">
        <v>782.2</v>
      </c>
      <c r="BE1177" s="12">
        <v>869.4</v>
      </c>
      <c r="BF1177" s="12"/>
    </row>
    <row r="1178" spans="1:58" x14ac:dyDescent="0.2">
      <c r="A1178" s="8" t="s">
        <v>88</v>
      </c>
      <c r="B1178" s="12">
        <v>114.5</v>
      </c>
      <c r="C1178" s="12">
        <v>154.69999999999999</v>
      </c>
      <c r="D1178" s="12">
        <v>269.2</v>
      </c>
      <c r="E1178" s="12">
        <v>56.1</v>
      </c>
      <c r="F1178" s="12">
        <v>325.3</v>
      </c>
      <c r="G1178" s="12">
        <v>223.9</v>
      </c>
      <c r="H1178" s="12">
        <v>549.20000000000005</v>
      </c>
      <c r="I1178" s="12">
        <v>300.3</v>
      </c>
      <c r="J1178" s="12">
        <v>96.7</v>
      </c>
      <c r="K1178" s="12">
        <v>397</v>
      </c>
      <c r="L1178" s="12">
        <v>42.7</v>
      </c>
      <c r="M1178" s="12">
        <v>439.6</v>
      </c>
      <c r="N1178" s="12">
        <v>62.2</v>
      </c>
      <c r="O1178" s="12">
        <v>501.9</v>
      </c>
      <c r="P1178" s="12">
        <v>885.1</v>
      </c>
      <c r="Q1178" s="12">
        <v>85</v>
      </c>
      <c r="R1178" s="12">
        <v>970</v>
      </c>
      <c r="S1178" s="12">
        <v>55</v>
      </c>
      <c r="T1178" s="12">
        <v>1025.0999999999999</v>
      </c>
      <c r="U1178" s="12">
        <v>85.1</v>
      </c>
      <c r="V1178" s="12">
        <v>1110.0999999999999</v>
      </c>
      <c r="W1178" s="12">
        <v>967.3</v>
      </c>
      <c r="X1178" s="12">
        <v>71.900000000000006</v>
      </c>
      <c r="Y1178" s="12">
        <v>1039.0999999999999</v>
      </c>
      <c r="Z1178" s="12">
        <v>44.1</v>
      </c>
      <c r="AA1178" s="12">
        <v>1083.2</v>
      </c>
      <c r="AB1178" s="12">
        <v>99.8</v>
      </c>
      <c r="AC1178" s="12">
        <v>1183</v>
      </c>
      <c r="AD1178" s="12">
        <v>856.5</v>
      </c>
      <c r="AE1178" s="12">
        <v>75.8</v>
      </c>
      <c r="AF1178" s="12">
        <v>932.3</v>
      </c>
      <c r="AG1178" s="12">
        <v>39.9</v>
      </c>
      <c r="AH1178" s="12">
        <v>972.1</v>
      </c>
      <c r="AI1178" s="12">
        <v>116.8</v>
      </c>
      <c r="AJ1178" s="12">
        <v>1089</v>
      </c>
      <c r="AK1178" s="12">
        <v>293.10000000000002</v>
      </c>
      <c r="AL1178" s="12">
        <v>47.9</v>
      </c>
      <c r="AM1178" s="12">
        <v>341.1</v>
      </c>
      <c r="AN1178" s="12">
        <v>15.8</v>
      </c>
      <c r="AO1178" s="12">
        <v>356.9</v>
      </c>
      <c r="AP1178" s="12">
        <v>118</v>
      </c>
      <c r="AQ1178" s="12">
        <v>474.8</v>
      </c>
      <c r="AR1178" s="12">
        <v>129.19999999999999</v>
      </c>
      <c r="AS1178" s="12">
        <v>42.8</v>
      </c>
      <c r="AT1178" s="12">
        <v>172</v>
      </c>
      <c r="AU1178" s="12">
        <v>5.7</v>
      </c>
      <c r="AV1178" s="12">
        <v>177.7</v>
      </c>
      <c r="AW1178" s="12">
        <v>173.2</v>
      </c>
      <c r="AX1178" s="12">
        <v>350.9</v>
      </c>
      <c r="AY1178" s="12">
        <v>47</v>
      </c>
      <c r="AZ1178" s="12">
        <v>45.5</v>
      </c>
      <c r="BA1178" s="12">
        <v>92.5</v>
      </c>
      <c r="BB1178" s="12">
        <v>0.9</v>
      </c>
      <c r="BC1178" s="12">
        <v>93.4</v>
      </c>
      <c r="BD1178" s="12">
        <v>794.4</v>
      </c>
      <c r="BE1178" s="12">
        <v>887.8</v>
      </c>
      <c r="BF1178" s="12"/>
    </row>
    <row r="1179" spans="1:58" x14ac:dyDescent="0.2">
      <c r="A1179" s="8" t="s">
        <v>89</v>
      </c>
      <c r="B1179" s="12">
        <v>115</v>
      </c>
      <c r="C1179" s="12">
        <v>154.5</v>
      </c>
      <c r="D1179" s="12">
        <v>269.5</v>
      </c>
      <c r="E1179" s="12">
        <v>56</v>
      </c>
      <c r="F1179" s="12">
        <v>325.39999999999998</v>
      </c>
      <c r="G1179" s="12">
        <v>234.2</v>
      </c>
      <c r="H1179" s="12">
        <v>559.70000000000005</v>
      </c>
      <c r="I1179" s="12">
        <v>308</v>
      </c>
      <c r="J1179" s="12">
        <v>99.1</v>
      </c>
      <c r="K1179" s="12">
        <v>407.1</v>
      </c>
      <c r="L1179" s="12">
        <v>50.5</v>
      </c>
      <c r="M1179" s="12">
        <v>457.6</v>
      </c>
      <c r="N1179" s="12">
        <v>74.099999999999994</v>
      </c>
      <c r="O1179" s="12">
        <v>531.70000000000005</v>
      </c>
      <c r="P1179" s="12">
        <v>878.4</v>
      </c>
      <c r="Q1179" s="12">
        <v>92.5</v>
      </c>
      <c r="R1179" s="12">
        <v>970.9</v>
      </c>
      <c r="S1179" s="12">
        <v>58.1</v>
      </c>
      <c r="T1179" s="12">
        <v>1029</v>
      </c>
      <c r="U1179" s="12">
        <v>86.2</v>
      </c>
      <c r="V1179" s="12">
        <v>1115.2</v>
      </c>
      <c r="W1179" s="12">
        <v>956.8</v>
      </c>
      <c r="X1179" s="12">
        <v>76.8</v>
      </c>
      <c r="Y1179" s="12">
        <v>1033.5999999999999</v>
      </c>
      <c r="Z1179" s="12">
        <v>44.1</v>
      </c>
      <c r="AA1179" s="12">
        <v>1077.7</v>
      </c>
      <c r="AB1179" s="12">
        <v>101.6</v>
      </c>
      <c r="AC1179" s="12">
        <v>1179.3</v>
      </c>
      <c r="AD1179" s="12">
        <v>863.4</v>
      </c>
      <c r="AE1179" s="12">
        <v>70.900000000000006</v>
      </c>
      <c r="AF1179" s="12">
        <v>934.3</v>
      </c>
      <c r="AG1179" s="12">
        <v>42.8</v>
      </c>
      <c r="AH1179" s="12">
        <v>977.1</v>
      </c>
      <c r="AI1179" s="12">
        <v>119.9</v>
      </c>
      <c r="AJ1179" s="12">
        <v>1097</v>
      </c>
      <c r="AK1179" s="12">
        <v>282.3</v>
      </c>
      <c r="AL1179" s="12">
        <v>49.5</v>
      </c>
      <c r="AM1179" s="12">
        <v>331.8</v>
      </c>
      <c r="AN1179" s="12">
        <v>14.6</v>
      </c>
      <c r="AO1179" s="12">
        <v>346.4</v>
      </c>
      <c r="AP1179" s="12">
        <v>117.5</v>
      </c>
      <c r="AQ1179" s="12">
        <v>463.9</v>
      </c>
      <c r="AR1179" s="12">
        <v>132.69999999999999</v>
      </c>
      <c r="AS1179" s="12">
        <v>43.5</v>
      </c>
      <c r="AT1179" s="12">
        <v>176.2</v>
      </c>
      <c r="AU1179" s="12">
        <v>6</v>
      </c>
      <c r="AV1179" s="12">
        <v>182.1</v>
      </c>
      <c r="AW1179" s="12">
        <v>171.2</v>
      </c>
      <c r="AX1179" s="12">
        <v>353.3</v>
      </c>
      <c r="AY1179" s="12">
        <v>49.7</v>
      </c>
      <c r="AZ1179" s="12">
        <v>45.1</v>
      </c>
      <c r="BA1179" s="12">
        <v>94.9</v>
      </c>
      <c r="BB1179" s="12">
        <v>0.4</v>
      </c>
      <c r="BC1179" s="12">
        <v>95.3</v>
      </c>
      <c r="BD1179" s="12">
        <v>785.7</v>
      </c>
      <c r="BE1179" s="12">
        <v>880.9</v>
      </c>
      <c r="BF1179" s="12"/>
    </row>
    <row r="1180" spans="1:58" x14ac:dyDescent="0.2">
      <c r="A1180" s="8" t="s">
        <v>90</v>
      </c>
      <c r="B1180" s="12">
        <v>112.4</v>
      </c>
      <c r="C1180" s="12">
        <v>154.9</v>
      </c>
      <c r="D1180" s="12">
        <v>267.3</v>
      </c>
      <c r="E1180" s="12">
        <v>54.1</v>
      </c>
      <c r="F1180" s="12">
        <v>321.39999999999998</v>
      </c>
      <c r="G1180" s="12">
        <v>228.9</v>
      </c>
      <c r="H1180" s="12">
        <v>550.29999999999995</v>
      </c>
      <c r="I1180" s="12">
        <v>305.10000000000002</v>
      </c>
      <c r="J1180" s="12">
        <v>103.7</v>
      </c>
      <c r="K1180" s="12">
        <v>408.8</v>
      </c>
      <c r="L1180" s="12">
        <v>45.1</v>
      </c>
      <c r="M1180" s="12">
        <v>453.9</v>
      </c>
      <c r="N1180" s="12">
        <v>75.2</v>
      </c>
      <c r="O1180" s="12">
        <v>529.1</v>
      </c>
      <c r="P1180" s="12">
        <v>883</v>
      </c>
      <c r="Q1180" s="12">
        <v>87.2</v>
      </c>
      <c r="R1180" s="12">
        <v>970.2</v>
      </c>
      <c r="S1180" s="12">
        <v>60.1</v>
      </c>
      <c r="T1180" s="12">
        <v>1030.3</v>
      </c>
      <c r="U1180" s="12">
        <v>82.3</v>
      </c>
      <c r="V1180" s="12">
        <v>1112.7</v>
      </c>
      <c r="W1180" s="12">
        <v>950.5</v>
      </c>
      <c r="X1180" s="12">
        <v>72</v>
      </c>
      <c r="Y1180" s="12">
        <v>1022.5</v>
      </c>
      <c r="Z1180" s="12">
        <v>41.4</v>
      </c>
      <c r="AA1180" s="12">
        <v>1064</v>
      </c>
      <c r="AB1180" s="12">
        <v>105.1</v>
      </c>
      <c r="AC1180" s="12">
        <v>1169.0999999999999</v>
      </c>
      <c r="AD1180" s="12">
        <v>852.4</v>
      </c>
      <c r="AE1180" s="12">
        <v>74.8</v>
      </c>
      <c r="AF1180" s="12">
        <v>927.3</v>
      </c>
      <c r="AG1180" s="12">
        <v>40.200000000000003</v>
      </c>
      <c r="AH1180" s="12">
        <v>967.5</v>
      </c>
      <c r="AI1180" s="12">
        <v>118.2</v>
      </c>
      <c r="AJ1180" s="12">
        <v>1085.8</v>
      </c>
      <c r="AK1180" s="12">
        <v>283.2</v>
      </c>
      <c r="AL1180" s="12">
        <v>47.1</v>
      </c>
      <c r="AM1180" s="12">
        <v>330.3</v>
      </c>
      <c r="AN1180" s="12">
        <v>14</v>
      </c>
      <c r="AO1180" s="12">
        <v>344.2</v>
      </c>
      <c r="AP1180" s="12">
        <v>123</v>
      </c>
      <c r="AQ1180" s="12">
        <v>467.2</v>
      </c>
      <c r="AR1180" s="12">
        <v>129.5</v>
      </c>
      <c r="AS1180" s="12">
        <v>41.7</v>
      </c>
      <c r="AT1180" s="12">
        <v>171.2</v>
      </c>
      <c r="AU1180" s="12">
        <v>7.4</v>
      </c>
      <c r="AV1180" s="12">
        <v>178.6</v>
      </c>
      <c r="AW1180" s="12">
        <v>169.7</v>
      </c>
      <c r="AX1180" s="12">
        <v>348.3</v>
      </c>
      <c r="AY1180" s="12">
        <v>54.3</v>
      </c>
      <c r="AZ1180" s="12">
        <v>40.4</v>
      </c>
      <c r="BA1180" s="12">
        <v>94.6</v>
      </c>
      <c r="BB1180" s="12">
        <v>0.3</v>
      </c>
      <c r="BC1180" s="12">
        <v>94.9</v>
      </c>
      <c r="BD1180" s="12">
        <v>787.2</v>
      </c>
      <c r="BE1180" s="12">
        <v>882.1</v>
      </c>
      <c r="BF1180" s="12"/>
    </row>
    <row r="1181" spans="1:58" x14ac:dyDescent="0.2">
      <c r="A1181" s="8" t="s">
        <v>91</v>
      </c>
      <c r="B1181" s="12">
        <v>109.4</v>
      </c>
      <c r="C1181" s="12">
        <v>149.9</v>
      </c>
      <c r="D1181" s="12">
        <v>259.3</v>
      </c>
      <c r="E1181" s="12">
        <v>47.6</v>
      </c>
      <c r="F1181" s="12">
        <v>306.89999999999998</v>
      </c>
      <c r="G1181" s="12">
        <v>241.6</v>
      </c>
      <c r="H1181" s="12">
        <v>548.5</v>
      </c>
      <c r="I1181" s="12">
        <v>303.60000000000002</v>
      </c>
      <c r="J1181" s="12">
        <v>106.5</v>
      </c>
      <c r="K1181" s="12">
        <v>410.1</v>
      </c>
      <c r="L1181" s="12">
        <v>40.4</v>
      </c>
      <c r="M1181" s="12">
        <v>450.5</v>
      </c>
      <c r="N1181" s="12">
        <v>76.7</v>
      </c>
      <c r="O1181" s="12">
        <v>527.20000000000005</v>
      </c>
      <c r="P1181" s="12">
        <v>880.9</v>
      </c>
      <c r="Q1181" s="12">
        <v>89</v>
      </c>
      <c r="R1181" s="12">
        <v>970</v>
      </c>
      <c r="S1181" s="12">
        <v>55.9</v>
      </c>
      <c r="T1181" s="12">
        <v>1025.8</v>
      </c>
      <c r="U1181" s="12">
        <v>90.3</v>
      </c>
      <c r="V1181" s="12">
        <v>1116.0999999999999</v>
      </c>
      <c r="W1181" s="12">
        <v>975.7</v>
      </c>
      <c r="X1181" s="12">
        <v>74.400000000000006</v>
      </c>
      <c r="Y1181" s="12">
        <v>1050.2</v>
      </c>
      <c r="Z1181" s="12">
        <v>45.7</v>
      </c>
      <c r="AA1181" s="12">
        <v>1095.9000000000001</v>
      </c>
      <c r="AB1181" s="12">
        <v>100.1</v>
      </c>
      <c r="AC1181" s="12">
        <v>1196</v>
      </c>
      <c r="AD1181" s="12">
        <v>857.2</v>
      </c>
      <c r="AE1181" s="12">
        <v>78.900000000000006</v>
      </c>
      <c r="AF1181" s="12">
        <v>936.1</v>
      </c>
      <c r="AG1181" s="12">
        <v>39.200000000000003</v>
      </c>
      <c r="AH1181" s="12">
        <v>975.3</v>
      </c>
      <c r="AI1181" s="12">
        <v>118.7</v>
      </c>
      <c r="AJ1181" s="12">
        <v>1094</v>
      </c>
      <c r="AK1181" s="12">
        <v>289.2</v>
      </c>
      <c r="AL1181" s="12">
        <v>50.8</v>
      </c>
      <c r="AM1181" s="12">
        <v>340.1</v>
      </c>
      <c r="AN1181" s="12">
        <v>14.6</v>
      </c>
      <c r="AO1181" s="12">
        <v>354.7</v>
      </c>
      <c r="AP1181" s="12">
        <v>124.2</v>
      </c>
      <c r="AQ1181" s="12">
        <v>478.9</v>
      </c>
      <c r="AR1181" s="12">
        <v>131.1</v>
      </c>
      <c r="AS1181" s="12">
        <v>39.799999999999997</v>
      </c>
      <c r="AT1181" s="12">
        <v>170.8</v>
      </c>
      <c r="AU1181" s="12">
        <v>6.5</v>
      </c>
      <c r="AV1181" s="12">
        <v>177.3</v>
      </c>
      <c r="AW1181" s="12">
        <v>165.6</v>
      </c>
      <c r="AX1181" s="12">
        <v>342.9</v>
      </c>
      <c r="AY1181" s="12">
        <v>50.6</v>
      </c>
      <c r="AZ1181" s="12">
        <v>43</v>
      </c>
      <c r="BA1181" s="12">
        <v>93.6</v>
      </c>
      <c r="BB1181" s="12">
        <v>1</v>
      </c>
      <c r="BC1181" s="12">
        <v>94.7</v>
      </c>
      <c r="BD1181" s="12">
        <v>764.6</v>
      </c>
      <c r="BE1181" s="12">
        <v>859.3</v>
      </c>
      <c r="BF1181" s="12"/>
    </row>
    <row r="1182" spans="1:58" x14ac:dyDescent="0.2">
      <c r="A1182" s="8" t="s">
        <v>92</v>
      </c>
      <c r="B1182" s="12">
        <v>116.1</v>
      </c>
      <c r="C1182" s="12">
        <v>148.1</v>
      </c>
      <c r="D1182" s="12">
        <v>264.2</v>
      </c>
      <c r="E1182" s="12">
        <v>44</v>
      </c>
      <c r="F1182" s="12">
        <v>308.2</v>
      </c>
      <c r="G1182" s="12">
        <v>245.6</v>
      </c>
      <c r="H1182" s="12">
        <v>553.79999999999995</v>
      </c>
      <c r="I1182" s="12">
        <v>325.2</v>
      </c>
      <c r="J1182" s="12">
        <v>100.1</v>
      </c>
      <c r="K1182" s="12">
        <v>425.3</v>
      </c>
      <c r="L1182" s="12">
        <v>43.4</v>
      </c>
      <c r="M1182" s="12">
        <v>468.7</v>
      </c>
      <c r="N1182" s="12">
        <v>74.5</v>
      </c>
      <c r="O1182" s="12">
        <v>543.20000000000005</v>
      </c>
      <c r="P1182" s="12">
        <v>893.4</v>
      </c>
      <c r="Q1182" s="12">
        <v>81.900000000000006</v>
      </c>
      <c r="R1182" s="12">
        <v>975.3</v>
      </c>
      <c r="S1182" s="12">
        <v>54.8</v>
      </c>
      <c r="T1182" s="12">
        <v>1030.2</v>
      </c>
      <c r="U1182" s="12">
        <v>85.9</v>
      </c>
      <c r="V1182" s="12">
        <v>1116.0999999999999</v>
      </c>
      <c r="W1182" s="12">
        <v>962.7</v>
      </c>
      <c r="X1182" s="12">
        <v>75.400000000000006</v>
      </c>
      <c r="Y1182" s="12">
        <v>1038.0999999999999</v>
      </c>
      <c r="Z1182" s="12">
        <v>44</v>
      </c>
      <c r="AA1182" s="12">
        <v>1082.0999999999999</v>
      </c>
      <c r="AB1182" s="12">
        <v>98.6</v>
      </c>
      <c r="AC1182" s="12">
        <v>1180.8</v>
      </c>
      <c r="AD1182" s="12">
        <v>858.7</v>
      </c>
      <c r="AE1182" s="12">
        <v>83.1</v>
      </c>
      <c r="AF1182" s="12">
        <v>941.8</v>
      </c>
      <c r="AG1182" s="12">
        <v>36.799999999999997</v>
      </c>
      <c r="AH1182" s="12">
        <v>978.6</v>
      </c>
      <c r="AI1182" s="12">
        <v>122.8</v>
      </c>
      <c r="AJ1182" s="12">
        <v>1101.4000000000001</v>
      </c>
      <c r="AK1182" s="12">
        <v>289.5</v>
      </c>
      <c r="AL1182" s="12">
        <v>43.4</v>
      </c>
      <c r="AM1182" s="12">
        <v>332.9</v>
      </c>
      <c r="AN1182" s="12">
        <v>13.3</v>
      </c>
      <c r="AO1182" s="12">
        <v>346.2</v>
      </c>
      <c r="AP1182" s="12">
        <v>124.4</v>
      </c>
      <c r="AQ1182" s="12">
        <v>470.6</v>
      </c>
      <c r="AR1182" s="12">
        <v>128.80000000000001</v>
      </c>
      <c r="AS1182" s="12">
        <v>41.2</v>
      </c>
      <c r="AT1182" s="12">
        <v>170</v>
      </c>
      <c r="AU1182" s="12">
        <v>6.1</v>
      </c>
      <c r="AV1182" s="12">
        <v>176.1</v>
      </c>
      <c r="AW1182" s="12">
        <v>166</v>
      </c>
      <c r="AX1182" s="12">
        <v>342.1</v>
      </c>
      <c r="AY1182" s="12">
        <v>48</v>
      </c>
      <c r="AZ1182" s="12">
        <v>41.5</v>
      </c>
      <c r="BA1182" s="12">
        <v>89.5</v>
      </c>
      <c r="BB1182" s="12">
        <v>0.5</v>
      </c>
      <c r="BC1182" s="12">
        <v>90</v>
      </c>
      <c r="BD1182" s="12">
        <v>763.4</v>
      </c>
      <c r="BE1182" s="12">
        <v>853.3</v>
      </c>
      <c r="BF1182" s="12"/>
    </row>
    <row r="1183" spans="1:58" x14ac:dyDescent="0.2">
      <c r="A1183" s="8" t="s">
        <v>93</v>
      </c>
      <c r="B1183" s="12">
        <v>105.1</v>
      </c>
      <c r="C1183" s="12">
        <v>148.19999999999999</v>
      </c>
      <c r="D1183" s="12">
        <v>253.3</v>
      </c>
      <c r="E1183" s="12">
        <v>45.2</v>
      </c>
      <c r="F1183" s="12">
        <v>298.5</v>
      </c>
      <c r="G1183" s="12">
        <v>238</v>
      </c>
      <c r="H1183" s="12">
        <v>536.5</v>
      </c>
      <c r="I1183" s="12">
        <v>302.60000000000002</v>
      </c>
      <c r="J1183" s="12">
        <v>101.6</v>
      </c>
      <c r="K1183" s="12">
        <v>404.1</v>
      </c>
      <c r="L1183" s="12">
        <v>38.799999999999997</v>
      </c>
      <c r="M1183" s="12">
        <v>442.9</v>
      </c>
      <c r="N1183" s="12">
        <v>74.900000000000006</v>
      </c>
      <c r="O1183" s="12">
        <v>517.9</v>
      </c>
      <c r="P1183" s="12">
        <v>886.3</v>
      </c>
      <c r="Q1183" s="12">
        <v>82.3</v>
      </c>
      <c r="R1183" s="12">
        <v>968.6</v>
      </c>
      <c r="S1183" s="12">
        <v>48.5</v>
      </c>
      <c r="T1183" s="12">
        <v>1017.1</v>
      </c>
      <c r="U1183" s="12">
        <v>84.5</v>
      </c>
      <c r="V1183" s="12">
        <v>1101.5999999999999</v>
      </c>
      <c r="W1183" s="12">
        <v>957.8</v>
      </c>
      <c r="X1183" s="12">
        <v>63.1</v>
      </c>
      <c r="Y1183" s="12">
        <v>1020.9</v>
      </c>
      <c r="Z1183" s="12">
        <v>40.9</v>
      </c>
      <c r="AA1183" s="12">
        <v>1061.9000000000001</v>
      </c>
      <c r="AB1183" s="12">
        <v>106.3</v>
      </c>
      <c r="AC1183" s="12">
        <v>1168.2</v>
      </c>
      <c r="AD1183" s="12">
        <v>839</v>
      </c>
      <c r="AE1183" s="12">
        <v>75.5</v>
      </c>
      <c r="AF1183" s="12">
        <v>914.4</v>
      </c>
      <c r="AG1183" s="12">
        <v>37.700000000000003</v>
      </c>
      <c r="AH1183" s="12">
        <v>952.1</v>
      </c>
      <c r="AI1183" s="12">
        <v>130</v>
      </c>
      <c r="AJ1183" s="12">
        <v>1082.0999999999999</v>
      </c>
      <c r="AK1183" s="12">
        <v>286.3</v>
      </c>
      <c r="AL1183" s="12">
        <v>45.4</v>
      </c>
      <c r="AM1183" s="12">
        <v>331.7</v>
      </c>
      <c r="AN1183" s="12">
        <v>15.3</v>
      </c>
      <c r="AO1183" s="12">
        <v>347</v>
      </c>
      <c r="AP1183" s="12">
        <v>120.8</v>
      </c>
      <c r="AQ1183" s="12">
        <v>467.7</v>
      </c>
      <c r="AR1183" s="12">
        <v>130.1</v>
      </c>
      <c r="AS1183" s="12">
        <v>37.4</v>
      </c>
      <c r="AT1183" s="12">
        <v>167.5</v>
      </c>
      <c r="AU1183" s="12">
        <v>4.0999999999999996</v>
      </c>
      <c r="AV1183" s="12">
        <v>171.6</v>
      </c>
      <c r="AW1183" s="12">
        <v>172.3</v>
      </c>
      <c r="AX1183" s="12">
        <v>343.9</v>
      </c>
      <c r="AY1183" s="12">
        <v>47</v>
      </c>
      <c r="AZ1183" s="12">
        <v>42</v>
      </c>
      <c r="BA1183" s="12">
        <v>89.1</v>
      </c>
      <c r="BB1183" s="12">
        <v>0.9</v>
      </c>
      <c r="BC1183" s="12">
        <v>89.9</v>
      </c>
      <c r="BD1183" s="12">
        <v>772</v>
      </c>
      <c r="BE1183" s="12">
        <v>862</v>
      </c>
      <c r="BF1183" s="12"/>
    </row>
    <row r="1184" spans="1:58" x14ac:dyDescent="0.2">
      <c r="A1184" s="8" t="s">
        <v>94</v>
      </c>
      <c r="B1184" s="12">
        <v>111.2</v>
      </c>
      <c r="C1184" s="12">
        <v>161.6</v>
      </c>
      <c r="D1184" s="12">
        <v>272.8</v>
      </c>
      <c r="E1184" s="12">
        <v>52.5</v>
      </c>
      <c r="F1184" s="12">
        <v>325.2</v>
      </c>
      <c r="G1184" s="12">
        <v>224.9</v>
      </c>
      <c r="H1184" s="12">
        <v>550.20000000000005</v>
      </c>
      <c r="I1184" s="12">
        <v>319.39999999999998</v>
      </c>
      <c r="J1184" s="12">
        <v>103.8</v>
      </c>
      <c r="K1184" s="12">
        <v>423.2</v>
      </c>
      <c r="L1184" s="12">
        <v>42.6</v>
      </c>
      <c r="M1184" s="12">
        <v>465.8</v>
      </c>
      <c r="N1184" s="12">
        <v>72.400000000000006</v>
      </c>
      <c r="O1184" s="12">
        <v>538.20000000000005</v>
      </c>
      <c r="P1184" s="12">
        <v>890.7</v>
      </c>
      <c r="Q1184" s="12">
        <v>83.1</v>
      </c>
      <c r="R1184" s="12">
        <v>973.8</v>
      </c>
      <c r="S1184" s="12">
        <v>52.6</v>
      </c>
      <c r="T1184" s="12">
        <v>1026.4000000000001</v>
      </c>
      <c r="U1184" s="12">
        <v>77.5</v>
      </c>
      <c r="V1184" s="12">
        <v>1103.9000000000001</v>
      </c>
      <c r="W1184" s="12">
        <v>968.9</v>
      </c>
      <c r="X1184" s="12">
        <v>62.1</v>
      </c>
      <c r="Y1184" s="12">
        <v>1031</v>
      </c>
      <c r="Z1184" s="12">
        <v>43.3</v>
      </c>
      <c r="AA1184" s="12">
        <v>1074.2</v>
      </c>
      <c r="AB1184" s="12">
        <v>98.3</v>
      </c>
      <c r="AC1184" s="12">
        <v>1172.5999999999999</v>
      </c>
      <c r="AD1184" s="12">
        <v>864.7</v>
      </c>
      <c r="AE1184" s="12">
        <v>74</v>
      </c>
      <c r="AF1184" s="12">
        <v>938.7</v>
      </c>
      <c r="AG1184" s="12">
        <v>34.6</v>
      </c>
      <c r="AH1184" s="12">
        <v>973.3</v>
      </c>
      <c r="AI1184" s="12">
        <v>123</v>
      </c>
      <c r="AJ1184" s="12">
        <v>1096.3</v>
      </c>
      <c r="AK1184" s="12">
        <v>296.39999999999998</v>
      </c>
      <c r="AL1184" s="12">
        <v>39.9</v>
      </c>
      <c r="AM1184" s="12">
        <v>336.2</v>
      </c>
      <c r="AN1184" s="12">
        <v>15.6</v>
      </c>
      <c r="AO1184" s="12">
        <v>351.8</v>
      </c>
      <c r="AP1184" s="12">
        <v>116</v>
      </c>
      <c r="AQ1184" s="12">
        <v>467.8</v>
      </c>
      <c r="AR1184" s="12">
        <v>133.30000000000001</v>
      </c>
      <c r="AS1184" s="12">
        <v>36.299999999999997</v>
      </c>
      <c r="AT1184" s="12">
        <v>169.6</v>
      </c>
      <c r="AU1184" s="12">
        <v>5.6</v>
      </c>
      <c r="AV1184" s="12">
        <v>175.2</v>
      </c>
      <c r="AW1184" s="12">
        <v>168.9</v>
      </c>
      <c r="AX1184" s="12">
        <v>344.1</v>
      </c>
      <c r="AY1184" s="12">
        <v>45.7</v>
      </c>
      <c r="AZ1184" s="12">
        <v>42.8</v>
      </c>
      <c r="BA1184" s="12">
        <v>88.5</v>
      </c>
      <c r="BB1184" s="12">
        <v>1.5</v>
      </c>
      <c r="BC1184" s="12">
        <v>90</v>
      </c>
      <c r="BD1184" s="12">
        <v>769.5</v>
      </c>
      <c r="BE1184" s="12">
        <v>859.5</v>
      </c>
      <c r="BF1184" s="12"/>
    </row>
    <row r="1185" spans="1:58" x14ac:dyDescent="0.2">
      <c r="A1185" s="8" t="s">
        <v>95</v>
      </c>
      <c r="B1185" s="12">
        <v>119.7</v>
      </c>
      <c r="C1185" s="12">
        <v>160.9</v>
      </c>
      <c r="D1185" s="12">
        <v>280.60000000000002</v>
      </c>
      <c r="E1185" s="12">
        <v>49.7</v>
      </c>
      <c r="F1185" s="12">
        <v>330.3</v>
      </c>
      <c r="G1185" s="12">
        <v>226.7</v>
      </c>
      <c r="H1185" s="12">
        <v>556.9</v>
      </c>
      <c r="I1185" s="12">
        <v>318.10000000000002</v>
      </c>
      <c r="J1185" s="12">
        <v>107.3</v>
      </c>
      <c r="K1185" s="12">
        <v>425.4</v>
      </c>
      <c r="L1185" s="12">
        <v>34.9</v>
      </c>
      <c r="M1185" s="12">
        <v>460.3</v>
      </c>
      <c r="N1185" s="12">
        <v>74.7</v>
      </c>
      <c r="O1185" s="12">
        <v>535</v>
      </c>
      <c r="P1185" s="12">
        <v>893.3</v>
      </c>
      <c r="Q1185" s="12">
        <v>87.5</v>
      </c>
      <c r="R1185" s="12">
        <v>980.7</v>
      </c>
      <c r="S1185" s="12">
        <v>52</v>
      </c>
      <c r="T1185" s="12">
        <v>1032.7</v>
      </c>
      <c r="U1185" s="12">
        <v>85.3</v>
      </c>
      <c r="V1185" s="12">
        <v>1118</v>
      </c>
      <c r="W1185" s="12">
        <v>974.4</v>
      </c>
      <c r="X1185" s="12">
        <v>73</v>
      </c>
      <c r="Y1185" s="12">
        <v>1047.5</v>
      </c>
      <c r="Z1185" s="12">
        <v>42.4</v>
      </c>
      <c r="AA1185" s="12">
        <v>1089.8</v>
      </c>
      <c r="AB1185" s="12">
        <v>100.8</v>
      </c>
      <c r="AC1185" s="12">
        <v>1190.7</v>
      </c>
      <c r="AD1185" s="12">
        <v>865.2</v>
      </c>
      <c r="AE1185" s="12">
        <v>80</v>
      </c>
      <c r="AF1185" s="12">
        <v>945.2</v>
      </c>
      <c r="AG1185" s="12">
        <v>33.9</v>
      </c>
      <c r="AH1185" s="12">
        <v>979.1</v>
      </c>
      <c r="AI1185" s="12">
        <v>125.2</v>
      </c>
      <c r="AJ1185" s="12">
        <v>1104.3</v>
      </c>
      <c r="AK1185" s="12">
        <v>292.8</v>
      </c>
      <c r="AL1185" s="12">
        <v>40.799999999999997</v>
      </c>
      <c r="AM1185" s="12">
        <v>333.6</v>
      </c>
      <c r="AN1185" s="12">
        <v>15.1</v>
      </c>
      <c r="AO1185" s="12">
        <v>348.6</v>
      </c>
      <c r="AP1185" s="12">
        <v>118.1</v>
      </c>
      <c r="AQ1185" s="12">
        <v>466.8</v>
      </c>
      <c r="AR1185" s="12">
        <v>129.19999999999999</v>
      </c>
      <c r="AS1185" s="12">
        <v>37</v>
      </c>
      <c r="AT1185" s="12">
        <v>166.1</v>
      </c>
      <c r="AU1185" s="12">
        <v>5.2</v>
      </c>
      <c r="AV1185" s="12">
        <v>171.4</v>
      </c>
      <c r="AW1185" s="12">
        <v>173.7</v>
      </c>
      <c r="AX1185" s="12">
        <v>345.1</v>
      </c>
      <c r="AY1185" s="12">
        <v>48.6</v>
      </c>
      <c r="AZ1185" s="12">
        <v>41.3</v>
      </c>
      <c r="BA1185" s="12">
        <v>89.8</v>
      </c>
      <c r="BB1185" s="12">
        <v>0.4</v>
      </c>
      <c r="BC1185" s="12">
        <v>90.2</v>
      </c>
      <c r="BD1185" s="12">
        <v>769.8</v>
      </c>
      <c r="BE1185" s="12">
        <v>860</v>
      </c>
      <c r="BF1185" s="12"/>
    </row>
    <row r="1186" spans="1:58" x14ac:dyDescent="0.2">
      <c r="A1186" s="8" t="s">
        <v>96</v>
      </c>
      <c r="B1186" s="12">
        <v>112.8</v>
      </c>
      <c r="C1186" s="12">
        <v>162.5</v>
      </c>
      <c r="D1186" s="12">
        <v>275.3</v>
      </c>
      <c r="E1186" s="12">
        <v>40.700000000000003</v>
      </c>
      <c r="F1186" s="12">
        <v>316</v>
      </c>
      <c r="G1186" s="12">
        <v>232.1</v>
      </c>
      <c r="H1186" s="12">
        <v>548.1</v>
      </c>
      <c r="I1186" s="12">
        <v>327.5</v>
      </c>
      <c r="J1186" s="12">
        <v>105.4</v>
      </c>
      <c r="K1186" s="12">
        <v>432.9</v>
      </c>
      <c r="L1186" s="12">
        <v>30.3</v>
      </c>
      <c r="M1186" s="12">
        <v>463.2</v>
      </c>
      <c r="N1186" s="12">
        <v>79.099999999999994</v>
      </c>
      <c r="O1186" s="12">
        <v>542.20000000000005</v>
      </c>
      <c r="P1186" s="12">
        <v>898.4</v>
      </c>
      <c r="Q1186" s="12">
        <v>74.2</v>
      </c>
      <c r="R1186" s="12">
        <v>972.6</v>
      </c>
      <c r="S1186" s="12">
        <v>44.8</v>
      </c>
      <c r="T1186" s="12">
        <v>1017.4</v>
      </c>
      <c r="U1186" s="12">
        <v>99.2</v>
      </c>
      <c r="V1186" s="12">
        <v>1116.5</v>
      </c>
      <c r="W1186" s="12">
        <v>971.6</v>
      </c>
      <c r="X1186" s="12">
        <v>71.099999999999994</v>
      </c>
      <c r="Y1186" s="12">
        <v>1042.7</v>
      </c>
      <c r="Z1186" s="12">
        <v>41.6</v>
      </c>
      <c r="AA1186" s="12">
        <v>1084.3</v>
      </c>
      <c r="AB1186" s="12">
        <v>106.8</v>
      </c>
      <c r="AC1186" s="12">
        <v>1191.0999999999999</v>
      </c>
      <c r="AD1186" s="12">
        <v>861.5</v>
      </c>
      <c r="AE1186" s="12">
        <v>77.400000000000006</v>
      </c>
      <c r="AF1186" s="12">
        <v>938.9</v>
      </c>
      <c r="AG1186" s="12">
        <v>31</v>
      </c>
      <c r="AH1186" s="12">
        <v>969.9</v>
      </c>
      <c r="AI1186" s="12">
        <v>133.5</v>
      </c>
      <c r="AJ1186" s="12">
        <v>1103.4000000000001</v>
      </c>
      <c r="AK1186" s="12">
        <v>293</v>
      </c>
      <c r="AL1186" s="12">
        <v>41.4</v>
      </c>
      <c r="AM1186" s="12">
        <v>334.4</v>
      </c>
      <c r="AN1186" s="12">
        <v>13.5</v>
      </c>
      <c r="AO1186" s="12">
        <v>347.9</v>
      </c>
      <c r="AP1186" s="12">
        <v>124.4</v>
      </c>
      <c r="AQ1186" s="12">
        <v>472.3</v>
      </c>
      <c r="AR1186" s="12">
        <v>135.4</v>
      </c>
      <c r="AS1186" s="12">
        <v>36</v>
      </c>
      <c r="AT1186" s="12">
        <v>171.5</v>
      </c>
      <c r="AU1186" s="12">
        <v>6.4</v>
      </c>
      <c r="AV1186" s="12">
        <v>177.9</v>
      </c>
      <c r="AW1186" s="12">
        <v>171.2</v>
      </c>
      <c r="AX1186" s="12">
        <v>349.1</v>
      </c>
      <c r="AY1186" s="12">
        <v>47</v>
      </c>
      <c r="AZ1186" s="12">
        <v>41.4</v>
      </c>
      <c r="BA1186" s="12">
        <v>88.4</v>
      </c>
      <c r="BB1186" s="12">
        <v>0.7</v>
      </c>
      <c r="BC1186" s="12">
        <v>89.1</v>
      </c>
      <c r="BD1186" s="12">
        <v>785.1</v>
      </c>
      <c r="BE1186" s="12">
        <v>874.1</v>
      </c>
      <c r="BF1186" s="12"/>
    </row>
    <row r="1187" spans="1:58" x14ac:dyDescent="0.2">
      <c r="A1187" s="8" t="s">
        <v>97</v>
      </c>
      <c r="B1187" s="12">
        <v>137.6</v>
      </c>
      <c r="C1187" s="12">
        <v>169</v>
      </c>
      <c r="D1187" s="12">
        <v>306.60000000000002</v>
      </c>
      <c r="E1187" s="12">
        <v>56.7</v>
      </c>
      <c r="F1187" s="12">
        <v>363.3</v>
      </c>
      <c r="G1187" s="12">
        <v>195.2</v>
      </c>
      <c r="H1187" s="12">
        <v>558.5</v>
      </c>
      <c r="I1187" s="12">
        <v>329.4</v>
      </c>
      <c r="J1187" s="12">
        <v>101.3</v>
      </c>
      <c r="K1187" s="12">
        <v>430.6</v>
      </c>
      <c r="L1187" s="12">
        <v>40.299999999999997</v>
      </c>
      <c r="M1187" s="12">
        <v>470.9</v>
      </c>
      <c r="N1187" s="12">
        <v>56.1</v>
      </c>
      <c r="O1187" s="12">
        <v>527</v>
      </c>
      <c r="P1187" s="12">
        <v>893.2</v>
      </c>
      <c r="Q1187" s="12">
        <v>75.099999999999994</v>
      </c>
      <c r="R1187" s="12">
        <v>968.3</v>
      </c>
      <c r="S1187" s="12">
        <v>49.4</v>
      </c>
      <c r="T1187" s="12">
        <v>1017.7</v>
      </c>
      <c r="U1187" s="12">
        <v>85.1</v>
      </c>
      <c r="V1187" s="12">
        <v>1102.8</v>
      </c>
      <c r="W1187" s="12">
        <v>971</v>
      </c>
      <c r="X1187" s="12">
        <v>73.099999999999994</v>
      </c>
      <c r="Y1187" s="12">
        <v>1044.0999999999999</v>
      </c>
      <c r="Z1187" s="12">
        <v>42.5</v>
      </c>
      <c r="AA1187" s="12">
        <v>1086.5999999999999</v>
      </c>
      <c r="AB1187" s="12">
        <v>99.9</v>
      </c>
      <c r="AC1187" s="12">
        <v>1186.5</v>
      </c>
      <c r="AD1187" s="12">
        <v>856.9</v>
      </c>
      <c r="AE1187" s="12">
        <v>75</v>
      </c>
      <c r="AF1187" s="12">
        <v>932</v>
      </c>
      <c r="AG1187" s="12">
        <v>27.2</v>
      </c>
      <c r="AH1187" s="12">
        <v>959.2</v>
      </c>
      <c r="AI1187" s="12">
        <v>138.19999999999999</v>
      </c>
      <c r="AJ1187" s="12">
        <v>1097.4000000000001</v>
      </c>
      <c r="AK1187" s="12">
        <v>298.89999999999998</v>
      </c>
      <c r="AL1187" s="12">
        <v>39</v>
      </c>
      <c r="AM1187" s="12">
        <v>337.9</v>
      </c>
      <c r="AN1187" s="12">
        <v>14.8</v>
      </c>
      <c r="AO1187" s="12">
        <v>352.7</v>
      </c>
      <c r="AP1187" s="12">
        <v>118.6</v>
      </c>
      <c r="AQ1187" s="12">
        <v>471.3</v>
      </c>
      <c r="AR1187" s="12">
        <v>135.69999999999999</v>
      </c>
      <c r="AS1187" s="12">
        <v>35.799999999999997</v>
      </c>
      <c r="AT1187" s="12">
        <v>171.5</v>
      </c>
      <c r="AU1187" s="12">
        <v>4.7</v>
      </c>
      <c r="AV1187" s="12">
        <v>176.1</v>
      </c>
      <c r="AW1187" s="12">
        <v>172.9</v>
      </c>
      <c r="AX1187" s="12">
        <v>349.1</v>
      </c>
      <c r="AY1187" s="12">
        <v>45.1</v>
      </c>
      <c r="AZ1187" s="12">
        <v>45.8</v>
      </c>
      <c r="BA1187" s="12">
        <v>90.8</v>
      </c>
      <c r="BB1187" s="12">
        <v>1</v>
      </c>
      <c r="BC1187" s="12">
        <v>91.9</v>
      </c>
      <c r="BD1187" s="12">
        <v>793.7</v>
      </c>
      <c r="BE1187" s="12">
        <v>885.6</v>
      </c>
      <c r="BF1187" s="12"/>
    </row>
    <row r="1188" spans="1:58" x14ac:dyDescent="0.2">
      <c r="A1188" s="8" t="s">
        <v>98</v>
      </c>
      <c r="B1188" s="12">
        <v>138.4</v>
      </c>
      <c r="C1188" s="12">
        <v>149.4</v>
      </c>
      <c r="D1188" s="12">
        <v>287.8</v>
      </c>
      <c r="E1188" s="12">
        <v>61.6</v>
      </c>
      <c r="F1188" s="12">
        <v>349.4</v>
      </c>
      <c r="G1188" s="12">
        <v>190.6</v>
      </c>
      <c r="H1188" s="12">
        <v>540</v>
      </c>
      <c r="I1188" s="12">
        <v>326.3</v>
      </c>
      <c r="J1188" s="12">
        <v>91.5</v>
      </c>
      <c r="K1188" s="12">
        <v>417.8</v>
      </c>
      <c r="L1188" s="12">
        <v>44.1</v>
      </c>
      <c r="M1188" s="12">
        <v>461.9</v>
      </c>
      <c r="N1188" s="12">
        <v>64.099999999999994</v>
      </c>
      <c r="O1188" s="12">
        <v>526</v>
      </c>
      <c r="P1188" s="12">
        <v>872</v>
      </c>
      <c r="Q1188" s="12">
        <v>74</v>
      </c>
      <c r="R1188" s="12">
        <v>945.9</v>
      </c>
      <c r="S1188" s="12">
        <v>52.3</v>
      </c>
      <c r="T1188" s="12">
        <v>998.2</v>
      </c>
      <c r="U1188" s="12">
        <v>77.8</v>
      </c>
      <c r="V1188" s="12">
        <v>1076</v>
      </c>
      <c r="W1188" s="12">
        <v>936.8</v>
      </c>
      <c r="X1188" s="12">
        <v>69.599999999999994</v>
      </c>
      <c r="Y1188" s="12">
        <v>1006.4</v>
      </c>
      <c r="Z1188" s="12">
        <v>39.299999999999997</v>
      </c>
      <c r="AA1188" s="12">
        <v>1045.7</v>
      </c>
      <c r="AB1188" s="12">
        <v>108.8</v>
      </c>
      <c r="AC1188" s="12">
        <v>1154.5999999999999</v>
      </c>
      <c r="AD1188" s="12">
        <v>832.8</v>
      </c>
      <c r="AE1188" s="12">
        <v>66.8</v>
      </c>
      <c r="AF1188" s="12">
        <v>899.6</v>
      </c>
      <c r="AG1188" s="12">
        <v>30.2</v>
      </c>
      <c r="AH1188" s="12">
        <v>929.8</v>
      </c>
      <c r="AI1188" s="12">
        <v>133.30000000000001</v>
      </c>
      <c r="AJ1188" s="12">
        <v>1063.0999999999999</v>
      </c>
      <c r="AK1188" s="12">
        <v>292.10000000000002</v>
      </c>
      <c r="AL1188" s="12">
        <v>42</v>
      </c>
      <c r="AM1188" s="12">
        <v>334.1</v>
      </c>
      <c r="AN1188" s="12">
        <v>14.3</v>
      </c>
      <c r="AO1188" s="12">
        <v>348.4</v>
      </c>
      <c r="AP1188" s="12">
        <v>129</v>
      </c>
      <c r="AQ1188" s="12">
        <v>477.4</v>
      </c>
      <c r="AR1188" s="12">
        <v>133.5</v>
      </c>
      <c r="AS1188" s="12">
        <v>34.799999999999997</v>
      </c>
      <c r="AT1188" s="12">
        <v>168.3</v>
      </c>
      <c r="AU1188" s="12">
        <v>6</v>
      </c>
      <c r="AV1188" s="12">
        <v>174.3</v>
      </c>
      <c r="AW1188" s="12">
        <v>179.7</v>
      </c>
      <c r="AX1188" s="12">
        <v>354</v>
      </c>
      <c r="AY1188" s="12">
        <v>42.5</v>
      </c>
      <c r="AZ1188" s="12">
        <v>44.7</v>
      </c>
      <c r="BA1188" s="12">
        <v>87.2</v>
      </c>
      <c r="BB1188" s="12">
        <v>0.9</v>
      </c>
      <c r="BC1188" s="12">
        <v>88.1</v>
      </c>
      <c r="BD1188" s="12">
        <v>804.6</v>
      </c>
      <c r="BE1188" s="12">
        <v>892.6</v>
      </c>
      <c r="BF1188" s="12"/>
    </row>
    <row r="1189" spans="1:58" x14ac:dyDescent="0.2">
      <c r="A1189" s="8" t="s">
        <v>99</v>
      </c>
      <c r="B1189" s="12">
        <v>126</v>
      </c>
      <c r="C1189" s="12">
        <v>147</v>
      </c>
      <c r="D1189" s="12">
        <v>273</v>
      </c>
      <c r="E1189" s="12">
        <v>55.4</v>
      </c>
      <c r="F1189" s="12">
        <v>328.5</v>
      </c>
      <c r="G1189" s="12">
        <v>198.9</v>
      </c>
      <c r="H1189" s="12">
        <v>527.29999999999995</v>
      </c>
      <c r="I1189" s="12">
        <v>327.9</v>
      </c>
      <c r="J1189" s="12">
        <v>94</v>
      </c>
      <c r="K1189" s="12">
        <v>421.9</v>
      </c>
      <c r="L1189" s="12">
        <v>44.1</v>
      </c>
      <c r="M1189" s="12">
        <v>466</v>
      </c>
      <c r="N1189" s="12">
        <v>60.9</v>
      </c>
      <c r="O1189" s="12">
        <v>526.9</v>
      </c>
      <c r="P1189" s="12">
        <v>878.7</v>
      </c>
      <c r="Q1189" s="12">
        <v>76.8</v>
      </c>
      <c r="R1189" s="12">
        <v>955.5</v>
      </c>
      <c r="S1189" s="12">
        <v>49.7</v>
      </c>
      <c r="T1189" s="12">
        <v>1005.2</v>
      </c>
      <c r="U1189" s="12">
        <v>79.400000000000006</v>
      </c>
      <c r="V1189" s="12">
        <v>1084.5999999999999</v>
      </c>
      <c r="W1189" s="12">
        <v>944.9</v>
      </c>
      <c r="X1189" s="12">
        <v>67.900000000000006</v>
      </c>
      <c r="Y1189" s="12">
        <v>1012.7</v>
      </c>
      <c r="Z1189" s="12">
        <v>41.8</v>
      </c>
      <c r="AA1189" s="12">
        <v>1054.5</v>
      </c>
      <c r="AB1189" s="12">
        <v>100.2</v>
      </c>
      <c r="AC1189" s="12">
        <v>1154.7</v>
      </c>
      <c r="AD1189" s="12">
        <v>835.6</v>
      </c>
      <c r="AE1189" s="12">
        <v>71.5</v>
      </c>
      <c r="AF1189" s="12">
        <v>907.1</v>
      </c>
      <c r="AG1189" s="12">
        <v>32.5</v>
      </c>
      <c r="AH1189" s="12">
        <v>939.6</v>
      </c>
      <c r="AI1189" s="12">
        <v>129</v>
      </c>
      <c r="AJ1189" s="12">
        <v>1068.5</v>
      </c>
      <c r="AK1189" s="12">
        <v>299</v>
      </c>
      <c r="AL1189" s="12">
        <v>41.6</v>
      </c>
      <c r="AM1189" s="12">
        <v>340.6</v>
      </c>
      <c r="AN1189" s="12">
        <v>13.8</v>
      </c>
      <c r="AO1189" s="12">
        <v>354.5</v>
      </c>
      <c r="AP1189" s="12">
        <v>121.5</v>
      </c>
      <c r="AQ1189" s="12">
        <v>476</v>
      </c>
      <c r="AR1189" s="12">
        <v>137.69999999999999</v>
      </c>
      <c r="AS1189" s="12">
        <v>36.299999999999997</v>
      </c>
      <c r="AT1189" s="12">
        <v>174</v>
      </c>
      <c r="AU1189" s="12">
        <v>8.4</v>
      </c>
      <c r="AV1189" s="12">
        <v>182.4</v>
      </c>
      <c r="AW1189" s="12">
        <v>180.3</v>
      </c>
      <c r="AX1189" s="12">
        <v>362.7</v>
      </c>
      <c r="AY1189" s="12">
        <v>45.8</v>
      </c>
      <c r="AZ1189" s="12">
        <v>47.1</v>
      </c>
      <c r="BA1189" s="12">
        <v>92.9</v>
      </c>
      <c r="BB1189" s="12">
        <v>0.7</v>
      </c>
      <c r="BC1189" s="12">
        <v>93.6</v>
      </c>
      <c r="BD1189" s="12">
        <v>794.3</v>
      </c>
      <c r="BE1189" s="12">
        <v>888</v>
      </c>
      <c r="BF1189" s="12"/>
    </row>
    <row r="1190" spans="1:58" x14ac:dyDescent="0.2">
      <c r="A1190" s="8" t="s">
        <v>100</v>
      </c>
      <c r="B1190" s="12">
        <v>121.6</v>
      </c>
      <c r="C1190" s="12">
        <v>154.80000000000001</v>
      </c>
      <c r="D1190" s="12">
        <v>276.3</v>
      </c>
      <c r="E1190" s="12">
        <v>55.5</v>
      </c>
      <c r="F1190" s="12">
        <v>331.9</v>
      </c>
      <c r="G1190" s="12">
        <v>209.8</v>
      </c>
      <c r="H1190" s="12">
        <v>541.70000000000005</v>
      </c>
      <c r="I1190" s="12">
        <v>310.3</v>
      </c>
      <c r="J1190" s="12">
        <v>92.7</v>
      </c>
      <c r="K1190" s="12">
        <v>403</v>
      </c>
      <c r="L1190" s="12">
        <v>37.6</v>
      </c>
      <c r="M1190" s="12">
        <v>440.6</v>
      </c>
      <c r="N1190" s="12">
        <v>70</v>
      </c>
      <c r="O1190" s="12">
        <v>510.6</v>
      </c>
      <c r="P1190" s="12">
        <v>902.5</v>
      </c>
      <c r="Q1190" s="12">
        <v>84.3</v>
      </c>
      <c r="R1190" s="12">
        <v>986.7</v>
      </c>
      <c r="S1190" s="12">
        <v>46.8</v>
      </c>
      <c r="T1190" s="12">
        <v>1033.5999999999999</v>
      </c>
      <c r="U1190" s="12">
        <v>79.900000000000006</v>
      </c>
      <c r="V1190" s="12">
        <v>1113.5</v>
      </c>
      <c r="W1190" s="12">
        <v>985.2</v>
      </c>
      <c r="X1190" s="12">
        <v>69.099999999999994</v>
      </c>
      <c r="Y1190" s="12">
        <v>1054.3</v>
      </c>
      <c r="Z1190" s="12">
        <v>38.5</v>
      </c>
      <c r="AA1190" s="12">
        <v>1092.9000000000001</v>
      </c>
      <c r="AB1190" s="12">
        <v>100</v>
      </c>
      <c r="AC1190" s="12">
        <v>1192.9000000000001</v>
      </c>
      <c r="AD1190" s="12">
        <v>868.5</v>
      </c>
      <c r="AE1190" s="12">
        <v>72.7</v>
      </c>
      <c r="AF1190" s="12">
        <v>941.2</v>
      </c>
      <c r="AG1190" s="12">
        <v>31.2</v>
      </c>
      <c r="AH1190" s="12">
        <v>972.4</v>
      </c>
      <c r="AI1190" s="12">
        <v>131.1</v>
      </c>
      <c r="AJ1190" s="12">
        <v>1103.5</v>
      </c>
      <c r="AK1190" s="12">
        <v>305</v>
      </c>
      <c r="AL1190" s="12">
        <v>44.9</v>
      </c>
      <c r="AM1190" s="12">
        <v>349.9</v>
      </c>
      <c r="AN1190" s="12">
        <v>11.1</v>
      </c>
      <c r="AO1190" s="12">
        <v>361</v>
      </c>
      <c r="AP1190" s="12">
        <v>123.5</v>
      </c>
      <c r="AQ1190" s="12">
        <v>484.5</v>
      </c>
      <c r="AR1190" s="12">
        <v>138.69999999999999</v>
      </c>
      <c r="AS1190" s="12">
        <v>44.2</v>
      </c>
      <c r="AT1190" s="12">
        <v>182.9</v>
      </c>
      <c r="AU1190" s="12">
        <v>6.6</v>
      </c>
      <c r="AV1190" s="12">
        <v>189.6</v>
      </c>
      <c r="AW1190" s="12">
        <v>172.6</v>
      </c>
      <c r="AX1190" s="12">
        <v>362.1</v>
      </c>
      <c r="AY1190" s="12">
        <v>43.3</v>
      </c>
      <c r="AZ1190" s="12">
        <v>52.1</v>
      </c>
      <c r="BA1190" s="12">
        <v>95.4</v>
      </c>
      <c r="BB1190" s="12">
        <v>1.1000000000000001</v>
      </c>
      <c r="BC1190" s="12">
        <v>96.5</v>
      </c>
      <c r="BD1190" s="12">
        <v>811.6</v>
      </c>
      <c r="BE1190" s="12">
        <v>908.1</v>
      </c>
      <c r="BF1190" s="12"/>
    </row>
    <row r="1191" spans="1:58" x14ac:dyDescent="0.2">
      <c r="A1191" s="8" t="s">
        <v>101</v>
      </c>
      <c r="B1191" s="12">
        <v>122.6</v>
      </c>
      <c r="C1191" s="12">
        <v>156.5</v>
      </c>
      <c r="D1191" s="12">
        <v>279.10000000000002</v>
      </c>
      <c r="E1191" s="12">
        <v>52.7</v>
      </c>
      <c r="F1191" s="12">
        <v>331.9</v>
      </c>
      <c r="G1191" s="12">
        <v>217.5</v>
      </c>
      <c r="H1191" s="12">
        <v>549.29999999999995</v>
      </c>
      <c r="I1191" s="12">
        <v>317</v>
      </c>
      <c r="J1191" s="12">
        <v>103.6</v>
      </c>
      <c r="K1191" s="12">
        <v>420.7</v>
      </c>
      <c r="L1191" s="12">
        <v>40.1</v>
      </c>
      <c r="M1191" s="12">
        <v>460.8</v>
      </c>
      <c r="N1191" s="12">
        <v>73.5</v>
      </c>
      <c r="O1191" s="12">
        <v>534.29999999999995</v>
      </c>
      <c r="P1191" s="12">
        <v>893.8</v>
      </c>
      <c r="Q1191" s="12">
        <v>85.8</v>
      </c>
      <c r="R1191" s="12">
        <v>979.6</v>
      </c>
      <c r="S1191" s="12">
        <v>46.3</v>
      </c>
      <c r="T1191" s="12">
        <v>1025.9000000000001</v>
      </c>
      <c r="U1191" s="12">
        <v>74.8</v>
      </c>
      <c r="V1191" s="12">
        <v>1100.7</v>
      </c>
      <c r="W1191" s="12">
        <v>983.5</v>
      </c>
      <c r="X1191" s="12">
        <v>79.599999999999994</v>
      </c>
      <c r="Y1191" s="12">
        <v>1063.0999999999999</v>
      </c>
      <c r="Z1191" s="12">
        <v>38.700000000000003</v>
      </c>
      <c r="AA1191" s="12">
        <v>1101.7</v>
      </c>
      <c r="AB1191" s="12">
        <v>95.5</v>
      </c>
      <c r="AC1191" s="12">
        <v>1197.3</v>
      </c>
      <c r="AD1191" s="12">
        <v>852.6</v>
      </c>
      <c r="AE1191" s="12">
        <v>75</v>
      </c>
      <c r="AF1191" s="12">
        <v>927.6</v>
      </c>
      <c r="AG1191" s="12">
        <v>33.9</v>
      </c>
      <c r="AH1191" s="12">
        <v>961.5</v>
      </c>
      <c r="AI1191" s="12">
        <v>132</v>
      </c>
      <c r="AJ1191" s="12">
        <v>1093.5</v>
      </c>
      <c r="AK1191" s="12">
        <v>302.10000000000002</v>
      </c>
      <c r="AL1191" s="12">
        <v>44</v>
      </c>
      <c r="AM1191" s="12">
        <v>346.2</v>
      </c>
      <c r="AN1191" s="12">
        <v>15.2</v>
      </c>
      <c r="AO1191" s="12">
        <v>361.4</v>
      </c>
      <c r="AP1191" s="12">
        <v>122.5</v>
      </c>
      <c r="AQ1191" s="12">
        <v>483.9</v>
      </c>
      <c r="AR1191" s="12">
        <v>137.5</v>
      </c>
      <c r="AS1191" s="12">
        <v>38.6</v>
      </c>
      <c r="AT1191" s="12">
        <v>176.1</v>
      </c>
      <c r="AU1191" s="12">
        <v>7.2</v>
      </c>
      <c r="AV1191" s="12">
        <v>183.3</v>
      </c>
      <c r="AW1191" s="12">
        <v>174.3</v>
      </c>
      <c r="AX1191" s="12">
        <v>357.6</v>
      </c>
      <c r="AY1191" s="12">
        <v>46.1</v>
      </c>
      <c r="AZ1191" s="12">
        <v>46</v>
      </c>
      <c r="BA1191" s="12">
        <v>92.1</v>
      </c>
      <c r="BB1191" s="12">
        <v>0.8</v>
      </c>
      <c r="BC1191" s="12">
        <v>92.9</v>
      </c>
      <c r="BD1191" s="12">
        <v>779.7</v>
      </c>
      <c r="BE1191" s="12">
        <v>872.6</v>
      </c>
      <c r="BF1191" s="12"/>
    </row>
    <row r="1192" spans="1:58" x14ac:dyDescent="0.2">
      <c r="A1192" s="8" t="s">
        <v>102</v>
      </c>
      <c r="B1192" s="12">
        <v>112.7</v>
      </c>
      <c r="C1192" s="12">
        <v>158</v>
      </c>
      <c r="D1192" s="12">
        <v>270.60000000000002</v>
      </c>
      <c r="E1192" s="12">
        <v>45.8</v>
      </c>
      <c r="F1192" s="12">
        <v>316.39999999999998</v>
      </c>
      <c r="G1192" s="12">
        <v>225.8</v>
      </c>
      <c r="H1192" s="12">
        <v>542.20000000000005</v>
      </c>
      <c r="I1192" s="12">
        <v>314.7</v>
      </c>
      <c r="J1192" s="12">
        <v>111.2</v>
      </c>
      <c r="K1192" s="12">
        <v>425.8</v>
      </c>
      <c r="L1192" s="12">
        <v>34.4</v>
      </c>
      <c r="M1192" s="12">
        <v>460.3</v>
      </c>
      <c r="N1192" s="12">
        <v>74.900000000000006</v>
      </c>
      <c r="O1192" s="12">
        <v>535.1</v>
      </c>
      <c r="P1192" s="12">
        <v>896.9</v>
      </c>
      <c r="Q1192" s="12">
        <v>83.9</v>
      </c>
      <c r="R1192" s="12">
        <v>980.8</v>
      </c>
      <c r="S1192" s="12">
        <v>46.6</v>
      </c>
      <c r="T1192" s="12">
        <v>1027.4000000000001</v>
      </c>
      <c r="U1192" s="12">
        <v>77.2</v>
      </c>
      <c r="V1192" s="12">
        <v>1104.5999999999999</v>
      </c>
      <c r="W1192" s="12">
        <v>957.3</v>
      </c>
      <c r="X1192" s="12">
        <v>68.3</v>
      </c>
      <c r="Y1192" s="12">
        <v>1025.5</v>
      </c>
      <c r="Z1192" s="12">
        <v>36.799999999999997</v>
      </c>
      <c r="AA1192" s="12">
        <v>1062.3</v>
      </c>
      <c r="AB1192" s="12">
        <v>95.2</v>
      </c>
      <c r="AC1192" s="12">
        <v>1157.5</v>
      </c>
      <c r="AD1192" s="12">
        <v>866.6</v>
      </c>
      <c r="AE1192" s="12">
        <v>71.400000000000006</v>
      </c>
      <c r="AF1192" s="12">
        <v>938</v>
      </c>
      <c r="AG1192" s="12">
        <v>31.5</v>
      </c>
      <c r="AH1192" s="12">
        <v>969.5</v>
      </c>
      <c r="AI1192" s="12">
        <v>132.1</v>
      </c>
      <c r="AJ1192" s="12">
        <v>1101.5999999999999</v>
      </c>
      <c r="AK1192" s="12">
        <v>297.2</v>
      </c>
      <c r="AL1192" s="12">
        <v>43.1</v>
      </c>
      <c r="AM1192" s="12">
        <v>340.4</v>
      </c>
      <c r="AN1192" s="12">
        <v>10.3</v>
      </c>
      <c r="AO1192" s="12">
        <v>350.7</v>
      </c>
      <c r="AP1192" s="12">
        <v>123.9</v>
      </c>
      <c r="AQ1192" s="12">
        <v>474.6</v>
      </c>
      <c r="AR1192" s="12">
        <v>150.1</v>
      </c>
      <c r="AS1192" s="12">
        <v>37.4</v>
      </c>
      <c r="AT1192" s="12">
        <v>187.4</v>
      </c>
      <c r="AU1192" s="12">
        <v>9.5</v>
      </c>
      <c r="AV1192" s="12">
        <v>197</v>
      </c>
      <c r="AW1192" s="12">
        <v>166.2</v>
      </c>
      <c r="AX1192" s="12">
        <v>363.2</v>
      </c>
      <c r="AY1192" s="12">
        <v>43.1</v>
      </c>
      <c r="AZ1192" s="12">
        <v>46.5</v>
      </c>
      <c r="BA1192" s="12">
        <v>89.7</v>
      </c>
      <c r="BB1192" s="12">
        <v>0.7</v>
      </c>
      <c r="BC1192" s="12">
        <v>90.4</v>
      </c>
      <c r="BD1192" s="12">
        <v>785.6</v>
      </c>
      <c r="BE1192" s="12">
        <v>876</v>
      </c>
      <c r="BF1192" s="12"/>
    </row>
    <row r="1193" spans="1:58" x14ac:dyDescent="0.2">
      <c r="A1193" s="8" t="s">
        <v>103</v>
      </c>
      <c r="B1193" s="12">
        <v>108</v>
      </c>
      <c r="C1193" s="12">
        <v>165.7</v>
      </c>
      <c r="D1193" s="12">
        <v>273.7</v>
      </c>
      <c r="E1193" s="12">
        <v>45.6</v>
      </c>
      <c r="F1193" s="12">
        <v>319.3</v>
      </c>
      <c r="G1193" s="12">
        <v>224</v>
      </c>
      <c r="H1193" s="12">
        <v>543.29999999999995</v>
      </c>
      <c r="I1193" s="12">
        <v>308.7</v>
      </c>
      <c r="J1193" s="12">
        <v>100.8</v>
      </c>
      <c r="K1193" s="12">
        <v>409.5</v>
      </c>
      <c r="L1193" s="12">
        <v>38.200000000000003</v>
      </c>
      <c r="M1193" s="12">
        <v>447.7</v>
      </c>
      <c r="N1193" s="12">
        <v>87.5</v>
      </c>
      <c r="O1193" s="12">
        <v>535.1</v>
      </c>
      <c r="P1193" s="12">
        <v>863.9</v>
      </c>
      <c r="Q1193" s="12">
        <v>86.5</v>
      </c>
      <c r="R1193" s="12">
        <v>950.4</v>
      </c>
      <c r="S1193" s="12">
        <v>46.7</v>
      </c>
      <c r="T1193" s="12">
        <v>997.2</v>
      </c>
      <c r="U1193" s="12">
        <v>76.400000000000006</v>
      </c>
      <c r="V1193" s="12">
        <v>1073.5</v>
      </c>
      <c r="W1193" s="12">
        <v>973.5</v>
      </c>
      <c r="X1193" s="12">
        <v>72.7</v>
      </c>
      <c r="Y1193" s="12">
        <v>1046.2</v>
      </c>
      <c r="Z1193" s="12">
        <v>38.5</v>
      </c>
      <c r="AA1193" s="12">
        <v>1084.7</v>
      </c>
      <c r="AB1193" s="12">
        <v>86.1</v>
      </c>
      <c r="AC1193" s="12">
        <v>1170.9000000000001</v>
      </c>
      <c r="AD1193" s="12">
        <v>861.4</v>
      </c>
      <c r="AE1193" s="12">
        <v>74.5</v>
      </c>
      <c r="AF1193" s="12">
        <v>935.8</v>
      </c>
      <c r="AG1193" s="12">
        <v>35.9</v>
      </c>
      <c r="AH1193" s="12">
        <v>971.7</v>
      </c>
      <c r="AI1193" s="12">
        <v>128.1</v>
      </c>
      <c r="AJ1193" s="12">
        <v>1099.8</v>
      </c>
      <c r="AK1193" s="12">
        <v>309.5</v>
      </c>
      <c r="AL1193" s="12">
        <v>43.9</v>
      </c>
      <c r="AM1193" s="12">
        <v>353.4</v>
      </c>
      <c r="AN1193" s="12">
        <v>15</v>
      </c>
      <c r="AO1193" s="12">
        <v>368.4</v>
      </c>
      <c r="AP1193" s="12">
        <v>117.9</v>
      </c>
      <c r="AQ1193" s="12">
        <v>486.3</v>
      </c>
      <c r="AR1193" s="12">
        <v>145.4</v>
      </c>
      <c r="AS1193" s="12">
        <v>44.2</v>
      </c>
      <c r="AT1193" s="12">
        <v>189.5</v>
      </c>
      <c r="AU1193" s="12">
        <v>6</v>
      </c>
      <c r="AV1193" s="12">
        <v>195.6</v>
      </c>
      <c r="AW1193" s="12">
        <v>162</v>
      </c>
      <c r="AX1193" s="12">
        <v>357.6</v>
      </c>
      <c r="AY1193" s="12">
        <v>46.7</v>
      </c>
      <c r="AZ1193" s="12">
        <v>49.1</v>
      </c>
      <c r="BA1193" s="12">
        <v>95.8</v>
      </c>
      <c r="BB1193" s="12">
        <v>0.6</v>
      </c>
      <c r="BC1193" s="12">
        <v>96.4</v>
      </c>
      <c r="BD1193" s="12">
        <v>770</v>
      </c>
      <c r="BE1193" s="12">
        <v>866.4</v>
      </c>
      <c r="BF1193" s="12"/>
    </row>
    <row r="1194" spans="1:58" x14ac:dyDescent="0.2">
      <c r="A1194" s="8" t="s">
        <v>104</v>
      </c>
      <c r="B1194" s="12">
        <v>125.2</v>
      </c>
      <c r="C1194" s="12">
        <v>162.6</v>
      </c>
      <c r="D1194" s="12">
        <v>287.8</v>
      </c>
      <c r="E1194" s="12">
        <v>38</v>
      </c>
      <c r="F1194" s="12">
        <v>325.89999999999998</v>
      </c>
      <c r="G1194" s="12">
        <v>237.5</v>
      </c>
      <c r="H1194" s="12">
        <v>563.4</v>
      </c>
      <c r="I1194" s="12">
        <v>328.4</v>
      </c>
      <c r="J1194" s="12">
        <v>98.8</v>
      </c>
      <c r="K1194" s="12">
        <v>427.2</v>
      </c>
      <c r="L1194" s="12">
        <v>38.4</v>
      </c>
      <c r="M1194" s="12">
        <v>465.7</v>
      </c>
      <c r="N1194" s="12">
        <v>75.8</v>
      </c>
      <c r="O1194" s="12">
        <v>541.4</v>
      </c>
      <c r="P1194" s="12">
        <v>900.4</v>
      </c>
      <c r="Q1194" s="12">
        <v>81.400000000000006</v>
      </c>
      <c r="R1194" s="12">
        <v>981.8</v>
      </c>
      <c r="S1194" s="12">
        <v>45</v>
      </c>
      <c r="T1194" s="12">
        <v>1026.8</v>
      </c>
      <c r="U1194" s="12">
        <v>74.400000000000006</v>
      </c>
      <c r="V1194" s="12">
        <v>1101.2</v>
      </c>
      <c r="W1194" s="12">
        <v>996.8</v>
      </c>
      <c r="X1194" s="12">
        <v>74.5</v>
      </c>
      <c r="Y1194" s="12">
        <v>1071.3</v>
      </c>
      <c r="Z1194" s="12">
        <v>37</v>
      </c>
      <c r="AA1194" s="12">
        <v>1108.3</v>
      </c>
      <c r="AB1194" s="12">
        <v>97.5</v>
      </c>
      <c r="AC1194" s="12">
        <v>1205.8</v>
      </c>
      <c r="AD1194" s="12">
        <v>873.9</v>
      </c>
      <c r="AE1194" s="12">
        <v>79.5</v>
      </c>
      <c r="AF1194" s="12">
        <v>953.3</v>
      </c>
      <c r="AG1194" s="12">
        <v>27.4</v>
      </c>
      <c r="AH1194" s="12">
        <v>980.7</v>
      </c>
      <c r="AI1194" s="12">
        <v>138.5</v>
      </c>
      <c r="AJ1194" s="12">
        <v>1119.2</v>
      </c>
      <c r="AK1194" s="12">
        <v>312.10000000000002</v>
      </c>
      <c r="AL1194" s="12">
        <v>43.4</v>
      </c>
      <c r="AM1194" s="12">
        <v>355.4</v>
      </c>
      <c r="AN1194" s="12">
        <v>15.9</v>
      </c>
      <c r="AO1194" s="12">
        <v>371.3</v>
      </c>
      <c r="AP1194" s="12">
        <v>114.7</v>
      </c>
      <c r="AQ1194" s="12">
        <v>486</v>
      </c>
      <c r="AR1194" s="12">
        <v>146.19999999999999</v>
      </c>
      <c r="AS1194" s="12">
        <v>41</v>
      </c>
      <c r="AT1194" s="12">
        <v>187.2</v>
      </c>
      <c r="AU1194" s="12">
        <v>6.2</v>
      </c>
      <c r="AV1194" s="12">
        <v>193.4</v>
      </c>
      <c r="AW1194" s="12">
        <v>171.3</v>
      </c>
      <c r="AX1194" s="12">
        <v>364.7</v>
      </c>
      <c r="AY1194" s="12">
        <v>51.2</v>
      </c>
      <c r="AZ1194" s="12">
        <v>46.7</v>
      </c>
      <c r="BA1194" s="12">
        <v>97.9</v>
      </c>
      <c r="BB1194" s="12">
        <v>0.5</v>
      </c>
      <c r="BC1194" s="12">
        <v>98.5</v>
      </c>
      <c r="BD1194" s="12">
        <v>790.6</v>
      </c>
      <c r="BE1194" s="12">
        <v>889.1</v>
      </c>
      <c r="BF1194" s="12"/>
    </row>
    <row r="1195" spans="1:58" x14ac:dyDescent="0.2">
      <c r="A1195" s="8" t="s">
        <v>105</v>
      </c>
      <c r="B1195" s="12">
        <v>105.7</v>
      </c>
      <c r="C1195" s="12">
        <v>153.4</v>
      </c>
      <c r="D1195" s="12">
        <v>259.10000000000002</v>
      </c>
      <c r="E1195" s="12">
        <v>46.1</v>
      </c>
      <c r="F1195" s="12">
        <v>305.2</v>
      </c>
      <c r="G1195" s="12">
        <v>238.5</v>
      </c>
      <c r="H1195" s="12">
        <v>543.70000000000005</v>
      </c>
      <c r="I1195" s="12">
        <v>299.8</v>
      </c>
      <c r="J1195" s="12">
        <v>103.8</v>
      </c>
      <c r="K1195" s="12">
        <v>403.6</v>
      </c>
      <c r="L1195" s="12">
        <v>40.9</v>
      </c>
      <c r="M1195" s="12">
        <v>444.5</v>
      </c>
      <c r="N1195" s="12">
        <v>88.6</v>
      </c>
      <c r="O1195" s="12">
        <v>533</v>
      </c>
      <c r="P1195" s="12">
        <v>892.2</v>
      </c>
      <c r="Q1195" s="12">
        <v>83.9</v>
      </c>
      <c r="R1195" s="12">
        <v>976.1</v>
      </c>
      <c r="S1195" s="12">
        <v>43.9</v>
      </c>
      <c r="T1195" s="12">
        <v>1020.1</v>
      </c>
      <c r="U1195" s="12">
        <v>82.7</v>
      </c>
      <c r="V1195" s="12">
        <v>1102.8</v>
      </c>
      <c r="W1195" s="12">
        <v>988.4</v>
      </c>
      <c r="X1195" s="12">
        <v>66.8</v>
      </c>
      <c r="Y1195" s="12">
        <v>1055.0999999999999</v>
      </c>
      <c r="Z1195" s="12">
        <v>37.1</v>
      </c>
      <c r="AA1195" s="12">
        <v>1092.2</v>
      </c>
      <c r="AB1195" s="12">
        <v>96.2</v>
      </c>
      <c r="AC1195" s="12">
        <v>1188.4000000000001</v>
      </c>
      <c r="AD1195" s="12">
        <v>849.3</v>
      </c>
      <c r="AE1195" s="12">
        <v>77.3</v>
      </c>
      <c r="AF1195" s="12">
        <v>926.7</v>
      </c>
      <c r="AG1195" s="12">
        <v>30.5</v>
      </c>
      <c r="AH1195" s="12">
        <v>957.1</v>
      </c>
      <c r="AI1195" s="12">
        <v>132.5</v>
      </c>
      <c r="AJ1195" s="12">
        <v>1089.7</v>
      </c>
      <c r="AK1195" s="12">
        <v>306.89999999999998</v>
      </c>
      <c r="AL1195" s="12">
        <v>40.299999999999997</v>
      </c>
      <c r="AM1195" s="12">
        <v>347.2</v>
      </c>
      <c r="AN1195" s="12">
        <v>16.3</v>
      </c>
      <c r="AO1195" s="12">
        <v>363.4</v>
      </c>
      <c r="AP1195" s="12">
        <v>112.1</v>
      </c>
      <c r="AQ1195" s="12">
        <v>475.5</v>
      </c>
      <c r="AR1195" s="12">
        <v>139.19999999999999</v>
      </c>
      <c r="AS1195" s="12">
        <v>42.5</v>
      </c>
      <c r="AT1195" s="12">
        <v>181.7</v>
      </c>
      <c r="AU1195" s="12">
        <v>6.1</v>
      </c>
      <c r="AV1195" s="12">
        <v>187.8</v>
      </c>
      <c r="AW1195" s="12">
        <v>177.9</v>
      </c>
      <c r="AX1195" s="12">
        <v>365.8</v>
      </c>
      <c r="AY1195" s="12">
        <v>49.6</v>
      </c>
      <c r="AZ1195" s="12">
        <v>38.799999999999997</v>
      </c>
      <c r="BA1195" s="12">
        <v>88.4</v>
      </c>
      <c r="BB1195" s="12">
        <v>1.4</v>
      </c>
      <c r="BC1195" s="12">
        <v>89.7</v>
      </c>
      <c r="BD1195" s="12">
        <v>786.4</v>
      </c>
      <c r="BE1195" s="12">
        <v>876.1</v>
      </c>
      <c r="BF1195" s="12"/>
    </row>
    <row r="1196" spans="1:58" x14ac:dyDescent="0.2">
      <c r="A1196" s="8" t="s">
        <v>106</v>
      </c>
      <c r="B1196" s="12">
        <v>112</v>
      </c>
      <c r="C1196" s="12">
        <v>163.19999999999999</v>
      </c>
      <c r="D1196" s="12">
        <v>275.3</v>
      </c>
      <c r="E1196" s="12">
        <v>55.3</v>
      </c>
      <c r="F1196" s="12">
        <v>330.6</v>
      </c>
      <c r="G1196" s="12">
        <v>232.4</v>
      </c>
      <c r="H1196" s="12">
        <v>562.9</v>
      </c>
      <c r="I1196" s="12">
        <v>309</v>
      </c>
      <c r="J1196" s="12">
        <v>104.2</v>
      </c>
      <c r="K1196" s="12">
        <v>413.2</v>
      </c>
      <c r="L1196" s="12">
        <v>39.5</v>
      </c>
      <c r="M1196" s="12">
        <v>452.6</v>
      </c>
      <c r="N1196" s="12">
        <v>68.7</v>
      </c>
      <c r="O1196" s="12">
        <v>521.4</v>
      </c>
      <c r="P1196" s="12">
        <v>878.7</v>
      </c>
      <c r="Q1196" s="12">
        <v>80.7</v>
      </c>
      <c r="R1196" s="12">
        <v>959.4</v>
      </c>
      <c r="S1196" s="12">
        <v>44.5</v>
      </c>
      <c r="T1196" s="12">
        <v>1003.9</v>
      </c>
      <c r="U1196" s="12">
        <v>67.400000000000006</v>
      </c>
      <c r="V1196" s="12">
        <v>1071.3</v>
      </c>
      <c r="W1196" s="12">
        <v>971.3</v>
      </c>
      <c r="X1196" s="12">
        <v>68.5</v>
      </c>
      <c r="Y1196" s="12">
        <v>1039.9000000000001</v>
      </c>
      <c r="Z1196" s="12">
        <v>39.799999999999997</v>
      </c>
      <c r="AA1196" s="12">
        <v>1079.5999999999999</v>
      </c>
      <c r="AB1196" s="12">
        <v>89.3</v>
      </c>
      <c r="AC1196" s="12">
        <v>1169</v>
      </c>
      <c r="AD1196" s="12">
        <v>877.1</v>
      </c>
      <c r="AE1196" s="12">
        <v>70.599999999999994</v>
      </c>
      <c r="AF1196" s="12">
        <v>947.7</v>
      </c>
      <c r="AG1196" s="12">
        <v>35.299999999999997</v>
      </c>
      <c r="AH1196" s="12">
        <v>983</v>
      </c>
      <c r="AI1196" s="12">
        <v>117</v>
      </c>
      <c r="AJ1196" s="12">
        <v>1100</v>
      </c>
      <c r="AK1196" s="12">
        <v>309.10000000000002</v>
      </c>
      <c r="AL1196" s="12">
        <v>44.9</v>
      </c>
      <c r="AM1196" s="12">
        <v>354</v>
      </c>
      <c r="AN1196" s="12">
        <v>17.3</v>
      </c>
      <c r="AO1196" s="12">
        <v>371.3</v>
      </c>
      <c r="AP1196" s="12">
        <v>114.1</v>
      </c>
      <c r="AQ1196" s="12">
        <v>485.4</v>
      </c>
      <c r="AR1196" s="12">
        <v>141.5</v>
      </c>
      <c r="AS1196" s="12">
        <v>45.1</v>
      </c>
      <c r="AT1196" s="12">
        <v>186.6</v>
      </c>
      <c r="AU1196" s="12">
        <v>8.8000000000000007</v>
      </c>
      <c r="AV1196" s="12">
        <v>195.4</v>
      </c>
      <c r="AW1196" s="12">
        <v>163.80000000000001</v>
      </c>
      <c r="AX1196" s="12">
        <v>359.2</v>
      </c>
      <c r="AY1196" s="12">
        <v>55.5</v>
      </c>
      <c r="AZ1196" s="12">
        <v>42.3</v>
      </c>
      <c r="BA1196" s="12">
        <v>97.7</v>
      </c>
      <c r="BB1196" s="12">
        <v>1.1000000000000001</v>
      </c>
      <c r="BC1196" s="12">
        <v>98.9</v>
      </c>
      <c r="BD1196" s="12">
        <v>770.3</v>
      </c>
      <c r="BE1196" s="12">
        <v>869.2</v>
      </c>
      <c r="BF1196" s="12"/>
    </row>
    <row r="1197" spans="1:58" x14ac:dyDescent="0.2">
      <c r="A1197" s="8" t="s">
        <v>107</v>
      </c>
      <c r="B1197" s="12">
        <v>114.3</v>
      </c>
      <c r="C1197" s="12">
        <v>162.69999999999999</v>
      </c>
      <c r="D1197" s="12">
        <v>276.89999999999998</v>
      </c>
      <c r="E1197" s="12">
        <v>48.8</v>
      </c>
      <c r="F1197" s="12">
        <v>325.7</v>
      </c>
      <c r="G1197" s="12">
        <v>234.9</v>
      </c>
      <c r="H1197" s="12">
        <v>560.6</v>
      </c>
      <c r="I1197" s="12">
        <v>321.2</v>
      </c>
      <c r="J1197" s="12">
        <v>113.2</v>
      </c>
      <c r="K1197" s="12">
        <v>434.4</v>
      </c>
      <c r="L1197" s="12">
        <v>35.5</v>
      </c>
      <c r="M1197" s="12">
        <v>469.9</v>
      </c>
      <c r="N1197" s="12">
        <v>79</v>
      </c>
      <c r="O1197" s="12">
        <v>549</v>
      </c>
      <c r="P1197" s="12">
        <v>887.6</v>
      </c>
      <c r="Q1197" s="12">
        <v>92</v>
      </c>
      <c r="R1197" s="12">
        <v>979.6</v>
      </c>
      <c r="S1197" s="12">
        <v>38.200000000000003</v>
      </c>
      <c r="T1197" s="12">
        <v>1017.8</v>
      </c>
      <c r="U1197" s="12">
        <v>74.599999999999994</v>
      </c>
      <c r="V1197" s="12">
        <v>1092.3</v>
      </c>
      <c r="W1197" s="12">
        <v>955.7</v>
      </c>
      <c r="X1197" s="12">
        <v>80.3</v>
      </c>
      <c r="Y1197" s="12">
        <v>1036</v>
      </c>
      <c r="Z1197" s="12">
        <v>35.5</v>
      </c>
      <c r="AA1197" s="12">
        <v>1071.5</v>
      </c>
      <c r="AB1197" s="12">
        <v>94.3</v>
      </c>
      <c r="AC1197" s="12">
        <v>1165.8</v>
      </c>
      <c r="AD1197" s="12">
        <v>880.9</v>
      </c>
      <c r="AE1197" s="12">
        <v>79.900000000000006</v>
      </c>
      <c r="AF1197" s="12">
        <v>960.7</v>
      </c>
      <c r="AG1197" s="12">
        <v>27.2</v>
      </c>
      <c r="AH1197" s="12">
        <v>987.9</v>
      </c>
      <c r="AI1197" s="12">
        <v>119.4</v>
      </c>
      <c r="AJ1197" s="12">
        <v>1107.3</v>
      </c>
      <c r="AK1197" s="12">
        <v>316.7</v>
      </c>
      <c r="AL1197" s="12">
        <v>45.6</v>
      </c>
      <c r="AM1197" s="12">
        <v>362.3</v>
      </c>
      <c r="AN1197" s="12">
        <v>13.7</v>
      </c>
      <c r="AO1197" s="12">
        <v>376</v>
      </c>
      <c r="AP1197" s="12">
        <v>112.3</v>
      </c>
      <c r="AQ1197" s="12">
        <v>488.3</v>
      </c>
      <c r="AR1197" s="12">
        <v>145</v>
      </c>
      <c r="AS1197" s="12">
        <v>41.2</v>
      </c>
      <c r="AT1197" s="12">
        <v>186.2</v>
      </c>
      <c r="AU1197" s="12">
        <v>8.3000000000000007</v>
      </c>
      <c r="AV1197" s="12">
        <v>194.4</v>
      </c>
      <c r="AW1197" s="12">
        <v>160.19999999999999</v>
      </c>
      <c r="AX1197" s="12">
        <v>354.6</v>
      </c>
      <c r="AY1197" s="12">
        <v>52.1</v>
      </c>
      <c r="AZ1197" s="12">
        <v>47.5</v>
      </c>
      <c r="BA1197" s="12">
        <v>99.6</v>
      </c>
      <c r="BB1197" s="12">
        <v>0.9</v>
      </c>
      <c r="BC1197" s="12">
        <v>100.5</v>
      </c>
      <c r="BD1197" s="12">
        <v>776.4</v>
      </c>
      <c r="BE1197" s="12">
        <v>877</v>
      </c>
      <c r="BF1197" s="12"/>
    </row>
    <row r="1198" spans="1:58" x14ac:dyDescent="0.2">
      <c r="A1198" s="8" t="s">
        <v>108</v>
      </c>
      <c r="B1198" s="12">
        <v>110</v>
      </c>
      <c r="C1198" s="12">
        <v>162.19999999999999</v>
      </c>
      <c r="D1198" s="12">
        <v>272.2</v>
      </c>
      <c r="E1198" s="12">
        <v>48.1</v>
      </c>
      <c r="F1198" s="12">
        <v>320.3</v>
      </c>
      <c r="G1198" s="12">
        <v>240.5</v>
      </c>
      <c r="H1198" s="12">
        <v>560.79999999999995</v>
      </c>
      <c r="I1198" s="12">
        <v>320.5</v>
      </c>
      <c r="J1198" s="12">
        <v>98.1</v>
      </c>
      <c r="K1198" s="12">
        <v>418.6</v>
      </c>
      <c r="L1198" s="12">
        <v>32.6</v>
      </c>
      <c r="M1198" s="12">
        <v>451.2</v>
      </c>
      <c r="N1198" s="12">
        <v>80.400000000000006</v>
      </c>
      <c r="O1198" s="12">
        <v>531.6</v>
      </c>
      <c r="P1198" s="12">
        <v>885.8</v>
      </c>
      <c r="Q1198" s="12">
        <v>84.9</v>
      </c>
      <c r="R1198" s="12">
        <v>970.7</v>
      </c>
      <c r="S1198" s="12">
        <v>39.200000000000003</v>
      </c>
      <c r="T1198" s="12">
        <v>1009.9</v>
      </c>
      <c r="U1198" s="12">
        <v>80.3</v>
      </c>
      <c r="V1198" s="12">
        <v>1090.0999999999999</v>
      </c>
      <c r="W1198" s="12">
        <v>983.3</v>
      </c>
      <c r="X1198" s="12">
        <v>73.2</v>
      </c>
      <c r="Y1198" s="12">
        <v>1056.5</v>
      </c>
      <c r="Z1198" s="12">
        <v>39.799999999999997</v>
      </c>
      <c r="AA1198" s="12">
        <v>1096.3</v>
      </c>
      <c r="AB1198" s="12">
        <v>98.3</v>
      </c>
      <c r="AC1198" s="12">
        <v>1194.5999999999999</v>
      </c>
      <c r="AD1198" s="12">
        <v>870.8</v>
      </c>
      <c r="AE1198" s="12">
        <v>79.3</v>
      </c>
      <c r="AF1198" s="12">
        <v>950.2</v>
      </c>
      <c r="AG1198" s="12">
        <v>26.7</v>
      </c>
      <c r="AH1198" s="12">
        <v>976.9</v>
      </c>
      <c r="AI1198" s="12">
        <v>121.6</v>
      </c>
      <c r="AJ1198" s="12">
        <v>1098.5</v>
      </c>
      <c r="AK1198" s="12">
        <v>311</v>
      </c>
      <c r="AL1198" s="12">
        <v>46.1</v>
      </c>
      <c r="AM1198" s="12">
        <v>357.1</v>
      </c>
      <c r="AN1198" s="12">
        <v>10.9</v>
      </c>
      <c r="AO1198" s="12">
        <v>368</v>
      </c>
      <c r="AP1198" s="12">
        <v>124.2</v>
      </c>
      <c r="AQ1198" s="12">
        <v>492.2</v>
      </c>
      <c r="AR1198" s="12">
        <v>150.5</v>
      </c>
      <c r="AS1198" s="12">
        <v>42.1</v>
      </c>
      <c r="AT1198" s="12">
        <v>192.6</v>
      </c>
      <c r="AU1198" s="12">
        <v>8.1</v>
      </c>
      <c r="AV1198" s="12">
        <v>200.7</v>
      </c>
      <c r="AW1198" s="12">
        <v>167.3</v>
      </c>
      <c r="AX1198" s="12">
        <v>368</v>
      </c>
      <c r="AY1198" s="12">
        <v>58.2</v>
      </c>
      <c r="AZ1198" s="12">
        <v>41.5</v>
      </c>
      <c r="BA1198" s="12">
        <v>99.7</v>
      </c>
      <c r="BB1198" s="12">
        <v>1.5</v>
      </c>
      <c r="BC1198" s="12">
        <v>101.1</v>
      </c>
      <c r="BD1198" s="12">
        <v>782.2</v>
      </c>
      <c r="BE1198" s="12">
        <v>883.4</v>
      </c>
      <c r="BF1198" s="12"/>
    </row>
    <row r="1199" spans="1:58" x14ac:dyDescent="0.2">
      <c r="A1199" s="8" t="s">
        <v>109</v>
      </c>
      <c r="B1199" s="12">
        <v>131.5</v>
      </c>
      <c r="C1199" s="12">
        <v>169.7</v>
      </c>
      <c r="D1199" s="12">
        <v>301.2</v>
      </c>
      <c r="E1199" s="12">
        <v>61.1</v>
      </c>
      <c r="F1199" s="12">
        <v>362.3</v>
      </c>
      <c r="G1199" s="12">
        <v>199.9</v>
      </c>
      <c r="H1199" s="12">
        <v>562.20000000000005</v>
      </c>
      <c r="I1199" s="12">
        <v>340.7</v>
      </c>
      <c r="J1199" s="12">
        <v>96.3</v>
      </c>
      <c r="K1199" s="12">
        <v>437</v>
      </c>
      <c r="L1199" s="12">
        <v>35.5</v>
      </c>
      <c r="M1199" s="12">
        <v>472.5</v>
      </c>
      <c r="N1199" s="12">
        <v>64.3</v>
      </c>
      <c r="O1199" s="12">
        <v>536.79999999999995</v>
      </c>
      <c r="P1199" s="12">
        <v>887.1</v>
      </c>
      <c r="Q1199" s="12">
        <v>81</v>
      </c>
      <c r="R1199" s="12">
        <v>968</v>
      </c>
      <c r="S1199" s="12">
        <v>39.200000000000003</v>
      </c>
      <c r="T1199" s="12">
        <v>1007.2</v>
      </c>
      <c r="U1199" s="12">
        <v>68</v>
      </c>
      <c r="V1199" s="12">
        <v>1075.3</v>
      </c>
      <c r="W1199" s="12">
        <v>963.5</v>
      </c>
      <c r="X1199" s="12">
        <v>71.7</v>
      </c>
      <c r="Y1199" s="12">
        <v>1035.2</v>
      </c>
      <c r="Z1199" s="12">
        <v>30.4</v>
      </c>
      <c r="AA1199" s="12">
        <v>1065.5999999999999</v>
      </c>
      <c r="AB1199" s="12">
        <v>97.5</v>
      </c>
      <c r="AC1199" s="12">
        <v>1163.0999999999999</v>
      </c>
      <c r="AD1199" s="12">
        <v>856.9</v>
      </c>
      <c r="AE1199" s="12">
        <v>76.900000000000006</v>
      </c>
      <c r="AF1199" s="12">
        <v>933.8</v>
      </c>
      <c r="AG1199" s="12">
        <v>31.5</v>
      </c>
      <c r="AH1199" s="12">
        <v>965.4</v>
      </c>
      <c r="AI1199" s="12">
        <v>125.7</v>
      </c>
      <c r="AJ1199" s="12">
        <v>1091</v>
      </c>
      <c r="AK1199" s="12">
        <v>304.60000000000002</v>
      </c>
      <c r="AL1199" s="12">
        <v>48.5</v>
      </c>
      <c r="AM1199" s="12">
        <v>353.1</v>
      </c>
      <c r="AN1199" s="12">
        <v>10.7</v>
      </c>
      <c r="AO1199" s="12">
        <v>363.8</v>
      </c>
      <c r="AP1199" s="12">
        <v>123</v>
      </c>
      <c r="AQ1199" s="12">
        <v>486.8</v>
      </c>
      <c r="AR1199" s="12">
        <v>147.69999999999999</v>
      </c>
      <c r="AS1199" s="12">
        <v>41.9</v>
      </c>
      <c r="AT1199" s="12">
        <v>189.6</v>
      </c>
      <c r="AU1199" s="12">
        <v>7.7</v>
      </c>
      <c r="AV1199" s="12">
        <v>197.3</v>
      </c>
      <c r="AW1199" s="12">
        <v>177.3</v>
      </c>
      <c r="AX1199" s="12">
        <v>374.6</v>
      </c>
      <c r="AY1199" s="12">
        <v>59.5</v>
      </c>
      <c r="AZ1199" s="12">
        <v>42.9</v>
      </c>
      <c r="BA1199" s="12">
        <v>102.4</v>
      </c>
      <c r="BB1199" s="12">
        <v>0.6</v>
      </c>
      <c r="BC1199" s="12">
        <v>103</v>
      </c>
      <c r="BD1199" s="12">
        <v>799</v>
      </c>
      <c r="BE1199" s="12">
        <v>902</v>
      </c>
      <c r="BF1199" s="12"/>
    </row>
    <row r="1200" spans="1:58" x14ac:dyDescent="0.2">
      <c r="A1200" s="8" t="s">
        <v>110</v>
      </c>
      <c r="B1200" s="12">
        <v>139.9</v>
      </c>
      <c r="C1200" s="12">
        <v>155.69999999999999</v>
      </c>
      <c r="D1200" s="12">
        <v>295.60000000000002</v>
      </c>
      <c r="E1200" s="12">
        <v>57.5</v>
      </c>
      <c r="F1200" s="12">
        <v>353.1</v>
      </c>
      <c r="G1200" s="12">
        <v>195.8</v>
      </c>
      <c r="H1200" s="12">
        <v>548.9</v>
      </c>
      <c r="I1200" s="12">
        <v>339.3</v>
      </c>
      <c r="J1200" s="12">
        <v>97</v>
      </c>
      <c r="K1200" s="12">
        <v>436.3</v>
      </c>
      <c r="L1200" s="12">
        <v>43.1</v>
      </c>
      <c r="M1200" s="12">
        <v>479.4</v>
      </c>
      <c r="N1200" s="12">
        <v>65.400000000000006</v>
      </c>
      <c r="O1200" s="12">
        <v>544.79999999999995</v>
      </c>
      <c r="P1200" s="12">
        <v>886.6</v>
      </c>
      <c r="Q1200" s="12">
        <v>78.2</v>
      </c>
      <c r="R1200" s="12">
        <v>964.8</v>
      </c>
      <c r="S1200" s="12">
        <v>45.5</v>
      </c>
      <c r="T1200" s="12">
        <v>1010.3</v>
      </c>
      <c r="U1200" s="12">
        <v>73.099999999999994</v>
      </c>
      <c r="V1200" s="12">
        <v>1083.4000000000001</v>
      </c>
      <c r="W1200" s="12">
        <v>951.3</v>
      </c>
      <c r="X1200" s="12">
        <v>71.8</v>
      </c>
      <c r="Y1200" s="12">
        <v>1023.1</v>
      </c>
      <c r="Z1200" s="12">
        <v>39.299999999999997</v>
      </c>
      <c r="AA1200" s="12">
        <v>1062.4000000000001</v>
      </c>
      <c r="AB1200" s="12">
        <v>102.4</v>
      </c>
      <c r="AC1200" s="12">
        <v>1164.7</v>
      </c>
      <c r="AD1200" s="12">
        <v>852.8</v>
      </c>
      <c r="AE1200" s="12">
        <v>81.8</v>
      </c>
      <c r="AF1200" s="12">
        <v>934.7</v>
      </c>
      <c r="AG1200" s="12">
        <v>33</v>
      </c>
      <c r="AH1200" s="12">
        <v>967.7</v>
      </c>
      <c r="AI1200" s="12">
        <v>128.30000000000001</v>
      </c>
      <c r="AJ1200" s="12">
        <v>1096</v>
      </c>
      <c r="AK1200" s="12">
        <v>300.3</v>
      </c>
      <c r="AL1200" s="12">
        <v>43.7</v>
      </c>
      <c r="AM1200" s="12">
        <v>344</v>
      </c>
      <c r="AN1200" s="12">
        <v>14.1</v>
      </c>
      <c r="AO1200" s="12">
        <v>358.2</v>
      </c>
      <c r="AP1200" s="12">
        <v>128.5</v>
      </c>
      <c r="AQ1200" s="12">
        <v>486.7</v>
      </c>
      <c r="AR1200" s="12">
        <v>145.4</v>
      </c>
      <c r="AS1200" s="12">
        <v>42.1</v>
      </c>
      <c r="AT1200" s="12">
        <v>187.4</v>
      </c>
      <c r="AU1200" s="12">
        <v>7.9</v>
      </c>
      <c r="AV1200" s="12">
        <v>195.3</v>
      </c>
      <c r="AW1200" s="12">
        <v>181.9</v>
      </c>
      <c r="AX1200" s="12">
        <v>377.2</v>
      </c>
      <c r="AY1200" s="12">
        <v>55.2</v>
      </c>
      <c r="AZ1200" s="12">
        <v>43.5</v>
      </c>
      <c r="BA1200" s="12">
        <v>98.6</v>
      </c>
      <c r="BB1200" s="12">
        <v>0.7</v>
      </c>
      <c r="BC1200" s="12">
        <v>99.3</v>
      </c>
      <c r="BD1200" s="12">
        <v>801.4</v>
      </c>
      <c r="BE1200" s="12">
        <v>900.7</v>
      </c>
      <c r="BF1200" s="12"/>
    </row>
    <row r="1201" spans="1:58" x14ac:dyDescent="0.2">
      <c r="A1201" s="8" t="s">
        <v>111</v>
      </c>
      <c r="B1201" s="12">
        <v>130.4</v>
      </c>
      <c r="C1201" s="12">
        <v>156.6</v>
      </c>
      <c r="D1201" s="12">
        <v>287</v>
      </c>
      <c r="E1201" s="12">
        <v>57.2</v>
      </c>
      <c r="F1201" s="12">
        <v>344.2</v>
      </c>
      <c r="G1201" s="12">
        <v>198.7</v>
      </c>
      <c r="H1201" s="12">
        <v>542.79999999999995</v>
      </c>
      <c r="I1201" s="12">
        <v>338.1</v>
      </c>
      <c r="J1201" s="12">
        <v>91.7</v>
      </c>
      <c r="K1201" s="12">
        <v>429.8</v>
      </c>
      <c r="L1201" s="12">
        <v>37.1</v>
      </c>
      <c r="M1201" s="12">
        <v>467</v>
      </c>
      <c r="N1201" s="12">
        <v>65.3</v>
      </c>
      <c r="O1201" s="12">
        <v>532.29999999999995</v>
      </c>
      <c r="P1201" s="12">
        <v>914.6</v>
      </c>
      <c r="Q1201" s="12">
        <v>75.400000000000006</v>
      </c>
      <c r="R1201" s="12">
        <v>990.1</v>
      </c>
      <c r="S1201" s="12">
        <v>45.2</v>
      </c>
      <c r="T1201" s="12">
        <v>1035.2</v>
      </c>
      <c r="U1201" s="12">
        <v>67.3</v>
      </c>
      <c r="V1201" s="12">
        <v>1102.5</v>
      </c>
      <c r="W1201" s="12">
        <v>960.4</v>
      </c>
      <c r="X1201" s="12">
        <v>78.599999999999994</v>
      </c>
      <c r="Y1201" s="12">
        <v>1039</v>
      </c>
      <c r="Z1201" s="12">
        <v>38.9</v>
      </c>
      <c r="AA1201" s="12">
        <v>1077.9000000000001</v>
      </c>
      <c r="AB1201" s="12">
        <v>90.6</v>
      </c>
      <c r="AC1201" s="12">
        <v>1168.5</v>
      </c>
      <c r="AD1201" s="12">
        <v>870.3</v>
      </c>
      <c r="AE1201" s="12">
        <v>75.8</v>
      </c>
      <c r="AF1201" s="12">
        <v>946.1</v>
      </c>
      <c r="AG1201" s="12">
        <v>32.200000000000003</v>
      </c>
      <c r="AH1201" s="12">
        <v>978.3</v>
      </c>
      <c r="AI1201" s="12">
        <v>115.6</v>
      </c>
      <c r="AJ1201" s="12">
        <v>1093.9000000000001</v>
      </c>
      <c r="AK1201" s="12">
        <v>316.3</v>
      </c>
      <c r="AL1201" s="12">
        <v>46.9</v>
      </c>
      <c r="AM1201" s="12">
        <v>363.2</v>
      </c>
      <c r="AN1201" s="12">
        <v>13.4</v>
      </c>
      <c r="AO1201" s="12">
        <v>376.6</v>
      </c>
      <c r="AP1201" s="12">
        <v>129.4</v>
      </c>
      <c r="AQ1201" s="12">
        <v>506</v>
      </c>
      <c r="AR1201" s="12">
        <v>150.9</v>
      </c>
      <c r="AS1201" s="12">
        <v>43.5</v>
      </c>
      <c r="AT1201" s="12">
        <v>194.4</v>
      </c>
      <c r="AU1201" s="12">
        <v>10.199999999999999</v>
      </c>
      <c r="AV1201" s="12">
        <v>204.6</v>
      </c>
      <c r="AW1201" s="12">
        <v>173.4</v>
      </c>
      <c r="AX1201" s="12">
        <v>378</v>
      </c>
      <c r="AY1201" s="12">
        <v>54.9</v>
      </c>
      <c r="AZ1201" s="12">
        <v>46.3</v>
      </c>
      <c r="BA1201" s="12">
        <v>101.2</v>
      </c>
      <c r="BB1201" s="12">
        <v>1.4</v>
      </c>
      <c r="BC1201" s="12">
        <v>102.5</v>
      </c>
      <c r="BD1201" s="12">
        <v>822.4</v>
      </c>
      <c r="BE1201" s="12">
        <v>924.9</v>
      </c>
      <c r="BF1201" s="12"/>
    </row>
    <row r="1202" spans="1:58" x14ac:dyDescent="0.2">
      <c r="A1202" s="8" t="s">
        <v>112</v>
      </c>
      <c r="B1202" s="12">
        <v>127.6</v>
      </c>
      <c r="C1202" s="12">
        <v>165.4</v>
      </c>
      <c r="D1202" s="12">
        <v>292.89999999999998</v>
      </c>
      <c r="E1202" s="12">
        <v>51.3</v>
      </c>
      <c r="F1202" s="12">
        <v>344.3</v>
      </c>
      <c r="G1202" s="12">
        <v>206</v>
      </c>
      <c r="H1202" s="12">
        <v>550.29999999999995</v>
      </c>
      <c r="I1202" s="12">
        <v>335.9</v>
      </c>
      <c r="J1202" s="12">
        <v>102.6</v>
      </c>
      <c r="K1202" s="12">
        <v>438.5</v>
      </c>
      <c r="L1202" s="12">
        <v>33</v>
      </c>
      <c r="M1202" s="12">
        <v>471.5</v>
      </c>
      <c r="N1202" s="12">
        <v>70.099999999999994</v>
      </c>
      <c r="O1202" s="12">
        <v>541.6</v>
      </c>
      <c r="P1202" s="12">
        <v>903.1</v>
      </c>
      <c r="Q1202" s="12">
        <v>86.4</v>
      </c>
      <c r="R1202" s="12">
        <v>989.5</v>
      </c>
      <c r="S1202" s="12">
        <v>44.2</v>
      </c>
      <c r="T1202" s="12">
        <v>1033.8</v>
      </c>
      <c r="U1202" s="12">
        <v>75.900000000000006</v>
      </c>
      <c r="V1202" s="12">
        <v>1109.7</v>
      </c>
      <c r="W1202" s="12">
        <v>992.8</v>
      </c>
      <c r="X1202" s="12">
        <v>82.4</v>
      </c>
      <c r="Y1202" s="12">
        <v>1075.0999999999999</v>
      </c>
      <c r="Z1202" s="12">
        <v>34.5</v>
      </c>
      <c r="AA1202" s="12">
        <v>1109.5999999999999</v>
      </c>
      <c r="AB1202" s="12">
        <v>91.2</v>
      </c>
      <c r="AC1202" s="12">
        <v>1200.9000000000001</v>
      </c>
      <c r="AD1202" s="12">
        <v>909.3</v>
      </c>
      <c r="AE1202" s="12">
        <v>78.900000000000006</v>
      </c>
      <c r="AF1202" s="12">
        <v>988.3</v>
      </c>
      <c r="AG1202" s="12">
        <v>32</v>
      </c>
      <c r="AH1202" s="12">
        <v>1020.3</v>
      </c>
      <c r="AI1202" s="12">
        <v>124.7</v>
      </c>
      <c r="AJ1202" s="12">
        <v>1145</v>
      </c>
      <c r="AK1202" s="12">
        <v>310.3</v>
      </c>
      <c r="AL1202" s="12">
        <v>52.4</v>
      </c>
      <c r="AM1202" s="12">
        <v>362.7</v>
      </c>
      <c r="AN1202" s="12">
        <v>14.9</v>
      </c>
      <c r="AO1202" s="12">
        <v>377.6</v>
      </c>
      <c r="AP1202" s="12">
        <v>124.2</v>
      </c>
      <c r="AQ1202" s="12">
        <v>501.8</v>
      </c>
      <c r="AR1202" s="12">
        <v>156.5</v>
      </c>
      <c r="AS1202" s="12">
        <v>46.1</v>
      </c>
      <c r="AT1202" s="12">
        <v>202.5</v>
      </c>
      <c r="AU1202" s="12">
        <v>7.9</v>
      </c>
      <c r="AV1202" s="12">
        <v>210.5</v>
      </c>
      <c r="AW1202" s="12">
        <v>171.1</v>
      </c>
      <c r="AX1202" s="12">
        <v>381.6</v>
      </c>
      <c r="AY1202" s="12">
        <v>54.9</v>
      </c>
      <c r="AZ1202" s="12">
        <v>45</v>
      </c>
      <c r="BA1202" s="12">
        <v>99.9</v>
      </c>
      <c r="BB1202" s="12">
        <v>1.2</v>
      </c>
      <c r="BC1202" s="12">
        <v>101.1</v>
      </c>
      <c r="BD1202" s="12">
        <v>815.2</v>
      </c>
      <c r="BE1202" s="12">
        <v>916.3</v>
      </c>
      <c r="BF1202" s="12"/>
    </row>
    <row r="1203" spans="1:58" x14ac:dyDescent="0.2">
      <c r="A1203" s="8" t="s">
        <v>113</v>
      </c>
      <c r="B1203" s="12">
        <v>131.1</v>
      </c>
      <c r="C1203" s="12">
        <v>161.1</v>
      </c>
      <c r="D1203" s="12">
        <v>292.2</v>
      </c>
      <c r="E1203" s="12">
        <v>46.8</v>
      </c>
      <c r="F1203" s="12">
        <v>339</v>
      </c>
      <c r="G1203" s="12">
        <v>205.6</v>
      </c>
      <c r="H1203" s="12">
        <v>544.6</v>
      </c>
      <c r="I1203" s="12">
        <v>324.89999999999998</v>
      </c>
      <c r="J1203" s="12">
        <v>115.3</v>
      </c>
      <c r="K1203" s="12">
        <v>440.2</v>
      </c>
      <c r="L1203" s="12">
        <v>36</v>
      </c>
      <c r="M1203" s="12">
        <v>476.2</v>
      </c>
      <c r="N1203" s="12">
        <v>74.599999999999994</v>
      </c>
      <c r="O1203" s="12">
        <v>550.70000000000005</v>
      </c>
      <c r="P1203" s="12">
        <v>887.8</v>
      </c>
      <c r="Q1203" s="12">
        <v>89.2</v>
      </c>
      <c r="R1203" s="12">
        <v>976.9</v>
      </c>
      <c r="S1203" s="12">
        <v>39.700000000000003</v>
      </c>
      <c r="T1203" s="12">
        <v>1016.6</v>
      </c>
      <c r="U1203" s="12">
        <v>76.3</v>
      </c>
      <c r="V1203" s="12">
        <v>1092.9000000000001</v>
      </c>
      <c r="W1203" s="12">
        <v>983.2</v>
      </c>
      <c r="X1203" s="12">
        <v>74.099999999999994</v>
      </c>
      <c r="Y1203" s="12">
        <v>1057.3</v>
      </c>
      <c r="Z1203" s="12">
        <v>34.799999999999997</v>
      </c>
      <c r="AA1203" s="12">
        <v>1092.0999999999999</v>
      </c>
      <c r="AB1203" s="12">
        <v>87.9</v>
      </c>
      <c r="AC1203" s="12">
        <v>1179.9000000000001</v>
      </c>
      <c r="AD1203" s="12">
        <v>877.7</v>
      </c>
      <c r="AE1203" s="12">
        <v>76.8</v>
      </c>
      <c r="AF1203" s="12">
        <v>954.5</v>
      </c>
      <c r="AG1203" s="12">
        <v>32.5</v>
      </c>
      <c r="AH1203" s="12">
        <v>986.9</v>
      </c>
      <c r="AI1203" s="12">
        <v>121.9</v>
      </c>
      <c r="AJ1203" s="12">
        <v>1108.8</v>
      </c>
      <c r="AK1203" s="12">
        <v>313.5</v>
      </c>
      <c r="AL1203" s="12">
        <v>50.3</v>
      </c>
      <c r="AM1203" s="12">
        <v>363.9</v>
      </c>
      <c r="AN1203" s="12">
        <v>16.5</v>
      </c>
      <c r="AO1203" s="12">
        <v>380.4</v>
      </c>
      <c r="AP1203" s="12">
        <v>112.9</v>
      </c>
      <c r="AQ1203" s="12">
        <v>493.3</v>
      </c>
      <c r="AR1203" s="12">
        <v>155</v>
      </c>
      <c r="AS1203" s="12">
        <v>40.299999999999997</v>
      </c>
      <c r="AT1203" s="12">
        <v>195.3</v>
      </c>
      <c r="AU1203" s="12">
        <v>8.3000000000000007</v>
      </c>
      <c r="AV1203" s="12">
        <v>203.6</v>
      </c>
      <c r="AW1203" s="12">
        <v>165.6</v>
      </c>
      <c r="AX1203" s="12">
        <v>369.3</v>
      </c>
      <c r="AY1203" s="12">
        <v>58.2</v>
      </c>
      <c r="AZ1203" s="12">
        <v>50.1</v>
      </c>
      <c r="BA1203" s="12">
        <v>108.3</v>
      </c>
      <c r="BB1203" s="12">
        <v>1.7</v>
      </c>
      <c r="BC1203" s="12">
        <v>110</v>
      </c>
      <c r="BD1203" s="12">
        <v>804.7</v>
      </c>
      <c r="BE1203" s="12">
        <v>914.7</v>
      </c>
      <c r="BF1203" s="12"/>
    </row>
    <row r="1204" spans="1:58" x14ac:dyDescent="0.2">
      <c r="A1204" s="8" t="s">
        <v>114</v>
      </c>
      <c r="B1204" s="12">
        <v>127.4</v>
      </c>
      <c r="C1204" s="12">
        <v>158.9</v>
      </c>
      <c r="D1204" s="12">
        <v>286.3</v>
      </c>
      <c r="E1204" s="12">
        <v>49.8</v>
      </c>
      <c r="F1204" s="12">
        <v>336.1</v>
      </c>
      <c r="G1204" s="12">
        <v>220.7</v>
      </c>
      <c r="H1204" s="12">
        <v>556.9</v>
      </c>
      <c r="I1204" s="12">
        <v>336.7</v>
      </c>
      <c r="J1204" s="12">
        <v>108.7</v>
      </c>
      <c r="K1204" s="12">
        <v>445.3</v>
      </c>
      <c r="L1204" s="12">
        <v>33.9</v>
      </c>
      <c r="M1204" s="12">
        <v>479.2</v>
      </c>
      <c r="N1204" s="12">
        <v>77.7</v>
      </c>
      <c r="O1204" s="12">
        <v>556.9</v>
      </c>
      <c r="P1204" s="12">
        <v>892.1</v>
      </c>
      <c r="Q1204" s="12">
        <v>97.9</v>
      </c>
      <c r="R1204" s="12">
        <v>990</v>
      </c>
      <c r="S1204" s="12">
        <v>48.3</v>
      </c>
      <c r="T1204" s="12">
        <v>1038.3</v>
      </c>
      <c r="U1204" s="12">
        <v>85.4</v>
      </c>
      <c r="V1204" s="12">
        <v>1123.7</v>
      </c>
      <c r="W1204" s="12">
        <v>993.6</v>
      </c>
      <c r="X1204" s="12">
        <v>75.099999999999994</v>
      </c>
      <c r="Y1204" s="12">
        <v>1068.8</v>
      </c>
      <c r="Z1204" s="12">
        <v>37.9</v>
      </c>
      <c r="AA1204" s="12">
        <v>1106.7</v>
      </c>
      <c r="AB1204" s="12">
        <v>93</v>
      </c>
      <c r="AC1204" s="12">
        <v>1199.7</v>
      </c>
      <c r="AD1204" s="12">
        <v>896.7</v>
      </c>
      <c r="AE1204" s="12">
        <v>74.2</v>
      </c>
      <c r="AF1204" s="12">
        <v>970.8</v>
      </c>
      <c r="AG1204" s="12">
        <v>28.7</v>
      </c>
      <c r="AH1204" s="12">
        <v>999.6</v>
      </c>
      <c r="AI1204" s="12">
        <v>120.8</v>
      </c>
      <c r="AJ1204" s="12">
        <v>1120.3</v>
      </c>
      <c r="AK1204" s="12">
        <v>325.5</v>
      </c>
      <c r="AL1204" s="12">
        <v>49.6</v>
      </c>
      <c r="AM1204" s="12">
        <v>375.1</v>
      </c>
      <c r="AN1204" s="12">
        <v>12.7</v>
      </c>
      <c r="AO1204" s="12">
        <v>387.8</v>
      </c>
      <c r="AP1204" s="12">
        <v>115.6</v>
      </c>
      <c r="AQ1204" s="12">
        <v>503.4</v>
      </c>
      <c r="AR1204" s="12">
        <v>162.4</v>
      </c>
      <c r="AS1204" s="12">
        <v>39.5</v>
      </c>
      <c r="AT1204" s="12">
        <v>202</v>
      </c>
      <c r="AU1204" s="12">
        <v>6.7</v>
      </c>
      <c r="AV1204" s="12">
        <v>208.7</v>
      </c>
      <c r="AW1204" s="12">
        <v>169.4</v>
      </c>
      <c r="AX1204" s="12">
        <v>378.1</v>
      </c>
      <c r="AY1204" s="12">
        <v>56.8</v>
      </c>
      <c r="AZ1204" s="12">
        <v>47.9</v>
      </c>
      <c r="BA1204" s="12">
        <v>104.8</v>
      </c>
      <c r="BB1204" s="12">
        <v>0.9</v>
      </c>
      <c r="BC1204" s="12">
        <v>105.6</v>
      </c>
      <c r="BD1204" s="12">
        <v>807.1</v>
      </c>
      <c r="BE1204" s="12">
        <v>912.7</v>
      </c>
      <c r="BF1204" s="12"/>
    </row>
    <row r="1205" spans="1:58" x14ac:dyDescent="0.2">
      <c r="A1205" s="8" t="s">
        <v>115</v>
      </c>
      <c r="B1205" s="12">
        <v>124.1</v>
      </c>
      <c r="C1205" s="12">
        <v>167.6</v>
      </c>
      <c r="D1205" s="12">
        <v>291.7</v>
      </c>
      <c r="E1205" s="12">
        <v>44.5</v>
      </c>
      <c r="F1205" s="12">
        <v>336.2</v>
      </c>
      <c r="G1205" s="12">
        <v>237.7</v>
      </c>
      <c r="H1205" s="12">
        <v>573.9</v>
      </c>
      <c r="I1205" s="12">
        <v>339.1</v>
      </c>
      <c r="J1205" s="12">
        <v>108</v>
      </c>
      <c r="K1205" s="12">
        <v>447.1</v>
      </c>
      <c r="L1205" s="12">
        <v>36.5</v>
      </c>
      <c r="M1205" s="12">
        <v>483.7</v>
      </c>
      <c r="N1205" s="12">
        <v>85.8</v>
      </c>
      <c r="O1205" s="12">
        <v>569.5</v>
      </c>
      <c r="P1205" s="12">
        <v>910.8</v>
      </c>
      <c r="Q1205" s="12">
        <v>98.4</v>
      </c>
      <c r="R1205" s="12">
        <v>1009.2</v>
      </c>
      <c r="S1205" s="12">
        <v>42.7</v>
      </c>
      <c r="T1205" s="12">
        <v>1052</v>
      </c>
      <c r="U1205" s="12">
        <v>84.3</v>
      </c>
      <c r="V1205" s="12">
        <v>1136.3</v>
      </c>
      <c r="W1205" s="12">
        <v>1000</v>
      </c>
      <c r="X1205" s="12">
        <v>82.9</v>
      </c>
      <c r="Y1205" s="12">
        <v>1082.9000000000001</v>
      </c>
      <c r="Z1205" s="12">
        <v>40</v>
      </c>
      <c r="AA1205" s="12">
        <v>1122.8</v>
      </c>
      <c r="AB1205" s="12">
        <v>87.6</v>
      </c>
      <c r="AC1205" s="12">
        <v>1210.4000000000001</v>
      </c>
      <c r="AD1205" s="12">
        <v>897.9</v>
      </c>
      <c r="AE1205" s="12">
        <v>83.1</v>
      </c>
      <c r="AF1205" s="12">
        <v>981</v>
      </c>
      <c r="AG1205" s="12">
        <v>30</v>
      </c>
      <c r="AH1205" s="12">
        <v>1011</v>
      </c>
      <c r="AI1205" s="12">
        <v>118.8</v>
      </c>
      <c r="AJ1205" s="12">
        <v>1129.8</v>
      </c>
      <c r="AK1205" s="12">
        <v>330.3</v>
      </c>
      <c r="AL1205" s="12">
        <v>46.3</v>
      </c>
      <c r="AM1205" s="12">
        <v>376.6</v>
      </c>
      <c r="AN1205" s="12">
        <v>12.6</v>
      </c>
      <c r="AO1205" s="12">
        <v>389.2</v>
      </c>
      <c r="AP1205" s="12">
        <v>112.4</v>
      </c>
      <c r="AQ1205" s="12">
        <v>501.6</v>
      </c>
      <c r="AR1205" s="12">
        <v>159.5</v>
      </c>
      <c r="AS1205" s="12">
        <v>41.6</v>
      </c>
      <c r="AT1205" s="12">
        <v>201.1</v>
      </c>
      <c r="AU1205" s="12">
        <v>6.5</v>
      </c>
      <c r="AV1205" s="12">
        <v>207.6</v>
      </c>
      <c r="AW1205" s="12">
        <v>170.7</v>
      </c>
      <c r="AX1205" s="12">
        <v>378.3</v>
      </c>
      <c r="AY1205" s="12">
        <v>57.9</v>
      </c>
      <c r="AZ1205" s="12">
        <v>50.6</v>
      </c>
      <c r="BA1205" s="12">
        <v>108.5</v>
      </c>
      <c r="BB1205" s="12">
        <v>0.4</v>
      </c>
      <c r="BC1205" s="12">
        <v>108.9</v>
      </c>
      <c r="BD1205" s="12">
        <v>805.3</v>
      </c>
      <c r="BE1205" s="12">
        <v>914.2</v>
      </c>
      <c r="BF1205" s="12"/>
    </row>
    <row r="1206" spans="1:58" x14ac:dyDescent="0.2">
      <c r="A1206" s="8" t="s">
        <v>116</v>
      </c>
      <c r="B1206" s="12">
        <v>136.30000000000001</v>
      </c>
      <c r="C1206" s="12">
        <v>153.19999999999999</v>
      </c>
      <c r="D1206" s="12">
        <v>289.5</v>
      </c>
      <c r="E1206" s="12">
        <v>42.5</v>
      </c>
      <c r="F1206" s="12">
        <v>332.1</v>
      </c>
      <c r="G1206" s="12">
        <v>228.3</v>
      </c>
      <c r="H1206" s="12">
        <v>560.29999999999995</v>
      </c>
      <c r="I1206" s="12">
        <v>348.1</v>
      </c>
      <c r="J1206" s="12">
        <v>101.6</v>
      </c>
      <c r="K1206" s="12">
        <v>449.7</v>
      </c>
      <c r="L1206" s="12">
        <v>33.9</v>
      </c>
      <c r="M1206" s="12">
        <v>483.6</v>
      </c>
      <c r="N1206" s="12">
        <v>76.7</v>
      </c>
      <c r="O1206" s="12">
        <v>560.20000000000005</v>
      </c>
      <c r="P1206" s="12">
        <v>902.6</v>
      </c>
      <c r="Q1206" s="12">
        <v>90.2</v>
      </c>
      <c r="R1206" s="12">
        <v>992.7</v>
      </c>
      <c r="S1206" s="12">
        <v>41.7</v>
      </c>
      <c r="T1206" s="12">
        <v>1034.4000000000001</v>
      </c>
      <c r="U1206" s="12">
        <v>84.2</v>
      </c>
      <c r="V1206" s="12">
        <v>1118.5999999999999</v>
      </c>
      <c r="W1206" s="12">
        <v>1009.8</v>
      </c>
      <c r="X1206" s="12">
        <v>85.8</v>
      </c>
      <c r="Y1206" s="12">
        <v>1095.5999999999999</v>
      </c>
      <c r="Z1206" s="12">
        <v>27.5</v>
      </c>
      <c r="AA1206" s="12">
        <v>1123.0999999999999</v>
      </c>
      <c r="AB1206" s="12">
        <v>95</v>
      </c>
      <c r="AC1206" s="12">
        <v>1218.0999999999999</v>
      </c>
      <c r="AD1206" s="12">
        <v>886</v>
      </c>
      <c r="AE1206" s="12">
        <v>78.599999999999994</v>
      </c>
      <c r="AF1206" s="12">
        <v>964.6</v>
      </c>
      <c r="AG1206" s="12">
        <v>26.2</v>
      </c>
      <c r="AH1206" s="12">
        <v>990.8</v>
      </c>
      <c r="AI1206" s="12">
        <v>117</v>
      </c>
      <c r="AJ1206" s="12">
        <v>1107.7</v>
      </c>
      <c r="AK1206" s="12">
        <v>324.2</v>
      </c>
      <c r="AL1206" s="12">
        <v>48.8</v>
      </c>
      <c r="AM1206" s="12">
        <v>373</v>
      </c>
      <c r="AN1206" s="12">
        <v>11.1</v>
      </c>
      <c r="AO1206" s="12">
        <v>384.1</v>
      </c>
      <c r="AP1206" s="12">
        <v>110.6</v>
      </c>
      <c r="AQ1206" s="12">
        <v>494.7</v>
      </c>
      <c r="AR1206" s="12">
        <v>158.6</v>
      </c>
      <c r="AS1206" s="12">
        <v>42.1</v>
      </c>
      <c r="AT1206" s="12">
        <v>200.6</v>
      </c>
      <c r="AU1206" s="12">
        <v>8.1999999999999993</v>
      </c>
      <c r="AV1206" s="12">
        <v>208.9</v>
      </c>
      <c r="AW1206" s="12">
        <v>161.6</v>
      </c>
      <c r="AX1206" s="12">
        <v>370.5</v>
      </c>
      <c r="AY1206" s="12">
        <v>59.9</v>
      </c>
      <c r="AZ1206" s="12">
        <v>51.4</v>
      </c>
      <c r="BA1206" s="12">
        <v>111.3</v>
      </c>
      <c r="BB1206" s="12">
        <v>0.8</v>
      </c>
      <c r="BC1206" s="12">
        <v>112.1</v>
      </c>
      <c r="BD1206" s="12">
        <v>803.9</v>
      </c>
      <c r="BE1206" s="12">
        <v>916</v>
      </c>
      <c r="BF1206" s="12"/>
    </row>
    <row r="1207" spans="1:58" x14ac:dyDescent="0.2">
      <c r="A1207" s="8" t="s">
        <v>117</v>
      </c>
      <c r="B1207" s="12">
        <v>124.6</v>
      </c>
      <c r="C1207" s="12">
        <v>153.1</v>
      </c>
      <c r="D1207" s="12">
        <v>277.7</v>
      </c>
      <c r="E1207" s="12">
        <v>40.1</v>
      </c>
      <c r="F1207" s="12">
        <v>317.8</v>
      </c>
      <c r="G1207" s="12">
        <v>239.7</v>
      </c>
      <c r="H1207" s="12">
        <v>557.6</v>
      </c>
      <c r="I1207" s="12">
        <v>330.8</v>
      </c>
      <c r="J1207" s="12">
        <v>109.1</v>
      </c>
      <c r="K1207" s="12">
        <v>439.9</v>
      </c>
      <c r="L1207" s="12">
        <v>32.4</v>
      </c>
      <c r="M1207" s="12">
        <v>472.3</v>
      </c>
      <c r="N1207" s="12">
        <v>82.3</v>
      </c>
      <c r="O1207" s="12">
        <v>554.6</v>
      </c>
      <c r="P1207" s="12">
        <v>900.6</v>
      </c>
      <c r="Q1207" s="12">
        <v>86.3</v>
      </c>
      <c r="R1207" s="12">
        <v>986.9</v>
      </c>
      <c r="S1207" s="12">
        <v>45.9</v>
      </c>
      <c r="T1207" s="12">
        <v>1032.9000000000001</v>
      </c>
      <c r="U1207" s="12">
        <v>91.2</v>
      </c>
      <c r="V1207" s="12">
        <v>1124.0999999999999</v>
      </c>
      <c r="W1207" s="12">
        <v>987.2</v>
      </c>
      <c r="X1207" s="12">
        <v>86.9</v>
      </c>
      <c r="Y1207" s="12">
        <v>1074.0999999999999</v>
      </c>
      <c r="Z1207" s="12">
        <v>32.200000000000003</v>
      </c>
      <c r="AA1207" s="12">
        <v>1106.3</v>
      </c>
      <c r="AB1207" s="12">
        <v>90.6</v>
      </c>
      <c r="AC1207" s="12">
        <v>1196.9000000000001</v>
      </c>
      <c r="AD1207" s="12">
        <v>896.3</v>
      </c>
      <c r="AE1207" s="12">
        <v>71.599999999999994</v>
      </c>
      <c r="AF1207" s="12">
        <v>967.8</v>
      </c>
      <c r="AG1207" s="12">
        <v>31</v>
      </c>
      <c r="AH1207" s="12">
        <v>998.8</v>
      </c>
      <c r="AI1207" s="12">
        <v>123.3</v>
      </c>
      <c r="AJ1207" s="12">
        <v>1122.2</v>
      </c>
      <c r="AK1207" s="12">
        <v>336.9</v>
      </c>
      <c r="AL1207" s="12">
        <v>46.7</v>
      </c>
      <c r="AM1207" s="12">
        <v>383.5</v>
      </c>
      <c r="AN1207" s="12">
        <v>11.3</v>
      </c>
      <c r="AO1207" s="12">
        <v>394.8</v>
      </c>
      <c r="AP1207" s="12">
        <v>119.1</v>
      </c>
      <c r="AQ1207" s="12">
        <v>513.9</v>
      </c>
      <c r="AR1207" s="12">
        <v>165.9</v>
      </c>
      <c r="AS1207" s="12">
        <v>38.4</v>
      </c>
      <c r="AT1207" s="12">
        <v>204.4</v>
      </c>
      <c r="AU1207" s="12">
        <v>6.7</v>
      </c>
      <c r="AV1207" s="12">
        <v>211</v>
      </c>
      <c r="AW1207" s="12">
        <v>171.4</v>
      </c>
      <c r="AX1207" s="12">
        <v>382.4</v>
      </c>
      <c r="AY1207" s="12">
        <v>59.3</v>
      </c>
      <c r="AZ1207" s="12">
        <v>47.6</v>
      </c>
      <c r="BA1207" s="12">
        <v>106.9</v>
      </c>
      <c r="BB1207" s="12">
        <v>0.9</v>
      </c>
      <c r="BC1207" s="12">
        <v>107.8</v>
      </c>
      <c r="BD1207" s="12">
        <v>804.5</v>
      </c>
      <c r="BE1207" s="12">
        <v>912.3</v>
      </c>
      <c r="BF1207" s="12"/>
    </row>
    <row r="1208" spans="1:58" x14ac:dyDescent="0.2">
      <c r="A1208" s="8" t="s">
        <v>118</v>
      </c>
      <c r="B1208" s="12">
        <v>118.9</v>
      </c>
      <c r="C1208" s="12">
        <v>156.9</v>
      </c>
      <c r="D1208" s="12">
        <v>275.8</v>
      </c>
      <c r="E1208" s="12">
        <v>50.7</v>
      </c>
      <c r="F1208" s="12">
        <v>326.5</v>
      </c>
      <c r="G1208" s="12">
        <v>225</v>
      </c>
      <c r="H1208" s="12">
        <v>551.6</v>
      </c>
      <c r="I1208" s="12">
        <v>330.8</v>
      </c>
      <c r="J1208" s="12">
        <v>112.8</v>
      </c>
      <c r="K1208" s="12">
        <v>443.6</v>
      </c>
      <c r="L1208" s="12">
        <v>34.700000000000003</v>
      </c>
      <c r="M1208" s="12">
        <v>478.3</v>
      </c>
      <c r="N1208" s="12">
        <v>72.400000000000006</v>
      </c>
      <c r="O1208" s="12">
        <v>550.70000000000005</v>
      </c>
      <c r="P1208" s="12">
        <v>917.8</v>
      </c>
      <c r="Q1208" s="12">
        <v>79.5</v>
      </c>
      <c r="R1208" s="12">
        <v>997.3</v>
      </c>
      <c r="S1208" s="12">
        <v>48.3</v>
      </c>
      <c r="T1208" s="12">
        <v>1045.5999999999999</v>
      </c>
      <c r="U1208" s="12">
        <v>74</v>
      </c>
      <c r="V1208" s="12">
        <v>1119.5999999999999</v>
      </c>
      <c r="W1208" s="12">
        <v>993.6</v>
      </c>
      <c r="X1208" s="12">
        <v>76.2</v>
      </c>
      <c r="Y1208" s="12">
        <v>1069.9000000000001</v>
      </c>
      <c r="Z1208" s="12">
        <v>33</v>
      </c>
      <c r="AA1208" s="12">
        <v>1102.9000000000001</v>
      </c>
      <c r="AB1208" s="12">
        <v>85.8</v>
      </c>
      <c r="AC1208" s="12">
        <v>1188.7</v>
      </c>
      <c r="AD1208" s="12">
        <v>890.8</v>
      </c>
      <c r="AE1208" s="12">
        <v>71.2</v>
      </c>
      <c r="AF1208" s="12">
        <v>962</v>
      </c>
      <c r="AG1208" s="12">
        <v>30.9</v>
      </c>
      <c r="AH1208" s="12">
        <v>993</v>
      </c>
      <c r="AI1208" s="12">
        <v>112.8</v>
      </c>
      <c r="AJ1208" s="12">
        <v>1105.8</v>
      </c>
      <c r="AK1208" s="12">
        <v>314.5</v>
      </c>
      <c r="AL1208" s="12">
        <v>43.3</v>
      </c>
      <c r="AM1208" s="12">
        <v>357.7</v>
      </c>
      <c r="AN1208" s="12">
        <v>13.2</v>
      </c>
      <c r="AO1208" s="12">
        <v>370.9</v>
      </c>
      <c r="AP1208" s="12">
        <v>108.1</v>
      </c>
      <c r="AQ1208" s="12">
        <v>479</v>
      </c>
      <c r="AR1208" s="12">
        <v>164.5</v>
      </c>
      <c r="AS1208" s="12">
        <v>41.5</v>
      </c>
      <c r="AT1208" s="12">
        <v>206</v>
      </c>
      <c r="AU1208" s="12">
        <v>9</v>
      </c>
      <c r="AV1208" s="12">
        <v>215</v>
      </c>
      <c r="AW1208" s="12">
        <v>167.7</v>
      </c>
      <c r="AX1208" s="12">
        <v>382.6</v>
      </c>
      <c r="AY1208" s="12">
        <v>64.5</v>
      </c>
      <c r="AZ1208" s="12">
        <v>50.8</v>
      </c>
      <c r="BA1208" s="12">
        <v>115.2</v>
      </c>
      <c r="BB1208" s="10" t="s">
        <v>23</v>
      </c>
      <c r="BC1208" s="12">
        <v>115.2</v>
      </c>
      <c r="BD1208" s="12">
        <v>781.3</v>
      </c>
      <c r="BE1208" s="12">
        <v>896.6</v>
      </c>
      <c r="BF1208" s="12"/>
    </row>
    <row r="1209" spans="1:58" x14ac:dyDescent="0.2">
      <c r="A1209" s="8" t="s">
        <v>119</v>
      </c>
      <c r="B1209" s="12">
        <v>111.4</v>
      </c>
      <c r="C1209" s="12">
        <v>160</v>
      </c>
      <c r="D1209" s="12">
        <v>271.3</v>
      </c>
      <c r="E1209" s="12">
        <v>51.6</v>
      </c>
      <c r="F1209" s="12">
        <v>322.89999999999998</v>
      </c>
      <c r="G1209" s="12">
        <v>236.2</v>
      </c>
      <c r="H1209" s="12">
        <v>559.1</v>
      </c>
      <c r="I1209" s="12">
        <v>320.7</v>
      </c>
      <c r="J1209" s="12">
        <v>117.7</v>
      </c>
      <c r="K1209" s="12">
        <v>438.4</v>
      </c>
      <c r="L1209" s="12">
        <v>33.299999999999997</v>
      </c>
      <c r="M1209" s="12">
        <v>471.7</v>
      </c>
      <c r="N1209" s="12">
        <v>83.9</v>
      </c>
      <c r="O1209" s="12">
        <v>555.70000000000005</v>
      </c>
      <c r="P1209" s="12">
        <v>885.6</v>
      </c>
      <c r="Q1209" s="12">
        <v>84.7</v>
      </c>
      <c r="R1209" s="12">
        <v>970.4</v>
      </c>
      <c r="S1209" s="12">
        <v>41.2</v>
      </c>
      <c r="T1209" s="12">
        <v>1011.5</v>
      </c>
      <c r="U1209" s="12">
        <v>80.099999999999994</v>
      </c>
      <c r="V1209" s="12">
        <v>1091.5999999999999</v>
      </c>
      <c r="W1209" s="12">
        <v>998.5</v>
      </c>
      <c r="X1209" s="12">
        <v>80.099999999999994</v>
      </c>
      <c r="Y1209" s="12">
        <v>1078.7</v>
      </c>
      <c r="Z1209" s="12">
        <v>29.4</v>
      </c>
      <c r="AA1209" s="12">
        <v>1108.0999999999999</v>
      </c>
      <c r="AB1209" s="12">
        <v>89.2</v>
      </c>
      <c r="AC1209" s="12">
        <v>1197.3</v>
      </c>
      <c r="AD1209" s="12">
        <v>876.3</v>
      </c>
      <c r="AE1209" s="12">
        <v>85</v>
      </c>
      <c r="AF1209" s="12">
        <v>961.3</v>
      </c>
      <c r="AG1209" s="12">
        <v>30.3</v>
      </c>
      <c r="AH1209" s="12">
        <v>991.5</v>
      </c>
      <c r="AI1209" s="12">
        <v>118.2</v>
      </c>
      <c r="AJ1209" s="12">
        <v>1109.7</v>
      </c>
      <c r="AK1209" s="12">
        <v>324.8</v>
      </c>
      <c r="AL1209" s="12">
        <v>45.6</v>
      </c>
      <c r="AM1209" s="12">
        <v>370.4</v>
      </c>
      <c r="AN1209" s="12">
        <v>12.7</v>
      </c>
      <c r="AO1209" s="12">
        <v>383.1</v>
      </c>
      <c r="AP1209" s="12">
        <v>113.6</v>
      </c>
      <c r="AQ1209" s="12">
        <v>496.7</v>
      </c>
      <c r="AR1209" s="12">
        <v>166.2</v>
      </c>
      <c r="AS1209" s="12">
        <v>43</v>
      </c>
      <c r="AT1209" s="12">
        <v>209.1</v>
      </c>
      <c r="AU1209" s="12">
        <v>7.1</v>
      </c>
      <c r="AV1209" s="12">
        <v>216.3</v>
      </c>
      <c r="AW1209" s="12">
        <v>169.1</v>
      </c>
      <c r="AX1209" s="12">
        <v>385.4</v>
      </c>
      <c r="AY1209" s="12">
        <v>60.5</v>
      </c>
      <c r="AZ1209" s="12">
        <v>54.1</v>
      </c>
      <c r="BA1209" s="12">
        <v>114.7</v>
      </c>
      <c r="BB1209" s="12">
        <v>0.2</v>
      </c>
      <c r="BC1209" s="12">
        <v>114.8</v>
      </c>
      <c r="BD1209" s="12">
        <v>794.1</v>
      </c>
      <c r="BE1209" s="12">
        <v>908.9</v>
      </c>
      <c r="BF1209" s="12"/>
    </row>
    <row r="1210" spans="1:58" x14ac:dyDescent="0.2">
      <c r="A1210" s="8" t="s">
        <v>120</v>
      </c>
      <c r="B1210" s="12">
        <v>122.8</v>
      </c>
      <c r="C1210" s="12">
        <v>158</v>
      </c>
      <c r="D1210" s="12">
        <v>280.8</v>
      </c>
      <c r="E1210" s="12">
        <v>45.6</v>
      </c>
      <c r="F1210" s="12">
        <v>326.39999999999998</v>
      </c>
      <c r="G1210" s="12">
        <v>248.7</v>
      </c>
      <c r="H1210" s="12">
        <v>575.1</v>
      </c>
      <c r="I1210" s="12">
        <v>338.6</v>
      </c>
      <c r="J1210" s="12">
        <v>112</v>
      </c>
      <c r="K1210" s="12">
        <v>450.6</v>
      </c>
      <c r="L1210" s="12">
        <v>34.700000000000003</v>
      </c>
      <c r="M1210" s="12">
        <v>485.3</v>
      </c>
      <c r="N1210" s="12">
        <v>84.3</v>
      </c>
      <c r="O1210" s="12">
        <v>569.6</v>
      </c>
      <c r="P1210" s="12">
        <v>913.3</v>
      </c>
      <c r="Q1210" s="12">
        <v>85.4</v>
      </c>
      <c r="R1210" s="12">
        <v>998.7</v>
      </c>
      <c r="S1210" s="12">
        <v>41.6</v>
      </c>
      <c r="T1210" s="12">
        <v>1040.3</v>
      </c>
      <c r="U1210" s="12">
        <v>87.8</v>
      </c>
      <c r="V1210" s="12">
        <v>1128.0999999999999</v>
      </c>
      <c r="W1210" s="12">
        <v>1008.8</v>
      </c>
      <c r="X1210" s="12">
        <v>73.5</v>
      </c>
      <c r="Y1210" s="12">
        <v>1082.3</v>
      </c>
      <c r="Z1210" s="12">
        <v>28</v>
      </c>
      <c r="AA1210" s="12">
        <v>1110.3</v>
      </c>
      <c r="AB1210" s="12">
        <v>90.1</v>
      </c>
      <c r="AC1210" s="12">
        <v>1200.4000000000001</v>
      </c>
      <c r="AD1210" s="12">
        <v>910.6</v>
      </c>
      <c r="AE1210" s="12">
        <v>71.8</v>
      </c>
      <c r="AF1210" s="12">
        <v>982.4</v>
      </c>
      <c r="AG1210" s="12">
        <v>32.1</v>
      </c>
      <c r="AH1210" s="12">
        <v>1014.5</v>
      </c>
      <c r="AI1210" s="12">
        <v>127.9</v>
      </c>
      <c r="AJ1210" s="12">
        <v>1142.4000000000001</v>
      </c>
      <c r="AK1210" s="12">
        <v>329.5</v>
      </c>
      <c r="AL1210" s="12">
        <v>44.4</v>
      </c>
      <c r="AM1210" s="12">
        <v>373.9</v>
      </c>
      <c r="AN1210" s="12">
        <v>14</v>
      </c>
      <c r="AO1210" s="12">
        <v>387.9</v>
      </c>
      <c r="AP1210" s="12">
        <v>115.7</v>
      </c>
      <c r="AQ1210" s="12">
        <v>503.6</v>
      </c>
      <c r="AR1210" s="12">
        <v>162.4</v>
      </c>
      <c r="AS1210" s="12">
        <v>41.8</v>
      </c>
      <c r="AT1210" s="12">
        <v>204.3</v>
      </c>
      <c r="AU1210" s="12">
        <v>9.1</v>
      </c>
      <c r="AV1210" s="12">
        <v>213.3</v>
      </c>
      <c r="AW1210" s="12">
        <v>164.1</v>
      </c>
      <c r="AX1210" s="12">
        <v>377.4</v>
      </c>
      <c r="AY1210" s="12">
        <v>59.7</v>
      </c>
      <c r="AZ1210" s="12">
        <v>51.1</v>
      </c>
      <c r="BA1210" s="12">
        <v>110.9</v>
      </c>
      <c r="BB1210" s="12">
        <v>0.4</v>
      </c>
      <c r="BC1210" s="12">
        <v>111.2</v>
      </c>
      <c r="BD1210" s="12">
        <v>809.9</v>
      </c>
      <c r="BE1210" s="12">
        <v>921.1</v>
      </c>
      <c r="BF1210" s="12"/>
    </row>
    <row r="1211" spans="1:58" x14ac:dyDescent="0.2">
      <c r="A1211" s="8" t="s">
        <v>121</v>
      </c>
      <c r="B1211" s="12">
        <v>131.9</v>
      </c>
      <c r="C1211" s="12">
        <v>161.1</v>
      </c>
      <c r="D1211" s="12">
        <v>292.89999999999998</v>
      </c>
      <c r="E1211" s="12">
        <v>56.3</v>
      </c>
      <c r="F1211" s="12">
        <v>349.3</v>
      </c>
      <c r="G1211" s="12">
        <v>216.9</v>
      </c>
      <c r="H1211" s="12">
        <v>566.20000000000005</v>
      </c>
      <c r="I1211" s="12">
        <v>349</v>
      </c>
      <c r="J1211" s="12">
        <v>103.9</v>
      </c>
      <c r="K1211" s="12">
        <v>452.9</v>
      </c>
      <c r="L1211" s="12">
        <v>36.6</v>
      </c>
      <c r="M1211" s="12">
        <v>489.4</v>
      </c>
      <c r="N1211" s="12">
        <v>65.900000000000006</v>
      </c>
      <c r="O1211" s="12">
        <v>555.29999999999995</v>
      </c>
      <c r="P1211" s="12">
        <v>890.2</v>
      </c>
      <c r="Q1211" s="12">
        <v>83.4</v>
      </c>
      <c r="R1211" s="12">
        <v>973.6</v>
      </c>
      <c r="S1211" s="12">
        <v>42</v>
      </c>
      <c r="T1211" s="12">
        <v>1015.6</v>
      </c>
      <c r="U1211" s="12">
        <v>75.900000000000006</v>
      </c>
      <c r="V1211" s="12">
        <v>1091.5999999999999</v>
      </c>
      <c r="W1211" s="12">
        <v>1009.7</v>
      </c>
      <c r="X1211" s="12">
        <v>83</v>
      </c>
      <c r="Y1211" s="12">
        <v>1092.7</v>
      </c>
      <c r="Z1211" s="12">
        <v>32.5</v>
      </c>
      <c r="AA1211" s="12">
        <v>1125.2</v>
      </c>
      <c r="AB1211" s="12">
        <v>88.2</v>
      </c>
      <c r="AC1211" s="12">
        <v>1213.4000000000001</v>
      </c>
      <c r="AD1211" s="12">
        <v>896.9</v>
      </c>
      <c r="AE1211" s="12">
        <v>73.099999999999994</v>
      </c>
      <c r="AF1211" s="12">
        <v>970</v>
      </c>
      <c r="AG1211" s="12">
        <v>31.6</v>
      </c>
      <c r="AH1211" s="12">
        <v>1001.5</v>
      </c>
      <c r="AI1211" s="12">
        <v>131</v>
      </c>
      <c r="AJ1211" s="12">
        <v>1132.5999999999999</v>
      </c>
      <c r="AK1211" s="12">
        <v>324</v>
      </c>
      <c r="AL1211" s="12">
        <v>46.7</v>
      </c>
      <c r="AM1211" s="12">
        <v>370.7</v>
      </c>
      <c r="AN1211" s="12">
        <v>12.3</v>
      </c>
      <c r="AO1211" s="12">
        <v>383</v>
      </c>
      <c r="AP1211" s="12">
        <v>120</v>
      </c>
      <c r="AQ1211" s="12">
        <v>503</v>
      </c>
      <c r="AR1211" s="12">
        <v>165.4</v>
      </c>
      <c r="AS1211" s="12">
        <v>43.4</v>
      </c>
      <c r="AT1211" s="12">
        <v>208.8</v>
      </c>
      <c r="AU1211" s="12">
        <v>8</v>
      </c>
      <c r="AV1211" s="12">
        <v>216.8</v>
      </c>
      <c r="AW1211" s="12">
        <v>170.5</v>
      </c>
      <c r="AX1211" s="12">
        <v>387.3</v>
      </c>
      <c r="AY1211" s="12">
        <v>63.3</v>
      </c>
      <c r="AZ1211" s="12">
        <v>52.7</v>
      </c>
      <c r="BA1211" s="12">
        <v>115.9</v>
      </c>
      <c r="BB1211" s="12">
        <v>1</v>
      </c>
      <c r="BC1211" s="12">
        <v>117</v>
      </c>
      <c r="BD1211" s="12">
        <v>822.4</v>
      </c>
      <c r="BE1211" s="12">
        <v>939.4</v>
      </c>
      <c r="BF1211" s="12"/>
    </row>
    <row r="1212" spans="1:58" x14ac:dyDescent="0.2">
      <c r="A1212" s="8" t="s">
        <v>122</v>
      </c>
      <c r="B1212" s="12">
        <v>130.9</v>
      </c>
      <c r="C1212" s="12">
        <v>152.4</v>
      </c>
      <c r="D1212" s="12">
        <v>283.3</v>
      </c>
      <c r="E1212" s="12">
        <v>65.5</v>
      </c>
      <c r="F1212" s="12">
        <v>348.8</v>
      </c>
      <c r="G1212" s="12">
        <v>211.7</v>
      </c>
      <c r="H1212" s="12">
        <v>560.5</v>
      </c>
      <c r="I1212" s="12">
        <v>353.8</v>
      </c>
      <c r="J1212" s="12">
        <v>96.4</v>
      </c>
      <c r="K1212" s="12">
        <v>450.2</v>
      </c>
      <c r="L1212" s="12">
        <v>41.4</v>
      </c>
      <c r="M1212" s="12">
        <v>491.7</v>
      </c>
      <c r="N1212" s="12">
        <v>70.400000000000006</v>
      </c>
      <c r="O1212" s="12">
        <v>562.1</v>
      </c>
      <c r="P1212" s="12">
        <v>901.3</v>
      </c>
      <c r="Q1212" s="12">
        <v>69.5</v>
      </c>
      <c r="R1212" s="12">
        <v>970.7</v>
      </c>
      <c r="S1212" s="12">
        <v>51</v>
      </c>
      <c r="T1212" s="12">
        <v>1021.8</v>
      </c>
      <c r="U1212" s="12">
        <v>83.7</v>
      </c>
      <c r="V1212" s="12">
        <v>1105.5</v>
      </c>
      <c r="W1212" s="12">
        <v>984.6</v>
      </c>
      <c r="X1212" s="12">
        <v>79.2</v>
      </c>
      <c r="Y1212" s="12">
        <v>1063.8</v>
      </c>
      <c r="Z1212" s="12">
        <v>35.200000000000003</v>
      </c>
      <c r="AA1212" s="12">
        <v>1099</v>
      </c>
      <c r="AB1212" s="12">
        <v>97.9</v>
      </c>
      <c r="AC1212" s="12">
        <v>1197</v>
      </c>
      <c r="AD1212" s="12">
        <v>875.6</v>
      </c>
      <c r="AE1212" s="12">
        <v>75.8</v>
      </c>
      <c r="AF1212" s="12">
        <v>951.4</v>
      </c>
      <c r="AG1212" s="12">
        <v>34.4</v>
      </c>
      <c r="AH1212" s="12">
        <v>985.8</v>
      </c>
      <c r="AI1212" s="12">
        <v>140.6</v>
      </c>
      <c r="AJ1212" s="12">
        <v>1126.4000000000001</v>
      </c>
      <c r="AK1212" s="12">
        <v>317.8</v>
      </c>
      <c r="AL1212" s="12">
        <v>47.5</v>
      </c>
      <c r="AM1212" s="12">
        <v>365.3</v>
      </c>
      <c r="AN1212" s="12">
        <v>12.1</v>
      </c>
      <c r="AO1212" s="12">
        <v>377.4</v>
      </c>
      <c r="AP1212" s="12">
        <v>131.5</v>
      </c>
      <c r="AQ1212" s="12">
        <v>508.9</v>
      </c>
      <c r="AR1212" s="12">
        <v>167.1</v>
      </c>
      <c r="AS1212" s="12">
        <v>39</v>
      </c>
      <c r="AT1212" s="12">
        <v>206.1</v>
      </c>
      <c r="AU1212" s="12">
        <v>9.8000000000000007</v>
      </c>
      <c r="AV1212" s="12">
        <v>215.9</v>
      </c>
      <c r="AW1212" s="12">
        <v>182.2</v>
      </c>
      <c r="AX1212" s="12">
        <v>398</v>
      </c>
      <c r="AY1212" s="12">
        <v>55.5</v>
      </c>
      <c r="AZ1212" s="12">
        <v>48.9</v>
      </c>
      <c r="BA1212" s="12">
        <v>104.4</v>
      </c>
      <c r="BB1212" s="12">
        <v>1.5</v>
      </c>
      <c r="BC1212" s="12">
        <v>105.9</v>
      </c>
      <c r="BD1212" s="12">
        <v>834.3</v>
      </c>
      <c r="BE1212" s="12">
        <v>940.2</v>
      </c>
      <c r="BF1212" s="12"/>
    </row>
    <row r="1213" spans="1:58" x14ac:dyDescent="0.2">
      <c r="A1213" s="8" t="s">
        <v>123</v>
      </c>
      <c r="B1213" s="12">
        <v>132.6</v>
      </c>
      <c r="C1213" s="12">
        <v>153.9</v>
      </c>
      <c r="D1213" s="12">
        <v>286.5</v>
      </c>
      <c r="E1213" s="12">
        <v>56.9</v>
      </c>
      <c r="F1213" s="12">
        <v>343.4</v>
      </c>
      <c r="G1213" s="12">
        <v>208.2</v>
      </c>
      <c r="H1213" s="12">
        <v>551.5</v>
      </c>
      <c r="I1213" s="12">
        <v>351.7</v>
      </c>
      <c r="J1213" s="12">
        <v>98.2</v>
      </c>
      <c r="K1213" s="12">
        <v>449.8</v>
      </c>
      <c r="L1213" s="12">
        <v>44</v>
      </c>
      <c r="M1213" s="12">
        <v>493.8</v>
      </c>
      <c r="N1213" s="12">
        <v>59.7</v>
      </c>
      <c r="O1213" s="12">
        <v>553.5</v>
      </c>
      <c r="P1213" s="12">
        <v>899.1</v>
      </c>
      <c r="Q1213" s="12">
        <v>81.599999999999994</v>
      </c>
      <c r="R1213" s="12">
        <v>980.7</v>
      </c>
      <c r="S1213" s="12">
        <v>49.2</v>
      </c>
      <c r="T1213" s="12">
        <v>1029.9000000000001</v>
      </c>
      <c r="U1213" s="12">
        <v>76.3</v>
      </c>
      <c r="V1213" s="12">
        <v>1106.2</v>
      </c>
      <c r="W1213" s="12">
        <v>950</v>
      </c>
      <c r="X1213" s="12">
        <v>78.099999999999994</v>
      </c>
      <c r="Y1213" s="12">
        <v>1028.0999999999999</v>
      </c>
      <c r="Z1213" s="12">
        <v>40.5</v>
      </c>
      <c r="AA1213" s="12">
        <v>1068.7</v>
      </c>
      <c r="AB1213" s="12">
        <v>85.9</v>
      </c>
      <c r="AC1213" s="12">
        <v>1154.5999999999999</v>
      </c>
      <c r="AD1213" s="12">
        <v>879.1</v>
      </c>
      <c r="AE1213" s="12">
        <v>75.599999999999994</v>
      </c>
      <c r="AF1213" s="12">
        <v>954.7</v>
      </c>
      <c r="AG1213" s="12">
        <v>32.1</v>
      </c>
      <c r="AH1213" s="12">
        <v>986.8</v>
      </c>
      <c r="AI1213" s="12">
        <v>126.2</v>
      </c>
      <c r="AJ1213" s="12">
        <v>1112.9000000000001</v>
      </c>
      <c r="AK1213" s="12">
        <v>312.89999999999998</v>
      </c>
      <c r="AL1213" s="12">
        <v>48.9</v>
      </c>
      <c r="AM1213" s="12">
        <v>361.8</v>
      </c>
      <c r="AN1213" s="12">
        <v>14</v>
      </c>
      <c r="AO1213" s="12">
        <v>375.8</v>
      </c>
      <c r="AP1213" s="12">
        <v>120.5</v>
      </c>
      <c r="AQ1213" s="12">
        <v>496.3</v>
      </c>
      <c r="AR1213" s="12">
        <v>169.8</v>
      </c>
      <c r="AS1213" s="12">
        <v>47.5</v>
      </c>
      <c r="AT1213" s="12">
        <v>217.4</v>
      </c>
      <c r="AU1213" s="12">
        <v>8.9</v>
      </c>
      <c r="AV1213" s="12">
        <v>226.3</v>
      </c>
      <c r="AW1213" s="12">
        <v>177.6</v>
      </c>
      <c r="AX1213" s="12">
        <v>403.9</v>
      </c>
      <c r="AY1213" s="12">
        <v>61.5</v>
      </c>
      <c r="AZ1213" s="12">
        <v>49.1</v>
      </c>
      <c r="BA1213" s="12">
        <v>110.5</v>
      </c>
      <c r="BB1213" s="12">
        <v>1.3</v>
      </c>
      <c r="BC1213" s="12">
        <v>111.8</v>
      </c>
      <c r="BD1213" s="12">
        <v>832.1</v>
      </c>
      <c r="BE1213" s="12">
        <v>943.9</v>
      </c>
      <c r="BF1213" s="12"/>
    </row>
    <row r="1214" spans="1:58" x14ac:dyDescent="0.2">
      <c r="A1214" s="8" t="s">
        <v>124</v>
      </c>
      <c r="B1214" s="12">
        <v>129.1</v>
      </c>
      <c r="C1214" s="12">
        <v>156</v>
      </c>
      <c r="D1214" s="12">
        <v>285.10000000000002</v>
      </c>
      <c r="E1214" s="12">
        <v>53.8</v>
      </c>
      <c r="F1214" s="12">
        <v>338.9</v>
      </c>
      <c r="G1214" s="12">
        <v>224.5</v>
      </c>
      <c r="H1214" s="12">
        <v>563.4</v>
      </c>
      <c r="I1214" s="12">
        <v>345.7</v>
      </c>
      <c r="J1214" s="12">
        <v>99.7</v>
      </c>
      <c r="K1214" s="12">
        <v>445.3</v>
      </c>
      <c r="L1214" s="12">
        <v>36</v>
      </c>
      <c r="M1214" s="12">
        <v>481.3</v>
      </c>
      <c r="N1214" s="12">
        <v>70.900000000000006</v>
      </c>
      <c r="O1214" s="12">
        <v>552.20000000000005</v>
      </c>
      <c r="P1214" s="12">
        <v>882.8</v>
      </c>
      <c r="Q1214" s="12">
        <v>85.6</v>
      </c>
      <c r="R1214" s="12">
        <v>968.4</v>
      </c>
      <c r="S1214" s="12">
        <v>41.6</v>
      </c>
      <c r="T1214" s="12">
        <v>1010</v>
      </c>
      <c r="U1214" s="12">
        <v>75.3</v>
      </c>
      <c r="V1214" s="12">
        <v>1085.3</v>
      </c>
      <c r="W1214" s="12">
        <v>990</v>
      </c>
      <c r="X1214" s="12">
        <v>93.9</v>
      </c>
      <c r="Y1214" s="12">
        <v>1083.9000000000001</v>
      </c>
      <c r="Z1214" s="12">
        <v>29.8</v>
      </c>
      <c r="AA1214" s="12">
        <v>1113.7</v>
      </c>
      <c r="AB1214" s="12">
        <v>93.3</v>
      </c>
      <c r="AC1214" s="12">
        <v>1207</v>
      </c>
      <c r="AD1214" s="12">
        <v>901.9</v>
      </c>
      <c r="AE1214" s="12">
        <v>82.7</v>
      </c>
      <c r="AF1214" s="12">
        <v>984.6</v>
      </c>
      <c r="AG1214" s="12">
        <v>30.1</v>
      </c>
      <c r="AH1214" s="12">
        <v>1014.7</v>
      </c>
      <c r="AI1214" s="12">
        <v>122.7</v>
      </c>
      <c r="AJ1214" s="12">
        <v>1137.4000000000001</v>
      </c>
      <c r="AK1214" s="12">
        <v>331.5</v>
      </c>
      <c r="AL1214" s="12">
        <v>49.3</v>
      </c>
      <c r="AM1214" s="12">
        <v>380.8</v>
      </c>
      <c r="AN1214" s="12">
        <v>12.5</v>
      </c>
      <c r="AO1214" s="12">
        <v>393.4</v>
      </c>
      <c r="AP1214" s="12">
        <v>120.5</v>
      </c>
      <c r="AQ1214" s="12">
        <v>513.9</v>
      </c>
      <c r="AR1214" s="12">
        <v>171.8</v>
      </c>
      <c r="AS1214" s="12">
        <v>49.8</v>
      </c>
      <c r="AT1214" s="12">
        <v>221.7</v>
      </c>
      <c r="AU1214" s="12">
        <v>7.9</v>
      </c>
      <c r="AV1214" s="12">
        <v>229.6</v>
      </c>
      <c r="AW1214" s="12">
        <v>171</v>
      </c>
      <c r="AX1214" s="12">
        <v>400.6</v>
      </c>
      <c r="AY1214" s="12">
        <v>63.4</v>
      </c>
      <c r="AZ1214" s="12">
        <v>54.2</v>
      </c>
      <c r="BA1214" s="12">
        <v>117.6</v>
      </c>
      <c r="BB1214" s="12">
        <v>0.9</v>
      </c>
      <c r="BC1214" s="12">
        <v>118.4</v>
      </c>
      <c r="BD1214" s="12">
        <v>827.8</v>
      </c>
      <c r="BE1214" s="12">
        <v>946.2</v>
      </c>
      <c r="BF1214" s="12"/>
    </row>
    <row r="1215" spans="1:58" x14ac:dyDescent="0.2">
      <c r="A1215" s="8" t="s">
        <v>125</v>
      </c>
      <c r="B1215" s="12">
        <v>122.2</v>
      </c>
      <c r="C1215" s="12">
        <v>160.69999999999999</v>
      </c>
      <c r="D1215" s="12">
        <v>282.89999999999998</v>
      </c>
      <c r="E1215" s="12">
        <v>53.7</v>
      </c>
      <c r="F1215" s="12">
        <v>336.6</v>
      </c>
      <c r="G1215" s="12">
        <v>224.2</v>
      </c>
      <c r="H1215" s="12">
        <v>560.79999999999995</v>
      </c>
      <c r="I1215" s="12">
        <v>346.9</v>
      </c>
      <c r="J1215" s="12">
        <v>106.5</v>
      </c>
      <c r="K1215" s="12">
        <v>453.4</v>
      </c>
      <c r="L1215" s="12">
        <v>37.299999999999997</v>
      </c>
      <c r="M1215" s="12">
        <v>490.8</v>
      </c>
      <c r="N1215" s="12">
        <v>74.8</v>
      </c>
      <c r="O1215" s="12">
        <v>565.6</v>
      </c>
      <c r="P1215" s="12">
        <v>892.9</v>
      </c>
      <c r="Q1215" s="12">
        <v>85</v>
      </c>
      <c r="R1215" s="12">
        <v>977.9</v>
      </c>
      <c r="S1215" s="12">
        <v>42.2</v>
      </c>
      <c r="T1215" s="12">
        <v>1020.1</v>
      </c>
      <c r="U1215" s="12">
        <v>75</v>
      </c>
      <c r="V1215" s="12">
        <v>1095.0999999999999</v>
      </c>
      <c r="W1215" s="12">
        <v>976.9</v>
      </c>
      <c r="X1215" s="12">
        <v>90</v>
      </c>
      <c r="Y1215" s="12">
        <v>1066.9000000000001</v>
      </c>
      <c r="Z1215" s="12">
        <v>30</v>
      </c>
      <c r="AA1215" s="12">
        <v>1097</v>
      </c>
      <c r="AB1215" s="12">
        <v>91.8</v>
      </c>
      <c r="AC1215" s="12">
        <v>1188.7</v>
      </c>
      <c r="AD1215" s="12">
        <v>889.3</v>
      </c>
      <c r="AE1215" s="12">
        <v>79.5</v>
      </c>
      <c r="AF1215" s="12">
        <v>968.9</v>
      </c>
      <c r="AG1215" s="12">
        <v>33.9</v>
      </c>
      <c r="AH1215" s="12">
        <v>1002.8</v>
      </c>
      <c r="AI1215" s="12">
        <v>132.9</v>
      </c>
      <c r="AJ1215" s="12">
        <v>1135.7</v>
      </c>
      <c r="AK1215" s="12">
        <v>329.1</v>
      </c>
      <c r="AL1215" s="12">
        <v>54.2</v>
      </c>
      <c r="AM1215" s="12">
        <v>383.3</v>
      </c>
      <c r="AN1215" s="12">
        <v>12.9</v>
      </c>
      <c r="AO1215" s="12">
        <v>396.2</v>
      </c>
      <c r="AP1215" s="12">
        <v>120.2</v>
      </c>
      <c r="AQ1215" s="12">
        <v>516.5</v>
      </c>
      <c r="AR1215" s="12">
        <v>171.5</v>
      </c>
      <c r="AS1215" s="12">
        <v>47.9</v>
      </c>
      <c r="AT1215" s="12">
        <v>219.5</v>
      </c>
      <c r="AU1215" s="12">
        <v>7.4</v>
      </c>
      <c r="AV1215" s="12">
        <v>226.9</v>
      </c>
      <c r="AW1215" s="12">
        <v>174.7</v>
      </c>
      <c r="AX1215" s="12">
        <v>401.6</v>
      </c>
      <c r="AY1215" s="12">
        <v>61.5</v>
      </c>
      <c r="AZ1215" s="12">
        <v>57.3</v>
      </c>
      <c r="BA1215" s="12">
        <v>118.8</v>
      </c>
      <c r="BB1215" s="12">
        <v>1.9</v>
      </c>
      <c r="BC1215" s="12">
        <v>120.6</v>
      </c>
      <c r="BD1215" s="12">
        <v>824.5</v>
      </c>
      <c r="BE1215" s="12">
        <v>945.1</v>
      </c>
      <c r="BF1215" s="12"/>
    </row>
    <row r="1216" spans="1:58" x14ac:dyDescent="0.2">
      <c r="A1216" s="8" t="s">
        <v>126</v>
      </c>
      <c r="B1216" s="12">
        <v>129.9</v>
      </c>
      <c r="C1216" s="12">
        <v>165.1</v>
      </c>
      <c r="D1216" s="12">
        <v>295</v>
      </c>
      <c r="E1216" s="12">
        <v>52.7</v>
      </c>
      <c r="F1216" s="12">
        <v>347.7</v>
      </c>
      <c r="G1216" s="12">
        <v>235.6</v>
      </c>
      <c r="H1216" s="12">
        <v>583.29999999999995</v>
      </c>
      <c r="I1216" s="12">
        <v>350.7</v>
      </c>
      <c r="J1216" s="12">
        <v>107.3</v>
      </c>
      <c r="K1216" s="12">
        <v>458</v>
      </c>
      <c r="L1216" s="12">
        <v>36.4</v>
      </c>
      <c r="M1216" s="12">
        <v>494.4</v>
      </c>
      <c r="N1216" s="12">
        <v>80.400000000000006</v>
      </c>
      <c r="O1216" s="12">
        <v>574.79999999999995</v>
      </c>
      <c r="P1216" s="12">
        <v>909.4</v>
      </c>
      <c r="Q1216" s="12">
        <v>82.7</v>
      </c>
      <c r="R1216" s="12">
        <v>992.1</v>
      </c>
      <c r="S1216" s="12">
        <v>40.5</v>
      </c>
      <c r="T1216" s="12">
        <v>1032.7</v>
      </c>
      <c r="U1216" s="12">
        <v>75.5</v>
      </c>
      <c r="V1216" s="12">
        <v>1108.0999999999999</v>
      </c>
      <c r="W1216" s="12">
        <v>987.8</v>
      </c>
      <c r="X1216" s="12">
        <v>83.6</v>
      </c>
      <c r="Y1216" s="12">
        <v>1071.4000000000001</v>
      </c>
      <c r="Z1216" s="12">
        <v>34.700000000000003</v>
      </c>
      <c r="AA1216" s="12">
        <v>1106.0999999999999</v>
      </c>
      <c r="AB1216" s="12">
        <v>94.3</v>
      </c>
      <c r="AC1216" s="12">
        <v>1200.5</v>
      </c>
      <c r="AD1216" s="12">
        <v>881.7</v>
      </c>
      <c r="AE1216" s="12">
        <v>81.099999999999994</v>
      </c>
      <c r="AF1216" s="12">
        <v>962.8</v>
      </c>
      <c r="AG1216" s="12">
        <v>28.5</v>
      </c>
      <c r="AH1216" s="12">
        <v>991.3</v>
      </c>
      <c r="AI1216" s="12">
        <v>125.6</v>
      </c>
      <c r="AJ1216" s="12">
        <v>1116.9000000000001</v>
      </c>
      <c r="AK1216" s="12">
        <v>320.3</v>
      </c>
      <c r="AL1216" s="12">
        <v>53.7</v>
      </c>
      <c r="AM1216" s="12">
        <v>374</v>
      </c>
      <c r="AN1216" s="12">
        <v>14</v>
      </c>
      <c r="AO1216" s="12">
        <v>388</v>
      </c>
      <c r="AP1216" s="12">
        <v>113.3</v>
      </c>
      <c r="AQ1216" s="12">
        <v>501.3</v>
      </c>
      <c r="AR1216" s="12">
        <v>168</v>
      </c>
      <c r="AS1216" s="12">
        <v>45.8</v>
      </c>
      <c r="AT1216" s="12">
        <v>213.8</v>
      </c>
      <c r="AU1216" s="12">
        <v>9.6999999999999993</v>
      </c>
      <c r="AV1216" s="12">
        <v>223.5</v>
      </c>
      <c r="AW1216" s="12">
        <v>168.3</v>
      </c>
      <c r="AX1216" s="12">
        <v>391.8</v>
      </c>
      <c r="AY1216" s="12">
        <v>65.2</v>
      </c>
      <c r="AZ1216" s="12">
        <v>50</v>
      </c>
      <c r="BA1216" s="12">
        <v>115.2</v>
      </c>
      <c r="BB1216" s="12">
        <v>2</v>
      </c>
      <c r="BC1216" s="12">
        <v>117.1</v>
      </c>
      <c r="BD1216" s="12">
        <v>810.2</v>
      </c>
      <c r="BE1216" s="12">
        <v>927.3</v>
      </c>
      <c r="BF1216" s="12"/>
    </row>
    <row r="1217" spans="1:58" x14ac:dyDescent="0.2">
      <c r="A1217" s="8" t="s">
        <v>127</v>
      </c>
      <c r="B1217" s="12">
        <v>121.6</v>
      </c>
      <c r="C1217" s="12">
        <v>165.8</v>
      </c>
      <c r="D1217" s="12">
        <v>287.39999999999998</v>
      </c>
      <c r="E1217" s="12">
        <v>47.4</v>
      </c>
      <c r="F1217" s="12">
        <v>334.8</v>
      </c>
      <c r="G1217" s="12">
        <v>234</v>
      </c>
      <c r="H1217" s="12">
        <v>568.70000000000005</v>
      </c>
      <c r="I1217" s="12">
        <v>345.1</v>
      </c>
      <c r="J1217" s="12">
        <v>114.4</v>
      </c>
      <c r="K1217" s="12">
        <v>459.5</v>
      </c>
      <c r="L1217" s="12">
        <v>31.7</v>
      </c>
      <c r="M1217" s="12">
        <v>491.2</v>
      </c>
      <c r="N1217" s="12">
        <v>80</v>
      </c>
      <c r="O1217" s="12">
        <v>571.29999999999995</v>
      </c>
      <c r="P1217" s="12">
        <v>885.7</v>
      </c>
      <c r="Q1217" s="12">
        <v>90.4</v>
      </c>
      <c r="R1217" s="12">
        <v>976.1</v>
      </c>
      <c r="S1217" s="12">
        <v>35.5</v>
      </c>
      <c r="T1217" s="12">
        <v>1011.6</v>
      </c>
      <c r="U1217" s="12">
        <v>81.2</v>
      </c>
      <c r="V1217" s="12">
        <v>1092.8</v>
      </c>
      <c r="W1217" s="12">
        <v>995.1</v>
      </c>
      <c r="X1217" s="12">
        <v>87.3</v>
      </c>
      <c r="Y1217" s="12">
        <v>1082.4000000000001</v>
      </c>
      <c r="Z1217" s="12">
        <v>29.3</v>
      </c>
      <c r="AA1217" s="12">
        <v>1111.7</v>
      </c>
      <c r="AB1217" s="12">
        <v>86.9</v>
      </c>
      <c r="AC1217" s="12">
        <v>1198.5999999999999</v>
      </c>
      <c r="AD1217" s="12">
        <v>892.8</v>
      </c>
      <c r="AE1217" s="12">
        <v>86.7</v>
      </c>
      <c r="AF1217" s="12">
        <v>979.6</v>
      </c>
      <c r="AG1217" s="12">
        <v>33.1</v>
      </c>
      <c r="AH1217" s="12">
        <v>1012.7</v>
      </c>
      <c r="AI1217" s="12">
        <v>124.5</v>
      </c>
      <c r="AJ1217" s="12">
        <v>1137.2</v>
      </c>
      <c r="AK1217" s="12">
        <v>326.2</v>
      </c>
      <c r="AL1217" s="12">
        <v>55.4</v>
      </c>
      <c r="AM1217" s="12">
        <v>381.6</v>
      </c>
      <c r="AN1217" s="12">
        <v>16.3</v>
      </c>
      <c r="AO1217" s="12">
        <v>397.9</v>
      </c>
      <c r="AP1217" s="12">
        <v>115.6</v>
      </c>
      <c r="AQ1217" s="12">
        <v>513.5</v>
      </c>
      <c r="AR1217" s="12">
        <v>165.6</v>
      </c>
      <c r="AS1217" s="12">
        <v>47.9</v>
      </c>
      <c r="AT1217" s="12">
        <v>213.5</v>
      </c>
      <c r="AU1217" s="12">
        <v>8.4</v>
      </c>
      <c r="AV1217" s="12">
        <v>221.9</v>
      </c>
      <c r="AW1217" s="12">
        <v>168.5</v>
      </c>
      <c r="AX1217" s="12">
        <v>390.3</v>
      </c>
      <c r="AY1217" s="12">
        <v>71.5</v>
      </c>
      <c r="AZ1217" s="12">
        <v>50.1</v>
      </c>
      <c r="BA1217" s="12">
        <v>121.6</v>
      </c>
      <c r="BB1217" s="12">
        <v>0.5</v>
      </c>
      <c r="BC1217" s="12">
        <v>122.1</v>
      </c>
      <c r="BD1217" s="12">
        <v>825.4</v>
      </c>
      <c r="BE1217" s="12">
        <v>947.6</v>
      </c>
      <c r="BF1217" s="12"/>
    </row>
    <row r="1218" spans="1:58" x14ac:dyDescent="0.2">
      <c r="A1218" s="8" t="s">
        <v>128</v>
      </c>
      <c r="B1218" s="12">
        <v>120.1</v>
      </c>
      <c r="C1218" s="12">
        <v>173.9</v>
      </c>
      <c r="D1218" s="12">
        <v>294</v>
      </c>
      <c r="E1218" s="12">
        <v>40.9</v>
      </c>
      <c r="F1218" s="12">
        <v>334.9</v>
      </c>
      <c r="G1218" s="12">
        <v>243.3</v>
      </c>
      <c r="H1218" s="12">
        <v>578.20000000000005</v>
      </c>
      <c r="I1218" s="12">
        <v>347.2</v>
      </c>
      <c r="J1218" s="12">
        <v>112.4</v>
      </c>
      <c r="K1218" s="12">
        <v>459.7</v>
      </c>
      <c r="L1218" s="12">
        <v>28.4</v>
      </c>
      <c r="M1218" s="12">
        <v>488</v>
      </c>
      <c r="N1218" s="12">
        <v>75.400000000000006</v>
      </c>
      <c r="O1218" s="12">
        <v>563.4</v>
      </c>
      <c r="P1218" s="12">
        <v>910.8</v>
      </c>
      <c r="Q1218" s="12">
        <v>82.4</v>
      </c>
      <c r="R1218" s="12">
        <v>993.2</v>
      </c>
      <c r="S1218" s="12">
        <v>37.6</v>
      </c>
      <c r="T1218" s="12">
        <v>1030.8</v>
      </c>
      <c r="U1218" s="12">
        <v>70.900000000000006</v>
      </c>
      <c r="V1218" s="12">
        <v>1101.5999999999999</v>
      </c>
      <c r="W1218" s="12">
        <v>984.1</v>
      </c>
      <c r="X1218" s="12">
        <v>86.4</v>
      </c>
      <c r="Y1218" s="12">
        <v>1070.5</v>
      </c>
      <c r="Z1218" s="12">
        <v>30</v>
      </c>
      <c r="AA1218" s="12">
        <v>1100.5</v>
      </c>
      <c r="AB1218" s="12">
        <v>92.1</v>
      </c>
      <c r="AC1218" s="12">
        <v>1192.5999999999999</v>
      </c>
      <c r="AD1218" s="12">
        <v>900.8</v>
      </c>
      <c r="AE1218" s="12">
        <v>86.7</v>
      </c>
      <c r="AF1218" s="12">
        <v>987.5</v>
      </c>
      <c r="AG1218" s="12">
        <v>29.3</v>
      </c>
      <c r="AH1218" s="12">
        <v>1016.7</v>
      </c>
      <c r="AI1218" s="12">
        <v>117</v>
      </c>
      <c r="AJ1218" s="12">
        <v>1133.7</v>
      </c>
      <c r="AK1218" s="12">
        <v>323.60000000000002</v>
      </c>
      <c r="AL1218" s="12">
        <v>52.5</v>
      </c>
      <c r="AM1218" s="12">
        <v>376.1</v>
      </c>
      <c r="AN1218" s="12">
        <v>14.2</v>
      </c>
      <c r="AO1218" s="12">
        <v>390.4</v>
      </c>
      <c r="AP1218" s="12">
        <v>109.8</v>
      </c>
      <c r="AQ1218" s="12">
        <v>500.2</v>
      </c>
      <c r="AR1218" s="12">
        <v>164.4</v>
      </c>
      <c r="AS1218" s="12">
        <v>50</v>
      </c>
      <c r="AT1218" s="12">
        <v>214.4</v>
      </c>
      <c r="AU1218" s="12">
        <v>8.6</v>
      </c>
      <c r="AV1218" s="12">
        <v>223</v>
      </c>
      <c r="AW1218" s="12">
        <v>170.1</v>
      </c>
      <c r="AX1218" s="12">
        <v>393.1</v>
      </c>
      <c r="AY1218" s="12">
        <v>66.099999999999994</v>
      </c>
      <c r="AZ1218" s="12">
        <v>50.1</v>
      </c>
      <c r="BA1218" s="12">
        <v>116.2</v>
      </c>
      <c r="BB1218" s="12">
        <v>1.6</v>
      </c>
      <c r="BC1218" s="12">
        <v>117.7</v>
      </c>
      <c r="BD1218" s="12">
        <v>804.8</v>
      </c>
      <c r="BE1218" s="12">
        <v>922.5</v>
      </c>
      <c r="BF1218" s="12"/>
    </row>
    <row r="1219" spans="1:58" x14ac:dyDescent="0.2">
      <c r="A1219" s="8" t="s">
        <v>129</v>
      </c>
      <c r="B1219" s="12">
        <v>111.9</v>
      </c>
      <c r="C1219" s="12">
        <v>163.9</v>
      </c>
      <c r="D1219" s="12">
        <v>275.8</v>
      </c>
      <c r="E1219" s="12">
        <v>46.7</v>
      </c>
      <c r="F1219" s="12">
        <v>322.5</v>
      </c>
      <c r="G1219" s="12">
        <v>241.2</v>
      </c>
      <c r="H1219" s="12">
        <v>563.70000000000005</v>
      </c>
      <c r="I1219" s="12">
        <v>347.6</v>
      </c>
      <c r="J1219" s="12">
        <v>112.8</v>
      </c>
      <c r="K1219" s="12">
        <v>460.4</v>
      </c>
      <c r="L1219" s="12">
        <v>27.9</v>
      </c>
      <c r="M1219" s="12">
        <v>488.3</v>
      </c>
      <c r="N1219" s="12">
        <v>82.4</v>
      </c>
      <c r="O1219" s="12">
        <v>570.6</v>
      </c>
      <c r="P1219" s="12">
        <v>910.8</v>
      </c>
      <c r="Q1219" s="12">
        <v>86.1</v>
      </c>
      <c r="R1219" s="12">
        <v>996.9</v>
      </c>
      <c r="S1219" s="12">
        <v>39.1</v>
      </c>
      <c r="T1219" s="12">
        <v>1036</v>
      </c>
      <c r="U1219" s="12">
        <v>76.900000000000006</v>
      </c>
      <c r="V1219" s="12">
        <v>1112.9000000000001</v>
      </c>
      <c r="W1219" s="12">
        <v>1019.2</v>
      </c>
      <c r="X1219" s="12">
        <v>80</v>
      </c>
      <c r="Y1219" s="12">
        <v>1099.0999999999999</v>
      </c>
      <c r="Z1219" s="12">
        <v>31.4</v>
      </c>
      <c r="AA1219" s="12">
        <v>1130.5</v>
      </c>
      <c r="AB1219" s="12">
        <v>103</v>
      </c>
      <c r="AC1219" s="12">
        <v>1233.5</v>
      </c>
      <c r="AD1219" s="12">
        <v>892.8</v>
      </c>
      <c r="AE1219" s="12">
        <v>87.6</v>
      </c>
      <c r="AF1219" s="12">
        <v>980.3</v>
      </c>
      <c r="AG1219" s="12">
        <v>32.299999999999997</v>
      </c>
      <c r="AH1219" s="12">
        <v>1012.7</v>
      </c>
      <c r="AI1219" s="12">
        <v>125.2</v>
      </c>
      <c r="AJ1219" s="12">
        <v>1137.8</v>
      </c>
      <c r="AK1219" s="12">
        <v>324.8</v>
      </c>
      <c r="AL1219" s="12">
        <v>50.1</v>
      </c>
      <c r="AM1219" s="12">
        <v>374.9</v>
      </c>
      <c r="AN1219" s="12">
        <v>11.2</v>
      </c>
      <c r="AO1219" s="12">
        <v>386.1</v>
      </c>
      <c r="AP1219" s="12">
        <v>113.2</v>
      </c>
      <c r="AQ1219" s="12">
        <v>499.3</v>
      </c>
      <c r="AR1219" s="12">
        <v>162.19999999999999</v>
      </c>
      <c r="AS1219" s="12">
        <v>54.7</v>
      </c>
      <c r="AT1219" s="12">
        <v>216.9</v>
      </c>
      <c r="AU1219" s="12">
        <v>11.3</v>
      </c>
      <c r="AV1219" s="12">
        <v>228.2</v>
      </c>
      <c r="AW1219" s="12">
        <v>170</v>
      </c>
      <c r="AX1219" s="12">
        <v>398.2</v>
      </c>
      <c r="AY1219" s="12">
        <v>65.599999999999994</v>
      </c>
      <c r="AZ1219" s="12">
        <v>50.7</v>
      </c>
      <c r="BA1219" s="12">
        <v>116.3</v>
      </c>
      <c r="BB1219" s="12">
        <v>1.9</v>
      </c>
      <c r="BC1219" s="12">
        <v>118.2</v>
      </c>
      <c r="BD1219" s="12">
        <v>816.6</v>
      </c>
      <c r="BE1219" s="12">
        <v>934.7</v>
      </c>
      <c r="BF1219" s="12"/>
    </row>
    <row r="1220" spans="1:58" x14ac:dyDescent="0.2">
      <c r="A1220" s="8" t="s">
        <v>130</v>
      </c>
      <c r="B1220" s="12">
        <v>120.9</v>
      </c>
      <c r="C1220" s="12">
        <v>163.30000000000001</v>
      </c>
      <c r="D1220" s="12">
        <v>284.2</v>
      </c>
      <c r="E1220" s="12">
        <v>54.2</v>
      </c>
      <c r="F1220" s="12">
        <v>338.4</v>
      </c>
      <c r="G1220" s="12">
        <v>226.9</v>
      </c>
      <c r="H1220" s="12">
        <v>565.29999999999995</v>
      </c>
      <c r="I1220" s="12">
        <v>348.1</v>
      </c>
      <c r="J1220" s="12">
        <v>121.8</v>
      </c>
      <c r="K1220" s="12">
        <v>470</v>
      </c>
      <c r="L1220" s="12">
        <v>28.6</v>
      </c>
      <c r="M1220" s="12">
        <v>498.6</v>
      </c>
      <c r="N1220" s="12">
        <v>66.8</v>
      </c>
      <c r="O1220" s="12">
        <v>565.4</v>
      </c>
      <c r="P1220" s="12">
        <v>919.7</v>
      </c>
      <c r="Q1220" s="12">
        <v>77.8</v>
      </c>
      <c r="R1220" s="12">
        <v>997.5</v>
      </c>
      <c r="S1220" s="12">
        <v>39.200000000000003</v>
      </c>
      <c r="T1220" s="12">
        <v>1036.7</v>
      </c>
      <c r="U1220" s="12">
        <v>66.8</v>
      </c>
      <c r="V1220" s="12">
        <v>1103.5999999999999</v>
      </c>
      <c r="W1220" s="12">
        <v>1016.7</v>
      </c>
      <c r="X1220" s="12">
        <v>71.900000000000006</v>
      </c>
      <c r="Y1220" s="12">
        <v>1088.5999999999999</v>
      </c>
      <c r="Z1220" s="12">
        <v>28.6</v>
      </c>
      <c r="AA1220" s="12">
        <v>1117.0999999999999</v>
      </c>
      <c r="AB1220" s="12">
        <v>91.8</v>
      </c>
      <c r="AC1220" s="12">
        <v>1209</v>
      </c>
      <c r="AD1220" s="12">
        <v>920.6</v>
      </c>
      <c r="AE1220" s="12">
        <v>84.4</v>
      </c>
      <c r="AF1220" s="12">
        <v>1005</v>
      </c>
      <c r="AG1220" s="12">
        <v>34.1</v>
      </c>
      <c r="AH1220" s="12">
        <v>1039.0999999999999</v>
      </c>
      <c r="AI1220" s="12">
        <v>116.2</v>
      </c>
      <c r="AJ1220" s="12">
        <v>1155.3</v>
      </c>
      <c r="AK1220" s="12">
        <v>338.6</v>
      </c>
      <c r="AL1220" s="12">
        <v>45.5</v>
      </c>
      <c r="AM1220" s="12">
        <v>384.1</v>
      </c>
      <c r="AN1220" s="12">
        <v>13.2</v>
      </c>
      <c r="AO1220" s="12">
        <v>397.3</v>
      </c>
      <c r="AP1220" s="12">
        <v>106.8</v>
      </c>
      <c r="AQ1220" s="12">
        <v>504</v>
      </c>
      <c r="AR1220" s="12">
        <v>169.4</v>
      </c>
      <c r="AS1220" s="12">
        <v>51</v>
      </c>
      <c r="AT1220" s="12">
        <v>220.4</v>
      </c>
      <c r="AU1220" s="12">
        <v>10.6</v>
      </c>
      <c r="AV1220" s="12">
        <v>231</v>
      </c>
      <c r="AW1220" s="12">
        <v>165.2</v>
      </c>
      <c r="AX1220" s="12">
        <v>396.2</v>
      </c>
      <c r="AY1220" s="12">
        <v>68.599999999999994</v>
      </c>
      <c r="AZ1220" s="12">
        <v>54</v>
      </c>
      <c r="BA1220" s="12">
        <v>122.6</v>
      </c>
      <c r="BB1220" s="12">
        <v>1.5</v>
      </c>
      <c r="BC1220" s="12">
        <v>124.1</v>
      </c>
      <c r="BD1220" s="12">
        <v>795.4</v>
      </c>
      <c r="BE1220" s="12">
        <v>919.6</v>
      </c>
      <c r="BF1220" s="12"/>
    </row>
    <row r="1221" spans="1:58" x14ac:dyDescent="0.2">
      <c r="A1221" s="8" t="s">
        <v>131</v>
      </c>
      <c r="B1221" s="12">
        <v>125.3</v>
      </c>
      <c r="C1221" s="12">
        <v>174.5</v>
      </c>
      <c r="D1221" s="12">
        <v>299.8</v>
      </c>
      <c r="E1221" s="12">
        <v>43.9</v>
      </c>
      <c r="F1221" s="12">
        <v>343.8</v>
      </c>
      <c r="G1221" s="12">
        <v>243.7</v>
      </c>
      <c r="H1221" s="12">
        <v>587.5</v>
      </c>
      <c r="I1221" s="12">
        <v>343.4</v>
      </c>
      <c r="J1221" s="12">
        <v>127.7</v>
      </c>
      <c r="K1221" s="12">
        <v>471.1</v>
      </c>
      <c r="L1221" s="12">
        <v>28.4</v>
      </c>
      <c r="M1221" s="12">
        <v>499.5</v>
      </c>
      <c r="N1221" s="12">
        <v>77.7</v>
      </c>
      <c r="O1221" s="12">
        <v>577.29999999999995</v>
      </c>
      <c r="P1221" s="12">
        <v>921.5</v>
      </c>
      <c r="Q1221" s="12">
        <v>99</v>
      </c>
      <c r="R1221" s="12">
        <v>1020.4</v>
      </c>
      <c r="S1221" s="12">
        <v>38</v>
      </c>
      <c r="T1221" s="12">
        <v>1058.5</v>
      </c>
      <c r="U1221" s="12">
        <v>76.3</v>
      </c>
      <c r="V1221" s="12">
        <v>1134.8</v>
      </c>
      <c r="W1221" s="12">
        <v>1022.6</v>
      </c>
      <c r="X1221" s="12">
        <v>80.099999999999994</v>
      </c>
      <c r="Y1221" s="12">
        <v>1102.5999999999999</v>
      </c>
      <c r="Z1221" s="12">
        <v>27.6</v>
      </c>
      <c r="AA1221" s="12">
        <v>1130.2</v>
      </c>
      <c r="AB1221" s="12">
        <v>102.8</v>
      </c>
      <c r="AC1221" s="12">
        <v>1233.0999999999999</v>
      </c>
      <c r="AD1221" s="12">
        <v>909</v>
      </c>
      <c r="AE1221" s="12">
        <v>88.4</v>
      </c>
      <c r="AF1221" s="12">
        <v>997.4</v>
      </c>
      <c r="AG1221" s="12">
        <v>32.4</v>
      </c>
      <c r="AH1221" s="12">
        <v>1029.8</v>
      </c>
      <c r="AI1221" s="12">
        <v>120.1</v>
      </c>
      <c r="AJ1221" s="12">
        <v>1149.8</v>
      </c>
      <c r="AK1221" s="12">
        <v>332.3</v>
      </c>
      <c r="AL1221" s="12">
        <v>53.1</v>
      </c>
      <c r="AM1221" s="12">
        <v>385.4</v>
      </c>
      <c r="AN1221" s="12">
        <v>10.7</v>
      </c>
      <c r="AO1221" s="12">
        <v>396.1</v>
      </c>
      <c r="AP1221" s="12">
        <v>112.6</v>
      </c>
      <c r="AQ1221" s="12">
        <v>508.7</v>
      </c>
      <c r="AR1221" s="12">
        <v>165.2</v>
      </c>
      <c r="AS1221" s="12">
        <v>52.1</v>
      </c>
      <c r="AT1221" s="12">
        <v>217.4</v>
      </c>
      <c r="AU1221" s="12">
        <v>9.1</v>
      </c>
      <c r="AV1221" s="12">
        <v>226.4</v>
      </c>
      <c r="AW1221" s="12">
        <v>178</v>
      </c>
      <c r="AX1221" s="12">
        <v>404.5</v>
      </c>
      <c r="AY1221" s="12">
        <v>68</v>
      </c>
      <c r="AZ1221" s="12">
        <v>54.6</v>
      </c>
      <c r="BA1221" s="12">
        <v>122.5</v>
      </c>
      <c r="BB1221" s="12">
        <v>0.8</v>
      </c>
      <c r="BC1221" s="12">
        <v>123.4</v>
      </c>
      <c r="BD1221" s="12">
        <v>821.3</v>
      </c>
      <c r="BE1221" s="12">
        <v>944.7</v>
      </c>
      <c r="BF1221" s="12"/>
    </row>
    <row r="1222" spans="1:58" x14ac:dyDescent="0.2">
      <c r="A1222" s="8" t="s">
        <v>132</v>
      </c>
      <c r="B1222" s="12">
        <v>119.7</v>
      </c>
      <c r="C1222" s="12">
        <v>168.5</v>
      </c>
      <c r="D1222" s="12">
        <v>288.2</v>
      </c>
      <c r="E1222" s="12">
        <v>41.6</v>
      </c>
      <c r="F1222" s="12">
        <v>329.8</v>
      </c>
      <c r="G1222" s="12">
        <v>251</v>
      </c>
      <c r="H1222" s="12">
        <v>580.79999999999995</v>
      </c>
      <c r="I1222" s="12">
        <v>350.3</v>
      </c>
      <c r="J1222" s="12">
        <v>119.6</v>
      </c>
      <c r="K1222" s="12">
        <v>469.9</v>
      </c>
      <c r="L1222" s="12">
        <v>30.3</v>
      </c>
      <c r="M1222" s="12">
        <v>500.1</v>
      </c>
      <c r="N1222" s="12">
        <v>84.6</v>
      </c>
      <c r="O1222" s="12">
        <v>584.70000000000005</v>
      </c>
      <c r="P1222" s="12">
        <v>920.9</v>
      </c>
      <c r="Q1222" s="12">
        <v>85.8</v>
      </c>
      <c r="R1222" s="12">
        <v>1006.7</v>
      </c>
      <c r="S1222" s="12">
        <v>41</v>
      </c>
      <c r="T1222" s="12">
        <v>1047.7</v>
      </c>
      <c r="U1222" s="12">
        <v>81.900000000000006</v>
      </c>
      <c r="V1222" s="12">
        <v>1129.5999999999999</v>
      </c>
      <c r="W1222" s="12">
        <v>1015.9</v>
      </c>
      <c r="X1222" s="12">
        <v>81.599999999999994</v>
      </c>
      <c r="Y1222" s="12">
        <v>1097.5</v>
      </c>
      <c r="Z1222" s="12">
        <v>27.9</v>
      </c>
      <c r="AA1222" s="12">
        <v>1125.4000000000001</v>
      </c>
      <c r="AB1222" s="12">
        <v>102.9</v>
      </c>
      <c r="AC1222" s="12">
        <v>1228.3</v>
      </c>
      <c r="AD1222" s="12">
        <v>912.3</v>
      </c>
      <c r="AE1222" s="12">
        <v>86.6</v>
      </c>
      <c r="AF1222" s="12">
        <v>998.9</v>
      </c>
      <c r="AG1222" s="12">
        <v>27.2</v>
      </c>
      <c r="AH1222" s="12">
        <v>1026.0999999999999</v>
      </c>
      <c r="AI1222" s="12">
        <v>126.6</v>
      </c>
      <c r="AJ1222" s="12">
        <v>1152.7</v>
      </c>
      <c r="AK1222" s="12">
        <v>327.9</v>
      </c>
      <c r="AL1222" s="12">
        <v>49.6</v>
      </c>
      <c r="AM1222" s="12">
        <v>377.6</v>
      </c>
      <c r="AN1222" s="12">
        <v>10.5</v>
      </c>
      <c r="AO1222" s="12">
        <v>388.1</v>
      </c>
      <c r="AP1222" s="12">
        <v>118.9</v>
      </c>
      <c r="AQ1222" s="12">
        <v>507</v>
      </c>
      <c r="AR1222" s="12">
        <v>168.8</v>
      </c>
      <c r="AS1222" s="12">
        <v>56</v>
      </c>
      <c r="AT1222" s="12">
        <v>224.8</v>
      </c>
      <c r="AU1222" s="12">
        <v>9.1</v>
      </c>
      <c r="AV1222" s="12">
        <v>233.9</v>
      </c>
      <c r="AW1222" s="12">
        <v>177.2</v>
      </c>
      <c r="AX1222" s="12">
        <v>411</v>
      </c>
      <c r="AY1222" s="12">
        <v>69.2</v>
      </c>
      <c r="AZ1222" s="12">
        <v>52.4</v>
      </c>
      <c r="BA1222" s="12">
        <v>121.6</v>
      </c>
      <c r="BB1222" s="12">
        <v>2.1</v>
      </c>
      <c r="BC1222" s="12">
        <v>123.7</v>
      </c>
      <c r="BD1222" s="12">
        <v>825.7</v>
      </c>
      <c r="BE1222" s="12">
        <v>949.4</v>
      </c>
      <c r="BF1222" s="12"/>
    </row>
    <row r="1223" spans="1:58" x14ac:dyDescent="0.2">
      <c r="A1223" s="8" t="s">
        <v>133</v>
      </c>
      <c r="B1223" s="12">
        <v>136.30000000000001</v>
      </c>
      <c r="C1223" s="12">
        <v>180.5</v>
      </c>
      <c r="D1223" s="12">
        <v>316.8</v>
      </c>
      <c r="E1223" s="12">
        <v>51.8</v>
      </c>
      <c r="F1223" s="12">
        <v>368.6</v>
      </c>
      <c r="G1223" s="12">
        <v>218.2</v>
      </c>
      <c r="H1223" s="12">
        <v>586.79999999999995</v>
      </c>
      <c r="I1223" s="12">
        <v>374.5</v>
      </c>
      <c r="J1223" s="12">
        <v>110</v>
      </c>
      <c r="K1223" s="12">
        <v>484.5</v>
      </c>
      <c r="L1223" s="12">
        <v>30.8</v>
      </c>
      <c r="M1223" s="12">
        <v>515.29999999999995</v>
      </c>
      <c r="N1223" s="12">
        <v>61.7</v>
      </c>
      <c r="O1223" s="12">
        <v>577</v>
      </c>
      <c r="P1223" s="12">
        <v>921.8</v>
      </c>
      <c r="Q1223" s="12">
        <v>88.6</v>
      </c>
      <c r="R1223" s="12">
        <v>1010.4</v>
      </c>
      <c r="S1223" s="12">
        <v>36.5</v>
      </c>
      <c r="T1223" s="12">
        <v>1046.9000000000001</v>
      </c>
      <c r="U1223" s="12">
        <v>66.099999999999994</v>
      </c>
      <c r="V1223" s="12">
        <v>1113</v>
      </c>
      <c r="W1223" s="12">
        <v>1008.6</v>
      </c>
      <c r="X1223" s="12">
        <v>79</v>
      </c>
      <c r="Y1223" s="12">
        <v>1087.5999999999999</v>
      </c>
      <c r="Z1223" s="12">
        <v>24.7</v>
      </c>
      <c r="AA1223" s="12">
        <v>1112.2</v>
      </c>
      <c r="AB1223" s="12">
        <v>98.5</v>
      </c>
      <c r="AC1223" s="12">
        <v>1210.7</v>
      </c>
      <c r="AD1223" s="12">
        <v>917.7</v>
      </c>
      <c r="AE1223" s="12">
        <v>97.2</v>
      </c>
      <c r="AF1223" s="12">
        <v>1014.8</v>
      </c>
      <c r="AG1223" s="12">
        <v>27.5</v>
      </c>
      <c r="AH1223" s="12">
        <v>1042.4000000000001</v>
      </c>
      <c r="AI1223" s="12">
        <v>130.19999999999999</v>
      </c>
      <c r="AJ1223" s="12">
        <v>1172.5999999999999</v>
      </c>
      <c r="AK1223" s="12">
        <v>331.8</v>
      </c>
      <c r="AL1223" s="12">
        <v>52</v>
      </c>
      <c r="AM1223" s="12">
        <v>383.9</v>
      </c>
      <c r="AN1223" s="12">
        <v>10.3</v>
      </c>
      <c r="AO1223" s="12">
        <v>394.1</v>
      </c>
      <c r="AP1223" s="12">
        <v>119.7</v>
      </c>
      <c r="AQ1223" s="12">
        <v>513.9</v>
      </c>
      <c r="AR1223" s="12">
        <v>172.3</v>
      </c>
      <c r="AS1223" s="12">
        <v>53.7</v>
      </c>
      <c r="AT1223" s="12">
        <v>225.9</v>
      </c>
      <c r="AU1223" s="12">
        <v>8.8000000000000007</v>
      </c>
      <c r="AV1223" s="12">
        <v>234.7</v>
      </c>
      <c r="AW1223" s="12">
        <v>179.4</v>
      </c>
      <c r="AX1223" s="12">
        <v>414.1</v>
      </c>
      <c r="AY1223" s="12">
        <v>75.7</v>
      </c>
      <c r="AZ1223" s="12">
        <v>58.4</v>
      </c>
      <c r="BA1223" s="12">
        <v>134.1</v>
      </c>
      <c r="BB1223" s="12">
        <v>2.7</v>
      </c>
      <c r="BC1223" s="12">
        <v>136.9</v>
      </c>
      <c r="BD1223" s="12">
        <v>836.1</v>
      </c>
      <c r="BE1223" s="12">
        <v>973</v>
      </c>
      <c r="BF1223" s="12"/>
    </row>
    <row r="1224" spans="1:58" x14ac:dyDescent="0.2">
      <c r="A1224" s="8" t="s">
        <v>134</v>
      </c>
      <c r="B1224" s="12">
        <v>135.4</v>
      </c>
      <c r="C1224" s="12">
        <v>170.1</v>
      </c>
      <c r="D1224" s="12">
        <v>305.5</v>
      </c>
      <c r="E1224" s="12">
        <v>55.6</v>
      </c>
      <c r="F1224" s="12">
        <v>361.1</v>
      </c>
      <c r="G1224" s="12">
        <v>214.7</v>
      </c>
      <c r="H1224" s="12">
        <v>575.70000000000005</v>
      </c>
      <c r="I1224" s="12">
        <v>364.8</v>
      </c>
      <c r="J1224" s="12">
        <v>105.5</v>
      </c>
      <c r="K1224" s="12">
        <v>470.3</v>
      </c>
      <c r="L1224" s="12">
        <v>37.299999999999997</v>
      </c>
      <c r="M1224" s="12">
        <v>507.6</v>
      </c>
      <c r="N1224" s="12">
        <v>72.099999999999994</v>
      </c>
      <c r="O1224" s="12">
        <v>579.70000000000005</v>
      </c>
      <c r="P1224" s="12">
        <v>915.1</v>
      </c>
      <c r="Q1224" s="12">
        <v>80.5</v>
      </c>
      <c r="R1224" s="12">
        <v>995.6</v>
      </c>
      <c r="S1224" s="12">
        <v>44.5</v>
      </c>
      <c r="T1224" s="12">
        <v>1040.0999999999999</v>
      </c>
      <c r="U1224" s="12">
        <v>80.7</v>
      </c>
      <c r="V1224" s="12">
        <v>1120.7</v>
      </c>
      <c r="W1224" s="12">
        <v>995.4</v>
      </c>
      <c r="X1224" s="12">
        <v>77.099999999999994</v>
      </c>
      <c r="Y1224" s="12">
        <v>1072.5</v>
      </c>
      <c r="Z1224" s="12">
        <v>29</v>
      </c>
      <c r="AA1224" s="12">
        <v>1101.5</v>
      </c>
      <c r="AB1224" s="12">
        <v>110.8</v>
      </c>
      <c r="AC1224" s="12">
        <v>1212.3</v>
      </c>
      <c r="AD1224" s="12">
        <v>905.4</v>
      </c>
      <c r="AE1224" s="12">
        <v>83.9</v>
      </c>
      <c r="AF1224" s="12">
        <v>989.3</v>
      </c>
      <c r="AG1224" s="12">
        <v>31.8</v>
      </c>
      <c r="AH1224" s="12">
        <v>1021</v>
      </c>
      <c r="AI1224" s="12">
        <v>136.4</v>
      </c>
      <c r="AJ1224" s="12">
        <v>1157.5</v>
      </c>
      <c r="AK1224" s="12">
        <v>333.5</v>
      </c>
      <c r="AL1224" s="12">
        <v>49.3</v>
      </c>
      <c r="AM1224" s="12">
        <v>382.8</v>
      </c>
      <c r="AN1224" s="12">
        <v>13</v>
      </c>
      <c r="AO1224" s="12">
        <v>395.9</v>
      </c>
      <c r="AP1224" s="12">
        <v>124.6</v>
      </c>
      <c r="AQ1224" s="12">
        <v>520.4</v>
      </c>
      <c r="AR1224" s="12">
        <v>162.69999999999999</v>
      </c>
      <c r="AS1224" s="12">
        <v>52.7</v>
      </c>
      <c r="AT1224" s="12">
        <v>215.4</v>
      </c>
      <c r="AU1224" s="12">
        <v>11.2</v>
      </c>
      <c r="AV1224" s="12">
        <v>226.6</v>
      </c>
      <c r="AW1224" s="12">
        <v>186.7</v>
      </c>
      <c r="AX1224" s="12">
        <v>413.3</v>
      </c>
      <c r="AY1224" s="12">
        <v>69.8</v>
      </c>
      <c r="AZ1224" s="12">
        <v>56</v>
      </c>
      <c r="BA1224" s="12">
        <v>125.8</v>
      </c>
      <c r="BB1224" s="12">
        <v>1.2</v>
      </c>
      <c r="BC1224" s="12">
        <v>127</v>
      </c>
      <c r="BD1224" s="12">
        <v>838.6</v>
      </c>
      <c r="BE1224" s="12">
        <v>965.6</v>
      </c>
      <c r="BF1224" s="12"/>
    </row>
    <row r="1225" spans="1:58" x14ac:dyDescent="0.2">
      <c r="A1225" s="8" t="s">
        <v>135</v>
      </c>
      <c r="B1225" s="12">
        <v>126.9</v>
      </c>
      <c r="C1225" s="12">
        <v>164.6</v>
      </c>
      <c r="D1225" s="12">
        <v>291.39999999999998</v>
      </c>
      <c r="E1225" s="12">
        <v>51.5</v>
      </c>
      <c r="F1225" s="12">
        <v>342.9</v>
      </c>
      <c r="G1225" s="12">
        <v>218</v>
      </c>
      <c r="H1225" s="12">
        <v>560.9</v>
      </c>
      <c r="I1225" s="12">
        <v>366</v>
      </c>
      <c r="J1225" s="12">
        <v>104.6</v>
      </c>
      <c r="K1225" s="12">
        <v>470.6</v>
      </c>
      <c r="L1225" s="12">
        <v>37.4</v>
      </c>
      <c r="M1225" s="12">
        <v>508</v>
      </c>
      <c r="N1225" s="12">
        <v>64.099999999999994</v>
      </c>
      <c r="O1225" s="12">
        <v>572.1</v>
      </c>
      <c r="P1225" s="12">
        <v>950.5</v>
      </c>
      <c r="Q1225" s="12">
        <v>78.5</v>
      </c>
      <c r="R1225" s="12">
        <v>1029</v>
      </c>
      <c r="S1225" s="12">
        <v>43.1</v>
      </c>
      <c r="T1225" s="12">
        <v>1072.0999999999999</v>
      </c>
      <c r="U1225" s="12">
        <v>67.099999999999994</v>
      </c>
      <c r="V1225" s="12">
        <v>1139.2</v>
      </c>
      <c r="W1225" s="12">
        <v>990</v>
      </c>
      <c r="X1225" s="12">
        <v>72.3</v>
      </c>
      <c r="Y1225" s="12">
        <v>1062.3</v>
      </c>
      <c r="Z1225" s="12">
        <v>29.7</v>
      </c>
      <c r="AA1225" s="12">
        <v>1092</v>
      </c>
      <c r="AB1225" s="12">
        <v>97.5</v>
      </c>
      <c r="AC1225" s="12">
        <v>1189.5</v>
      </c>
      <c r="AD1225" s="12">
        <v>903.1</v>
      </c>
      <c r="AE1225" s="12">
        <v>78.2</v>
      </c>
      <c r="AF1225" s="12">
        <v>981.3</v>
      </c>
      <c r="AG1225" s="12">
        <v>32.799999999999997</v>
      </c>
      <c r="AH1225" s="12">
        <v>1014.1</v>
      </c>
      <c r="AI1225" s="12">
        <v>129.80000000000001</v>
      </c>
      <c r="AJ1225" s="12">
        <v>1143.9000000000001</v>
      </c>
      <c r="AK1225" s="12">
        <v>330.2</v>
      </c>
      <c r="AL1225" s="12">
        <v>46.1</v>
      </c>
      <c r="AM1225" s="12">
        <v>376.3</v>
      </c>
      <c r="AN1225" s="12">
        <v>13.5</v>
      </c>
      <c r="AO1225" s="12">
        <v>389.9</v>
      </c>
      <c r="AP1225" s="12">
        <v>115.3</v>
      </c>
      <c r="AQ1225" s="12">
        <v>505.2</v>
      </c>
      <c r="AR1225" s="12">
        <v>175.8</v>
      </c>
      <c r="AS1225" s="12">
        <v>51.5</v>
      </c>
      <c r="AT1225" s="12">
        <v>227.3</v>
      </c>
      <c r="AU1225" s="12">
        <v>10.1</v>
      </c>
      <c r="AV1225" s="12">
        <v>237.4</v>
      </c>
      <c r="AW1225" s="12">
        <v>182.9</v>
      </c>
      <c r="AX1225" s="12">
        <v>420.3</v>
      </c>
      <c r="AY1225" s="12">
        <v>70.599999999999994</v>
      </c>
      <c r="AZ1225" s="12">
        <v>57.4</v>
      </c>
      <c r="BA1225" s="12">
        <v>128</v>
      </c>
      <c r="BB1225" s="12">
        <v>1.3</v>
      </c>
      <c r="BC1225" s="12">
        <v>129.19999999999999</v>
      </c>
      <c r="BD1225" s="12">
        <v>845.4</v>
      </c>
      <c r="BE1225" s="12">
        <v>974.6</v>
      </c>
      <c r="BF1225" s="12"/>
    </row>
    <row r="1226" spans="1:58" x14ac:dyDescent="0.2">
      <c r="A1226" s="8" t="s">
        <v>136</v>
      </c>
      <c r="B1226" s="12">
        <v>132.80000000000001</v>
      </c>
      <c r="C1226" s="12">
        <v>170.7</v>
      </c>
      <c r="D1226" s="12">
        <v>303.5</v>
      </c>
      <c r="E1226" s="12">
        <v>44.9</v>
      </c>
      <c r="F1226" s="12">
        <v>348.4</v>
      </c>
      <c r="G1226" s="12">
        <v>234.6</v>
      </c>
      <c r="H1226" s="12">
        <v>583.1</v>
      </c>
      <c r="I1226" s="12">
        <v>375.9</v>
      </c>
      <c r="J1226" s="12">
        <v>110.9</v>
      </c>
      <c r="K1226" s="12">
        <v>486.9</v>
      </c>
      <c r="L1226" s="12">
        <v>33.1</v>
      </c>
      <c r="M1226" s="12">
        <v>519.9</v>
      </c>
      <c r="N1226" s="12">
        <v>66.2</v>
      </c>
      <c r="O1226" s="12">
        <v>586.1</v>
      </c>
      <c r="P1226" s="12">
        <v>940.5</v>
      </c>
      <c r="Q1226" s="12">
        <v>91.4</v>
      </c>
      <c r="R1226" s="12">
        <v>1031.9000000000001</v>
      </c>
      <c r="S1226" s="12">
        <v>38.799999999999997</v>
      </c>
      <c r="T1226" s="12">
        <v>1070.7</v>
      </c>
      <c r="U1226" s="12">
        <v>70.5</v>
      </c>
      <c r="V1226" s="12">
        <v>1141.3</v>
      </c>
      <c r="W1226" s="12">
        <v>1037.5</v>
      </c>
      <c r="X1226" s="12">
        <v>83.7</v>
      </c>
      <c r="Y1226" s="12">
        <v>1121.2</v>
      </c>
      <c r="Z1226" s="12">
        <v>26.4</v>
      </c>
      <c r="AA1226" s="12">
        <v>1147.5999999999999</v>
      </c>
      <c r="AB1226" s="12">
        <v>97.3</v>
      </c>
      <c r="AC1226" s="12">
        <v>1244.8</v>
      </c>
      <c r="AD1226" s="12">
        <v>925.9</v>
      </c>
      <c r="AE1226" s="12">
        <v>90.4</v>
      </c>
      <c r="AF1226" s="12">
        <v>1016.3</v>
      </c>
      <c r="AG1226" s="12">
        <v>27.1</v>
      </c>
      <c r="AH1226" s="12">
        <v>1043.4000000000001</v>
      </c>
      <c r="AI1226" s="12">
        <v>135.6</v>
      </c>
      <c r="AJ1226" s="12">
        <v>1179.0999999999999</v>
      </c>
      <c r="AK1226" s="12">
        <v>338.5</v>
      </c>
      <c r="AL1226" s="12">
        <v>48.6</v>
      </c>
      <c r="AM1226" s="12">
        <v>387.1</v>
      </c>
      <c r="AN1226" s="12">
        <v>11</v>
      </c>
      <c r="AO1226" s="12">
        <v>398.1</v>
      </c>
      <c r="AP1226" s="12">
        <v>112.4</v>
      </c>
      <c r="AQ1226" s="12">
        <v>510.5</v>
      </c>
      <c r="AR1226" s="12">
        <v>181.9</v>
      </c>
      <c r="AS1226" s="12">
        <v>57.6</v>
      </c>
      <c r="AT1226" s="12">
        <v>239.5</v>
      </c>
      <c r="AU1226" s="12">
        <v>6.9</v>
      </c>
      <c r="AV1226" s="12">
        <v>246.5</v>
      </c>
      <c r="AW1226" s="12">
        <v>177</v>
      </c>
      <c r="AX1226" s="12">
        <v>423.5</v>
      </c>
      <c r="AY1226" s="12">
        <v>71.7</v>
      </c>
      <c r="AZ1226" s="12">
        <v>55.6</v>
      </c>
      <c r="BA1226" s="12">
        <v>127.3</v>
      </c>
      <c r="BB1226" s="12">
        <v>3.3</v>
      </c>
      <c r="BC1226" s="12">
        <v>130.6</v>
      </c>
      <c r="BD1226" s="12">
        <v>845.6</v>
      </c>
      <c r="BE1226" s="12">
        <v>976.2</v>
      </c>
      <c r="BF1226" s="12"/>
    </row>
    <row r="1227" spans="1:58" x14ac:dyDescent="0.2">
      <c r="A1227" s="8" t="s">
        <v>137</v>
      </c>
      <c r="B1227" s="12">
        <v>132.5</v>
      </c>
      <c r="C1227" s="12">
        <v>172.1</v>
      </c>
      <c r="D1227" s="12">
        <v>304.7</v>
      </c>
      <c r="E1227" s="12">
        <v>44.4</v>
      </c>
      <c r="F1227" s="12">
        <v>349.1</v>
      </c>
      <c r="G1227" s="12">
        <v>238.9</v>
      </c>
      <c r="H1227" s="12">
        <v>588</v>
      </c>
      <c r="I1227" s="12">
        <v>369.4</v>
      </c>
      <c r="J1227" s="12">
        <v>106.2</v>
      </c>
      <c r="K1227" s="12">
        <v>475.6</v>
      </c>
      <c r="L1227" s="12">
        <v>33.6</v>
      </c>
      <c r="M1227" s="12">
        <v>509.2</v>
      </c>
      <c r="N1227" s="12">
        <v>78.900000000000006</v>
      </c>
      <c r="O1227" s="12">
        <v>588.1</v>
      </c>
      <c r="P1227" s="12">
        <v>949.2</v>
      </c>
      <c r="Q1227" s="12">
        <v>95.8</v>
      </c>
      <c r="R1227" s="12">
        <v>1045</v>
      </c>
      <c r="S1227" s="12">
        <v>38.799999999999997</v>
      </c>
      <c r="T1227" s="12">
        <v>1083.8</v>
      </c>
      <c r="U1227" s="12">
        <v>74.099999999999994</v>
      </c>
      <c r="V1227" s="12">
        <v>1157.8</v>
      </c>
      <c r="W1227" s="12">
        <v>1032.5</v>
      </c>
      <c r="X1227" s="12">
        <v>86.9</v>
      </c>
      <c r="Y1227" s="12">
        <v>1119.4000000000001</v>
      </c>
      <c r="Z1227" s="12">
        <v>29.3</v>
      </c>
      <c r="AA1227" s="12">
        <v>1148.7</v>
      </c>
      <c r="AB1227" s="12">
        <v>103.5</v>
      </c>
      <c r="AC1227" s="12">
        <v>1252.2</v>
      </c>
      <c r="AD1227" s="12">
        <v>928</v>
      </c>
      <c r="AE1227" s="12">
        <v>98.7</v>
      </c>
      <c r="AF1227" s="12">
        <v>1026.5999999999999</v>
      </c>
      <c r="AG1227" s="12">
        <v>24.3</v>
      </c>
      <c r="AH1227" s="12">
        <v>1050.9000000000001</v>
      </c>
      <c r="AI1227" s="12">
        <v>134.30000000000001</v>
      </c>
      <c r="AJ1227" s="12">
        <v>1185.2</v>
      </c>
      <c r="AK1227" s="12">
        <v>335.2</v>
      </c>
      <c r="AL1227" s="12">
        <v>46.9</v>
      </c>
      <c r="AM1227" s="12">
        <v>382.1</v>
      </c>
      <c r="AN1227" s="12">
        <v>12.9</v>
      </c>
      <c r="AO1227" s="12">
        <v>395</v>
      </c>
      <c r="AP1227" s="12">
        <v>111.8</v>
      </c>
      <c r="AQ1227" s="12">
        <v>506.8</v>
      </c>
      <c r="AR1227" s="12">
        <v>184.6</v>
      </c>
      <c r="AS1227" s="12">
        <v>60</v>
      </c>
      <c r="AT1227" s="12">
        <v>244.6</v>
      </c>
      <c r="AU1227" s="12">
        <v>5.6</v>
      </c>
      <c r="AV1227" s="12">
        <v>250.2</v>
      </c>
      <c r="AW1227" s="12">
        <v>176.6</v>
      </c>
      <c r="AX1227" s="12">
        <v>426.8</v>
      </c>
      <c r="AY1227" s="12">
        <v>70.599999999999994</v>
      </c>
      <c r="AZ1227" s="12">
        <v>60.3</v>
      </c>
      <c r="BA1227" s="12">
        <v>130.9</v>
      </c>
      <c r="BB1227" s="12">
        <v>1</v>
      </c>
      <c r="BC1227" s="12">
        <v>131.9</v>
      </c>
      <c r="BD1227" s="12">
        <v>854.8</v>
      </c>
      <c r="BE1227" s="12">
        <v>986.7</v>
      </c>
      <c r="BF1227" s="12"/>
    </row>
    <row r="1228" spans="1:58" x14ac:dyDescent="0.2">
      <c r="A1228" s="8" t="s">
        <v>138</v>
      </c>
      <c r="B1228" s="12">
        <v>129.4</v>
      </c>
      <c r="C1228" s="12">
        <v>170.6</v>
      </c>
      <c r="D1228" s="12">
        <v>299.89999999999998</v>
      </c>
      <c r="E1228" s="12">
        <v>45.5</v>
      </c>
      <c r="F1228" s="12">
        <v>345.4</v>
      </c>
      <c r="G1228" s="12">
        <v>229.5</v>
      </c>
      <c r="H1228" s="12">
        <v>575</v>
      </c>
      <c r="I1228" s="12">
        <v>369.6</v>
      </c>
      <c r="J1228" s="12">
        <v>112.6</v>
      </c>
      <c r="K1228" s="12">
        <v>482.3</v>
      </c>
      <c r="L1228" s="12">
        <v>28.8</v>
      </c>
      <c r="M1228" s="12">
        <v>511</v>
      </c>
      <c r="N1228" s="12">
        <v>78.900000000000006</v>
      </c>
      <c r="O1228" s="12">
        <v>589.9</v>
      </c>
      <c r="P1228" s="12">
        <v>941.8</v>
      </c>
      <c r="Q1228" s="12">
        <v>85</v>
      </c>
      <c r="R1228" s="12">
        <v>1026.7</v>
      </c>
      <c r="S1228" s="12">
        <v>39.9</v>
      </c>
      <c r="T1228" s="12">
        <v>1066.5999999999999</v>
      </c>
      <c r="U1228" s="12">
        <v>78.599999999999994</v>
      </c>
      <c r="V1228" s="12">
        <v>1145.2</v>
      </c>
      <c r="W1228" s="12">
        <v>1031.5999999999999</v>
      </c>
      <c r="X1228" s="12">
        <v>76.599999999999994</v>
      </c>
      <c r="Y1228" s="12">
        <v>1108.2</v>
      </c>
      <c r="Z1228" s="12">
        <v>31.4</v>
      </c>
      <c r="AA1228" s="12">
        <v>1139.5999999999999</v>
      </c>
      <c r="AB1228" s="12">
        <v>95.5</v>
      </c>
      <c r="AC1228" s="12">
        <v>1235.0999999999999</v>
      </c>
      <c r="AD1228" s="12">
        <v>921.8</v>
      </c>
      <c r="AE1228" s="12">
        <v>95.3</v>
      </c>
      <c r="AF1228" s="12">
        <v>1017.1</v>
      </c>
      <c r="AG1228" s="12">
        <v>19.8</v>
      </c>
      <c r="AH1228" s="12">
        <v>1036.9000000000001</v>
      </c>
      <c r="AI1228" s="12">
        <v>132</v>
      </c>
      <c r="AJ1228" s="12">
        <v>1168.9000000000001</v>
      </c>
      <c r="AK1228" s="12">
        <v>344.6</v>
      </c>
      <c r="AL1228" s="12">
        <v>45.8</v>
      </c>
      <c r="AM1228" s="12">
        <v>390.4</v>
      </c>
      <c r="AN1228" s="12">
        <v>12.9</v>
      </c>
      <c r="AO1228" s="12">
        <v>403.4</v>
      </c>
      <c r="AP1228" s="12">
        <v>109.9</v>
      </c>
      <c r="AQ1228" s="12">
        <v>513.20000000000005</v>
      </c>
      <c r="AR1228" s="12">
        <v>186.2</v>
      </c>
      <c r="AS1228" s="12">
        <v>54.6</v>
      </c>
      <c r="AT1228" s="12">
        <v>240.9</v>
      </c>
      <c r="AU1228" s="12">
        <v>5.7</v>
      </c>
      <c r="AV1228" s="12">
        <v>246.6</v>
      </c>
      <c r="AW1228" s="12">
        <v>176.8</v>
      </c>
      <c r="AX1228" s="12">
        <v>423.4</v>
      </c>
      <c r="AY1228" s="12">
        <v>68.400000000000006</v>
      </c>
      <c r="AZ1228" s="12">
        <v>54.2</v>
      </c>
      <c r="BA1228" s="12">
        <v>122.6</v>
      </c>
      <c r="BB1228" s="12">
        <v>1.7</v>
      </c>
      <c r="BC1228" s="12">
        <v>124.4</v>
      </c>
      <c r="BD1228" s="12">
        <v>828.9</v>
      </c>
      <c r="BE1228" s="12">
        <v>953.3</v>
      </c>
      <c r="BF1228" s="12"/>
    </row>
    <row r="1229" spans="1:58" x14ac:dyDescent="0.2">
      <c r="A1229" s="8" t="s">
        <v>139</v>
      </c>
      <c r="B1229" s="12">
        <v>128.19999999999999</v>
      </c>
      <c r="C1229" s="12">
        <v>169.9</v>
      </c>
      <c r="D1229" s="12">
        <v>298</v>
      </c>
      <c r="E1229" s="12">
        <v>42.8</v>
      </c>
      <c r="F1229" s="12">
        <v>340.9</v>
      </c>
      <c r="G1229" s="12">
        <v>249.5</v>
      </c>
      <c r="H1229" s="12">
        <v>590.4</v>
      </c>
      <c r="I1229" s="12">
        <v>362.7</v>
      </c>
      <c r="J1229" s="12">
        <v>116</v>
      </c>
      <c r="K1229" s="12">
        <v>478.7</v>
      </c>
      <c r="L1229" s="12">
        <v>26.7</v>
      </c>
      <c r="M1229" s="12">
        <v>505.4</v>
      </c>
      <c r="N1229" s="12">
        <v>91.7</v>
      </c>
      <c r="O1229" s="12">
        <v>597.1</v>
      </c>
      <c r="P1229" s="12">
        <v>944.5</v>
      </c>
      <c r="Q1229" s="12">
        <v>88.5</v>
      </c>
      <c r="R1229" s="12">
        <v>1033</v>
      </c>
      <c r="S1229" s="12">
        <v>32.5</v>
      </c>
      <c r="T1229" s="12">
        <v>1065.5</v>
      </c>
      <c r="U1229" s="12">
        <v>84.7</v>
      </c>
      <c r="V1229" s="12">
        <v>1150.2</v>
      </c>
      <c r="W1229" s="12">
        <v>1047.4000000000001</v>
      </c>
      <c r="X1229" s="12">
        <v>75</v>
      </c>
      <c r="Y1229" s="12">
        <v>1122.4000000000001</v>
      </c>
      <c r="Z1229" s="12">
        <v>29.4</v>
      </c>
      <c r="AA1229" s="12">
        <v>1151.8</v>
      </c>
      <c r="AB1229" s="12">
        <v>94.4</v>
      </c>
      <c r="AC1229" s="12">
        <v>1246.2</v>
      </c>
      <c r="AD1229" s="12">
        <v>938.2</v>
      </c>
      <c r="AE1229" s="12">
        <v>95.6</v>
      </c>
      <c r="AF1229" s="12">
        <v>1033.8</v>
      </c>
      <c r="AG1229" s="12">
        <v>24.9</v>
      </c>
      <c r="AH1229" s="12">
        <v>1058.7</v>
      </c>
      <c r="AI1229" s="12">
        <v>122.9</v>
      </c>
      <c r="AJ1229" s="12">
        <v>1181.5999999999999</v>
      </c>
      <c r="AK1229" s="12">
        <v>342.4</v>
      </c>
      <c r="AL1229" s="12">
        <v>48</v>
      </c>
      <c r="AM1229" s="12">
        <v>390.4</v>
      </c>
      <c r="AN1229" s="12">
        <v>12.8</v>
      </c>
      <c r="AO1229" s="12">
        <v>403.2</v>
      </c>
      <c r="AP1229" s="12">
        <v>110.5</v>
      </c>
      <c r="AQ1229" s="12">
        <v>513.70000000000005</v>
      </c>
      <c r="AR1229" s="12">
        <v>191.3</v>
      </c>
      <c r="AS1229" s="12">
        <v>62.2</v>
      </c>
      <c r="AT1229" s="12">
        <v>253.6</v>
      </c>
      <c r="AU1229" s="12">
        <v>5</v>
      </c>
      <c r="AV1229" s="12">
        <v>258.60000000000002</v>
      </c>
      <c r="AW1229" s="12">
        <v>178.1</v>
      </c>
      <c r="AX1229" s="12">
        <v>436.7</v>
      </c>
      <c r="AY1229" s="12">
        <v>78.8</v>
      </c>
      <c r="AZ1229" s="12">
        <v>58.8</v>
      </c>
      <c r="BA1229" s="12">
        <v>137.6</v>
      </c>
      <c r="BB1229" s="12">
        <v>2.5</v>
      </c>
      <c r="BC1229" s="12">
        <v>140</v>
      </c>
      <c r="BD1229" s="12">
        <v>828.8</v>
      </c>
      <c r="BE1229" s="12">
        <v>968.8</v>
      </c>
      <c r="BF1229" s="12"/>
    </row>
    <row r="1230" spans="1:58" x14ac:dyDescent="0.2">
      <c r="A1230" s="8" t="s">
        <v>140</v>
      </c>
      <c r="B1230" s="12">
        <v>144.1</v>
      </c>
      <c r="C1230" s="12">
        <v>167.4</v>
      </c>
      <c r="D1230" s="12">
        <v>311.5</v>
      </c>
      <c r="E1230" s="12">
        <v>35.799999999999997</v>
      </c>
      <c r="F1230" s="12">
        <v>347.3</v>
      </c>
      <c r="G1230" s="12">
        <v>246</v>
      </c>
      <c r="H1230" s="12">
        <v>593.29999999999995</v>
      </c>
      <c r="I1230" s="12">
        <v>379.7</v>
      </c>
      <c r="J1230" s="12">
        <v>111.4</v>
      </c>
      <c r="K1230" s="12">
        <v>491.1</v>
      </c>
      <c r="L1230" s="12">
        <v>26</v>
      </c>
      <c r="M1230" s="12">
        <v>517.1</v>
      </c>
      <c r="N1230" s="12">
        <v>80.2</v>
      </c>
      <c r="O1230" s="12">
        <v>597.29999999999995</v>
      </c>
      <c r="P1230" s="12">
        <v>965.5</v>
      </c>
      <c r="Q1230" s="12">
        <v>92.8</v>
      </c>
      <c r="R1230" s="12">
        <v>1058.3</v>
      </c>
      <c r="S1230" s="12">
        <v>30.8</v>
      </c>
      <c r="T1230" s="12">
        <v>1089.0999999999999</v>
      </c>
      <c r="U1230" s="12">
        <v>81.5</v>
      </c>
      <c r="V1230" s="12">
        <v>1170.5999999999999</v>
      </c>
      <c r="W1230" s="12">
        <v>1036.9000000000001</v>
      </c>
      <c r="X1230" s="12">
        <v>77.3</v>
      </c>
      <c r="Y1230" s="12">
        <v>1114.2</v>
      </c>
      <c r="Z1230" s="12">
        <v>27.8</v>
      </c>
      <c r="AA1230" s="12">
        <v>1142</v>
      </c>
      <c r="AB1230" s="12">
        <v>95.1</v>
      </c>
      <c r="AC1230" s="12">
        <v>1237.0999999999999</v>
      </c>
      <c r="AD1230" s="12">
        <v>947.7</v>
      </c>
      <c r="AE1230" s="12">
        <v>97.1</v>
      </c>
      <c r="AF1230" s="12">
        <v>1044.8</v>
      </c>
      <c r="AG1230" s="12">
        <v>24.9</v>
      </c>
      <c r="AH1230" s="12">
        <v>1069.7</v>
      </c>
      <c r="AI1230" s="12">
        <v>124.9</v>
      </c>
      <c r="AJ1230" s="12">
        <v>1194.5999999999999</v>
      </c>
      <c r="AK1230" s="12">
        <v>344.6</v>
      </c>
      <c r="AL1230" s="12">
        <v>50.1</v>
      </c>
      <c r="AM1230" s="12">
        <v>394.7</v>
      </c>
      <c r="AN1230" s="12">
        <v>9.5</v>
      </c>
      <c r="AO1230" s="12">
        <v>404.2</v>
      </c>
      <c r="AP1230" s="12">
        <v>115.2</v>
      </c>
      <c r="AQ1230" s="12">
        <v>519.4</v>
      </c>
      <c r="AR1230" s="12">
        <v>189.8</v>
      </c>
      <c r="AS1230" s="12">
        <v>57.9</v>
      </c>
      <c r="AT1230" s="12">
        <v>247.7</v>
      </c>
      <c r="AU1230" s="12">
        <v>6.9</v>
      </c>
      <c r="AV1230" s="12">
        <v>254.6</v>
      </c>
      <c r="AW1230" s="12">
        <v>180.8</v>
      </c>
      <c r="AX1230" s="12">
        <v>435.4</v>
      </c>
      <c r="AY1230" s="12">
        <v>77.5</v>
      </c>
      <c r="AZ1230" s="12">
        <v>59.4</v>
      </c>
      <c r="BA1230" s="12">
        <v>136.80000000000001</v>
      </c>
      <c r="BB1230" s="12">
        <v>1.9</v>
      </c>
      <c r="BC1230" s="12">
        <v>138.80000000000001</v>
      </c>
      <c r="BD1230" s="12">
        <v>824.5</v>
      </c>
      <c r="BE1230" s="12">
        <v>963.3</v>
      </c>
      <c r="BF1230" s="12"/>
    </row>
    <row r="1231" spans="1:58" x14ac:dyDescent="0.2">
      <c r="A1231" s="8" t="s">
        <v>141</v>
      </c>
      <c r="B1231" s="12">
        <v>131.4</v>
      </c>
      <c r="C1231" s="12">
        <v>159.1</v>
      </c>
      <c r="D1231" s="12">
        <v>290.5</v>
      </c>
      <c r="E1231" s="12">
        <v>45</v>
      </c>
      <c r="F1231" s="12">
        <v>335.5</v>
      </c>
      <c r="G1231" s="12">
        <v>247.2</v>
      </c>
      <c r="H1231" s="12">
        <v>582.70000000000005</v>
      </c>
      <c r="I1231" s="12">
        <v>362.8</v>
      </c>
      <c r="J1231" s="12">
        <v>119.2</v>
      </c>
      <c r="K1231" s="12">
        <v>481.9</v>
      </c>
      <c r="L1231" s="12">
        <v>28.8</v>
      </c>
      <c r="M1231" s="12">
        <v>510.8</v>
      </c>
      <c r="N1231" s="12">
        <v>85.9</v>
      </c>
      <c r="O1231" s="12">
        <v>596.70000000000005</v>
      </c>
      <c r="P1231" s="12">
        <v>948.9</v>
      </c>
      <c r="Q1231" s="12">
        <v>95.7</v>
      </c>
      <c r="R1231" s="12">
        <v>1044.7</v>
      </c>
      <c r="S1231" s="12">
        <v>28.9</v>
      </c>
      <c r="T1231" s="12">
        <v>1073.5999999999999</v>
      </c>
      <c r="U1231" s="12">
        <v>81.5</v>
      </c>
      <c r="V1231" s="12">
        <v>1155.0999999999999</v>
      </c>
      <c r="W1231" s="12">
        <v>1044.5999999999999</v>
      </c>
      <c r="X1231" s="12">
        <v>78</v>
      </c>
      <c r="Y1231" s="12">
        <v>1122.5999999999999</v>
      </c>
      <c r="Z1231" s="12">
        <v>27.3</v>
      </c>
      <c r="AA1231" s="12">
        <v>1149.9000000000001</v>
      </c>
      <c r="AB1231" s="12">
        <v>101.2</v>
      </c>
      <c r="AC1231" s="12">
        <v>1251.2</v>
      </c>
      <c r="AD1231" s="12">
        <v>931.8</v>
      </c>
      <c r="AE1231" s="12">
        <v>87.5</v>
      </c>
      <c r="AF1231" s="12">
        <v>1019.3</v>
      </c>
      <c r="AG1231" s="12">
        <v>24</v>
      </c>
      <c r="AH1231" s="12">
        <v>1043.3</v>
      </c>
      <c r="AI1231" s="12">
        <v>129.4</v>
      </c>
      <c r="AJ1231" s="12">
        <v>1172.7</v>
      </c>
      <c r="AK1231" s="12">
        <v>337</v>
      </c>
      <c r="AL1231" s="12">
        <v>52.5</v>
      </c>
      <c r="AM1231" s="12">
        <v>389.5</v>
      </c>
      <c r="AN1231" s="12">
        <v>10</v>
      </c>
      <c r="AO1231" s="12">
        <v>399.5</v>
      </c>
      <c r="AP1231" s="12">
        <v>111.5</v>
      </c>
      <c r="AQ1231" s="12">
        <v>511</v>
      </c>
      <c r="AR1231" s="12">
        <v>185.8</v>
      </c>
      <c r="AS1231" s="12">
        <v>58.7</v>
      </c>
      <c r="AT1231" s="12">
        <v>244.5</v>
      </c>
      <c r="AU1231" s="12">
        <v>6.6</v>
      </c>
      <c r="AV1231" s="12">
        <v>251.1</v>
      </c>
      <c r="AW1231" s="12">
        <v>184.7</v>
      </c>
      <c r="AX1231" s="12">
        <v>435.8</v>
      </c>
      <c r="AY1231" s="12">
        <v>77.599999999999994</v>
      </c>
      <c r="AZ1231" s="12">
        <v>58.9</v>
      </c>
      <c r="BA1231" s="12">
        <v>136.5</v>
      </c>
      <c r="BB1231" s="12">
        <v>1.4</v>
      </c>
      <c r="BC1231" s="12">
        <v>137.9</v>
      </c>
      <c r="BD1231" s="12">
        <v>835.2</v>
      </c>
      <c r="BE1231" s="12">
        <v>973.1</v>
      </c>
      <c r="BF1231" s="12"/>
    </row>
    <row r="1232" spans="1:58" x14ac:dyDescent="0.2">
      <c r="A1232" s="8" t="s">
        <v>142</v>
      </c>
      <c r="B1232" s="12">
        <v>125.8</v>
      </c>
      <c r="C1232" s="12">
        <v>165.2</v>
      </c>
      <c r="D1232" s="12">
        <v>291</v>
      </c>
      <c r="E1232" s="12">
        <v>47.8</v>
      </c>
      <c r="F1232" s="12">
        <v>338.7</v>
      </c>
      <c r="G1232" s="12">
        <v>238.7</v>
      </c>
      <c r="H1232" s="12">
        <v>577.4</v>
      </c>
      <c r="I1232" s="12">
        <v>351.3</v>
      </c>
      <c r="J1232" s="12">
        <v>118.3</v>
      </c>
      <c r="K1232" s="12">
        <v>469.6</v>
      </c>
      <c r="L1232" s="12">
        <v>31.8</v>
      </c>
      <c r="M1232" s="12">
        <v>501.5</v>
      </c>
      <c r="N1232" s="12">
        <v>85.5</v>
      </c>
      <c r="O1232" s="12">
        <v>587</v>
      </c>
      <c r="P1232" s="12">
        <v>936.5</v>
      </c>
      <c r="Q1232" s="12">
        <v>84.6</v>
      </c>
      <c r="R1232" s="12">
        <v>1021.1</v>
      </c>
      <c r="S1232" s="12">
        <v>32.299999999999997</v>
      </c>
      <c r="T1232" s="12">
        <v>1053.4000000000001</v>
      </c>
      <c r="U1232" s="12">
        <v>72.599999999999994</v>
      </c>
      <c r="V1232" s="12">
        <v>1126</v>
      </c>
      <c r="W1232" s="12">
        <v>1036.2</v>
      </c>
      <c r="X1232" s="12">
        <v>69.5</v>
      </c>
      <c r="Y1232" s="12">
        <v>1105.5999999999999</v>
      </c>
      <c r="Z1232" s="12">
        <v>26.5</v>
      </c>
      <c r="AA1232" s="12">
        <v>1132.0999999999999</v>
      </c>
      <c r="AB1232" s="12">
        <v>91.3</v>
      </c>
      <c r="AC1232" s="12">
        <v>1223.4000000000001</v>
      </c>
      <c r="AD1232" s="12">
        <v>948.2</v>
      </c>
      <c r="AE1232" s="12">
        <v>83</v>
      </c>
      <c r="AF1232" s="12">
        <v>1031.2</v>
      </c>
      <c r="AG1232" s="12">
        <v>27.9</v>
      </c>
      <c r="AH1232" s="12">
        <v>1059.0999999999999</v>
      </c>
      <c r="AI1232" s="12">
        <v>114.3</v>
      </c>
      <c r="AJ1232" s="12">
        <v>1173.4000000000001</v>
      </c>
      <c r="AK1232" s="12">
        <v>345.2</v>
      </c>
      <c r="AL1232" s="12">
        <v>53.9</v>
      </c>
      <c r="AM1232" s="12">
        <v>399.1</v>
      </c>
      <c r="AN1232" s="12">
        <v>6.8</v>
      </c>
      <c r="AO1232" s="12">
        <v>405.9</v>
      </c>
      <c r="AP1232" s="12">
        <v>106.8</v>
      </c>
      <c r="AQ1232" s="12">
        <v>512.79999999999995</v>
      </c>
      <c r="AR1232" s="12">
        <v>190.6</v>
      </c>
      <c r="AS1232" s="12">
        <v>55.1</v>
      </c>
      <c r="AT1232" s="12">
        <v>245.7</v>
      </c>
      <c r="AU1232" s="12">
        <v>7.8</v>
      </c>
      <c r="AV1232" s="12">
        <v>253.5</v>
      </c>
      <c r="AW1232" s="12">
        <v>176.9</v>
      </c>
      <c r="AX1232" s="12">
        <v>430.4</v>
      </c>
      <c r="AY1232" s="12">
        <v>76</v>
      </c>
      <c r="AZ1232" s="12">
        <v>62.3</v>
      </c>
      <c r="BA1232" s="12">
        <v>138.30000000000001</v>
      </c>
      <c r="BB1232" s="12">
        <v>1.3</v>
      </c>
      <c r="BC1232" s="12">
        <v>139.6</v>
      </c>
      <c r="BD1232" s="12">
        <v>793.5</v>
      </c>
      <c r="BE1232" s="12">
        <v>933.1</v>
      </c>
      <c r="BF1232" s="12"/>
    </row>
    <row r="1233" spans="1:58" x14ac:dyDescent="0.2">
      <c r="A1233" s="8" t="s">
        <v>143</v>
      </c>
      <c r="B1233" s="12">
        <v>131.6</v>
      </c>
      <c r="C1233" s="12">
        <v>174.8</v>
      </c>
      <c r="D1233" s="12">
        <v>306.39999999999998</v>
      </c>
      <c r="E1233" s="12">
        <v>50.7</v>
      </c>
      <c r="F1233" s="12">
        <v>357.1</v>
      </c>
      <c r="G1233" s="12">
        <v>239.5</v>
      </c>
      <c r="H1233" s="12">
        <v>596.6</v>
      </c>
      <c r="I1233" s="12">
        <v>364.2</v>
      </c>
      <c r="J1233" s="12">
        <v>119.6</v>
      </c>
      <c r="K1233" s="12">
        <v>483.8</v>
      </c>
      <c r="L1233" s="12">
        <v>29</v>
      </c>
      <c r="M1233" s="12">
        <v>512.79999999999995</v>
      </c>
      <c r="N1233" s="12">
        <v>86.6</v>
      </c>
      <c r="O1233" s="12">
        <v>599.4</v>
      </c>
      <c r="P1233" s="12">
        <v>951.5</v>
      </c>
      <c r="Q1233" s="12">
        <v>89.2</v>
      </c>
      <c r="R1233" s="12">
        <v>1040.7</v>
      </c>
      <c r="S1233" s="12">
        <v>33.799999999999997</v>
      </c>
      <c r="T1233" s="12">
        <v>1074.5</v>
      </c>
      <c r="U1233" s="12">
        <v>79.8</v>
      </c>
      <c r="V1233" s="12">
        <v>1154.4000000000001</v>
      </c>
      <c r="W1233" s="12">
        <v>1046.4000000000001</v>
      </c>
      <c r="X1233" s="12">
        <v>76.400000000000006</v>
      </c>
      <c r="Y1233" s="12">
        <v>1122.8</v>
      </c>
      <c r="Z1233" s="12">
        <v>23.8</v>
      </c>
      <c r="AA1233" s="12">
        <v>1146.5999999999999</v>
      </c>
      <c r="AB1233" s="12">
        <v>94.1</v>
      </c>
      <c r="AC1233" s="12">
        <v>1240.7</v>
      </c>
      <c r="AD1233" s="12">
        <v>956.6</v>
      </c>
      <c r="AE1233" s="12">
        <v>85.3</v>
      </c>
      <c r="AF1233" s="12">
        <v>1041.9000000000001</v>
      </c>
      <c r="AG1233" s="12">
        <v>23.5</v>
      </c>
      <c r="AH1233" s="12">
        <v>1065.4000000000001</v>
      </c>
      <c r="AI1233" s="12">
        <v>121.1</v>
      </c>
      <c r="AJ1233" s="12">
        <v>1186.5</v>
      </c>
      <c r="AK1233" s="12">
        <v>347.3</v>
      </c>
      <c r="AL1233" s="12">
        <v>53.6</v>
      </c>
      <c r="AM1233" s="12">
        <v>400.9</v>
      </c>
      <c r="AN1233" s="12">
        <v>9.5</v>
      </c>
      <c r="AO1233" s="12">
        <v>410.4</v>
      </c>
      <c r="AP1233" s="12">
        <v>112.2</v>
      </c>
      <c r="AQ1233" s="12">
        <v>522.70000000000005</v>
      </c>
      <c r="AR1233" s="12">
        <v>181.8</v>
      </c>
      <c r="AS1233" s="12">
        <v>57.5</v>
      </c>
      <c r="AT1233" s="12">
        <v>239.3</v>
      </c>
      <c r="AU1233" s="12">
        <v>7.1</v>
      </c>
      <c r="AV1233" s="12">
        <v>246.4</v>
      </c>
      <c r="AW1233" s="12">
        <v>190.5</v>
      </c>
      <c r="AX1233" s="12">
        <v>436.9</v>
      </c>
      <c r="AY1233" s="12">
        <v>76.8</v>
      </c>
      <c r="AZ1233" s="12">
        <v>58.7</v>
      </c>
      <c r="BA1233" s="12">
        <v>135.5</v>
      </c>
      <c r="BB1233" s="12">
        <v>1.9</v>
      </c>
      <c r="BC1233" s="12">
        <v>137.30000000000001</v>
      </c>
      <c r="BD1233" s="12">
        <v>827.4</v>
      </c>
      <c r="BE1233" s="12">
        <v>964.7</v>
      </c>
      <c r="BF1233" s="12"/>
    </row>
    <row r="1234" spans="1:58" x14ac:dyDescent="0.2">
      <c r="A1234" s="8" t="s">
        <v>144</v>
      </c>
      <c r="B1234" s="12">
        <v>128.80000000000001</v>
      </c>
      <c r="C1234" s="12">
        <v>164.7</v>
      </c>
      <c r="D1234" s="12">
        <v>293.39999999999998</v>
      </c>
      <c r="E1234" s="12">
        <v>50.8</v>
      </c>
      <c r="F1234" s="12">
        <v>344.3</v>
      </c>
      <c r="G1234" s="12">
        <v>246.5</v>
      </c>
      <c r="H1234" s="12">
        <v>590.70000000000005</v>
      </c>
      <c r="I1234" s="12">
        <v>366.9</v>
      </c>
      <c r="J1234" s="12">
        <v>120.3</v>
      </c>
      <c r="K1234" s="12">
        <v>487.1</v>
      </c>
      <c r="L1234" s="12">
        <v>28.5</v>
      </c>
      <c r="M1234" s="12">
        <v>515.70000000000005</v>
      </c>
      <c r="N1234" s="12">
        <v>91.3</v>
      </c>
      <c r="O1234" s="12">
        <v>607</v>
      </c>
      <c r="P1234" s="12">
        <v>934.4</v>
      </c>
      <c r="Q1234" s="12">
        <v>89.3</v>
      </c>
      <c r="R1234" s="12">
        <v>1023.7</v>
      </c>
      <c r="S1234" s="12">
        <v>33.200000000000003</v>
      </c>
      <c r="T1234" s="12">
        <v>1056.9000000000001</v>
      </c>
      <c r="U1234" s="12">
        <v>84.7</v>
      </c>
      <c r="V1234" s="12">
        <v>1141.5999999999999</v>
      </c>
      <c r="W1234" s="12">
        <v>1050.5999999999999</v>
      </c>
      <c r="X1234" s="12">
        <v>74.099999999999994</v>
      </c>
      <c r="Y1234" s="12">
        <v>1124.7</v>
      </c>
      <c r="Z1234" s="12">
        <v>31.2</v>
      </c>
      <c r="AA1234" s="12">
        <v>1155.9000000000001</v>
      </c>
      <c r="AB1234" s="12">
        <v>90.9</v>
      </c>
      <c r="AC1234" s="12">
        <v>1246.8</v>
      </c>
      <c r="AD1234" s="12">
        <v>953.4</v>
      </c>
      <c r="AE1234" s="12">
        <v>84.4</v>
      </c>
      <c r="AF1234" s="12">
        <v>1037.8</v>
      </c>
      <c r="AG1234" s="12">
        <v>26.4</v>
      </c>
      <c r="AH1234" s="12">
        <v>1064.2</v>
      </c>
      <c r="AI1234" s="12">
        <v>120.3</v>
      </c>
      <c r="AJ1234" s="12">
        <v>1184.5</v>
      </c>
      <c r="AK1234" s="12">
        <v>348.8</v>
      </c>
      <c r="AL1234" s="12">
        <v>50.1</v>
      </c>
      <c r="AM1234" s="12">
        <v>398.9</v>
      </c>
      <c r="AN1234" s="12">
        <v>8.4</v>
      </c>
      <c r="AO1234" s="12">
        <v>407.3</v>
      </c>
      <c r="AP1234" s="12">
        <v>113.2</v>
      </c>
      <c r="AQ1234" s="12">
        <v>520.5</v>
      </c>
      <c r="AR1234" s="12">
        <v>187.3</v>
      </c>
      <c r="AS1234" s="12">
        <v>56.9</v>
      </c>
      <c r="AT1234" s="12">
        <v>244.2</v>
      </c>
      <c r="AU1234" s="12">
        <v>6.5</v>
      </c>
      <c r="AV1234" s="12">
        <v>250.7</v>
      </c>
      <c r="AW1234" s="12">
        <v>188.6</v>
      </c>
      <c r="AX1234" s="12">
        <v>439.3</v>
      </c>
      <c r="AY1234" s="12">
        <v>79.8</v>
      </c>
      <c r="AZ1234" s="12">
        <v>63.5</v>
      </c>
      <c r="BA1234" s="12">
        <v>143.30000000000001</v>
      </c>
      <c r="BB1234" s="12">
        <v>1.2</v>
      </c>
      <c r="BC1234" s="12">
        <v>144.5</v>
      </c>
      <c r="BD1234" s="12">
        <v>844.2</v>
      </c>
      <c r="BE1234" s="12">
        <v>988.7</v>
      </c>
      <c r="BF1234" s="12"/>
    </row>
    <row r="1235" spans="1:58" x14ac:dyDescent="0.2">
      <c r="A1235" s="8" t="s">
        <v>145</v>
      </c>
      <c r="B1235" s="12">
        <v>150.80000000000001</v>
      </c>
      <c r="C1235" s="12">
        <v>176.1</v>
      </c>
      <c r="D1235" s="12">
        <v>326.89999999999998</v>
      </c>
      <c r="E1235" s="12">
        <v>55.1</v>
      </c>
      <c r="F1235" s="12">
        <v>382</v>
      </c>
      <c r="G1235" s="12">
        <v>216</v>
      </c>
      <c r="H1235" s="12">
        <v>598</v>
      </c>
      <c r="I1235" s="12">
        <v>390.2</v>
      </c>
      <c r="J1235" s="12">
        <v>119.3</v>
      </c>
      <c r="K1235" s="12">
        <v>509.4</v>
      </c>
      <c r="L1235" s="12">
        <v>32.6</v>
      </c>
      <c r="M1235" s="12">
        <v>542</v>
      </c>
      <c r="N1235" s="12">
        <v>63.9</v>
      </c>
      <c r="O1235" s="12">
        <v>605.9</v>
      </c>
      <c r="P1235" s="12">
        <v>956.2</v>
      </c>
      <c r="Q1235" s="12">
        <v>94.4</v>
      </c>
      <c r="R1235" s="12">
        <v>1050.5999999999999</v>
      </c>
      <c r="S1235" s="12">
        <v>37</v>
      </c>
      <c r="T1235" s="12">
        <v>1087.5</v>
      </c>
      <c r="U1235" s="12">
        <v>74.5</v>
      </c>
      <c r="V1235" s="12">
        <v>1162</v>
      </c>
      <c r="W1235" s="12">
        <v>1033.9000000000001</v>
      </c>
      <c r="X1235" s="12">
        <v>73.5</v>
      </c>
      <c r="Y1235" s="12">
        <v>1107.4000000000001</v>
      </c>
      <c r="Z1235" s="12">
        <v>24.9</v>
      </c>
      <c r="AA1235" s="12">
        <v>1132.3</v>
      </c>
      <c r="AB1235" s="12">
        <v>94.6</v>
      </c>
      <c r="AC1235" s="12">
        <v>1226.9000000000001</v>
      </c>
      <c r="AD1235" s="12">
        <v>952.8</v>
      </c>
      <c r="AE1235" s="12">
        <v>85.9</v>
      </c>
      <c r="AF1235" s="12">
        <v>1038.7</v>
      </c>
      <c r="AG1235" s="12">
        <v>22.8</v>
      </c>
      <c r="AH1235" s="12">
        <v>1061.5</v>
      </c>
      <c r="AI1235" s="12">
        <v>118.5</v>
      </c>
      <c r="AJ1235" s="12">
        <v>1179.9000000000001</v>
      </c>
      <c r="AK1235" s="12">
        <v>347.7</v>
      </c>
      <c r="AL1235" s="12">
        <v>51.4</v>
      </c>
      <c r="AM1235" s="12">
        <v>399.1</v>
      </c>
      <c r="AN1235" s="12">
        <v>12.1</v>
      </c>
      <c r="AO1235" s="12">
        <v>411.2</v>
      </c>
      <c r="AP1235" s="12">
        <v>108.2</v>
      </c>
      <c r="AQ1235" s="12">
        <v>519.5</v>
      </c>
      <c r="AR1235" s="12">
        <v>189.8</v>
      </c>
      <c r="AS1235" s="12">
        <v>54.4</v>
      </c>
      <c r="AT1235" s="12">
        <v>244.2</v>
      </c>
      <c r="AU1235" s="12">
        <v>7.1</v>
      </c>
      <c r="AV1235" s="12">
        <v>251.4</v>
      </c>
      <c r="AW1235" s="12">
        <v>203.4</v>
      </c>
      <c r="AX1235" s="12">
        <v>454.8</v>
      </c>
      <c r="AY1235" s="12">
        <v>78.3</v>
      </c>
      <c r="AZ1235" s="12">
        <v>67.8</v>
      </c>
      <c r="BA1235" s="12">
        <v>146.1</v>
      </c>
      <c r="BB1235" s="12">
        <v>1.3</v>
      </c>
      <c r="BC1235" s="12">
        <v>147.4</v>
      </c>
      <c r="BD1235" s="12">
        <v>837.9</v>
      </c>
      <c r="BE1235" s="12">
        <v>985.3</v>
      </c>
      <c r="BF1235" s="12"/>
    </row>
    <row r="1236" spans="1:58" x14ac:dyDescent="0.2">
      <c r="A1236" s="8" t="s">
        <v>146</v>
      </c>
      <c r="B1236" s="12">
        <v>155.5</v>
      </c>
      <c r="C1236" s="12">
        <v>176.3</v>
      </c>
      <c r="D1236" s="12">
        <v>331.8</v>
      </c>
      <c r="E1236" s="12">
        <v>49.5</v>
      </c>
      <c r="F1236" s="12">
        <v>381.3</v>
      </c>
      <c r="G1236" s="12">
        <v>218.4</v>
      </c>
      <c r="H1236" s="12">
        <v>599.70000000000005</v>
      </c>
      <c r="I1236" s="12">
        <v>397.4</v>
      </c>
      <c r="J1236" s="12">
        <v>108.4</v>
      </c>
      <c r="K1236" s="12">
        <v>505.8</v>
      </c>
      <c r="L1236" s="12">
        <v>37.5</v>
      </c>
      <c r="M1236" s="12">
        <v>543.29999999999995</v>
      </c>
      <c r="N1236" s="12">
        <v>74.5</v>
      </c>
      <c r="O1236" s="12">
        <v>617.79999999999995</v>
      </c>
      <c r="P1236" s="12">
        <v>945</v>
      </c>
      <c r="Q1236" s="12">
        <v>98.4</v>
      </c>
      <c r="R1236" s="12">
        <v>1043.4000000000001</v>
      </c>
      <c r="S1236" s="12">
        <v>40.200000000000003</v>
      </c>
      <c r="T1236" s="12">
        <v>1083.5999999999999</v>
      </c>
      <c r="U1236" s="12">
        <v>79.099999999999994</v>
      </c>
      <c r="V1236" s="12">
        <v>1162.7</v>
      </c>
      <c r="W1236" s="12">
        <v>1015.6</v>
      </c>
      <c r="X1236" s="12">
        <v>80.3</v>
      </c>
      <c r="Y1236" s="12">
        <v>1095.9000000000001</v>
      </c>
      <c r="Z1236" s="12">
        <v>21.4</v>
      </c>
      <c r="AA1236" s="12">
        <v>1117.3</v>
      </c>
      <c r="AB1236" s="12">
        <v>98.2</v>
      </c>
      <c r="AC1236" s="12">
        <v>1215.5</v>
      </c>
      <c r="AD1236" s="12">
        <v>942.5</v>
      </c>
      <c r="AE1236" s="12">
        <v>92</v>
      </c>
      <c r="AF1236" s="12">
        <v>1034.5</v>
      </c>
      <c r="AG1236" s="12">
        <v>26.9</v>
      </c>
      <c r="AH1236" s="12">
        <v>1061.5</v>
      </c>
      <c r="AI1236" s="12">
        <v>129.5</v>
      </c>
      <c r="AJ1236" s="12">
        <v>1190.9000000000001</v>
      </c>
      <c r="AK1236" s="12">
        <v>338.9</v>
      </c>
      <c r="AL1236" s="12">
        <v>53.8</v>
      </c>
      <c r="AM1236" s="12">
        <v>392.7</v>
      </c>
      <c r="AN1236" s="12">
        <v>13.4</v>
      </c>
      <c r="AO1236" s="12">
        <v>406</v>
      </c>
      <c r="AP1236" s="12">
        <v>119.1</v>
      </c>
      <c r="AQ1236" s="12">
        <v>525.20000000000005</v>
      </c>
      <c r="AR1236" s="12">
        <v>182.6</v>
      </c>
      <c r="AS1236" s="12">
        <v>53.9</v>
      </c>
      <c r="AT1236" s="12">
        <v>236.6</v>
      </c>
      <c r="AU1236" s="12">
        <v>5.6</v>
      </c>
      <c r="AV1236" s="12">
        <v>242.1</v>
      </c>
      <c r="AW1236" s="12">
        <v>212.4</v>
      </c>
      <c r="AX1236" s="12">
        <v>454.6</v>
      </c>
      <c r="AY1236" s="12">
        <v>76.8</v>
      </c>
      <c r="AZ1236" s="12">
        <v>64.5</v>
      </c>
      <c r="BA1236" s="12">
        <v>141.19999999999999</v>
      </c>
      <c r="BB1236" s="12">
        <v>1.2</v>
      </c>
      <c r="BC1236" s="12">
        <v>142.4</v>
      </c>
      <c r="BD1236" s="12">
        <v>858.6</v>
      </c>
      <c r="BE1236" s="12">
        <v>1001</v>
      </c>
      <c r="BF1236" s="12"/>
    </row>
    <row r="1237" spans="1:58" x14ac:dyDescent="0.2">
      <c r="A1237" s="8" t="s">
        <v>147</v>
      </c>
      <c r="B1237" s="12">
        <v>151.19999999999999</v>
      </c>
      <c r="C1237" s="12">
        <v>169.9</v>
      </c>
      <c r="D1237" s="12">
        <v>321</v>
      </c>
      <c r="E1237" s="12">
        <v>46.2</v>
      </c>
      <c r="F1237" s="12">
        <v>367.2</v>
      </c>
      <c r="G1237" s="12">
        <v>212.6</v>
      </c>
      <c r="H1237" s="12">
        <v>579.9</v>
      </c>
      <c r="I1237" s="12">
        <v>392</v>
      </c>
      <c r="J1237" s="12">
        <v>110.8</v>
      </c>
      <c r="K1237" s="12">
        <v>502.7</v>
      </c>
      <c r="L1237" s="12">
        <v>31.5</v>
      </c>
      <c r="M1237" s="12">
        <v>534.20000000000005</v>
      </c>
      <c r="N1237" s="12">
        <v>63.9</v>
      </c>
      <c r="O1237" s="12">
        <v>598.20000000000005</v>
      </c>
      <c r="P1237" s="12">
        <v>969</v>
      </c>
      <c r="Q1237" s="12">
        <v>90.7</v>
      </c>
      <c r="R1237" s="12">
        <v>1059.7</v>
      </c>
      <c r="S1237" s="12">
        <v>38</v>
      </c>
      <c r="T1237" s="12">
        <v>1097.7</v>
      </c>
      <c r="U1237" s="12">
        <v>82.1</v>
      </c>
      <c r="V1237" s="12">
        <v>1179.8</v>
      </c>
      <c r="W1237" s="12">
        <v>1023.7</v>
      </c>
      <c r="X1237" s="12">
        <v>77.099999999999994</v>
      </c>
      <c r="Y1237" s="12">
        <v>1100.8</v>
      </c>
      <c r="Z1237" s="12">
        <v>25.2</v>
      </c>
      <c r="AA1237" s="12">
        <v>1126</v>
      </c>
      <c r="AB1237" s="12">
        <v>97.9</v>
      </c>
      <c r="AC1237" s="12">
        <v>1223.9000000000001</v>
      </c>
      <c r="AD1237" s="12">
        <v>933.5</v>
      </c>
      <c r="AE1237" s="12">
        <v>86.4</v>
      </c>
      <c r="AF1237" s="12">
        <v>1019.9</v>
      </c>
      <c r="AG1237" s="12">
        <v>22.8</v>
      </c>
      <c r="AH1237" s="12">
        <v>1042.8</v>
      </c>
      <c r="AI1237" s="12">
        <v>126.7</v>
      </c>
      <c r="AJ1237" s="12">
        <v>1169.4000000000001</v>
      </c>
      <c r="AK1237" s="12">
        <v>343.3</v>
      </c>
      <c r="AL1237" s="12">
        <v>49.5</v>
      </c>
      <c r="AM1237" s="12">
        <v>392.9</v>
      </c>
      <c r="AN1237" s="12">
        <v>14</v>
      </c>
      <c r="AO1237" s="12">
        <v>406.9</v>
      </c>
      <c r="AP1237" s="12">
        <v>118.6</v>
      </c>
      <c r="AQ1237" s="12">
        <v>525.5</v>
      </c>
      <c r="AR1237" s="12">
        <v>188</v>
      </c>
      <c r="AS1237" s="12">
        <v>54.8</v>
      </c>
      <c r="AT1237" s="12">
        <v>242.9</v>
      </c>
      <c r="AU1237" s="12">
        <v>8</v>
      </c>
      <c r="AV1237" s="12">
        <v>250.9</v>
      </c>
      <c r="AW1237" s="12">
        <v>206.9</v>
      </c>
      <c r="AX1237" s="12">
        <v>457.8</v>
      </c>
      <c r="AY1237" s="12">
        <v>70.5</v>
      </c>
      <c r="AZ1237" s="12">
        <v>69.099999999999994</v>
      </c>
      <c r="BA1237" s="12">
        <v>139.5</v>
      </c>
      <c r="BB1237" s="12">
        <v>2</v>
      </c>
      <c r="BC1237" s="12">
        <v>141.5</v>
      </c>
      <c r="BD1237" s="12">
        <v>845.5</v>
      </c>
      <c r="BE1237" s="12">
        <v>987.1</v>
      </c>
      <c r="BF1237" s="12"/>
    </row>
    <row r="1238" spans="1:58" x14ac:dyDescent="0.2">
      <c r="A1238" s="8" t="s">
        <v>148</v>
      </c>
      <c r="B1238" s="12">
        <v>140.30000000000001</v>
      </c>
      <c r="C1238" s="12">
        <v>172.5</v>
      </c>
      <c r="D1238" s="12">
        <v>312.8</v>
      </c>
      <c r="E1238" s="12">
        <v>44.9</v>
      </c>
      <c r="F1238" s="12">
        <v>357.7</v>
      </c>
      <c r="G1238" s="12">
        <v>217.6</v>
      </c>
      <c r="H1238" s="12">
        <v>575.29999999999995</v>
      </c>
      <c r="I1238" s="12">
        <v>348.8</v>
      </c>
      <c r="J1238" s="12">
        <v>113.1</v>
      </c>
      <c r="K1238" s="12">
        <v>461.9</v>
      </c>
      <c r="L1238" s="12">
        <v>34.6</v>
      </c>
      <c r="M1238" s="12">
        <v>496.5</v>
      </c>
      <c r="N1238" s="12">
        <v>80.8</v>
      </c>
      <c r="O1238" s="12">
        <v>577.29999999999995</v>
      </c>
      <c r="P1238" s="12">
        <v>930.4</v>
      </c>
      <c r="Q1238" s="12">
        <v>87</v>
      </c>
      <c r="R1238" s="12">
        <v>1017.4</v>
      </c>
      <c r="S1238" s="12">
        <v>35.6</v>
      </c>
      <c r="T1238" s="12">
        <v>1053</v>
      </c>
      <c r="U1238" s="12">
        <v>72</v>
      </c>
      <c r="V1238" s="12">
        <v>1125</v>
      </c>
      <c r="W1238" s="12">
        <v>1008.6</v>
      </c>
      <c r="X1238" s="12">
        <v>84</v>
      </c>
      <c r="Y1238" s="12">
        <v>1092.5999999999999</v>
      </c>
      <c r="Z1238" s="12">
        <v>24.9</v>
      </c>
      <c r="AA1238" s="12">
        <v>1117.5</v>
      </c>
      <c r="AB1238" s="12">
        <v>86.8</v>
      </c>
      <c r="AC1238" s="12">
        <v>1204.4000000000001</v>
      </c>
      <c r="AD1238" s="12">
        <v>909.6</v>
      </c>
      <c r="AE1238" s="12">
        <v>89.3</v>
      </c>
      <c r="AF1238" s="12">
        <v>998.8</v>
      </c>
      <c r="AG1238" s="12">
        <v>25.3</v>
      </c>
      <c r="AH1238" s="12">
        <v>1024.2</v>
      </c>
      <c r="AI1238" s="12">
        <v>118.3</v>
      </c>
      <c r="AJ1238" s="12">
        <v>1142.5</v>
      </c>
      <c r="AK1238" s="12">
        <v>318</v>
      </c>
      <c r="AL1238" s="12">
        <v>48.3</v>
      </c>
      <c r="AM1238" s="12">
        <v>366.3</v>
      </c>
      <c r="AN1238" s="12">
        <v>14.7</v>
      </c>
      <c r="AO1238" s="12">
        <v>381</v>
      </c>
      <c r="AP1238" s="12">
        <v>109.5</v>
      </c>
      <c r="AQ1238" s="12">
        <v>490.5</v>
      </c>
      <c r="AR1238" s="12">
        <v>172.3</v>
      </c>
      <c r="AS1238" s="12">
        <v>51.3</v>
      </c>
      <c r="AT1238" s="12">
        <v>223.6</v>
      </c>
      <c r="AU1238" s="12">
        <v>8.1999999999999993</v>
      </c>
      <c r="AV1238" s="12">
        <v>231.8</v>
      </c>
      <c r="AW1238" s="12">
        <v>185.9</v>
      </c>
      <c r="AX1238" s="12">
        <v>417.7</v>
      </c>
      <c r="AY1238" s="12">
        <v>71</v>
      </c>
      <c r="AZ1238" s="12">
        <v>59.8</v>
      </c>
      <c r="BA1238" s="12">
        <v>130.9</v>
      </c>
      <c r="BB1238" s="12">
        <v>0.7</v>
      </c>
      <c r="BC1238" s="12">
        <v>131.6</v>
      </c>
      <c r="BD1238" s="12">
        <v>808.7</v>
      </c>
      <c r="BE1238" s="12">
        <v>940.3</v>
      </c>
      <c r="BF1238" s="12"/>
    </row>
    <row r="1239" spans="1:58" x14ac:dyDescent="0.2">
      <c r="A1239" s="8" t="s">
        <v>149</v>
      </c>
      <c r="B1239" s="12">
        <v>133.5</v>
      </c>
      <c r="C1239" s="12">
        <v>176</v>
      </c>
      <c r="D1239" s="12">
        <v>309.5</v>
      </c>
      <c r="E1239" s="12">
        <v>40.799999999999997</v>
      </c>
      <c r="F1239" s="12">
        <v>350.3</v>
      </c>
      <c r="G1239" s="12">
        <v>221.4</v>
      </c>
      <c r="H1239" s="12">
        <v>571.70000000000005</v>
      </c>
      <c r="I1239" s="12">
        <v>346.5</v>
      </c>
      <c r="J1239" s="12">
        <v>124</v>
      </c>
      <c r="K1239" s="12">
        <v>470.5</v>
      </c>
      <c r="L1239" s="12">
        <v>36.700000000000003</v>
      </c>
      <c r="M1239" s="12">
        <v>507.2</v>
      </c>
      <c r="N1239" s="12">
        <v>84.8</v>
      </c>
      <c r="O1239" s="12">
        <v>592</v>
      </c>
      <c r="P1239" s="12">
        <v>909.7</v>
      </c>
      <c r="Q1239" s="12">
        <v>92.5</v>
      </c>
      <c r="R1239" s="12">
        <v>1002.1</v>
      </c>
      <c r="S1239" s="12">
        <v>39.700000000000003</v>
      </c>
      <c r="T1239" s="12">
        <v>1041.9000000000001</v>
      </c>
      <c r="U1239" s="12">
        <v>71.599999999999994</v>
      </c>
      <c r="V1239" s="12">
        <v>1113.5</v>
      </c>
      <c r="W1239" s="12">
        <v>984</v>
      </c>
      <c r="X1239" s="12">
        <v>83.3</v>
      </c>
      <c r="Y1239" s="12">
        <v>1067.2</v>
      </c>
      <c r="Z1239" s="12">
        <v>25.5</v>
      </c>
      <c r="AA1239" s="12">
        <v>1092.8</v>
      </c>
      <c r="AB1239" s="12">
        <v>86.4</v>
      </c>
      <c r="AC1239" s="12">
        <v>1179.2</v>
      </c>
      <c r="AD1239" s="12">
        <v>889</v>
      </c>
      <c r="AE1239" s="12">
        <v>80.400000000000006</v>
      </c>
      <c r="AF1239" s="12">
        <v>969.4</v>
      </c>
      <c r="AG1239" s="12">
        <v>23.5</v>
      </c>
      <c r="AH1239" s="12">
        <v>992.9</v>
      </c>
      <c r="AI1239" s="12">
        <v>115</v>
      </c>
      <c r="AJ1239" s="12">
        <v>1107.9000000000001</v>
      </c>
      <c r="AK1239" s="12">
        <v>312</v>
      </c>
      <c r="AL1239" s="12">
        <v>55</v>
      </c>
      <c r="AM1239" s="12">
        <v>367</v>
      </c>
      <c r="AN1239" s="12">
        <v>12.8</v>
      </c>
      <c r="AO1239" s="12">
        <v>379.8</v>
      </c>
      <c r="AP1239" s="12">
        <v>106.9</v>
      </c>
      <c r="AQ1239" s="12">
        <v>486.7</v>
      </c>
      <c r="AR1239" s="12">
        <v>178.8</v>
      </c>
      <c r="AS1239" s="12">
        <v>51.5</v>
      </c>
      <c r="AT1239" s="12">
        <v>230.4</v>
      </c>
      <c r="AU1239" s="12">
        <v>7.3</v>
      </c>
      <c r="AV1239" s="12">
        <v>237.7</v>
      </c>
      <c r="AW1239" s="12">
        <v>177.3</v>
      </c>
      <c r="AX1239" s="12">
        <v>415</v>
      </c>
      <c r="AY1239" s="12">
        <v>71.099999999999994</v>
      </c>
      <c r="AZ1239" s="12">
        <v>58.6</v>
      </c>
      <c r="BA1239" s="12">
        <v>129.6</v>
      </c>
      <c r="BB1239" s="12">
        <v>1.7</v>
      </c>
      <c r="BC1239" s="12">
        <v>131.30000000000001</v>
      </c>
      <c r="BD1239" s="12">
        <v>785.7</v>
      </c>
      <c r="BE1239" s="12">
        <v>917.1</v>
      </c>
      <c r="BF1239" s="12"/>
    </row>
    <row r="1240" spans="1:58" x14ac:dyDescent="0.2">
      <c r="A1240" s="8" t="s">
        <v>150</v>
      </c>
      <c r="B1240" s="12">
        <v>136.30000000000001</v>
      </c>
      <c r="C1240" s="12">
        <v>177</v>
      </c>
      <c r="D1240" s="12">
        <v>313.3</v>
      </c>
      <c r="E1240" s="12">
        <v>42.3</v>
      </c>
      <c r="F1240" s="12">
        <v>355.6</v>
      </c>
      <c r="G1240" s="12">
        <v>230.5</v>
      </c>
      <c r="H1240" s="12">
        <v>586</v>
      </c>
      <c r="I1240" s="12">
        <v>357.7</v>
      </c>
      <c r="J1240" s="12">
        <v>125.4</v>
      </c>
      <c r="K1240" s="12">
        <v>483.1</v>
      </c>
      <c r="L1240" s="12">
        <v>32</v>
      </c>
      <c r="M1240" s="12">
        <v>515.1</v>
      </c>
      <c r="N1240" s="12">
        <v>85.4</v>
      </c>
      <c r="O1240" s="12">
        <v>600.5</v>
      </c>
      <c r="P1240" s="12">
        <v>969.8</v>
      </c>
      <c r="Q1240" s="12">
        <v>99.4</v>
      </c>
      <c r="R1240" s="12">
        <v>1069.2</v>
      </c>
      <c r="S1240" s="12">
        <v>34.5</v>
      </c>
      <c r="T1240" s="12">
        <v>1103.5999999999999</v>
      </c>
      <c r="U1240" s="12">
        <v>76.900000000000006</v>
      </c>
      <c r="V1240" s="12">
        <v>1180.5</v>
      </c>
      <c r="W1240" s="12">
        <v>1052.5999999999999</v>
      </c>
      <c r="X1240" s="12">
        <v>85.3</v>
      </c>
      <c r="Y1240" s="12">
        <v>1137.9000000000001</v>
      </c>
      <c r="Z1240" s="12">
        <v>32</v>
      </c>
      <c r="AA1240" s="12">
        <v>1170</v>
      </c>
      <c r="AB1240" s="12">
        <v>90.7</v>
      </c>
      <c r="AC1240" s="12">
        <v>1260.5999999999999</v>
      </c>
      <c r="AD1240" s="12">
        <v>948</v>
      </c>
      <c r="AE1240" s="12">
        <v>81.2</v>
      </c>
      <c r="AF1240" s="12">
        <v>1029.2</v>
      </c>
      <c r="AG1240" s="12">
        <v>30.2</v>
      </c>
      <c r="AH1240" s="12">
        <v>1059.4000000000001</v>
      </c>
      <c r="AI1240" s="12">
        <v>126</v>
      </c>
      <c r="AJ1240" s="12">
        <v>1185.4000000000001</v>
      </c>
      <c r="AK1240" s="12">
        <v>331.8</v>
      </c>
      <c r="AL1240" s="12">
        <v>53.3</v>
      </c>
      <c r="AM1240" s="12">
        <v>385.1</v>
      </c>
      <c r="AN1240" s="12">
        <v>12.2</v>
      </c>
      <c r="AO1240" s="12">
        <v>397.4</v>
      </c>
      <c r="AP1240" s="12">
        <v>108.5</v>
      </c>
      <c r="AQ1240" s="12">
        <v>505.9</v>
      </c>
      <c r="AR1240" s="12">
        <v>191</v>
      </c>
      <c r="AS1240" s="12">
        <v>62.2</v>
      </c>
      <c r="AT1240" s="12">
        <v>253.2</v>
      </c>
      <c r="AU1240" s="12">
        <v>9.1</v>
      </c>
      <c r="AV1240" s="12">
        <v>262.3</v>
      </c>
      <c r="AW1240" s="12">
        <v>182.4</v>
      </c>
      <c r="AX1240" s="12">
        <v>444.7</v>
      </c>
      <c r="AY1240" s="12">
        <v>79.7</v>
      </c>
      <c r="AZ1240" s="12">
        <v>65</v>
      </c>
      <c r="BA1240" s="12">
        <v>144.6</v>
      </c>
      <c r="BB1240" s="12">
        <v>0.4</v>
      </c>
      <c r="BC1240" s="12">
        <v>145</v>
      </c>
      <c r="BD1240" s="12">
        <v>826.6</v>
      </c>
      <c r="BE1240" s="12">
        <v>971.6</v>
      </c>
      <c r="BF1240" s="12"/>
    </row>
    <row r="1241" spans="1:58" x14ac:dyDescent="0.2">
      <c r="A1241" s="8" t="s">
        <v>151</v>
      </c>
      <c r="B1241" s="12">
        <v>140.30000000000001</v>
      </c>
      <c r="C1241" s="12">
        <v>175.9</v>
      </c>
      <c r="D1241" s="12">
        <v>316.10000000000002</v>
      </c>
      <c r="E1241" s="12">
        <v>41.9</v>
      </c>
      <c r="F1241" s="12">
        <v>358</v>
      </c>
      <c r="G1241" s="12">
        <v>245.9</v>
      </c>
      <c r="H1241" s="12">
        <v>604</v>
      </c>
      <c r="I1241" s="12">
        <v>362.3</v>
      </c>
      <c r="J1241" s="12">
        <v>125.7</v>
      </c>
      <c r="K1241" s="12">
        <v>488</v>
      </c>
      <c r="L1241" s="12">
        <v>33.700000000000003</v>
      </c>
      <c r="M1241" s="12">
        <v>521.70000000000005</v>
      </c>
      <c r="N1241" s="12">
        <v>86</v>
      </c>
      <c r="O1241" s="12">
        <v>607.70000000000005</v>
      </c>
      <c r="P1241" s="12">
        <v>975.5</v>
      </c>
      <c r="Q1241" s="12">
        <v>103.2</v>
      </c>
      <c r="R1241" s="12">
        <v>1078.7</v>
      </c>
      <c r="S1241" s="12">
        <v>32.4</v>
      </c>
      <c r="T1241" s="12">
        <v>1111.0999999999999</v>
      </c>
      <c r="U1241" s="12">
        <v>81.599999999999994</v>
      </c>
      <c r="V1241" s="12">
        <v>1192.7</v>
      </c>
      <c r="W1241" s="12">
        <v>1049</v>
      </c>
      <c r="X1241" s="12">
        <v>87.3</v>
      </c>
      <c r="Y1241" s="12">
        <v>1136.3</v>
      </c>
      <c r="Z1241" s="12">
        <v>28.3</v>
      </c>
      <c r="AA1241" s="12">
        <v>1164.5999999999999</v>
      </c>
      <c r="AB1241" s="12">
        <v>91.4</v>
      </c>
      <c r="AC1241" s="12">
        <v>1256</v>
      </c>
      <c r="AD1241" s="12">
        <v>980.3</v>
      </c>
      <c r="AE1241" s="12">
        <v>80</v>
      </c>
      <c r="AF1241" s="12">
        <v>1060.3</v>
      </c>
      <c r="AG1241" s="12">
        <v>26.6</v>
      </c>
      <c r="AH1241" s="12">
        <v>1087</v>
      </c>
      <c r="AI1241" s="12">
        <v>123.9</v>
      </c>
      <c r="AJ1241" s="12">
        <v>1210.8</v>
      </c>
      <c r="AK1241" s="12">
        <v>328.1</v>
      </c>
      <c r="AL1241" s="12">
        <v>57.7</v>
      </c>
      <c r="AM1241" s="12">
        <v>385.8</v>
      </c>
      <c r="AN1241" s="12">
        <v>10.5</v>
      </c>
      <c r="AO1241" s="12">
        <v>396.3</v>
      </c>
      <c r="AP1241" s="12">
        <v>108.6</v>
      </c>
      <c r="AQ1241" s="12">
        <v>504.9</v>
      </c>
      <c r="AR1241" s="12">
        <v>202.3</v>
      </c>
      <c r="AS1241" s="12">
        <v>58.9</v>
      </c>
      <c r="AT1241" s="12">
        <v>261.2</v>
      </c>
      <c r="AU1241" s="12">
        <v>12.6</v>
      </c>
      <c r="AV1241" s="12">
        <v>273.8</v>
      </c>
      <c r="AW1241" s="12">
        <v>178.1</v>
      </c>
      <c r="AX1241" s="12">
        <v>451.9</v>
      </c>
      <c r="AY1241" s="12">
        <v>77.099999999999994</v>
      </c>
      <c r="AZ1241" s="12">
        <v>68.7</v>
      </c>
      <c r="BA1241" s="12">
        <v>145.9</v>
      </c>
      <c r="BB1241" s="12">
        <v>2.5</v>
      </c>
      <c r="BC1241" s="12">
        <v>148.4</v>
      </c>
      <c r="BD1241" s="12">
        <v>832</v>
      </c>
      <c r="BE1241" s="12">
        <v>980.4</v>
      </c>
      <c r="BF1241" s="12"/>
    </row>
    <row r="1242" spans="1:58" x14ac:dyDescent="0.2">
      <c r="A1242" s="8" t="s">
        <v>152</v>
      </c>
      <c r="B1242" s="12">
        <v>157</v>
      </c>
      <c r="C1242" s="12">
        <v>172.7</v>
      </c>
      <c r="D1242" s="12">
        <v>329.7</v>
      </c>
      <c r="E1242" s="12">
        <v>38.9</v>
      </c>
      <c r="F1242" s="12">
        <v>368.6</v>
      </c>
      <c r="G1242" s="12">
        <v>246.6</v>
      </c>
      <c r="H1242" s="12">
        <v>615.20000000000005</v>
      </c>
      <c r="I1242" s="12">
        <v>398</v>
      </c>
      <c r="J1242" s="12">
        <v>113.8</v>
      </c>
      <c r="K1242" s="12">
        <v>511.8</v>
      </c>
      <c r="L1242" s="12">
        <v>26.4</v>
      </c>
      <c r="M1242" s="12">
        <v>538.20000000000005</v>
      </c>
      <c r="N1242" s="12">
        <v>91.9</v>
      </c>
      <c r="O1242" s="12">
        <v>630.1</v>
      </c>
      <c r="P1242" s="12">
        <v>987.8</v>
      </c>
      <c r="Q1242" s="12">
        <v>98.6</v>
      </c>
      <c r="R1242" s="12">
        <v>1086.4000000000001</v>
      </c>
      <c r="S1242" s="12">
        <v>34.4</v>
      </c>
      <c r="T1242" s="12">
        <v>1120.8</v>
      </c>
      <c r="U1242" s="12">
        <v>72.3</v>
      </c>
      <c r="V1242" s="12">
        <v>1193.0999999999999</v>
      </c>
      <c r="W1242" s="12">
        <v>1080.5</v>
      </c>
      <c r="X1242" s="12">
        <v>71.8</v>
      </c>
      <c r="Y1242" s="12">
        <v>1152.3</v>
      </c>
      <c r="Z1242" s="12">
        <v>29.6</v>
      </c>
      <c r="AA1242" s="12">
        <v>1182</v>
      </c>
      <c r="AB1242" s="12">
        <v>96.3</v>
      </c>
      <c r="AC1242" s="12">
        <v>1278.3</v>
      </c>
      <c r="AD1242" s="12">
        <v>984</v>
      </c>
      <c r="AE1242" s="12">
        <v>75.5</v>
      </c>
      <c r="AF1242" s="12">
        <v>1059.4000000000001</v>
      </c>
      <c r="AG1242" s="12">
        <v>23.7</v>
      </c>
      <c r="AH1242" s="12">
        <v>1083.0999999999999</v>
      </c>
      <c r="AI1242" s="12">
        <v>131.30000000000001</v>
      </c>
      <c r="AJ1242" s="12">
        <v>1214.4000000000001</v>
      </c>
      <c r="AK1242" s="12">
        <v>340.7</v>
      </c>
      <c r="AL1242" s="12">
        <v>52.9</v>
      </c>
      <c r="AM1242" s="12">
        <v>393.6</v>
      </c>
      <c r="AN1242" s="12">
        <v>13.2</v>
      </c>
      <c r="AO1242" s="12">
        <v>406.8</v>
      </c>
      <c r="AP1242" s="12">
        <v>113.5</v>
      </c>
      <c r="AQ1242" s="12">
        <v>520.29999999999995</v>
      </c>
      <c r="AR1242" s="12">
        <v>204.4</v>
      </c>
      <c r="AS1242" s="12">
        <v>53.8</v>
      </c>
      <c r="AT1242" s="12">
        <v>258.2</v>
      </c>
      <c r="AU1242" s="12">
        <v>7.3</v>
      </c>
      <c r="AV1242" s="12">
        <v>265.5</v>
      </c>
      <c r="AW1242" s="12">
        <v>182.4</v>
      </c>
      <c r="AX1242" s="12">
        <v>447.9</v>
      </c>
      <c r="AY1242" s="12">
        <v>85.5</v>
      </c>
      <c r="AZ1242" s="12">
        <v>69.8</v>
      </c>
      <c r="BA1242" s="12">
        <v>155.19999999999999</v>
      </c>
      <c r="BB1242" s="12">
        <v>0.8</v>
      </c>
      <c r="BC1242" s="12">
        <v>156</v>
      </c>
      <c r="BD1242" s="12">
        <v>824.9</v>
      </c>
      <c r="BE1242" s="12">
        <v>980.9</v>
      </c>
      <c r="BF1242" s="12"/>
    </row>
    <row r="1243" spans="1:58" x14ac:dyDescent="0.2">
      <c r="A1243" s="8" t="s">
        <v>153</v>
      </c>
      <c r="B1243" s="12">
        <v>144.80000000000001</v>
      </c>
      <c r="C1243" s="12">
        <v>166.6</v>
      </c>
      <c r="D1243" s="12">
        <v>311.5</v>
      </c>
      <c r="E1243" s="12">
        <v>35.4</v>
      </c>
      <c r="F1243" s="12">
        <v>346.9</v>
      </c>
      <c r="G1243" s="12">
        <v>241.2</v>
      </c>
      <c r="H1243" s="12">
        <v>588</v>
      </c>
      <c r="I1243" s="12">
        <v>372.1</v>
      </c>
      <c r="J1243" s="12">
        <v>125.7</v>
      </c>
      <c r="K1243" s="12">
        <v>497.8</v>
      </c>
      <c r="L1243" s="12">
        <v>29.3</v>
      </c>
      <c r="M1243" s="12">
        <v>527.1</v>
      </c>
      <c r="N1243" s="12">
        <v>82.5</v>
      </c>
      <c r="O1243" s="12">
        <v>609.6</v>
      </c>
      <c r="P1243" s="12">
        <v>969</v>
      </c>
      <c r="Q1243" s="12">
        <v>87.8</v>
      </c>
      <c r="R1243" s="12">
        <v>1056.9000000000001</v>
      </c>
      <c r="S1243" s="12">
        <v>28</v>
      </c>
      <c r="T1243" s="12">
        <v>1084.8</v>
      </c>
      <c r="U1243" s="12">
        <v>81.8</v>
      </c>
      <c r="V1243" s="12">
        <v>1166.5999999999999</v>
      </c>
      <c r="W1243" s="12">
        <v>1055.4000000000001</v>
      </c>
      <c r="X1243" s="12">
        <v>69.599999999999994</v>
      </c>
      <c r="Y1243" s="12">
        <v>1125</v>
      </c>
      <c r="Z1243" s="12">
        <v>34.6</v>
      </c>
      <c r="AA1243" s="12">
        <v>1159.5</v>
      </c>
      <c r="AB1243" s="12">
        <v>87.2</v>
      </c>
      <c r="AC1243" s="12">
        <v>1246.7</v>
      </c>
      <c r="AD1243" s="12">
        <v>977</v>
      </c>
      <c r="AE1243" s="12">
        <v>77.099999999999994</v>
      </c>
      <c r="AF1243" s="12">
        <v>1054.2</v>
      </c>
      <c r="AG1243" s="12">
        <v>25.8</v>
      </c>
      <c r="AH1243" s="12">
        <v>1080</v>
      </c>
      <c r="AI1243" s="12">
        <v>130.6</v>
      </c>
      <c r="AJ1243" s="12">
        <v>1210.5</v>
      </c>
      <c r="AK1243" s="12">
        <v>335.3</v>
      </c>
      <c r="AL1243" s="12">
        <v>50.5</v>
      </c>
      <c r="AM1243" s="12">
        <v>385.7</v>
      </c>
      <c r="AN1243" s="12">
        <v>8.3000000000000007</v>
      </c>
      <c r="AO1243" s="12">
        <v>394</v>
      </c>
      <c r="AP1243" s="12">
        <v>116</v>
      </c>
      <c r="AQ1243" s="12">
        <v>510</v>
      </c>
      <c r="AR1243" s="12">
        <v>209.6</v>
      </c>
      <c r="AS1243" s="12">
        <v>55.7</v>
      </c>
      <c r="AT1243" s="12">
        <v>265.3</v>
      </c>
      <c r="AU1243" s="12">
        <v>7.8</v>
      </c>
      <c r="AV1243" s="12">
        <v>273.10000000000002</v>
      </c>
      <c r="AW1243" s="12">
        <v>179.3</v>
      </c>
      <c r="AX1243" s="12">
        <v>452.3</v>
      </c>
      <c r="AY1243" s="12">
        <v>81.8</v>
      </c>
      <c r="AZ1243" s="12">
        <v>61.6</v>
      </c>
      <c r="BA1243" s="12">
        <v>143.5</v>
      </c>
      <c r="BB1243" s="12">
        <v>0.6</v>
      </c>
      <c r="BC1243" s="12">
        <v>144</v>
      </c>
      <c r="BD1243" s="12">
        <v>828.4</v>
      </c>
      <c r="BE1243" s="12">
        <v>972.4</v>
      </c>
      <c r="BF1243" s="12"/>
    </row>
    <row r="1244" spans="1:58" x14ac:dyDescent="0.2">
      <c r="A1244" s="8" t="s">
        <v>154</v>
      </c>
      <c r="B1244" s="12">
        <v>136.5</v>
      </c>
      <c r="C1244" s="12">
        <v>172</v>
      </c>
      <c r="D1244" s="12">
        <v>308.5</v>
      </c>
      <c r="E1244" s="12">
        <v>44</v>
      </c>
      <c r="F1244" s="12">
        <v>352.5</v>
      </c>
      <c r="G1244" s="12">
        <v>242.9</v>
      </c>
      <c r="H1244" s="12">
        <v>595.4</v>
      </c>
      <c r="I1244" s="12">
        <v>376.4</v>
      </c>
      <c r="J1244" s="12">
        <v>121.6</v>
      </c>
      <c r="K1244" s="12">
        <v>497.9</v>
      </c>
      <c r="L1244" s="12">
        <v>34.1</v>
      </c>
      <c r="M1244" s="12">
        <v>532</v>
      </c>
      <c r="N1244" s="12">
        <v>83.3</v>
      </c>
      <c r="O1244" s="12">
        <v>615.29999999999995</v>
      </c>
      <c r="P1244" s="12">
        <v>995.7</v>
      </c>
      <c r="Q1244" s="12">
        <v>88.7</v>
      </c>
      <c r="R1244" s="12">
        <v>1084.4000000000001</v>
      </c>
      <c r="S1244" s="12">
        <v>36.299999999999997</v>
      </c>
      <c r="T1244" s="12">
        <v>1120.5999999999999</v>
      </c>
      <c r="U1244" s="12">
        <v>72.599999999999994</v>
      </c>
      <c r="V1244" s="12">
        <v>1193.3</v>
      </c>
      <c r="W1244" s="12">
        <v>1079.5999999999999</v>
      </c>
      <c r="X1244" s="12">
        <v>72</v>
      </c>
      <c r="Y1244" s="12">
        <v>1151.5999999999999</v>
      </c>
      <c r="Z1244" s="12">
        <v>31.6</v>
      </c>
      <c r="AA1244" s="12">
        <v>1183.2</v>
      </c>
      <c r="AB1244" s="12">
        <v>89.3</v>
      </c>
      <c r="AC1244" s="12">
        <v>1272.5999999999999</v>
      </c>
      <c r="AD1244" s="12">
        <v>956.1</v>
      </c>
      <c r="AE1244" s="12">
        <v>83.5</v>
      </c>
      <c r="AF1244" s="12">
        <v>1039.5999999999999</v>
      </c>
      <c r="AG1244" s="12">
        <v>32.9</v>
      </c>
      <c r="AH1244" s="12">
        <v>1072.4000000000001</v>
      </c>
      <c r="AI1244" s="12">
        <v>124.6</v>
      </c>
      <c r="AJ1244" s="12">
        <v>1197.0999999999999</v>
      </c>
      <c r="AK1244" s="12">
        <v>344.7</v>
      </c>
      <c r="AL1244" s="12">
        <v>49.6</v>
      </c>
      <c r="AM1244" s="12">
        <v>394.3</v>
      </c>
      <c r="AN1244" s="12">
        <v>7.6</v>
      </c>
      <c r="AO1244" s="12">
        <v>401.9</v>
      </c>
      <c r="AP1244" s="12">
        <v>112.1</v>
      </c>
      <c r="AQ1244" s="12">
        <v>514</v>
      </c>
      <c r="AR1244" s="12">
        <v>216.6</v>
      </c>
      <c r="AS1244" s="12">
        <v>62.9</v>
      </c>
      <c r="AT1244" s="12">
        <v>279.5</v>
      </c>
      <c r="AU1244" s="12">
        <v>11.3</v>
      </c>
      <c r="AV1244" s="12">
        <v>290.8</v>
      </c>
      <c r="AW1244" s="12">
        <v>178.8</v>
      </c>
      <c r="AX1244" s="12">
        <v>469.7</v>
      </c>
      <c r="AY1244" s="12">
        <v>93.2</v>
      </c>
      <c r="AZ1244" s="12">
        <v>66.7</v>
      </c>
      <c r="BA1244" s="12">
        <v>159.80000000000001</v>
      </c>
      <c r="BB1244" s="12">
        <v>1.2</v>
      </c>
      <c r="BC1244" s="12">
        <v>161</v>
      </c>
      <c r="BD1244" s="12">
        <v>820</v>
      </c>
      <c r="BE1244" s="12">
        <v>981.1</v>
      </c>
      <c r="BF1244" s="12"/>
    </row>
    <row r="1245" spans="1:58" x14ac:dyDescent="0.2">
      <c r="A1245" s="8" t="s">
        <v>155</v>
      </c>
      <c r="B1245" s="12">
        <v>135.1</v>
      </c>
      <c r="C1245" s="12">
        <v>187.4</v>
      </c>
      <c r="D1245" s="12">
        <v>322.5</v>
      </c>
      <c r="E1245" s="12">
        <v>43.7</v>
      </c>
      <c r="F1245" s="12">
        <v>366.2</v>
      </c>
      <c r="G1245" s="12">
        <v>250.4</v>
      </c>
      <c r="H1245" s="12">
        <v>616.6</v>
      </c>
      <c r="I1245" s="12">
        <v>386.8</v>
      </c>
      <c r="J1245" s="12">
        <v>131.6</v>
      </c>
      <c r="K1245" s="12">
        <v>518.4</v>
      </c>
      <c r="L1245" s="12">
        <v>25.2</v>
      </c>
      <c r="M1245" s="12">
        <v>543.6</v>
      </c>
      <c r="N1245" s="12">
        <v>99.3</v>
      </c>
      <c r="O1245" s="12">
        <v>642.9</v>
      </c>
      <c r="P1245" s="12">
        <v>1017.2</v>
      </c>
      <c r="Q1245" s="12">
        <v>87.7</v>
      </c>
      <c r="R1245" s="12">
        <v>1104.9000000000001</v>
      </c>
      <c r="S1245" s="12">
        <v>40.1</v>
      </c>
      <c r="T1245" s="12">
        <v>1145</v>
      </c>
      <c r="U1245" s="12">
        <v>74.3</v>
      </c>
      <c r="V1245" s="12">
        <v>1219.3</v>
      </c>
      <c r="W1245" s="12">
        <v>1056.7</v>
      </c>
      <c r="X1245" s="12">
        <v>76.3</v>
      </c>
      <c r="Y1245" s="12">
        <v>1133</v>
      </c>
      <c r="Z1245" s="12">
        <v>28.6</v>
      </c>
      <c r="AA1245" s="12">
        <v>1161.5999999999999</v>
      </c>
      <c r="AB1245" s="12">
        <v>90.7</v>
      </c>
      <c r="AC1245" s="12">
        <v>1252.3</v>
      </c>
      <c r="AD1245" s="12">
        <v>971.2</v>
      </c>
      <c r="AE1245" s="12">
        <v>90.3</v>
      </c>
      <c r="AF1245" s="12">
        <v>1061.5</v>
      </c>
      <c r="AG1245" s="12">
        <v>25.3</v>
      </c>
      <c r="AH1245" s="12">
        <v>1086.9000000000001</v>
      </c>
      <c r="AI1245" s="12">
        <v>135.6</v>
      </c>
      <c r="AJ1245" s="12">
        <v>1222.5</v>
      </c>
      <c r="AK1245" s="12">
        <v>336.1</v>
      </c>
      <c r="AL1245" s="12">
        <v>48.1</v>
      </c>
      <c r="AM1245" s="12">
        <v>384.2</v>
      </c>
      <c r="AN1245" s="12">
        <v>11.9</v>
      </c>
      <c r="AO1245" s="12">
        <v>396.1</v>
      </c>
      <c r="AP1245" s="12">
        <v>119.7</v>
      </c>
      <c r="AQ1245" s="12">
        <v>515.79999999999995</v>
      </c>
      <c r="AR1245" s="12">
        <v>206.4</v>
      </c>
      <c r="AS1245" s="12">
        <v>57.7</v>
      </c>
      <c r="AT1245" s="12">
        <v>264.10000000000002</v>
      </c>
      <c r="AU1245" s="12">
        <v>8.4</v>
      </c>
      <c r="AV1245" s="12">
        <v>272.60000000000002</v>
      </c>
      <c r="AW1245" s="12">
        <v>177.6</v>
      </c>
      <c r="AX1245" s="12">
        <v>450.2</v>
      </c>
      <c r="AY1245" s="12">
        <v>80.099999999999994</v>
      </c>
      <c r="AZ1245" s="12">
        <v>65.900000000000006</v>
      </c>
      <c r="BA1245" s="12">
        <v>146.1</v>
      </c>
      <c r="BB1245" s="12">
        <v>2.2999999999999998</v>
      </c>
      <c r="BC1245" s="12">
        <v>148.30000000000001</v>
      </c>
      <c r="BD1245" s="12">
        <v>825.1</v>
      </c>
      <c r="BE1245" s="12">
        <v>973.4</v>
      </c>
      <c r="BF1245" s="12"/>
    </row>
    <row r="1246" spans="1:58" x14ac:dyDescent="0.2">
      <c r="A1246" s="8" t="s">
        <v>156</v>
      </c>
      <c r="B1246" s="12">
        <v>131.1</v>
      </c>
      <c r="C1246" s="12">
        <v>172.9</v>
      </c>
      <c r="D1246" s="12">
        <v>304</v>
      </c>
      <c r="E1246" s="12">
        <v>39</v>
      </c>
      <c r="F1246" s="12">
        <v>343.1</v>
      </c>
      <c r="G1246" s="12">
        <v>268.8</v>
      </c>
      <c r="H1246" s="12">
        <v>611.79999999999995</v>
      </c>
      <c r="I1246" s="12">
        <v>369.7</v>
      </c>
      <c r="J1246" s="12">
        <v>122.8</v>
      </c>
      <c r="K1246" s="12">
        <v>492.5</v>
      </c>
      <c r="L1246" s="12">
        <v>33.700000000000003</v>
      </c>
      <c r="M1246" s="12">
        <v>526.20000000000005</v>
      </c>
      <c r="N1246" s="12">
        <v>93.7</v>
      </c>
      <c r="O1246" s="12">
        <v>619.9</v>
      </c>
      <c r="P1246" s="12">
        <v>990.6</v>
      </c>
      <c r="Q1246" s="12">
        <v>90</v>
      </c>
      <c r="R1246" s="12">
        <v>1080.5999999999999</v>
      </c>
      <c r="S1246" s="12">
        <v>38</v>
      </c>
      <c r="T1246" s="12">
        <v>1118.5999999999999</v>
      </c>
      <c r="U1246" s="12">
        <v>82</v>
      </c>
      <c r="V1246" s="12">
        <v>1200.5</v>
      </c>
      <c r="W1246" s="12">
        <v>1060.7</v>
      </c>
      <c r="X1246" s="12">
        <v>75.3</v>
      </c>
      <c r="Y1246" s="12">
        <v>1136</v>
      </c>
      <c r="Z1246" s="12">
        <v>28.9</v>
      </c>
      <c r="AA1246" s="12">
        <v>1164.9000000000001</v>
      </c>
      <c r="AB1246" s="12">
        <v>87.9</v>
      </c>
      <c r="AC1246" s="12">
        <v>1252.7</v>
      </c>
      <c r="AD1246" s="12">
        <v>973.6</v>
      </c>
      <c r="AE1246" s="12">
        <v>72.7</v>
      </c>
      <c r="AF1246" s="12">
        <v>1046.3</v>
      </c>
      <c r="AG1246" s="12">
        <v>26.9</v>
      </c>
      <c r="AH1246" s="12">
        <v>1073.0999999999999</v>
      </c>
      <c r="AI1246" s="12">
        <v>132.30000000000001</v>
      </c>
      <c r="AJ1246" s="12">
        <v>1205.4000000000001</v>
      </c>
      <c r="AK1246" s="12">
        <v>339</v>
      </c>
      <c r="AL1246" s="12">
        <v>47.5</v>
      </c>
      <c r="AM1246" s="12">
        <v>386.5</v>
      </c>
      <c r="AN1246" s="12">
        <v>10.5</v>
      </c>
      <c r="AO1246" s="12">
        <v>397</v>
      </c>
      <c r="AP1246" s="12">
        <v>124.9</v>
      </c>
      <c r="AQ1246" s="12">
        <v>521.9</v>
      </c>
      <c r="AR1246" s="12">
        <v>211.9</v>
      </c>
      <c r="AS1246" s="12">
        <v>61.2</v>
      </c>
      <c r="AT1246" s="12">
        <v>273.10000000000002</v>
      </c>
      <c r="AU1246" s="12">
        <v>8.3000000000000007</v>
      </c>
      <c r="AV1246" s="12">
        <v>281.39999999999998</v>
      </c>
      <c r="AW1246" s="12">
        <v>176</v>
      </c>
      <c r="AX1246" s="12">
        <v>457.3</v>
      </c>
      <c r="AY1246" s="12">
        <v>82.6</v>
      </c>
      <c r="AZ1246" s="12">
        <v>63.9</v>
      </c>
      <c r="BA1246" s="12">
        <v>146.5</v>
      </c>
      <c r="BB1246" s="12">
        <v>0.4</v>
      </c>
      <c r="BC1246" s="12">
        <v>146.9</v>
      </c>
      <c r="BD1246" s="12">
        <v>850.6</v>
      </c>
      <c r="BE1246" s="12">
        <v>997.5</v>
      </c>
      <c r="BF1246" s="12"/>
    </row>
    <row r="1247" spans="1:58" x14ac:dyDescent="0.2">
      <c r="A1247" s="8" t="s">
        <v>157</v>
      </c>
      <c r="B1247" s="12">
        <v>147.80000000000001</v>
      </c>
      <c r="C1247" s="12">
        <v>182.3</v>
      </c>
      <c r="D1247" s="12">
        <v>330.2</v>
      </c>
      <c r="E1247" s="12">
        <v>59</v>
      </c>
      <c r="F1247" s="12">
        <v>389.2</v>
      </c>
      <c r="G1247" s="12">
        <v>241.1</v>
      </c>
      <c r="H1247" s="12">
        <v>630.29999999999995</v>
      </c>
      <c r="I1247" s="12">
        <v>389.8</v>
      </c>
      <c r="J1247" s="12">
        <v>126.9</v>
      </c>
      <c r="K1247" s="12">
        <v>516.70000000000005</v>
      </c>
      <c r="L1247" s="12">
        <v>38</v>
      </c>
      <c r="M1247" s="12">
        <v>554.6</v>
      </c>
      <c r="N1247" s="12">
        <v>75.599999999999994</v>
      </c>
      <c r="O1247" s="12">
        <v>630.20000000000005</v>
      </c>
      <c r="P1247" s="12">
        <v>988</v>
      </c>
      <c r="Q1247" s="12">
        <v>80.5</v>
      </c>
      <c r="R1247" s="12">
        <v>1068.5</v>
      </c>
      <c r="S1247" s="12">
        <v>40.799999999999997</v>
      </c>
      <c r="T1247" s="12">
        <v>1109.3</v>
      </c>
      <c r="U1247" s="12">
        <v>83.7</v>
      </c>
      <c r="V1247" s="12">
        <v>1193</v>
      </c>
      <c r="W1247" s="12">
        <v>1043</v>
      </c>
      <c r="X1247" s="12">
        <v>75.900000000000006</v>
      </c>
      <c r="Y1247" s="12">
        <v>1118.9000000000001</v>
      </c>
      <c r="Z1247" s="12">
        <v>27.8</v>
      </c>
      <c r="AA1247" s="12">
        <v>1146.8</v>
      </c>
      <c r="AB1247" s="12">
        <v>87.3</v>
      </c>
      <c r="AC1247" s="12">
        <v>1234.0999999999999</v>
      </c>
      <c r="AD1247" s="12">
        <v>982.5</v>
      </c>
      <c r="AE1247" s="12">
        <v>81.3</v>
      </c>
      <c r="AF1247" s="12">
        <v>1063.7</v>
      </c>
      <c r="AG1247" s="12">
        <v>26.9</v>
      </c>
      <c r="AH1247" s="12">
        <v>1090.5999999999999</v>
      </c>
      <c r="AI1247" s="12">
        <v>121.8</v>
      </c>
      <c r="AJ1247" s="12">
        <v>1212.4000000000001</v>
      </c>
      <c r="AK1247" s="12">
        <v>349.7</v>
      </c>
      <c r="AL1247" s="12">
        <v>50.9</v>
      </c>
      <c r="AM1247" s="12">
        <v>400.6</v>
      </c>
      <c r="AN1247" s="12">
        <v>11.2</v>
      </c>
      <c r="AO1247" s="12">
        <v>411.8</v>
      </c>
      <c r="AP1247" s="12">
        <v>122.2</v>
      </c>
      <c r="AQ1247" s="12">
        <v>534</v>
      </c>
      <c r="AR1247" s="12">
        <v>220.1</v>
      </c>
      <c r="AS1247" s="12">
        <v>59.4</v>
      </c>
      <c r="AT1247" s="12">
        <v>279.39999999999998</v>
      </c>
      <c r="AU1247" s="12">
        <v>11.2</v>
      </c>
      <c r="AV1247" s="12">
        <v>290.60000000000002</v>
      </c>
      <c r="AW1247" s="12">
        <v>174</v>
      </c>
      <c r="AX1247" s="12">
        <v>464.6</v>
      </c>
      <c r="AY1247" s="12">
        <v>80.8</v>
      </c>
      <c r="AZ1247" s="12">
        <v>71.2</v>
      </c>
      <c r="BA1247" s="12">
        <v>152</v>
      </c>
      <c r="BB1247" s="12">
        <v>2.1</v>
      </c>
      <c r="BC1247" s="12">
        <v>154.1</v>
      </c>
      <c r="BD1247" s="12">
        <v>849.1</v>
      </c>
      <c r="BE1247" s="12">
        <v>1003.2</v>
      </c>
      <c r="BF1247" s="12"/>
    </row>
    <row r="1248" spans="1:58" x14ac:dyDescent="0.2">
      <c r="A1248" s="8" t="s">
        <v>158</v>
      </c>
      <c r="B1248" s="12">
        <v>145</v>
      </c>
      <c r="C1248" s="12">
        <v>162.5</v>
      </c>
      <c r="D1248" s="12">
        <v>307.5</v>
      </c>
      <c r="E1248" s="12">
        <v>60.3</v>
      </c>
      <c r="F1248" s="12">
        <v>367.7</v>
      </c>
      <c r="G1248" s="12">
        <v>241.3</v>
      </c>
      <c r="H1248" s="12">
        <v>609</v>
      </c>
      <c r="I1248" s="12">
        <v>396.6</v>
      </c>
      <c r="J1248" s="12">
        <v>108.9</v>
      </c>
      <c r="K1248" s="12">
        <v>505.5</v>
      </c>
      <c r="L1248" s="12">
        <v>41.6</v>
      </c>
      <c r="M1248" s="12">
        <v>547</v>
      </c>
      <c r="N1248" s="12">
        <v>90.4</v>
      </c>
      <c r="O1248" s="12">
        <v>637.4</v>
      </c>
      <c r="P1248" s="12">
        <v>991.3</v>
      </c>
      <c r="Q1248" s="12">
        <v>85.1</v>
      </c>
      <c r="R1248" s="12">
        <v>1076.4000000000001</v>
      </c>
      <c r="S1248" s="12">
        <v>53.6</v>
      </c>
      <c r="T1248" s="12">
        <v>1130</v>
      </c>
      <c r="U1248" s="12">
        <v>71.400000000000006</v>
      </c>
      <c r="V1248" s="12">
        <v>1201.4000000000001</v>
      </c>
      <c r="W1248" s="12">
        <v>1027</v>
      </c>
      <c r="X1248" s="12">
        <v>71.599999999999994</v>
      </c>
      <c r="Y1248" s="12">
        <v>1098.5999999999999</v>
      </c>
      <c r="Z1248" s="12">
        <v>36.6</v>
      </c>
      <c r="AA1248" s="12">
        <v>1135.2</v>
      </c>
      <c r="AB1248" s="12">
        <v>91.1</v>
      </c>
      <c r="AC1248" s="12">
        <v>1226.3</v>
      </c>
      <c r="AD1248" s="12">
        <v>923.5</v>
      </c>
      <c r="AE1248" s="12">
        <v>83.6</v>
      </c>
      <c r="AF1248" s="12">
        <v>1007.1</v>
      </c>
      <c r="AG1248" s="12">
        <v>30.7</v>
      </c>
      <c r="AH1248" s="12">
        <v>1037.7</v>
      </c>
      <c r="AI1248" s="12">
        <v>128.1</v>
      </c>
      <c r="AJ1248" s="12">
        <v>1165.8</v>
      </c>
      <c r="AK1248" s="12">
        <v>324.5</v>
      </c>
      <c r="AL1248" s="12">
        <v>56.6</v>
      </c>
      <c r="AM1248" s="12">
        <v>381.1</v>
      </c>
      <c r="AN1248" s="12">
        <v>13.7</v>
      </c>
      <c r="AO1248" s="12">
        <v>394.7</v>
      </c>
      <c r="AP1248" s="12">
        <v>117.6</v>
      </c>
      <c r="AQ1248" s="12">
        <v>512.29999999999995</v>
      </c>
      <c r="AR1248" s="12">
        <v>207.6</v>
      </c>
      <c r="AS1248" s="12">
        <v>56.6</v>
      </c>
      <c r="AT1248" s="12">
        <v>264.2</v>
      </c>
      <c r="AU1248" s="12">
        <v>11.8</v>
      </c>
      <c r="AV1248" s="12">
        <v>276</v>
      </c>
      <c r="AW1248" s="12">
        <v>195.9</v>
      </c>
      <c r="AX1248" s="12">
        <v>472</v>
      </c>
      <c r="AY1248" s="12">
        <v>80.400000000000006</v>
      </c>
      <c r="AZ1248" s="12">
        <v>70.099999999999994</v>
      </c>
      <c r="BA1248" s="12">
        <v>150.5</v>
      </c>
      <c r="BB1248" s="12">
        <v>2.9</v>
      </c>
      <c r="BC1248" s="12">
        <v>153.4</v>
      </c>
      <c r="BD1248" s="12">
        <v>857.7</v>
      </c>
      <c r="BE1248" s="12">
        <v>1011</v>
      </c>
      <c r="BF1248" s="12"/>
    </row>
    <row r="1249" spans="1:58" x14ac:dyDescent="0.2">
      <c r="A1249" s="8" t="s">
        <v>159</v>
      </c>
      <c r="B1249" s="12">
        <v>123.6</v>
      </c>
      <c r="C1249" s="12">
        <v>160.30000000000001</v>
      </c>
      <c r="D1249" s="12">
        <v>283.89999999999998</v>
      </c>
      <c r="E1249" s="12">
        <v>66.099999999999994</v>
      </c>
      <c r="F1249" s="12">
        <v>350</v>
      </c>
      <c r="G1249" s="12">
        <v>225.7</v>
      </c>
      <c r="H1249" s="12">
        <v>575.70000000000005</v>
      </c>
      <c r="I1249" s="12">
        <v>364.1</v>
      </c>
      <c r="J1249" s="12">
        <v>114.7</v>
      </c>
      <c r="K1249" s="12">
        <v>478.8</v>
      </c>
      <c r="L1249" s="12">
        <v>45.1</v>
      </c>
      <c r="M1249" s="12">
        <v>523.9</v>
      </c>
      <c r="N1249" s="12">
        <v>75.900000000000006</v>
      </c>
      <c r="O1249" s="12">
        <v>599.79999999999995</v>
      </c>
      <c r="P1249" s="12">
        <v>984</v>
      </c>
      <c r="Q1249" s="12">
        <v>84.5</v>
      </c>
      <c r="R1249" s="12">
        <v>1068.5</v>
      </c>
      <c r="S1249" s="12">
        <v>59.4</v>
      </c>
      <c r="T1249" s="12">
        <v>1127.9000000000001</v>
      </c>
      <c r="U1249" s="12">
        <v>78.7</v>
      </c>
      <c r="V1249" s="12">
        <v>1206.5999999999999</v>
      </c>
      <c r="W1249" s="12">
        <v>1012.4</v>
      </c>
      <c r="X1249" s="12">
        <v>74.099999999999994</v>
      </c>
      <c r="Y1249" s="12">
        <v>1086.4000000000001</v>
      </c>
      <c r="Z1249" s="12">
        <v>42.3</v>
      </c>
      <c r="AA1249" s="12">
        <v>1128.8</v>
      </c>
      <c r="AB1249" s="12">
        <v>92.5</v>
      </c>
      <c r="AC1249" s="12">
        <v>1221.3</v>
      </c>
      <c r="AD1249" s="12">
        <v>930.9</v>
      </c>
      <c r="AE1249" s="12">
        <v>83.3</v>
      </c>
      <c r="AF1249" s="12">
        <v>1014.2</v>
      </c>
      <c r="AG1249" s="12">
        <v>36.700000000000003</v>
      </c>
      <c r="AH1249" s="12">
        <v>1051</v>
      </c>
      <c r="AI1249" s="12">
        <v>124.8</v>
      </c>
      <c r="AJ1249" s="12">
        <v>1175.7</v>
      </c>
      <c r="AK1249" s="12">
        <v>341</v>
      </c>
      <c r="AL1249" s="12">
        <v>54.9</v>
      </c>
      <c r="AM1249" s="12">
        <v>395.9</v>
      </c>
      <c r="AN1249" s="12">
        <v>15.2</v>
      </c>
      <c r="AO1249" s="12">
        <v>411.2</v>
      </c>
      <c r="AP1249" s="12">
        <v>109.9</v>
      </c>
      <c r="AQ1249" s="12">
        <v>521</v>
      </c>
      <c r="AR1249" s="12">
        <v>215.6</v>
      </c>
      <c r="AS1249" s="12">
        <v>57.1</v>
      </c>
      <c r="AT1249" s="12">
        <v>272.7</v>
      </c>
      <c r="AU1249" s="12">
        <v>12.7</v>
      </c>
      <c r="AV1249" s="12">
        <v>285.39999999999998</v>
      </c>
      <c r="AW1249" s="12">
        <v>189.8</v>
      </c>
      <c r="AX1249" s="12">
        <v>475.2</v>
      </c>
      <c r="AY1249" s="12">
        <v>77.599999999999994</v>
      </c>
      <c r="AZ1249" s="12">
        <v>69.7</v>
      </c>
      <c r="BA1249" s="12">
        <v>147.30000000000001</v>
      </c>
      <c r="BB1249" s="12">
        <v>1.1000000000000001</v>
      </c>
      <c r="BC1249" s="12">
        <v>148.4</v>
      </c>
      <c r="BD1249" s="12">
        <v>869.6</v>
      </c>
      <c r="BE1249" s="12">
        <v>1018</v>
      </c>
      <c r="BF1249" s="12"/>
    </row>
    <row r="1250" spans="1:58" x14ac:dyDescent="0.2">
      <c r="A1250" s="8" t="s">
        <v>160</v>
      </c>
      <c r="B1250" s="12">
        <v>115</v>
      </c>
      <c r="C1250" s="12">
        <v>179.2</v>
      </c>
      <c r="D1250" s="12">
        <v>294.2</v>
      </c>
      <c r="E1250" s="12">
        <v>58.2</v>
      </c>
      <c r="F1250" s="12">
        <v>352.3</v>
      </c>
      <c r="G1250" s="12">
        <v>248.3</v>
      </c>
      <c r="H1250" s="12">
        <v>600.6</v>
      </c>
      <c r="I1250" s="12">
        <v>349</v>
      </c>
      <c r="J1250" s="12">
        <v>136</v>
      </c>
      <c r="K1250" s="12">
        <v>485.1</v>
      </c>
      <c r="L1250" s="12">
        <v>49.7</v>
      </c>
      <c r="M1250" s="12">
        <v>534.79999999999995</v>
      </c>
      <c r="N1250" s="12">
        <v>78.599999999999994</v>
      </c>
      <c r="O1250" s="12">
        <v>613.4</v>
      </c>
      <c r="P1250" s="12">
        <v>939.9</v>
      </c>
      <c r="Q1250" s="12">
        <v>100.7</v>
      </c>
      <c r="R1250" s="12">
        <v>1040.5999999999999</v>
      </c>
      <c r="S1250" s="12">
        <v>62.5</v>
      </c>
      <c r="T1250" s="12">
        <v>1103.0999999999999</v>
      </c>
      <c r="U1250" s="12">
        <v>89.1</v>
      </c>
      <c r="V1250" s="12">
        <v>1192.2</v>
      </c>
      <c r="W1250" s="12">
        <v>1038.7</v>
      </c>
      <c r="X1250" s="12">
        <v>84.8</v>
      </c>
      <c r="Y1250" s="12">
        <v>1123.5999999999999</v>
      </c>
      <c r="Z1250" s="12">
        <v>37.799999999999997</v>
      </c>
      <c r="AA1250" s="12">
        <v>1161.3</v>
      </c>
      <c r="AB1250" s="12">
        <v>93.6</v>
      </c>
      <c r="AC1250" s="12">
        <v>1255</v>
      </c>
      <c r="AD1250" s="12">
        <v>976.7</v>
      </c>
      <c r="AE1250" s="12">
        <v>84.3</v>
      </c>
      <c r="AF1250" s="12">
        <v>1061</v>
      </c>
      <c r="AG1250" s="12">
        <v>45.7</v>
      </c>
      <c r="AH1250" s="12">
        <v>1106.7</v>
      </c>
      <c r="AI1250" s="12">
        <v>124.4</v>
      </c>
      <c r="AJ1250" s="12">
        <v>1231.0999999999999</v>
      </c>
      <c r="AK1250" s="12">
        <v>349.3</v>
      </c>
      <c r="AL1250" s="12">
        <v>62</v>
      </c>
      <c r="AM1250" s="12">
        <v>411.3</v>
      </c>
      <c r="AN1250" s="12">
        <v>10.4</v>
      </c>
      <c r="AO1250" s="12">
        <v>421.7</v>
      </c>
      <c r="AP1250" s="12">
        <v>115.1</v>
      </c>
      <c r="AQ1250" s="12">
        <v>536.79999999999995</v>
      </c>
      <c r="AR1250" s="12">
        <v>214.6</v>
      </c>
      <c r="AS1250" s="12">
        <v>63.8</v>
      </c>
      <c r="AT1250" s="12">
        <v>278.3</v>
      </c>
      <c r="AU1250" s="12">
        <v>14.8</v>
      </c>
      <c r="AV1250" s="12">
        <v>293.10000000000002</v>
      </c>
      <c r="AW1250" s="12">
        <v>181.4</v>
      </c>
      <c r="AX1250" s="12">
        <v>474.5</v>
      </c>
      <c r="AY1250" s="12">
        <v>82.2</v>
      </c>
      <c r="AZ1250" s="12">
        <v>80</v>
      </c>
      <c r="BA1250" s="12">
        <v>162.30000000000001</v>
      </c>
      <c r="BB1250" s="12">
        <v>4.2</v>
      </c>
      <c r="BC1250" s="12">
        <v>166.4</v>
      </c>
      <c r="BD1250" s="12">
        <v>861.3</v>
      </c>
      <c r="BE1250" s="12">
        <v>1027.7</v>
      </c>
      <c r="BF1250" s="12"/>
    </row>
    <row r="1251" spans="1:58" x14ac:dyDescent="0.2">
      <c r="A1251" s="8" t="s">
        <v>161</v>
      </c>
      <c r="B1251" s="12">
        <v>120.6</v>
      </c>
      <c r="C1251" s="12">
        <v>174.3</v>
      </c>
      <c r="D1251" s="12">
        <v>294.8</v>
      </c>
      <c r="E1251" s="12">
        <v>57.8</v>
      </c>
      <c r="F1251" s="12">
        <v>352.6</v>
      </c>
      <c r="G1251" s="12">
        <v>266.2</v>
      </c>
      <c r="H1251" s="12">
        <v>618.79999999999995</v>
      </c>
      <c r="I1251" s="12">
        <v>368.9</v>
      </c>
      <c r="J1251" s="12">
        <v>133.6</v>
      </c>
      <c r="K1251" s="12">
        <v>502.5</v>
      </c>
      <c r="L1251" s="12">
        <v>52.7</v>
      </c>
      <c r="M1251" s="12">
        <v>555.20000000000005</v>
      </c>
      <c r="N1251" s="12">
        <v>88</v>
      </c>
      <c r="O1251" s="12">
        <v>643.20000000000005</v>
      </c>
      <c r="P1251" s="12">
        <v>959.9</v>
      </c>
      <c r="Q1251" s="12">
        <v>102.8</v>
      </c>
      <c r="R1251" s="12">
        <v>1062.7</v>
      </c>
      <c r="S1251" s="12">
        <v>62</v>
      </c>
      <c r="T1251" s="12">
        <v>1124.7</v>
      </c>
      <c r="U1251" s="12">
        <v>104.6</v>
      </c>
      <c r="V1251" s="12">
        <v>1229.3</v>
      </c>
      <c r="W1251" s="12">
        <v>1017.9</v>
      </c>
      <c r="X1251" s="12">
        <v>88.1</v>
      </c>
      <c r="Y1251" s="12">
        <v>1106</v>
      </c>
      <c r="Z1251" s="12">
        <v>43.4</v>
      </c>
      <c r="AA1251" s="12">
        <v>1149.4000000000001</v>
      </c>
      <c r="AB1251" s="12">
        <v>101.1</v>
      </c>
      <c r="AC1251" s="12">
        <v>1250.5</v>
      </c>
      <c r="AD1251" s="12">
        <v>962.4</v>
      </c>
      <c r="AE1251" s="12">
        <v>91.9</v>
      </c>
      <c r="AF1251" s="12">
        <v>1054.3</v>
      </c>
      <c r="AG1251" s="12">
        <v>44.3</v>
      </c>
      <c r="AH1251" s="12">
        <v>1098.5999999999999</v>
      </c>
      <c r="AI1251" s="12">
        <v>130.5</v>
      </c>
      <c r="AJ1251" s="12">
        <v>1229</v>
      </c>
      <c r="AK1251" s="12">
        <v>358.7</v>
      </c>
      <c r="AL1251" s="12">
        <v>53.8</v>
      </c>
      <c r="AM1251" s="12">
        <v>412.5</v>
      </c>
      <c r="AN1251" s="12">
        <v>11.4</v>
      </c>
      <c r="AO1251" s="12">
        <v>423.9</v>
      </c>
      <c r="AP1251" s="12">
        <v>111.8</v>
      </c>
      <c r="AQ1251" s="12">
        <v>535.70000000000005</v>
      </c>
      <c r="AR1251" s="12">
        <v>219.4</v>
      </c>
      <c r="AS1251" s="12">
        <v>54.8</v>
      </c>
      <c r="AT1251" s="12">
        <v>274.2</v>
      </c>
      <c r="AU1251" s="12">
        <v>13.6</v>
      </c>
      <c r="AV1251" s="12">
        <v>287.7</v>
      </c>
      <c r="AW1251" s="12">
        <v>180.8</v>
      </c>
      <c r="AX1251" s="12">
        <v>468.6</v>
      </c>
      <c r="AY1251" s="12">
        <v>85.6</v>
      </c>
      <c r="AZ1251" s="12">
        <v>80</v>
      </c>
      <c r="BA1251" s="12">
        <v>165.6</v>
      </c>
      <c r="BB1251" s="12">
        <v>2.5</v>
      </c>
      <c r="BC1251" s="12">
        <v>168.1</v>
      </c>
      <c r="BD1251" s="12">
        <v>860.1</v>
      </c>
      <c r="BE1251" s="12">
        <v>1028.2</v>
      </c>
      <c r="BF1251" s="12"/>
    </row>
    <row r="1252" spans="1:58" x14ac:dyDescent="0.2">
      <c r="A1252" s="8" t="s">
        <v>162</v>
      </c>
      <c r="B1252" s="12">
        <v>115.4</v>
      </c>
      <c r="C1252" s="12">
        <v>181.1</v>
      </c>
      <c r="D1252" s="12">
        <v>296.5</v>
      </c>
      <c r="E1252" s="12">
        <v>64.3</v>
      </c>
      <c r="F1252" s="12">
        <v>360.8</v>
      </c>
      <c r="G1252" s="12">
        <v>258</v>
      </c>
      <c r="H1252" s="12">
        <v>618.70000000000005</v>
      </c>
      <c r="I1252" s="12">
        <v>366.3</v>
      </c>
      <c r="J1252" s="12">
        <v>136.80000000000001</v>
      </c>
      <c r="K1252" s="12">
        <v>503.1</v>
      </c>
      <c r="L1252" s="12">
        <v>50.6</v>
      </c>
      <c r="M1252" s="12">
        <v>553.70000000000005</v>
      </c>
      <c r="N1252" s="12">
        <v>93</v>
      </c>
      <c r="O1252" s="12">
        <v>646.70000000000005</v>
      </c>
      <c r="P1252" s="12">
        <v>976.1</v>
      </c>
      <c r="Q1252" s="12">
        <v>107.8</v>
      </c>
      <c r="R1252" s="12">
        <v>1083.8</v>
      </c>
      <c r="S1252" s="12">
        <v>64.599999999999994</v>
      </c>
      <c r="T1252" s="12">
        <v>1148.5</v>
      </c>
      <c r="U1252" s="12">
        <v>94</v>
      </c>
      <c r="V1252" s="12">
        <v>1242.5</v>
      </c>
      <c r="W1252" s="12">
        <v>1030.4000000000001</v>
      </c>
      <c r="X1252" s="12">
        <v>82.6</v>
      </c>
      <c r="Y1252" s="12">
        <v>1113</v>
      </c>
      <c r="Z1252" s="12">
        <v>49.9</v>
      </c>
      <c r="AA1252" s="12">
        <v>1162.8</v>
      </c>
      <c r="AB1252" s="12">
        <v>101</v>
      </c>
      <c r="AC1252" s="12">
        <v>1263.8</v>
      </c>
      <c r="AD1252" s="12">
        <v>962.5</v>
      </c>
      <c r="AE1252" s="12">
        <v>84</v>
      </c>
      <c r="AF1252" s="12">
        <v>1046.5</v>
      </c>
      <c r="AG1252" s="12">
        <v>46.9</v>
      </c>
      <c r="AH1252" s="12">
        <v>1093.4000000000001</v>
      </c>
      <c r="AI1252" s="12">
        <v>122.2</v>
      </c>
      <c r="AJ1252" s="12">
        <v>1215.5999999999999</v>
      </c>
      <c r="AK1252" s="12">
        <v>347.4</v>
      </c>
      <c r="AL1252" s="12">
        <v>54.8</v>
      </c>
      <c r="AM1252" s="12">
        <v>402.2</v>
      </c>
      <c r="AN1252" s="12">
        <v>12.5</v>
      </c>
      <c r="AO1252" s="12">
        <v>414.7</v>
      </c>
      <c r="AP1252" s="12">
        <v>116.2</v>
      </c>
      <c r="AQ1252" s="12">
        <v>530.9</v>
      </c>
      <c r="AR1252" s="12">
        <v>219.1</v>
      </c>
      <c r="AS1252" s="12">
        <v>61.8</v>
      </c>
      <c r="AT1252" s="12">
        <v>280.89999999999998</v>
      </c>
      <c r="AU1252" s="12">
        <v>13.8</v>
      </c>
      <c r="AV1252" s="12">
        <v>294.8</v>
      </c>
      <c r="AW1252" s="12">
        <v>191.7</v>
      </c>
      <c r="AX1252" s="12">
        <v>486.5</v>
      </c>
      <c r="AY1252" s="12">
        <v>87.8</v>
      </c>
      <c r="AZ1252" s="12">
        <v>71.900000000000006</v>
      </c>
      <c r="BA1252" s="12">
        <v>159.80000000000001</v>
      </c>
      <c r="BB1252" s="12">
        <v>0.8</v>
      </c>
      <c r="BC1252" s="12">
        <v>160.6</v>
      </c>
      <c r="BD1252" s="12">
        <v>836</v>
      </c>
      <c r="BE1252" s="12">
        <v>996.6</v>
      </c>
      <c r="BF1252" s="12"/>
    </row>
    <row r="1253" spans="1:58" x14ac:dyDescent="0.2">
      <c r="A1253" s="8" t="s">
        <v>163</v>
      </c>
      <c r="B1253" s="12">
        <v>108</v>
      </c>
      <c r="C1253" s="12">
        <v>179.7</v>
      </c>
      <c r="D1253" s="12">
        <v>287.7</v>
      </c>
      <c r="E1253" s="12">
        <v>52.5</v>
      </c>
      <c r="F1253" s="12">
        <v>340.2</v>
      </c>
      <c r="G1253" s="12">
        <v>276.10000000000002</v>
      </c>
      <c r="H1253" s="12">
        <v>616.29999999999995</v>
      </c>
      <c r="I1253" s="12">
        <v>351.1</v>
      </c>
      <c r="J1253" s="12">
        <v>144.6</v>
      </c>
      <c r="K1253" s="12">
        <v>495.7</v>
      </c>
      <c r="L1253" s="12">
        <v>54.1</v>
      </c>
      <c r="M1253" s="12">
        <v>549.79999999999995</v>
      </c>
      <c r="N1253" s="12">
        <v>103.3</v>
      </c>
      <c r="O1253" s="12">
        <v>653.1</v>
      </c>
      <c r="P1253" s="12">
        <v>950.2</v>
      </c>
      <c r="Q1253" s="12">
        <v>110.2</v>
      </c>
      <c r="R1253" s="12">
        <v>1060.4000000000001</v>
      </c>
      <c r="S1253" s="12">
        <v>67.5</v>
      </c>
      <c r="T1253" s="12">
        <v>1127.9000000000001</v>
      </c>
      <c r="U1253" s="12">
        <v>106.5</v>
      </c>
      <c r="V1253" s="12">
        <v>1234.4000000000001</v>
      </c>
      <c r="W1253" s="12">
        <v>1038.0999999999999</v>
      </c>
      <c r="X1253" s="12">
        <v>80.2</v>
      </c>
      <c r="Y1253" s="12">
        <v>1118.3</v>
      </c>
      <c r="Z1253" s="12">
        <v>53.1</v>
      </c>
      <c r="AA1253" s="12">
        <v>1171.5</v>
      </c>
      <c r="AB1253" s="12">
        <v>99.1</v>
      </c>
      <c r="AC1253" s="12">
        <v>1270.5</v>
      </c>
      <c r="AD1253" s="12">
        <v>967.4</v>
      </c>
      <c r="AE1253" s="12">
        <v>84</v>
      </c>
      <c r="AF1253" s="12">
        <v>1051.4000000000001</v>
      </c>
      <c r="AG1253" s="12">
        <v>47.5</v>
      </c>
      <c r="AH1253" s="12">
        <v>1099</v>
      </c>
      <c r="AI1253" s="12">
        <v>131</v>
      </c>
      <c r="AJ1253" s="12">
        <v>1229.9000000000001</v>
      </c>
      <c r="AK1253" s="12">
        <v>361.5</v>
      </c>
      <c r="AL1253" s="12">
        <v>54.5</v>
      </c>
      <c r="AM1253" s="12">
        <v>416</v>
      </c>
      <c r="AN1253" s="12">
        <v>13.2</v>
      </c>
      <c r="AO1253" s="12">
        <v>429.2</v>
      </c>
      <c r="AP1253" s="12">
        <v>106.8</v>
      </c>
      <c r="AQ1253" s="12">
        <v>535.9</v>
      </c>
      <c r="AR1253" s="12">
        <v>196.9</v>
      </c>
      <c r="AS1253" s="12">
        <v>63.7</v>
      </c>
      <c r="AT1253" s="12">
        <v>260.5</v>
      </c>
      <c r="AU1253" s="12">
        <v>12.9</v>
      </c>
      <c r="AV1253" s="12">
        <v>273.39999999999998</v>
      </c>
      <c r="AW1253" s="12">
        <v>190.8</v>
      </c>
      <c r="AX1253" s="12">
        <v>464.3</v>
      </c>
      <c r="AY1253" s="12">
        <v>83.2</v>
      </c>
      <c r="AZ1253" s="12">
        <v>82.1</v>
      </c>
      <c r="BA1253" s="12">
        <v>165.3</v>
      </c>
      <c r="BB1253" s="12">
        <v>1.6</v>
      </c>
      <c r="BC1253" s="12">
        <v>166.9</v>
      </c>
      <c r="BD1253" s="12">
        <v>849.5</v>
      </c>
      <c r="BE1253" s="12">
        <v>1016.4</v>
      </c>
      <c r="BF1253" s="12"/>
    </row>
    <row r="1254" spans="1:58" x14ac:dyDescent="0.2">
      <c r="A1254" s="8" t="s">
        <v>164</v>
      </c>
      <c r="B1254" s="12">
        <v>114.5</v>
      </c>
      <c r="C1254" s="12">
        <v>165.6</v>
      </c>
      <c r="D1254" s="12">
        <v>280.10000000000002</v>
      </c>
      <c r="E1254" s="12">
        <v>58.3</v>
      </c>
      <c r="F1254" s="12">
        <v>338.3</v>
      </c>
      <c r="G1254" s="12">
        <v>274.7</v>
      </c>
      <c r="H1254" s="12">
        <v>613</v>
      </c>
      <c r="I1254" s="12">
        <v>366.7</v>
      </c>
      <c r="J1254" s="12">
        <v>145.80000000000001</v>
      </c>
      <c r="K1254" s="12">
        <v>512.5</v>
      </c>
      <c r="L1254" s="12">
        <v>47.2</v>
      </c>
      <c r="M1254" s="12">
        <v>559.6</v>
      </c>
      <c r="N1254" s="12">
        <v>97.1</v>
      </c>
      <c r="O1254" s="12">
        <v>656.8</v>
      </c>
      <c r="P1254" s="12">
        <v>972.7</v>
      </c>
      <c r="Q1254" s="12">
        <v>101.4</v>
      </c>
      <c r="R1254" s="12">
        <v>1074.0999999999999</v>
      </c>
      <c r="S1254" s="12">
        <v>61.7</v>
      </c>
      <c r="T1254" s="12">
        <v>1135.8</v>
      </c>
      <c r="U1254" s="12">
        <v>110</v>
      </c>
      <c r="V1254" s="12">
        <v>1245.7</v>
      </c>
      <c r="W1254" s="12">
        <v>1021.7</v>
      </c>
      <c r="X1254" s="12">
        <v>96.6</v>
      </c>
      <c r="Y1254" s="12">
        <v>1118.3</v>
      </c>
      <c r="Z1254" s="12">
        <v>49.6</v>
      </c>
      <c r="AA1254" s="12">
        <v>1167.9000000000001</v>
      </c>
      <c r="AB1254" s="12">
        <v>101</v>
      </c>
      <c r="AC1254" s="12">
        <v>1268.8</v>
      </c>
      <c r="AD1254" s="12">
        <v>964.9</v>
      </c>
      <c r="AE1254" s="12">
        <v>95.4</v>
      </c>
      <c r="AF1254" s="12">
        <v>1060.4000000000001</v>
      </c>
      <c r="AG1254" s="12">
        <v>43.5</v>
      </c>
      <c r="AH1254" s="12">
        <v>1103.9000000000001</v>
      </c>
      <c r="AI1254" s="12">
        <v>137.80000000000001</v>
      </c>
      <c r="AJ1254" s="12">
        <v>1241.7</v>
      </c>
      <c r="AK1254" s="12">
        <v>358.2</v>
      </c>
      <c r="AL1254" s="12">
        <v>46.2</v>
      </c>
      <c r="AM1254" s="12">
        <v>404.5</v>
      </c>
      <c r="AN1254" s="12">
        <v>15.4</v>
      </c>
      <c r="AO1254" s="12">
        <v>419.9</v>
      </c>
      <c r="AP1254" s="12">
        <v>107.1</v>
      </c>
      <c r="AQ1254" s="12">
        <v>526.9</v>
      </c>
      <c r="AR1254" s="12">
        <v>209.5</v>
      </c>
      <c r="AS1254" s="12">
        <v>59.1</v>
      </c>
      <c r="AT1254" s="12">
        <v>268.60000000000002</v>
      </c>
      <c r="AU1254" s="12">
        <v>13.7</v>
      </c>
      <c r="AV1254" s="12">
        <v>282.3</v>
      </c>
      <c r="AW1254" s="12">
        <v>192.8</v>
      </c>
      <c r="AX1254" s="12">
        <v>475.1</v>
      </c>
      <c r="AY1254" s="12">
        <v>81.099999999999994</v>
      </c>
      <c r="AZ1254" s="12">
        <v>86.4</v>
      </c>
      <c r="BA1254" s="12">
        <v>167.5</v>
      </c>
      <c r="BB1254" s="12">
        <v>3.8</v>
      </c>
      <c r="BC1254" s="12">
        <v>171.3</v>
      </c>
      <c r="BD1254" s="12">
        <v>837</v>
      </c>
      <c r="BE1254" s="12">
        <v>1008.3</v>
      </c>
      <c r="BF1254" s="12"/>
    </row>
    <row r="1255" spans="1:58" x14ac:dyDescent="0.2">
      <c r="A1255" s="8" t="s">
        <v>165</v>
      </c>
      <c r="B1255" s="12">
        <v>101.9</v>
      </c>
      <c r="C1255" s="12">
        <v>171.6</v>
      </c>
      <c r="D1255" s="12">
        <v>273.5</v>
      </c>
      <c r="E1255" s="12">
        <v>50.1</v>
      </c>
      <c r="F1255" s="12">
        <v>323.7</v>
      </c>
      <c r="G1255" s="12">
        <v>288.89999999999998</v>
      </c>
      <c r="H1255" s="12">
        <v>612.6</v>
      </c>
      <c r="I1255" s="12">
        <v>353</v>
      </c>
      <c r="J1255" s="12">
        <v>146.69999999999999</v>
      </c>
      <c r="K1255" s="12">
        <v>499.8</v>
      </c>
      <c r="L1255" s="12">
        <v>49.9</v>
      </c>
      <c r="M1255" s="12">
        <v>549.70000000000005</v>
      </c>
      <c r="N1255" s="12">
        <v>100.4</v>
      </c>
      <c r="O1255" s="12">
        <v>650.1</v>
      </c>
      <c r="P1255" s="12">
        <v>955.5</v>
      </c>
      <c r="Q1255" s="12">
        <v>118</v>
      </c>
      <c r="R1255" s="12">
        <v>1073.5</v>
      </c>
      <c r="S1255" s="12">
        <v>56.5</v>
      </c>
      <c r="T1255" s="12">
        <v>1130</v>
      </c>
      <c r="U1255" s="12">
        <v>101.4</v>
      </c>
      <c r="V1255" s="12">
        <v>1231.4000000000001</v>
      </c>
      <c r="W1255" s="12">
        <v>1014.9</v>
      </c>
      <c r="X1255" s="12">
        <v>95.8</v>
      </c>
      <c r="Y1255" s="12">
        <v>1110.7</v>
      </c>
      <c r="Z1255" s="12">
        <v>47.9</v>
      </c>
      <c r="AA1255" s="12">
        <v>1158.5999999999999</v>
      </c>
      <c r="AB1255" s="12">
        <v>101.3</v>
      </c>
      <c r="AC1255" s="12">
        <v>1259.8</v>
      </c>
      <c r="AD1255" s="12">
        <v>965.1</v>
      </c>
      <c r="AE1255" s="12">
        <v>83.3</v>
      </c>
      <c r="AF1255" s="12">
        <v>1048.4000000000001</v>
      </c>
      <c r="AG1255" s="12">
        <v>42.4</v>
      </c>
      <c r="AH1255" s="12">
        <v>1090.8</v>
      </c>
      <c r="AI1255" s="12">
        <v>140</v>
      </c>
      <c r="AJ1255" s="12">
        <v>1230.8</v>
      </c>
      <c r="AK1255" s="12">
        <v>356.5</v>
      </c>
      <c r="AL1255" s="12">
        <v>52.7</v>
      </c>
      <c r="AM1255" s="12">
        <v>409.2</v>
      </c>
      <c r="AN1255" s="12">
        <v>14.2</v>
      </c>
      <c r="AO1255" s="12">
        <v>423.4</v>
      </c>
      <c r="AP1255" s="12">
        <v>106.7</v>
      </c>
      <c r="AQ1255" s="12">
        <v>530.1</v>
      </c>
      <c r="AR1255" s="12">
        <v>212.4</v>
      </c>
      <c r="AS1255" s="12">
        <v>55.3</v>
      </c>
      <c r="AT1255" s="12">
        <v>267.7</v>
      </c>
      <c r="AU1255" s="12">
        <v>13.9</v>
      </c>
      <c r="AV1255" s="12">
        <v>281.60000000000002</v>
      </c>
      <c r="AW1255" s="12">
        <v>188.6</v>
      </c>
      <c r="AX1255" s="12">
        <v>470.2</v>
      </c>
      <c r="AY1255" s="12">
        <v>81.8</v>
      </c>
      <c r="AZ1255" s="12">
        <v>77.2</v>
      </c>
      <c r="BA1255" s="12">
        <v>159</v>
      </c>
      <c r="BB1255" s="12">
        <v>2</v>
      </c>
      <c r="BC1255" s="12">
        <v>161</v>
      </c>
      <c r="BD1255" s="12">
        <v>834.9</v>
      </c>
      <c r="BE1255" s="12">
        <v>996</v>
      </c>
      <c r="BF1255" s="12"/>
    </row>
    <row r="1256" spans="1:58" x14ac:dyDescent="0.2">
      <c r="A1256" s="8" t="s">
        <v>166</v>
      </c>
      <c r="B1256" s="12">
        <v>103.3</v>
      </c>
      <c r="C1256" s="12">
        <v>165.1</v>
      </c>
      <c r="D1256" s="12">
        <v>268.3</v>
      </c>
      <c r="E1256" s="12">
        <v>57</v>
      </c>
      <c r="F1256" s="12">
        <v>325.3</v>
      </c>
      <c r="G1256" s="12">
        <v>267.7</v>
      </c>
      <c r="H1256" s="12">
        <v>593</v>
      </c>
      <c r="I1256" s="12">
        <v>346.6</v>
      </c>
      <c r="J1256" s="12">
        <v>132.1</v>
      </c>
      <c r="K1256" s="12">
        <v>478.7</v>
      </c>
      <c r="L1256" s="12">
        <v>45.9</v>
      </c>
      <c r="M1256" s="12">
        <v>524.6</v>
      </c>
      <c r="N1256" s="12">
        <v>96</v>
      </c>
      <c r="O1256" s="12">
        <v>620.6</v>
      </c>
      <c r="P1256" s="12">
        <v>940.3</v>
      </c>
      <c r="Q1256" s="12">
        <v>110.1</v>
      </c>
      <c r="R1256" s="12">
        <v>1050.4000000000001</v>
      </c>
      <c r="S1256" s="12">
        <v>57.3</v>
      </c>
      <c r="T1256" s="12">
        <v>1107.7</v>
      </c>
      <c r="U1256" s="12">
        <v>93.9</v>
      </c>
      <c r="V1256" s="12">
        <v>1201.5999999999999</v>
      </c>
      <c r="W1256" s="12">
        <v>1022.1</v>
      </c>
      <c r="X1256" s="12">
        <v>88.4</v>
      </c>
      <c r="Y1256" s="12">
        <v>1110.5</v>
      </c>
      <c r="Z1256" s="12">
        <v>49.8</v>
      </c>
      <c r="AA1256" s="12">
        <v>1160.3</v>
      </c>
      <c r="AB1256" s="12">
        <v>85.7</v>
      </c>
      <c r="AC1256" s="12">
        <v>1245.9000000000001</v>
      </c>
      <c r="AD1256" s="12">
        <v>924.6</v>
      </c>
      <c r="AE1256" s="12">
        <v>79.3</v>
      </c>
      <c r="AF1256" s="12">
        <v>1003.9</v>
      </c>
      <c r="AG1256" s="12">
        <v>41.1</v>
      </c>
      <c r="AH1256" s="12">
        <v>1045</v>
      </c>
      <c r="AI1256" s="12">
        <v>124.6</v>
      </c>
      <c r="AJ1256" s="12">
        <v>1169.5999999999999</v>
      </c>
      <c r="AK1256" s="12">
        <v>333.4</v>
      </c>
      <c r="AL1256" s="12">
        <v>46.4</v>
      </c>
      <c r="AM1256" s="12">
        <v>379.8</v>
      </c>
      <c r="AN1256" s="12">
        <v>13.4</v>
      </c>
      <c r="AO1256" s="12">
        <v>393.2</v>
      </c>
      <c r="AP1256" s="12">
        <v>100.7</v>
      </c>
      <c r="AQ1256" s="12">
        <v>493.9</v>
      </c>
      <c r="AR1256" s="12">
        <v>204.2</v>
      </c>
      <c r="AS1256" s="12">
        <v>57.4</v>
      </c>
      <c r="AT1256" s="12">
        <v>261.60000000000002</v>
      </c>
      <c r="AU1256" s="12">
        <v>16.2</v>
      </c>
      <c r="AV1256" s="12">
        <v>277.7</v>
      </c>
      <c r="AW1256" s="12">
        <v>177.7</v>
      </c>
      <c r="AX1256" s="12">
        <v>455.4</v>
      </c>
      <c r="AY1256" s="12">
        <v>87.2</v>
      </c>
      <c r="AZ1256" s="12">
        <v>75.400000000000006</v>
      </c>
      <c r="BA1256" s="12">
        <v>162.6</v>
      </c>
      <c r="BB1256" s="12">
        <v>1.5</v>
      </c>
      <c r="BC1256" s="12">
        <v>164.1</v>
      </c>
      <c r="BD1256" s="12">
        <v>802.1</v>
      </c>
      <c r="BE1256" s="12">
        <v>966.2</v>
      </c>
      <c r="BF1256" s="12"/>
    </row>
    <row r="1257" spans="1:58" x14ac:dyDescent="0.2">
      <c r="A1257" s="8" t="s">
        <v>167</v>
      </c>
      <c r="B1257" s="12">
        <v>104.3</v>
      </c>
      <c r="C1257" s="12">
        <v>176</v>
      </c>
      <c r="D1257" s="12">
        <v>280.3</v>
      </c>
      <c r="E1257" s="12">
        <v>51.3</v>
      </c>
      <c r="F1257" s="12">
        <v>331.6</v>
      </c>
      <c r="G1257" s="12">
        <v>254.7</v>
      </c>
      <c r="H1257" s="12">
        <v>586.29999999999995</v>
      </c>
      <c r="I1257" s="12">
        <v>336.1</v>
      </c>
      <c r="J1257" s="12">
        <v>134.5</v>
      </c>
      <c r="K1257" s="12">
        <v>470.6</v>
      </c>
      <c r="L1257" s="12">
        <v>43.5</v>
      </c>
      <c r="M1257" s="12">
        <v>514</v>
      </c>
      <c r="N1257" s="12">
        <v>106.9</v>
      </c>
      <c r="O1257" s="12">
        <v>621</v>
      </c>
      <c r="P1257" s="12">
        <v>920.3</v>
      </c>
      <c r="Q1257" s="12">
        <v>107.6</v>
      </c>
      <c r="R1257" s="12">
        <v>1027.8</v>
      </c>
      <c r="S1257" s="12">
        <v>50.2</v>
      </c>
      <c r="T1257" s="12">
        <v>1078.0999999999999</v>
      </c>
      <c r="U1257" s="12">
        <v>94.1</v>
      </c>
      <c r="V1257" s="12">
        <v>1172.2</v>
      </c>
      <c r="W1257" s="12">
        <v>972.1</v>
      </c>
      <c r="X1257" s="12">
        <v>93.4</v>
      </c>
      <c r="Y1257" s="12">
        <v>1065.5</v>
      </c>
      <c r="Z1257" s="12">
        <v>45.4</v>
      </c>
      <c r="AA1257" s="12">
        <v>1110.9000000000001</v>
      </c>
      <c r="AB1257" s="12">
        <v>85.6</v>
      </c>
      <c r="AC1257" s="12">
        <v>1196.5</v>
      </c>
      <c r="AD1257" s="12">
        <v>903.4</v>
      </c>
      <c r="AE1257" s="12">
        <v>81.599999999999994</v>
      </c>
      <c r="AF1257" s="12">
        <v>985</v>
      </c>
      <c r="AG1257" s="12">
        <v>41.7</v>
      </c>
      <c r="AH1257" s="12">
        <v>1026.7</v>
      </c>
      <c r="AI1257" s="12">
        <v>124.1</v>
      </c>
      <c r="AJ1257" s="12">
        <v>1150.8</v>
      </c>
      <c r="AK1257" s="12">
        <v>334.7</v>
      </c>
      <c r="AL1257" s="12">
        <v>54.4</v>
      </c>
      <c r="AM1257" s="12">
        <v>389.1</v>
      </c>
      <c r="AN1257" s="12">
        <v>14.8</v>
      </c>
      <c r="AO1257" s="12">
        <v>403.9</v>
      </c>
      <c r="AP1257" s="12">
        <v>101.5</v>
      </c>
      <c r="AQ1257" s="12">
        <v>505.4</v>
      </c>
      <c r="AR1257" s="12">
        <v>197.5</v>
      </c>
      <c r="AS1257" s="12">
        <v>57.2</v>
      </c>
      <c r="AT1257" s="12">
        <v>254.6</v>
      </c>
      <c r="AU1257" s="12">
        <v>8.5</v>
      </c>
      <c r="AV1257" s="12">
        <v>263.2</v>
      </c>
      <c r="AW1257" s="12">
        <v>184.4</v>
      </c>
      <c r="AX1257" s="12">
        <v>447.6</v>
      </c>
      <c r="AY1257" s="12">
        <v>79.099999999999994</v>
      </c>
      <c r="AZ1257" s="12">
        <v>72.599999999999994</v>
      </c>
      <c r="BA1257" s="12">
        <v>151.69999999999999</v>
      </c>
      <c r="BB1257" s="12">
        <v>3.3</v>
      </c>
      <c r="BC1257" s="12">
        <v>155</v>
      </c>
      <c r="BD1257" s="12">
        <v>796.2</v>
      </c>
      <c r="BE1257" s="12">
        <v>951.1</v>
      </c>
      <c r="BF1257" s="12"/>
    </row>
    <row r="1258" spans="1:58" x14ac:dyDescent="0.2">
      <c r="A1258" s="8" t="s">
        <v>168</v>
      </c>
      <c r="B1258" s="12">
        <v>98.8</v>
      </c>
      <c r="C1258" s="12">
        <v>164.6</v>
      </c>
      <c r="D1258" s="12">
        <v>263.39999999999998</v>
      </c>
      <c r="E1258" s="12">
        <v>53.9</v>
      </c>
      <c r="F1258" s="12">
        <v>317.2</v>
      </c>
      <c r="G1258" s="12">
        <v>258.8</v>
      </c>
      <c r="H1258" s="12">
        <v>576</v>
      </c>
      <c r="I1258" s="12">
        <v>333.9</v>
      </c>
      <c r="J1258" s="12">
        <v>136.19999999999999</v>
      </c>
      <c r="K1258" s="12">
        <v>470.1</v>
      </c>
      <c r="L1258" s="12">
        <v>40.700000000000003</v>
      </c>
      <c r="M1258" s="12">
        <v>510.8</v>
      </c>
      <c r="N1258" s="12">
        <v>114.5</v>
      </c>
      <c r="O1258" s="12">
        <v>625.29999999999995</v>
      </c>
      <c r="P1258" s="12">
        <v>931.5</v>
      </c>
      <c r="Q1258" s="12">
        <v>110.1</v>
      </c>
      <c r="R1258" s="12">
        <v>1041.7</v>
      </c>
      <c r="S1258" s="12">
        <v>47.7</v>
      </c>
      <c r="T1258" s="12">
        <v>1089.4000000000001</v>
      </c>
      <c r="U1258" s="12">
        <v>107.6</v>
      </c>
      <c r="V1258" s="12">
        <v>1197</v>
      </c>
      <c r="W1258" s="12">
        <v>997.8</v>
      </c>
      <c r="X1258" s="12">
        <v>91</v>
      </c>
      <c r="Y1258" s="12">
        <v>1088.9000000000001</v>
      </c>
      <c r="Z1258" s="12">
        <v>40.1</v>
      </c>
      <c r="AA1258" s="12">
        <v>1128.9000000000001</v>
      </c>
      <c r="AB1258" s="12">
        <v>101.3</v>
      </c>
      <c r="AC1258" s="12">
        <v>1230.3</v>
      </c>
      <c r="AD1258" s="12">
        <v>954.1</v>
      </c>
      <c r="AE1258" s="12">
        <v>77</v>
      </c>
      <c r="AF1258" s="12">
        <v>1031.2</v>
      </c>
      <c r="AG1258" s="12">
        <v>40.1</v>
      </c>
      <c r="AH1258" s="12">
        <v>1071.3</v>
      </c>
      <c r="AI1258" s="12">
        <v>127.8</v>
      </c>
      <c r="AJ1258" s="12">
        <v>1199.0999999999999</v>
      </c>
      <c r="AK1258" s="12">
        <v>350.1</v>
      </c>
      <c r="AL1258" s="12">
        <v>47.5</v>
      </c>
      <c r="AM1258" s="12">
        <v>397.6</v>
      </c>
      <c r="AN1258" s="12">
        <v>18</v>
      </c>
      <c r="AO1258" s="12">
        <v>415.6</v>
      </c>
      <c r="AP1258" s="12">
        <v>110.6</v>
      </c>
      <c r="AQ1258" s="12">
        <v>526.29999999999995</v>
      </c>
      <c r="AR1258" s="12">
        <v>203.4</v>
      </c>
      <c r="AS1258" s="12">
        <v>64</v>
      </c>
      <c r="AT1258" s="12">
        <v>267.39999999999998</v>
      </c>
      <c r="AU1258" s="12">
        <v>10.5</v>
      </c>
      <c r="AV1258" s="12">
        <v>278</v>
      </c>
      <c r="AW1258" s="12">
        <v>187.6</v>
      </c>
      <c r="AX1258" s="12">
        <v>465.5</v>
      </c>
      <c r="AY1258" s="12">
        <v>82.3</v>
      </c>
      <c r="AZ1258" s="12">
        <v>69.8</v>
      </c>
      <c r="BA1258" s="12">
        <v>152.1</v>
      </c>
      <c r="BB1258" s="12">
        <v>3</v>
      </c>
      <c r="BC1258" s="12">
        <v>155.1</v>
      </c>
      <c r="BD1258" s="12">
        <v>840.1</v>
      </c>
      <c r="BE1258" s="12">
        <v>995.2</v>
      </c>
      <c r="BF1258" s="12"/>
    </row>
    <row r="1259" spans="1:58" x14ac:dyDescent="0.2">
      <c r="A1259" s="8" t="s">
        <v>169</v>
      </c>
      <c r="B1259" s="12">
        <v>119</v>
      </c>
      <c r="C1259" s="12">
        <v>175.4</v>
      </c>
      <c r="D1259" s="12">
        <v>294.3</v>
      </c>
      <c r="E1259" s="12">
        <v>69.5</v>
      </c>
      <c r="F1259" s="12">
        <v>363.9</v>
      </c>
      <c r="G1259" s="12">
        <v>235.4</v>
      </c>
      <c r="H1259" s="12">
        <v>599.20000000000005</v>
      </c>
      <c r="I1259" s="12">
        <v>366</v>
      </c>
      <c r="J1259" s="12">
        <v>141.69999999999999</v>
      </c>
      <c r="K1259" s="12">
        <v>507.7</v>
      </c>
      <c r="L1259" s="12">
        <v>38.299999999999997</v>
      </c>
      <c r="M1259" s="12">
        <v>546</v>
      </c>
      <c r="N1259" s="12">
        <v>85.6</v>
      </c>
      <c r="O1259" s="12">
        <v>631.5</v>
      </c>
      <c r="P1259" s="12">
        <v>951.5</v>
      </c>
      <c r="Q1259" s="12">
        <v>101.9</v>
      </c>
      <c r="R1259" s="12">
        <v>1053.5</v>
      </c>
      <c r="S1259" s="12">
        <v>50.3</v>
      </c>
      <c r="T1259" s="12">
        <v>1103.8</v>
      </c>
      <c r="U1259" s="12">
        <v>94.4</v>
      </c>
      <c r="V1259" s="12">
        <v>1198.2</v>
      </c>
      <c r="W1259" s="12">
        <v>979.3</v>
      </c>
      <c r="X1259" s="12">
        <v>95.8</v>
      </c>
      <c r="Y1259" s="12">
        <v>1075.0999999999999</v>
      </c>
      <c r="Z1259" s="12">
        <v>38.5</v>
      </c>
      <c r="AA1259" s="12">
        <v>1113.5999999999999</v>
      </c>
      <c r="AB1259" s="12">
        <v>102.4</v>
      </c>
      <c r="AC1259" s="12">
        <v>1216</v>
      </c>
      <c r="AD1259" s="12">
        <v>937.2</v>
      </c>
      <c r="AE1259" s="12">
        <v>85.5</v>
      </c>
      <c r="AF1259" s="12">
        <v>1022.6</v>
      </c>
      <c r="AG1259" s="12">
        <v>40.6</v>
      </c>
      <c r="AH1259" s="12">
        <v>1063.2</v>
      </c>
      <c r="AI1259" s="12">
        <v>119.6</v>
      </c>
      <c r="AJ1259" s="12">
        <v>1182.8</v>
      </c>
      <c r="AK1259" s="12">
        <v>351</v>
      </c>
      <c r="AL1259" s="12">
        <v>48.4</v>
      </c>
      <c r="AM1259" s="12">
        <v>399.4</v>
      </c>
      <c r="AN1259" s="12">
        <v>15.3</v>
      </c>
      <c r="AO1259" s="12">
        <v>414.8</v>
      </c>
      <c r="AP1259" s="12">
        <v>111.6</v>
      </c>
      <c r="AQ1259" s="12">
        <v>526.4</v>
      </c>
      <c r="AR1259" s="12">
        <v>209.7</v>
      </c>
      <c r="AS1259" s="12">
        <v>67.2</v>
      </c>
      <c r="AT1259" s="12">
        <v>276.89999999999998</v>
      </c>
      <c r="AU1259" s="12">
        <v>10.9</v>
      </c>
      <c r="AV1259" s="12">
        <v>287.89999999999998</v>
      </c>
      <c r="AW1259" s="12">
        <v>182.4</v>
      </c>
      <c r="AX1259" s="12">
        <v>470.3</v>
      </c>
      <c r="AY1259" s="12">
        <v>87.8</v>
      </c>
      <c r="AZ1259" s="12">
        <v>78.2</v>
      </c>
      <c r="BA1259" s="12">
        <v>166</v>
      </c>
      <c r="BB1259" s="12">
        <v>3</v>
      </c>
      <c r="BC1259" s="12">
        <v>169</v>
      </c>
      <c r="BD1259" s="12">
        <v>846.7</v>
      </c>
      <c r="BE1259" s="12">
        <v>1015.7</v>
      </c>
      <c r="BF1259" s="12"/>
    </row>
    <row r="1260" spans="1:58" x14ac:dyDescent="0.2">
      <c r="A1260" s="8" t="s">
        <v>170</v>
      </c>
      <c r="B1260" s="12">
        <v>120.1</v>
      </c>
      <c r="C1260" s="12">
        <v>180.9</v>
      </c>
      <c r="D1260" s="12">
        <v>301</v>
      </c>
      <c r="E1260" s="12">
        <v>71.900000000000006</v>
      </c>
      <c r="F1260" s="12">
        <v>372.9</v>
      </c>
      <c r="G1260" s="12">
        <v>248.3</v>
      </c>
      <c r="H1260" s="12">
        <v>621.20000000000005</v>
      </c>
      <c r="I1260" s="12">
        <v>370.1</v>
      </c>
      <c r="J1260" s="12">
        <v>134.5</v>
      </c>
      <c r="K1260" s="12">
        <v>504.5</v>
      </c>
      <c r="L1260" s="12">
        <v>47.6</v>
      </c>
      <c r="M1260" s="12">
        <v>552.1</v>
      </c>
      <c r="N1260" s="12">
        <v>86.7</v>
      </c>
      <c r="O1260" s="12">
        <v>638.79999999999995</v>
      </c>
      <c r="P1260" s="12">
        <v>987.1</v>
      </c>
      <c r="Q1260" s="12">
        <v>111.8</v>
      </c>
      <c r="R1260" s="12">
        <v>1098.9000000000001</v>
      </c>
      <c r="S1260" s="12">
        <v>49.6</v>
      </c>
      <c r="T1260" s="12">
        <v>1148.5</v>
      </c>
      <c r="U1260" s="12">
        <v>96.5</v>
      </c>
      <c r="V1260" s="12">
        <v>1245</v>
      </c>
      <c r="W1260" s="12">
        <v>1014.5</v>
      </c>
      <c r="X1260" s="12">
        <v>107.9</v>
      </c>
      <c r="Y1260" s="12">
        <v>1122.4000000000001</v>
      </c>
      <c r="Z1260" s="12">
        <v>44.6</v>
      </c>
      <c r="AA1260" s="12">
        <v>1167</v>
      </c>
      <c r="AB1260" s="12">
        <v>113</v>
      </c>
      <c r="AC1260" s="12">
        <v>1280.0999999999999</v>
      </c>
      <c r="AD1260" s="12">
        <v>949.3</v>
      </c>
      <c r="AE1260" s="12">
        <v>96</v>
      </c>
      <c r="AF1260" s="12">
        <v>1045.3</v>
      </c>
      <c r="AG1260" s="12">
        <v>41.8</v>
      </c>
      <c r="AH1260" s="12">
        <v>1087</v>
      </c>
      <c r="AI1260" s="12">
        <v>134.9</v>
      </c>
      <c r="AJ1260" s="12">
        <v>1221.9000000000001</v>
      </c>
      <c r="AK1260" s="12">
        <v>348.7</v>
      </c>
      <c r="AL1260" s="12">
        <v>44.4</v>
      </c>
      <c r="AM1260" s="12">
        <v>393.1</v>
      </c>
      <c r="AN1260" s="12">
        <v>19.899999999999999</v>
      </c>
      <c r="AO1260" s="12">
        <v>413</v>
      </c>
      <c r="AP1260" s="12">
        <v>117.3</v>
      </c>
      <c r="AQ1260" s="12">
        <v>530.20000000000005</v>
      </c>
      <c r="AR1260" s="12">
        <v>223.1</v>
      </c>
      <c r="AS1260" s="12">
        <v>70</v>
      </c>
      <c r="AT1260" s="12">
        <v>293.10000000000002</v>
      </c>
      <c r="AU1260" s="12">
        <v>11.4</v>
      </c>
      <c r="AV1260" s="12">
        <v>304.5</v>
      </c>
      <c r="AW1260" s="12">
        <v>191.7</v>
      </c>
      <c r="AX1260" s="12">
        <v>496.2</v>
      </c>
      <c r="AY1260" s="12">
        <v>89.9</v>
      </c>
      <c r="AZ1260" s="12">
        <v>71.900000000000006</v>
      </c>
      <c r="BA1260" s="12">
        <v>161.80000000000001</v>
      </c>
      <c r="BB1260" s="12">
        <v>3.3</v>
      </c>
      <c r="BC1260" s="12">
        <v>165.2</v>
      </c>
      <c r="BD1260" s="12">
        <v>896</v>
      </c>
      <c r="BE1260" s="12">
        <v>1061.2</v>
      </c>
      <c r="BF1260" s="12"/>
    </row>
    <row r="1261" spans="1:58" x14ac:dyDescent="0.2">
      <c r="A1261" s="8" t="s">
        <v>171</v>
      </c>
      <c r="B1261" s="12">
        <v>115.7</v>
      </c>
      <c r="C1261" s="12">
        <v>164.5</v>
      </c>
      <c r="D1261" s="12">
        <v>280.2</v>
      </c>
      <c r="E1261" s="12">
        <v>62</v>
      </c>
      <c r="F1261" s="12">
        <v>342.1</v>
      </c>
      <c r="G1261" s="12">
        <v>247.1</v>
      </c>
      <c r="H1261" s="12">
        <v>589.20000000000005</v>
      </c>
      <c r="I1261" s="12">
        <v>384.3</v>
      </c>
      <c r="J1261" s="12">
        <v>127.5</v>
      </c>
      <c r="K1261" s="12">
        <v>511.7</v>
      </c>
      <c r="L1261" s="12">
        <v>50.4</v>
      </c>
      <c r="M1261" s="12">
        <v>562.20000000000005</v>
      </c>
      <c r="N1261" s="12">
        <v>82.6</v>
      </c>
      <c r="O1261" s="12">
        <v>644.70000000000005</v>
      </c>
      <c r="P1261" s="12">
        <v>1003.2</v>
      </c>
      <c r="Q1261" s="12">
        <v>112.7</v>
      </c>
      <c r="R1261" s="12">
        <v>1115.9000000000001</v>
      </c>
      <c r="S1261" s="12">
        <v>51.3</v>
      </c>
      <c r="T1261" s="12">
        <v>1167.3</v>
      </c>
      <c r="U1261" s="12">
        <v>95</v>
      </c>
      <c r="V1261" s="12">
        <v>1262.3</v>
      </c>
      <c r="W1261" s="12">
        <v>1019</v>
      </c>
      <c r="X1261" s="12">
        <v>95.8</v>
      </c>
      <c r="Y1261" s="12">
        <v>1114.8</v>
      </c>
      <c r="Z1261" s="12">
        <v>42.4</v>
      </c>
      <c r="AA1261" s="12">
        <v>1157.2</v>
      </c>
      <c r="AB1261" s="12">
        <v>94.9</v>
      </c>
      <c r="AC1261" s="12">
        <v>1252.0999999999999</v>
      </c>
      <c r="AD1261" s="12">
        <v>926.7</v>
      </c>
      <c r="AE1261" s="12">
        <v>90.2</v>
      </c>
      <c r="AF1261" s="12">
        <v>1016.9</v>
      </c>
      <c r="AG1261" s="12">
        <v>40.5</v>
      </c>
      <c r="AH1261" s="12">
        <v>1057.4000000000001</v>
      </c>
      <c r="AI1261" s="12">
        <v>129.9</v>
      </c>
      <c r="AJ1261" s="12">
        <v>1187.4000000000001</v>
      </c>
      <c r="AK1261" s="12">
        <v>344.3</v>
      </c>
      <c r="AL1261" s="12">
        <v>52.2</v>
      </c>
      <c r="AM1261" s="12">
        <v>396.5</v>
      </c>
      <c r="AN1261" s="12">
        <v>19.2</v>
      </c>
      <c r="AO1261" s="12">
        <v>415.7</v>
      </c>
      <c r="AP1261" s="12">
        <v>104.7</v>
      </c>
      <c r="AQ1261" s="12">
        <v>520.4</v>
      </c>
      <c r="AR1261" s="12">
        <v>217.6</v>
      </c>
      <c r="AS1261" s="12">
        <v>65.7</v>
      </c>
      <c r="AT1261" s="12">
        <v>283.3</v>
      </c>
      <c r="AU1261" s="12">
        <v>15.8</v>
      </c>
      <c r="AV1261" s="12">
        <v>299</v>
      </c>
      <c r="AW1261" s="12">
        <v>187.7</v>
      </c>
      <c r="AX1261" s="12">
        <v>486.8</v>
      </c>
      <c r="AY1261" s="12">
        <v>87.9</v>
      </c>
      <c r="AZ1261" s="12">
        <v>73.599999999999994</v>
      </c>
      <c r="BA1261" s="12">
        <v>161.5</v>
      </c>
      <c r="BB1261" s="12">
        <v>2.4</v>
      </c>
      <c r="BC1261" s="12">
        <v>163.80000000000001</v>
      </c>
      <c r="BD1261" s="12">
        <v>902.8</v>
      </c>
      <c r="BE1261" s="12">
        <v>1066.5999999999999</v>
      </c>
      <c r="BF1261" s="12"/>
    </row>
    <row r="1262" spans="1:58" x14ac:dyDescent="0.2">
      <c r="A1262" s="8" t="s">
        <v>172</v>
      </c>
      <c r="B1262" s="12">
        <v>114.9</v>
      </c>
      <c r="C1262" s="12">
        <v>165.1</v>
      </c>
      <c r="D1262" s="12">
        <v>280.10000000000002</v>
      </c>
      <c r="E1262" s="12">
        <v>67.900000000000006</v>
      </c>
      <c r="F1262" s="12">
        <v>348</v>
      </c>
      <c r="G1262" s="12">
        <v>259.39999999999998</v>
      </c>
      <c r="H1262" s="12">
        <v>607.4</v>
      </c>
      <c r="I1262" s="12">
        <v>373</v>
      </c>
      <c r="J1262" s="12">
        <v>139.19999999999999</v>
      </c>
      <c r="K1262" s="12">
        <v>512.1</v>
      </c>
      <c r="L1262" s="12">
        <v>48.7</v>
      </c>
      <c r="M1262" s="12">
        <v>560.79999999999995</v>
      </c>
      <c r="N1262" s="12">
        <v>83.4</v>
      </c>
      <c r="O1262" s="12">
        <v>644.20000000000005</v>
      </c>
      <c r="P1262" s="12">
        <v>982.5</v>
      </c>
      <c r="Q1262" s="12">
        <v>115.1</v>
      </c>
      <c r="R1262" s="12">
        <v>1097.5999999999999</v>
      </c>
      <c r="S1262" s="12">
        <v>55.1</v>
      </c>
      <c r="T1262" s="12">
        <v>1152.7</v>
      </c>
      <c r="U1262" s="12">
        <v>85.9</v>
      </c>
      <c r="V1262" s="12">
        <v>1238.5999999999999</v>
      </c>
      <c r="W1262" s="12">
        <v>1029.5</v>
      </c>
      <c r="X1262" s="12">
        <v>96.7</v>
      </c>
      <c r="Y1262" s="12">
        <v>1126.3</v>
      </c>
      <c r="Z1262" s="12">
        <v>39.5</v>
      </c>
      <c r="AA1262" s="12">
        <v>1165.7</v>
      </c>
      <c r="AB1262" s="12">
        <v>102.1</v>
      </c>
      <c r="AC1262" s="12">
        <v>1267.9000000000001</v>
      </c>
      <c r="AD1262" s="12">
        <v>973</v>
      </c>
      <c r="AE1262" s="12">
        <v>103.1</v>
      </c>
      <c r="AF1262" s="12">
        <v>1076</v>
      </c>
      <c r="AG1262" s="12">
        <v>37.799999999999997</v>
      </c>
      <c r="AH1262" s="12">
        <v>1113.8</v>
      </c>
      <c r="AI1262" s="12">
        <v>136.30000000000001</v>
      </c>
      <c r="AJ1262" s="12">
        <v>1250.2</v>
      </c>
      <c r="AK1262" s="12">
        <v>346.6</v>
      </c>
      <c r="AL1262" s="12">
        <v>56</v>
      </c>
      <c r="AM1262" s="12">
        <v>402.6</v>
      </c>
      <c r="AN1262" s="12">
        <v>18.3</v>
      </c>
      <c r="AO1262" s="12">
        <v>421</v>
      </c>
      <c r="AP1262" s="12">
        <v>101.7</v>
      </c>
      <c r="AQ1262" s="12">
        <v>522.70000000000005</v>
      </c>
      <c r="AR1262" s="12">
        <v>223</v>
      </c>
      <c r="AS1262" s="12">
        <v>74.3</v>
      </c>
      <c r="AT1262" s="12">
        <v>297.3</v>
      </c>
      <c r="AU1262" s="12">
        <v>11.3</v>
      </c>
      <c r="AV1262" s="12">
        <v>308.60000000000002</v>
      </c>
      <c r="AW1262" s="12">
        <v>183.9</v>
      </c>
      <c r="AX1262" s="12">
        <v>492.5</v>
      </c>
      <c r="AY1262" s="12">
        <v>87.3</v>
      </c>
      <c r="AZ1262" s="12">
        <v>78.8</v>
      </c>
      <c r="BA1262" s="12">
        <v>166.1</v>
      </c>
      <c r="BB1262" s="12">
        <v>3.3</v>
      </c>
      <c r="BC1262" s="12">
        <v>169.4</v>
      </c>
      <c r="BD1262" s="12">
        <v>904.6</v>
      </c>
      <c r="BE1262" s="12">
        <v>1074</v>
      </c>
      <c r="BF1262" s="12"/>
    </row>
    <row r="1263" spans="1:58" x14ac:dyDescent="0.2">
      <c r="A1263" s="8" t="s">
        <v>173</v>
      </c>
      <c r="B1263" s="12">
        <v>119.8</v>
      </c>
      <c r="C1263" s="12">
        <v>172</v>
      </c>
      <c r="D1263" s="12">
        <v>291.8</v>
      </c>
      <c r="E1263" s="12">
        <v>56.6</v>
      </c>
      <c r="F1263" s="12">
        <v>348.4</v>
      </c>
      <c r="G1263" s="12">
        <v>261.7</v>
      </c>
      <c r="H1263" s="12">
        <v>610.1</v>
      </c>
      <c r="I1263" s="12">
        <v>361.7</v>
      </c>
      <c r="J1263" s="12">
        <v>144.9</v>
      </c>
      <c r="K1263" s="12">
        <v>506.6</v>
      </c>
      <c r="L1263" s="12">
        <v>51.7</v>
      </c>
      <c r="M1263" s="12">
        <v>558.29999999999995</v>
      </c>
      <c r="N1263" s="12">
        <v>98.7</v>
      </c>
      <c r="O1263" s="12">
        <v>657</v>
      </c>
      <c r="P1263" s="12">
        <v>989.4</v>
      </c>
      <c r="Q1263" s="12">
        <v>115.4</v>
      </c>
      <c r="R1263" s="12">
        <v>1104.8</v>
      </c>
      <c r="S1263" s="12">
        <v>54.3</v>
      </c>
      <c r="T1263" s="12">
        <v>1159.0999999999999</v>
      </c>
      <c r="U1263" s="12">
        <v>100</v>
      </c>
      <c r="V1263" s="12">
        <v>1259.0999999999999</v>
      </c>
      <c r="W1263" s="12">
        <v>1032.8</v>
      </c>
      <c r="X1263" s="12">
        <v>88</v>
      </c>
      <c r="Y1263" s="12">
        <v>1120.8</v>
      </c>
      <c r="Z1263" s="12">
        <v>35.6</v>
      </c>
      <c r="AA1263" s="12">
        <v>1156.4000000000001</v>
      </c>
      <c r="AB1263" s="12">
        <v>103.8</v>
      </c>
      <c r="AC1263" s="12">
        <v>1260.2</v>
      </c>
      <c r="AD1263" s="12">
        <v>977.6</v>
      </c>
      <c r="AE1263" s="12">
        <v>97.1</v>
      </c>
      <c r="AF1263" s="12">
        <v>1074.7</v>
      </c>
      <c r="AG1263" s="12">
        <v>38.799999999999997</v>
      </c>
      <c r="AH1263" s="12">
        <v>1113.5</v>
      </c>
      <c r="AI1263" s="12">
        <v>133.80000000000001</v>
      </c>
      <c r="AJ1263" s="12">
        <v>1247.3</v>
      </c>
      <c r="AK1263" s="12">
        <v>355.3</v>
      </c>
      <c r="AL1263" s="12">
        <v>58.2</v>
      </c>
      <c r="AM1263" s="12">
        <v>413.5</v>
      </c>
      <c r="AN1263" s="12">
        <v>19.5</v>
      </c>
      <c r="AO1263" s="12">
        <v>433</v>
      </c>
      <c r="AP1263" s="12">
        <v>105</v>
      </c>
      <c r="AQ1263" s="12">
        <v>538.1</v>
      </c>
      <c r="AR1263" s="12">
        <v>219.4</v>
      </c>
      <c r="AS1263" s="12">
        <v>78.099999999999994</v>
      </c>
      <c r="AT1263" s="12">
        <v>297.5</v>
      </c>
      <c r="AU1263" s="12">
        <v>13.2</v>
      </c>
      <c r="AV1263" s="12">
        <v>310.7</v>
      </c>
      <c r="AW1263" s="12">
        <v>181.9</v>
      </c>
      <c r="AX1263" s="12">
        <v>492.7</v>
      </c>
      <c r="AY1263" s="12">
        <v>88.2</v>
      </c>
      <c r="AZ1263" s="12">
        <v>74.3</v>
      </c>
      <c r="BA1263" s="12">
        <v>162.5</v>
      </c>
      <c r="BB1263" s="12">
        <v>3.3</v>
      </c>
      <c r="BC1263" s="12">
        <v>165.7</v>
      </c>
      <c r="BD1263" s="12">
        <v>901.6</v>
      </c>
      <c r="BE1263" s="12">
        <v>1067.4000000000001</v>
      </c>
      <c r="BF1263" s="12"/>
    </row>
    <row r="1264" spans="1:58" x14ac:dyDescent="0.2">
      <c r="A1264" s="8" t="s">
        <v>174</v>
      </c>
      <c r="B1264" s="12">
        <v>113</v>
      </c>
      <c r="C1264" s="12">
        <v>164.5</v>
      </c>
      <c r="D1264" s="12">
        <v>277.5</v>
      </c>
      <c r="E1264" s="12">
        <v>54.4</v>
      </c>
      <c r="F1264" s="12">
        <v>331.9</v>
      </c>
      <c r="G1264" s="12">
        <v>274.2</v>
      </c>
      <c r="H1264" s="12">
        <v>606.1</v>
      </c>
      <c r="I1264" s="12">
        <v>365.2</v>
      </c>
      <c r="J1264" s="12">
        <v>147.6</v>
      </c>
      <c r="K1264" s="12">
        <v>512.79999999999995</v>
      </c>
      <c r="L1264" s="12">
        <v>44.9</v>
      </c>
      <c r="M1264" s="12">
        <v>557.70000000000005</v>
      </c>
      <c r="N1264" s="12">
        <v>100.1</v>
      </c>
      <c r="O1264" s="12">
        <v>657.8</v>
      </c>
      <c r="P1264" s="12">
        <v>1004.4</v>
      </c>
      <c r="Q1264" s="12">
        <v>127.6</v>
      </c>
      <c r="R1264" s="12">
        <v>1132.0999999999999</v>
      </c>
      <c r="S1264" s="12">
        <v>52.7</v>
      </c>
      <c r="T1264" s="12">
        <v>1184.8</v>
      </c>
      <c r="U1264" s="12">
        <v>98.8</v>
      </c>
      <c r="V1264" s="12">
        <v>1283.5999999999999</v>
      </c>
      <c r="W1264" s="12">
        <v>1062</v>
      </c>
      <c r="X1264" s="12">
        <v>85.8</v>
      </c>
      <c r="Y1264" s="12">
        <v>1147.8</v>
      </c>
      <c r="Z1264" s="12">
        <v>40.299999999999997</v>
      </c>
      <c r="AA1264" s="12">
        <v>1188.0999999999999</v>
      </c>
      <c r="AB1264" s="12">
        <v>101.3</v>
      </c>
      <c r="AC1264" s="12">
        <v>1289.4000000000001</v>
      </c>
      <c r="AD1264" s="12">
        <v>979.2</v>
      </c>
      <c r="AE1264" s="12">
        <v>93.7</v>
      </c>
      <c r="AF1264" s="12">
        <v>1072.9000000000001</v>
      </c>
      <c r="AG1264" s="12">
        <v>38.799999999999997</v>
      </c>
      <c r="AH1264" s="12">
        <v>1111.7</v>
      </c>
      <c r="AI1264" s="12">
        <v>135.1</v>
      </c>
      <c r="AJ1264" s="12">
        <v>1246.8</v>
      </c>
      <c r="AK1264" s="12">
        <v>347.4</v>
      </c>
      <c r="AL1264" s="12">
        <v>58.2</v>
      </c>
      <c r="AM1264" s="12">
        <v>405.6</v>
      </c>
      <c r="AN1264" s="12">
        <v>17.5</v>
      </c>
      <c r="AO1264" s="12">
        <v>423.1</v>
      </c>
      <c r="AP1264" s="12">
        <v>105.4</v>
      </c>
      <c r="AQ1264" s="12">
        <v>528.6</v>
      </c>
      <c r="AR1264" s="12">
        <v>220.4</v>
      </c>
      <c r="AS1264" s="12">
        <v>70.8</v>
      </c>
      <c r="AT1264" s="12">
        <v>291.2</v>
      </c>
      <c r="AU1264" s="12">
        <v>11.2</v>
      </c>
      <c r="AV1264" s="12">
        <v>302.39999999999998</v>
      </c>
      <c r="AW1264" s="12">
        <v>180.9</v>
      </c>
      <c r="AX1264" s="12">
        <v>483.3</v>
      </c>
      <c r="AY1264" s="12">
        <v>87.2</v>
      </c>
      <c r="AZ1264" s="12">
        <v>82.4</v>
      </c>
      <c r="BA1264" s="12">
        <v>169.6</v>
      </c>
      <c r="BB1264" s="12">
        <v>2.8</v>
      </c>
      <c r="BC1264" s="12">
        <v>172.4</v>
      </c>
      <c r="BD1264" s="12">
        <v>899.2</v>
      </c>
      <c r="BE1264" s="12">
        <v>1071.5</v>
      </c>
      <c r="BF1264" s="12"/>
    </row>
    <row r="1265" spans="1:58" x14ac:dyDescent="0.2">
      <c r="A1265" s="8" t="s">
        <v>175</v>
      </c>
      <c r="B1265" s="12">
        <v>107.6</v>
      </c>
      <c r="C1265" s="12">
        <v>174.8</v>
      </c>
      <c r="D1265" s="12">
        <v>282.39999999999998</v>
      </c>
      <c r="E1265" s="12">
        <v>53.1</v>
      </c>
      <c r="F1265" s="12">
        <v>335.5</v>
      </c>
      <c r="G1265" s="12">
        <v>273</v>
      </c>
      <c r="H1265" s="12">
        <v>608.5</v>
      </c>
      <c r="I1265" s="12">
        <v>370.6</v>
      </c>
      <c r="J1265" s="12">
        <v>150.4</v>
      </c>
      <c r="K1265" s="12">
        <v>520.9</v>
      </c>
      <c r="L1265" s="12">
        <v>49.2</v>
      </c>
      <c r="M1265" s="12">
        <v>570.1</v>
      </c>
      <c r="N1265" s="12">
        <v>111.3</v>
      </c>
      <c r="O1265" s="12">
        <v>681.4</v>
      </c>
      <c r="P1265" s="12">
        <v>965.5</v>
      </c>
      <c r="Q1265" s="12">
        <v>125.3</v>
      </c>
      <c r="R1265" s="12">
        <v>1090.8</v>
      </c>
      <c r="S1265" s="12">
        <v>51.5</v>
      </c>
      <c r="T1265" s="12">
        <v>1142.3</v>
      </c>
      <c r="U1265" s="12">
        <v>105.7</v>
      </c>
      <c r="V1265" s="12">
        <v>1248.0999999999999</v>
      </c>
      <c r="W1265" s="12">
        <v>1047.4000000000001</v>
      </c>
      <c r="X1265" s="12">
        <v>93.2</v>
      </c>
      <c r="Y1265" s="12">
        <v>1140.7</v>
      </c>
      <c r="Z1265" s="12">
        <v>36</v>
      </c>
      <c r="AA1265" s="12">
        <v>1176.7</v>
      </c>
      <c r="AB1265" s="12">
        <v>98.1</v>
      </c>
      <c r="AC1265" s="12">
        <v>1274.8</v>
      </c>
      <c r="AD1265" s="12">
        <v>970.1</v>
      </c>
      <c r="AE1265" s="12">
        <v>102.4</v>
      </c>
      <c r="AF1265" s="12">
        <v>1072.5</v>
      </c>
      <c r="AG1265" s="12">
        <v>33.9</v>
      </c>
      <c r="AH1265" s="12">
        <v>1106.4000000000001</v>
      </c>
      <c r="AI1265" s="12">
        <v>129.9</v>
      </c>
      <c r="AJ1265" s="12">
        <v>1236.3</v>
      </c>
      <c r="AK1265" s="12">
        <v>360.7</v>
      </c>
      <c r="AL1265" s="12">
        <v>54.7</v>
      </c>
      <c r="AM1265" s="12">
        <v>415.5</v>
      </c>
      <c r="AN1265" s="12">
        <v>15.6</v>
      </c>
      <c r="AO1265" s="12">
        <v>431.1</v>
      </c>
      <c r="AP1265" s="12">
        <v>102.2</v>
      </c>
      <c r="AQ1265" s="12">
        <v>533.29999999999995</v>
      </c>
      <c r="AR1265" s="12">
        <v>225.7</v>
      </c>
      <c r="AS1265" s="12">
        <v>75.400000000000006</v>
      </c>
      <c r="AT1265" s="12">
        <v>301.10000000000002</v>
      </c>
      <c r="AU1265" s="12">
        <v>12</v>
      </c>
      <c r="AV1265" s="12">
        <v>313.10000000000002</v>
      </c>
      <c r="AW1265" s="12">
        <v>181.2</v>
      </c>
      <c r="AX1265" s="12">
        <v>494.3</v>
      </c>
      <c r="AY1265" s="12">
        <v>89.9</v>
      </c>
      <c r="AZ1265" s="12">
        <v>84.6</v>
      </c>
      <c r="BA1265" s="12">
        <v>174.6</v>
      </c>
      <c r="BB1265" s="12">
        <v>2.2999999999999998</v>
      </c>
      <c r="BC1265" s="12">
        <v>176.9</v>
      </c>
      <c r="BD1265" s="12">
        <v>897.1</v>
      </c>
      <c r="BE1265" s="12">
        <v>1074</v>
      </c>
      <c r="BF1265" s="12"/>
    </row>
    <row r="1266" spans="1:58" x14ac:dyDescent="0.2">
      <c r="A1266" s="8" t="s">
        <v>176</v>
      </c>
      <c r="B1266" s="12">
        <v>119</v>
      </c>
      <c r="C1266" s="12">
        <v>161.4</v>
      </c>
      <c r="D1266" s="12">
        <v>280.39999999999998</v>
      </c>
      <c r="E1266" s="12">
        <v>52.1</v>
      </c>
      <c r="F1266" s="12">
        <v>332.5</v>
      </c>
      <c r="G1266" s="12">
        <v>280.5</v>
      </c>
      <c r="H1266" s="12">
        <v>613</v>
      </c>
      <c r="I1266" s="12">
        <v>363.9</v>
      </c>
      <c r="J1266" s="12">
        <v>142.5</v>
      </c>
      <c r="K1266" s="12">
        <v>506.4</v>
      </c>
      <c r="L1266" s="12">
        <v>38.1</v>
      </c>
      <c r="M1266" s="12">
        <v>544.6</v>
      </c>
      <c r="N1266" s="12">
        <v>108.2</v>
      </c>
      <c r="O1266" s="12">
        <v>652.79999999999995</v>
      </c>
      <c r="P1266" s="12">
        <v>982.5</v>
      </c>
      <c r="Q1266" s="12">
        <v>116.9</v>
      </c>
      <c r="R1266" s="12">
        <v>1099.3</v>
      </c>
      <c r="S1266" s="12">
        <v>48.3</v>
      </c>
      <c r="T1266" s="12">
        <v>1147.7</v>
      </c>
      <c r="U1266" s="12">
        <v>105.5</v>
      </c>
      <c r="V1266" s="12">
        <v>1253.2</v>
      </c>
      <c r="W1266" s="12">
        <v>1041.7</v>
      </c>
      <c r="X1266" s="12">
        <v>88.4</v>
      </c>
      <c r="Y1266" s="12">
        <v>1130</v>
      </c>
      <c r="Z1266" s="12">
        <v>38.5</v>
      </c>
      <c r="AA1266" s="12">
        <v>1168.5</v>
      </c>
      <c r="AB1266" s="12">
        <v>106.8</v>
      </c>
      <c r="AC1266" s="12">
        <v>1275.3</v>
      </c>
      <c r="AD1266" s="12">
        <v>979.9</v>
      </c>
      <c r="AE1266" s="12">
        <v>97.5</v>
      </c>
      <c r="AF1266" s="12">
        <v>1077.4000000000001</v>
      </c>
      <c r="AG1266" s="12">
        <v>35</v>
      </c>
      <c r="AH1266" s="12">
        <v>1112.4000000000001</v>
      </c>
      <c r="AI1266" s="12">
        <v>136.4</v>
      </c>
      <c r="AJ1266" s="12">
        <v>1248.8</v>
      </c>
      <c r="AK1266" s="12">
        <v>368.9</v>
      </c>
      <c r="AL1266" s="12">
        <v>58.7</v>
      </c>
      <c r="AM1266" s="12">
        <v>427.6</v>
      </c>
      <c r="AN1266" s="12">
        <v>16.600000000000001</v>
      </c>
      <c r="AO1266" s="12">
        <v>444.2</v>
      </c>
      <c r="AP1266" s="12">
        <v>101.3</v>
      </c>
      <c r="AQ1266" s="12">
        <v>545.5</v>
      </c>
      <c r="AR1266" s="12">
        <v>217.3</v>
      </c>
      <c r="AS1266" s="12">
        <v>73.599999999999994</v>
      </c>
      <c r="AT1266" s="12">
        <v>290.89999999999998</v>
      </c>
      <c r="AU1266" s="12">
        <v>10.199999999999999</v>
      </c>
      <c r="AV1266" s="12">
        <v>301.10000000000002</v>
      </c>
      <c r="AW1266" s="12">
        <v>187.9</v>
      </c>
      <c r="AX1266" s="12">
        <v>489</v>
      </c>
      <c r="AY1266" s="12">
        <v>88.2</v>
      </c>
      <c r="AZ1266" s="12">
        <v>78.7</v>
      </c>
      <c r="BA1266" s="12">
        <v>166.8</v>
      </c>
      <c r="BB1266" s="12">
        <v>1.8</v>
      </c>
      <c r="BC1266" s="12">
        <v>168.6</v>
      </c>
      <c r="BD1266" s="12">
        <v>893.9</v>
      </c>
      <c r="BE1266" s="12">
        <v>1062.5</v>
      </c>
      <c r="BF1266" s="12"/>
    </row>
    <row r="1267" spans="1:58" x14ac:dyDescent="0.2">
      <c r="A1267" s="8" t="s">
        <v>177</v>
      </c>
      <c r="B1267" s="12">
        <v>106.9</v>
      </c>
      <c r="C1267" s="12">
        <v>164.8</v>
      </c>
      <c r="D1267" s="12">
        <v>271.7</v>
      </c>
      <c r="E1267" s="12">
        <v>49.2</v>
      </c>
      <c r="F1267" s="12">
        <v>320.89999999999998</v>
      </c>
      <c r="G1267" s="12">
        <v>293</v>
      </c>
      <c r="H1267" s="12">
        <v>613.9</v>
      </c>
      <c r="I1267" s="12">
        <v>366.1</v>
      </c>
      <c r="J1267" s="12">
        <v>142.6</v>
      </c>
      <c r="K1267" s="12">
        <v>508.7</v>
      </c>
      <c r="L1267" s="12">
        <v>39.1</v>
      </c>
      <c r="M1267" s="12">
        <v>547.70000000000005</v>
      </c>
      <c r="N1267" s="12">
        <v>113</v>
      </c>
      <c r="O1267" s="12">
        <v>660.7</v>
      </c>
      <c r="P1267" s="12">
        <v>1011.8</v>
      </c>
      <c r="Q1267" s="12">
        <v>129.80000000000001</v>
      </c>
      <c r="R1267" s="12">
        <v>1141.5999999999999</v>
      </c>
      <c r="S1267" s="12">
        <v>43.2</v>
      </c>
      <c r="T1267" s="12">
        <v>1184.9000000000001</v>
      </c>
      <c r="U1267" s="12">
        <v>107.8</v>
      </c>
      <c r="V1267" s="12">
        <v>1292.5999999999999</v>
      </c>
      <c r="W1267" s="12">
        <v>1051.9000000000001</v>
      </c>
      <c r="X1267" s="12">
        <v>82.6</v>
      </c>
      <c r="Y1267" s="12">
        <v>1134.5</v>
      </c>
      <c r="Z1267" s="12">
        <v>39.4</v>
      </c>
      <c r="AA1267" s="12">
        <v>1173.8</v>
      </c>
      <c r="AB1267" s="12">
        <v>109.8</v>
      </c>
      <c r="AC1267" s="12">
        <v>1283.5999999999999</v>
      </c>
      <c r="AD1267" s="12">
        <v>962.3</v>
      </c>
      <c r="AE1267" s="12">
        <v>98</v>
      </c>
      <c r="AF1267" s="12">
        <v>1060.4000000000001</v>
      </c>
      <c r="AG1267" s="12">
        <v>29.1</v>
      </c>
      <c r="AH1267" s="12">
        <v>1089.5</v>
      </c>
      <c r="AI1267" s="12">
        <v>137.80000000000001</v>
      </c>
      <c r="AJ1267" s="12">
        <v>1227.2</v>
      </c>
      <c r="AK1267" s="12">
        <v>368.8</v>
      </c>
      <c r="AL1267" s="12">
        <v>61.5</v>
      </c>
      <c r="AM1267" s="12">
        <v>430.3</v>
      </c>
      <c r="AN1267" s="12">
        <v>14.4</v>
      </c>
      <c r="AO1267" s="12">
        <v>444.8</v>
      </c>
      <c r="AP1267" s="12">
        <v>101.4</v>
      </c>
      <c r="AQ1267" s="12">
        <v>546.1</v>
      </c>
      <c r="AR1267" s="12">
        <v>226.1</v>
      </c>
      <c r="AS1267" s="12">
        <v>70.3</v>
      </c>
      <c r="AT1267" s="12">
        <v>296.39999999999998</v>
      </c>
      <c r="AU1267" s="12">
        <v>12.3</v>
      </c>
      <c r="AV1267" s="12">
        <v>308.7</v>
      </c>
      <c r="AW1267" s="12">
        <v>192.6</v>
      </c>
      <c r="AX1267" s="12">
        <v>501.3</v>
      </c>
      <c r="AY1267" s="12">
        <v>92.5</v>
      </c>
      <c r="AZ1267" s="12">
        <v>80</v>
      </c>
      <c r="BA1267" s="12">
        <v>172.5</v>
      </c>
      <c r="BB1267" s="12">
        <v>3.3</v>
      </c>
      <c r="BC1267" s="12">
        <v>175.8</v>
      </c>
      <c r="BD1267" s="12">
        <v>884.1</v>
      </c>
      <c r="BE1267" s="12">
        <v>1059.9000000000001</v>
      </c>
      <c r="BF1267" s="12"/>
    </row>
    <row r="1268" spans="1:58" x14ac:dyDescent="0.2">
      <c r="A1268" s="8" t="s">
        <v>178</v>
      </c>
      <c r="B1268" s="12">
        <v>111.5</v>
      </c>
      <c r="C1268" s="12">
        <v>166.6</v>
      </c>
      <c r="D1268" s="12">
        <v>278.10000000000002</v>
      </c>
      <c r="E1268" s="12">
        <v>53.8</v>
      </c>
      <c r="F1268" s="12">
        <v>331.9</v>
      </c>
      <c r="G1268" s="12">
        <v>279.60000000000002</v>
      </c>
      <c r="H1268" s="12">
        <v>611.5</v>
      </c>
      <c r="I1268" s="12">
        <v>358</v>
      </c>
      <c r="J1268" s="12">
        <v>139.19999999999999</v>
      </c>
      <c r="K1268" s="12">
        <v>497.2</v>
      </c>
      <c r="L1268" s="12">
        <v>42.1</v>
      </c>
      <c r="M1268" s="12">
        <v>539.29999999999995</v>
      </c>
      <c r="N1268" s="12">
        <v>109.9</v>
      </c>
      <c r="O1268" s="12">
        <v>649.29999999999995</v>
      </c>
      <c r="P1268" s="12">
        <v>1011</v>
      </c>
      <c r="Q1268" s="12">
        <v>107.3</v>
      </c>
      <c r="R1268" s="12">
        <v>1118.3</v>
      </c>
      <c r="S1268" s="12">
        <v>47</v>
      </c>
      <c r="T1268" s="12">
        <v>1165.2</v>
      </c>
      <c r="U1268" s="12">
        <v>96.6</v>
      </c>
      <c r="V1268" s="12">
        <v>1261.8</v>
      </c>
      <c r="W1268" s="12">
        <v>1068.0999999999999</v>
      </c>
      <c r="X1268" s="12">
        <v>86.4</v>
      </c>
      <c r="Y1268" s="12">
        <v>1154.5</v>
      </c>
      <c r="Z1268" s="12">
        <v>35.700000000000003</v>
      </c>
      <c r="AA1268" s="12">
        <v>1190.2</v>
      </c>
      <c r="AB1268" s="12">
        <v>96.4</v>
      </c>
      <c r="AC1268" s="12">
        <v>1286.5999999999999</v>
      </c>
      <c r="AD1268" s="12">
        <v>991.3</v>
      </c>
      <c r="AE1268" s="12">
        <v>85.5</v>
      </c>
      <c r="AF1268" s="12">
        <v>1076.9000000000001</v>
      </c>
      <c r="AG1268" s="12">
        <v>26.7</v>
      </c>
      <c r="AH1268" s="12">
        <v>1103.5</v>
      </c>
      <c r="AI1268" s="12">
        <v>127.9</v>
      </c>
      <c r="AJ1268" s="12">
        <v>1231.4000000000001</v>
      </c>
      <c r="AK1268" s="12">
        <v>379.1</v>
      </c>
      <c r="AL1268" s="12">
        <v>49.3</v>
      </c>
      <c r="AM1268" s="12">
        <v>428.4</v>
      </c>
      <c r="AN1268" s="12">
        <v>15.8</v>
      </c>
      <c r="AO1268" s="12">
        <v>444.2</v>
      </c>
      <c r="AP1268" s="12">
        <v>98.3</v>
      </c>
      <c r="AQ1268" s="12">
        <v>542.6</v>
      </c>
      <c r="AR1268" s="12">
        <v>222.9</v>
      </c>
      <c r="AS1268" s="12">
        <v>75.599999999999994</v>
      </c>
      <c r="AT1268" s="12">
        <v>298.5</v>
      </c>
      <c r="AU1268" s="12">
        <v>12.3</v>
      </c>
      <c r="AV1268" s="12">
        <v>310.8</v>
      </c>
      <c r="AW1268" s="12">
        <v>179.4</v>
      </c>
      <c r="AX1268" s="12">
        <v>490.2</v>
      </c>
      <c r="AY1268" s="12">
        <v>100</v>
      </c>
      <c r="AZ1268" s="12">
        <v>78</v>
      </c>
      <c r="BA1268" s="12">
        <v>178</v>
      </c>
      <c r="BB1268" s="12">
        <v>3.5</v>
      </c>
      <c r="BC1268" s="12">
        <v>181.5</v>
      </c>
      <c r="BD1268" s="12">
        <v>866.4</v>
      </c>
      <c r="BE1268" s="12">
        <v>1048</v>
      </c>
      <c r="BF1268" s="12"/>
    </row>
    <row r="1269" spans="1:58" x14ac:dyDescent="0.2">
      <c r="A1269" s="8" t="s">
        <v>179</v>
      </c>
      <c r="B1269" s="12">
        <v>118</v>
      </c>
      <c r="C1269" s="12">
        <v>171</v>
      </c>
      <c r="D1269" s="12">
        <v>289.10000000000002</v>
      </c>
      <c r="E1269" s="12">
        <v>54.4</v>
      </c>
      <c r="F1269" s="12">
        <v>343.4</v>
      </c>
      <c r="G1269" s="12">
        <v>261.10000000000002</v>
      </c>
      <c r="H1269" s="12">
        <v>604.5</v>
      </c>
      <c r="I1269" s="12">
        <v>346</v>
      </c>
      <c r="J1269" s="12">
        <v>162</v>
      </c>
      <c r="K1269" s="12">
        <v>508</v>
      </c>
      <c r="L1269" s="12">
        <v>42</v>
      </c>
      <c r="M1269" s="12">
        <v>550</v>
      </c>
      <c r="N1269" s="12">
        <v>105.4</v>
      </c>
      <c r="O1269" s="12">
        <v>655.4</v>
      </c>
      <c r="P1269" s="12">
        <v>1020.8</v>
      </c>
      <c r="Q1269" s="12">
        <v>117.4</v>
      </c>
      <c r="R1269" s="12">
        <v>1138.2</v>
      </c>
      <c r="S1269" s="12">
        <v>51.1</v>
      </c>
      <c r="T1269" s="12">
        <v>1189.3</v>
      </c>
      <c r="U1269" s="12">
        <v>104.8</v>
      </c>
      <c r="V1269" s="12">
        <v>1294.2</v>
      </c>
      <c r="W1269" s="12">
        <v>1065.0999999999999</v>
      </c>
      <c r="X1269" s="12">
        <v>88.9</v>
      </c>
      <c r="Y1269" s="12">
        <v>1154</v>
      </c>
      <c r="Z1269" s="12">
        <v>33.4</v>
      </c>
      <c r="AA1269" s="12">
        <v>1187.5</v>
      </c>
      <c r="AB1269" s="12">
        <v>96.7</v>
      </c>
      <c r="AC1269" s="12">
        <v>1284.0999999999999</v>
      </c>
      <c r="AD1269" s="12">
        <v>993.6</v>
      </c>
      <c r="AE1269" s="12">
        <v>99.4</v>
      </c>
      <c r="AF1269" s="12">
        <v>1093</v>
      </c>
      <c r="AG1269" s="12">
        <v>29.4</v>
      </c>
      <c r="AH1269" s="12">
        <v>1122.4000000000001</v>
      </c>
      <c r="AI1269" s="12">
        <v>127.8</v>
      </c>
      <c r="AJ1269" s="12">
        <v>1250.3</v>
      </c>
      <c r="AK1269" s="12">
        <v>374</v>
      </c>
      <c r="AL1269" s="12">
        <v>55.5</v>
      </c>
      <c r="AM1269" s="12">
        <v>429.5</v>
      </c>
      <c r="AN1269" s="12">
        <v>16.399999999999999</v>
      </c>
      <c r="AO1269" s="12">
        <v>446</v>
      </c>
      <c r="AP1269" s="12">
        <v>98.6</v>
      </c>
      <c r="AQ1269" s="12">
        <v>544.6</v>
      </c>
      <c r="AR1269" s="12">
        <v>219.8</v>
      </c>
      <c r="AS1269" s="12">
        <v>72.7</v>
      </c>
      <c r="AT1269" s="12">
        <v>292.5</v>
      </c>
      <c r="AU1269" s="12">
        <v>8.6999999999999993</v>
      </c>
      <c r="AV1269" s="12">
        <v>301.2</v>
      </c>
      <c r="AW1269" s="12">
        <v>179.7</v>
      </c>
      <c r="AX1269" s="12">
        <v>480.9</v>
      </c>
      <c r="AY1269" s="12">
        <v>99.4</v>
      </c>
      <c r="AZ1269" s="12">
        <v>72.7</v>
      </c>
      <c r="BA1269" s="12">
        <v>172.1</v>
      </c>
      <c r="BB1269" s="12">
        <v>4.7</v>
      </c>
      <c r="BC1269" s="12">
        <v>176.8</v>
      </c>
      <c r="BD1269" s="12">
        <v>871</v>
      </c>
      <c r="BE1269" s="12">
        <v>1047.8</v>
      </c>
      <c r="BF1269" s="12"/>
    </row>
    <row r="1270" spans="1:58" x14ac:dyDescent="0.2">
      <c r="A1270" s="8" t="s">
        <v>180</v>
      </c>
      <c r="B1270" s="12">
        <v>114.3</v>
      </c>
      <c r="C1270" s="12">
        <v>165.3</v>
      </c>
      <c r="D1270" s="12">
        <v>279.60000000000002</v>
      </c>
      <c r="E1270" s="12">
        <v>49</v>
      </c>
      <c r="F1270" s="12">
        <v>328.5</v>
      </c>
      <c r="G1270" s="12">
        <v>276.8</v>
      </c>
      <c r="H1270" s="12">
        <v>605.29999999999995</v>
      </c>
      <c r="I1270" s="12">
        <v>364.2</v>
      </c>
      <c r="J1270" s="12">
        <v>147.6</v>
      </c>
      <c r="K1270" s="12">
        <v>511.8</v>
      </c>
      <c r="L1270" s="12">
        <v>38.799999999999997</v>
      </c>
      <c r="M1270" s="12">
        <v>550.70000000000005</v>
      </c>
      <c r="N1270" s="12">
        <v>105.8</v>
      </c>
      <c r="O1270" s="12">
        <v>656.4</v>
      </c>
      <c r="P1270" s="12">
        <v>1026.5</v>
      </c>
      <c r="Q1270" s="12">
        <v>114.7</v>
      </c>
      <c r="R1270" s="12">
        <v>1141.3</v>
      </c>
      <c r="S1270" s="12">
        <v>50.5</v>
      </c>
      <c r="T1270" s="12">
        <v>1191.8</v>
      </c>
      <c r="U1270" s="12">
        <v>104.8</v>
      </c>
      <c r="V1270" s="12">
        <v>1296.5</v>
      </c>
      <c r="W1270" s="12">
        <v>1067.5999999999999</v>
      </c>
      <c r="X1270" s="12">
        <v>89.7</v>
      </c>
      <c r="Y1270" s="12">
        <v>1157.3</v>
      </c>
      <c r="Z1270" s="12">
        <v>35.700000000000003</v>
      </c>
      <c r="AA1270" s="12">
        <v>1193</v>
      </c>
      <c r="AB1270" s="12">
        <v>108.5</v>
      </c>
      <c r="AC1270" s="12">
        <v>1301.5</v>
      </c>
      <c r="AD1270" s="12">
        <v>994.3</v>
      </c>
      <c r="AE1270" s="12">
        <v>95.1</v>
      </c>
      <c r="AF1270" s="12">
        <v>1089.3</v>
      </c>
      <c r="AG1270" s="12">
        <v>28.4</v>
      </c>
      <c r="AH1270" s="12">
        <v>1117.7</v>
      </c>
      <c r="AI1270" s="12">
        <v>127.5</v>
      </c>
      <c r="AJ1270" s="12">
        <v>1245.2</v>
      </c>
      <c r="AK1270" s="12">
        <v>379.3</v>
      </c>
      <c r="AL1270" s="12">
        <v>53.7</v>
      </c>
      <c r="AM1270" s="12">
        <v>433</v>
      </c>
      <c r="AN1270" s="12">
        <v>15.9</v>
      </c>
      <c r="AO1270" s="12">
        <v>448.9</v>
      </c>
      <c r="AP1270" s="12">
        <v>101.8</v>
      </c>
      <c r="AQ1270" s="12">
        <v>550.79999999999995</v>
      </c>
      <c r="AR1270" s="12">
        <v>221.5</v>
      </c>
      <c r="AS1270" s="12">
        <v>76</v>
      </c>
      <c r="AT1270" s="12">
        <v>297.5</v>
      </c>
      <c r="AU1270" s="12">
        <v>8.8000000000000007</v>
      </c>
      <c r="AV1270" s="12">
        <v>306.3</v>
      </c>
      <c r="AW1270" s="12">
        <v>175.2</v>
      </c>
      <c r="AX1270" s="12">
        <v>481.4</v>
      </c>
      <c r="AY1270" s="12">
        <v>105.1</v>
      </c>
      <c r="AZ1270" s="12">
        <v>82.3</v>
      </c>
      <c r="BA1270" s="12">
        <v>187.4</v>
      </c>
      <c r="BB1270" s="12">
        <v>1.7</v>
      </c>
      <c r="BC1270" s="12">
        <v>189.1</v>
      </c>
      <c r="BD1270" s="12">
        <v>893.1</v>
      </c>
      <c r="BE1270" s="12">
        <v>1082.2</v>
      </c>
      <c r="BF1270" s="12"/>
    </row>
    <row r="1271" spans="1:58" x14ac:dyDescent="0.2">
      <c r="A1271" s="8" t="s">
        <v>181</v>
      </c>
      <c r="B1271" s="12">
        <v>129.9</v>
      </c>
      <c r="C1271" s="12">
        <v>176.6</v>
      </c>
      <c r="D1271" s="12">
        <v>306.5</v>
      </c>
      <c r="E1271" s="12">
        <v>63.2</v>
      </c>
      <c r="F1271" s="12">
        <v>369.7</v>
      </c>
      <c r="G1271" s="12">
        <v>253.7</v>
      </c>
      <c r="H1271" s="12">
        <v>623.4</v>
      </c>
      <c r="I1271" s="12">
        <v>389.1</v>
      </c>
      <c r="J1271" s="12">
        <v>136.19999999999999</v>
      </c>
      <c r="K1271" s="12">
        <v>525.29999999999995</v>
      </c>
      <c r="L1271" s="12">
        <v>44.1</v>
      </c>
      <c r="M1271" s="12">
        <v>569.4</v>
      </c>
      <c r="N1271" s="12">
        <v>88.8</v>
      </c>
      <c r="O1271" s="12">
        <v>658.1</v>
      </c>
      <c r="P1271" s="12">
        <v>1032.3</v>
      </c>
      <c r="Q1271" s="12">
        <v>114.2</v>
      </c>
      <c r="R1271" s="12">
        <v>1146.5</v>
      </c>
      <c r="S1271" s="12">
        <v>46</v>
      </c>
      <c r="T1271" s="12">
        <v>1192.5</v>
      </c>
      <c r="U1271" s="12">
        <v>89.2</v>
      </c>
      <c r="V1271" s="12">
        <v>1281.5999999999999</v>
      </c>
      <c r="W1271" s="12">
        <v>1048.5</v>
      </c>
      <c r="X1271" s="12">
        <v>94</v>
      </c>
      <c r="Y1271" s="12">
        <v>1142.5</v>
      </c>
      <c r="Z1271" s="12">
        <v>31.4</v>
      </c>
      <c r="AA1271" s="12">
        <v>1173.8</v>
      </c>
      <c r="AB1271" s="12">
        <v>102</v>
      </c>
      <c r="AC1271" s="12">
        <v>1275.9000000000001</v>
      </c>
      <c r="AD1271" s="12">
        <v>996.5</v>
      </c>
      <c r="AE1271" s="12">
        <v>95.6</v>
      </c>
      <c r="AF1271" s="12">
        <v>1092</v>
      </c>
      <c r="AG1271" s="12">
        <v>26.1</v>
      </c>
      <c r="AH1271" s="12">
        <v>1118.2</v>
      </c>
      <c r="AI1271" s="12">
        <v>128</v>
      </c>
      <c r="AJ1271" s="12">
        <v>1246.2</v>
      </c>
      <c r="AK1271" s="12">
        <v>380.2</v>
      </c>
      <c r="AL1271" s="12">
        <v>61.3</v>
      </c>
      <c r="AM1271" s="12">
        <v>441.5</v>
      </c>
      <c r="AN1271" s="12">
        <v>9.6999999999999993</v>
      </c>
      <c r="AO1271" s="12">
        <v>451.2</v>
      </c>
      <c r="AP1271" s="12">
        <v>97.5</v>
      </c>
      <c r="AQ1271" s="12">
        <v>548.6</v>
      </c>
      <c r="AR1271" s="12">
        <v>237.2</v>
      </c>
      <c r="AS1271" s="12">
        <v>74.599999999999994</v>
      </c>
      <c r="AT1271" s="12">
        <v>311.8</v>
      </c>
      <c r="AU1271" s="12">
        <v>8.4</v>
      </c>
      <c r="AV1271" s="12">
        <v>320.3</v>
      </c>
      <c r="AW1271" s="12">
        <v>182.6</v>
      </c>
      <c r="AX1271" s="12">
        <v>502.9</v>
      </c>
      <c r="AY1271" s="12">
        <v>103.2</v>
      </c>
      <c r="AZ1271" s="12">
        <v>77.900000000000006</v>
      </c>
      <c r="BA1271" s="12">
        <v>181.2</v>
      </c>
      <c r="BB1271" s="12">
        <v>2.7</v>
      </c>
      <c r="BC1271" s="12">
        <v>183.8</v>
      </c>
      <c r="BD1271" s="12">
        <v>908.3</v>
      </c>
      <c r="BE1271" s="12">
        <v>1092.2</v>
      </c>
      <c r="BF1271" s="12"/>
    </row>
    <row r="1272" spans="1:58" x14ac:dyDescent="0.2">
      <c r="A1272" s="8" t="s">
        <v>182</v>
      </c>
      <c r="B1272" s="12">
        <v>122.2</v>
      </c>
      <c r="C1272" s="12">
        <v>172.4</v>
      </c>
      <c r="D1272" s="12">
        <v>294.60000000000002</v>
      </c>
      <c r="E1272" s="12">
        <v>59.5</v>
      </c>
      <c r="F1272" s="12">
        <v>354.1</v>
      </c>
      <c r="G1272" s="12">
        <v>254.6</v>
      </c>
      <c r="H1272" s="12">
        <v>608.70000000000005</v>
      </c>
      <c r="I1272" s="12">
        <v>372</v>
      </c>
      <c r="J1272" s="12">
        <v>130.1</v>
      </c>
      <c r="K1272" s="12">
        <v>502.1</v>
      </c>
      <c r="L1272" s="12">
        <v>53.8</v>
      </c>
      <c r="M1272" s="12">
        <v>555.9</v>
      </c>
      <c r="N1272" s="12">
        <v>96</v>
      </c>
      <c r="O1272" s="12">
        <v>651.79999999999995</v>
      </c>
      <c r="P1272" s="12">
        <v>1030</v>
      </c>
      <c r="Q1272" s="12">
        <v>110.3</v>
      </c>
      <c r="R1272" s="12">
        <v>1140.3</v>
      </c>
      <c r="S1272" s="12">
        <v>48.5</v>
      </c>
      <c r="T1272" s="12">
        <v>1188.8</v>
      </c>
      <c r="U1272" s="12">
        <v>98.6</v>
      </c>
      <c r="V1272" s="12">
        <v>1287.4000000000001</v>
      </c>
      <c r="W1272" s="12">
        <v>1030.9000000000001</v>
      </c>
      <c r="X1272" s="12">
        <v>95.5</v>
      </c>
      <c r="Y1272" s="12">
        <v>1126.4000000000001</v>
      </c>
      <c r="Z1272" s="12">
        <v>34</v>
      </c>
      <c r="AA1272" s="12">
        <v>1160.4000000000001</v>
      </c>
      <c r="AB1272" s="12">
        <v>107.3</v>
      </c>
      <c r="AC1272" s="12">
        <v>1267.7</v>
      </c>
      <c r="AD1272" s="12">
        <v>952.2</v>
      </c>
      <c r="AE1272" s="12">
        <v>101.2</v>
      </c>
      <c r="AF1272" s="12">
        <v>1053.3</v>
      </c>
      <c r="AG1272" s="12">
        <v>29.7</v>
      </c>
      <c r="AH1272" s="12">
        <v>1083</v>
      </c>
      <c r="AI1272" s="12">
        <v>135.5</v>
      </c>
      <c r="AJ1272" s="12">
        <v>1218.5</v>
      </c>
      <c r="AK1272" s="12">
        <v>378.7</v>
      </c>
      <c r="AL1272" s="12">
        <v>54.9</v>
      </c>
      <c r="AM1272" s="12">
        <v>433.6</v>
      </c>
      <c r="AN1272" s="12">
        <v>15.6</v>
      </c>
      <c r="AO1272" s="12">
        <v>449.1</v>
      </c>
      <c r="AP1272" s="12">
        <v>100.2</v>
      </c>
      <c r="AQ1272" s="12">
        <v>549.29999999999995</v>
      </c>
      <c r="AR1272" s="12">
        <v>227.1</v>
      </c>
      <c r="AS1272" s="12">
        <v>72.8</v>
      </c>
      <c r="AT1272" s="12">
        <v>299.89999999999998</v>
      </c>
      <c r="AU1272" s="12">
        <v>8.6</v>
      </c>
      <c r="AV1272" s="12">
        <v>308.5</v>
      </c>
      <c r="AW1272" s="12">
        <v>196</v>
      </c>
      <c r="AX1272" s="12">
        <v>504.5</v>
      </c>
      <c r="AY1272" s="12">
        <v>101.1</v>
      </c>
      <c r="AZ1272" s="12">
        <v>74.400000000000006</v>
      </c>
      <c r="BA1272" s="12">
        <v>175.5</v>
      </c>
      <c r="BB1272" s="12">
        <v>3.2</v>
      </c>
      <c r="BC1272" s="12">
        <v>178.7</v>
      </c>
      <c r="BD1272" s="12">
        <v>905.2</v>
      </c>
      <c r="BE1272" s="12">
        <v>1083.9000000000001</v>
      </c>
      <c r="BF1272" s="12"/>
    </row>
    <row r="1273" spans="1:58" x14ac:dyDescent="0.2">
      <c r="A1273" s="8" t="s">
        <v>183</v>
      </c>
      <c r="B1273" s="12">
        <v>116</v>
      </c>
      <c r="C1273" s="12">
        <v>161.6</v>
      </c>
      <c r="D1273" s="12">
        <v>277.5</v>
      </c>
      <c r="E1273" s="12">
        <v>63.3</v>
      </c>
      <c r="F1273" s="12">
        <v>340.8</v>
      </c>
      <c r="G1273" s="12">
        <v>229.2</v>
      </c>
      <c r="H1273" s="12">
        <v>570</v>
      </c>
      <c r="I1273" s="12">
        <v>372.4</v>
      </c>
      <c r="J1273" s="12">
        <v>117</v>
      </c>
      <c r="K1273" s="12">
        <v>489.5</v>
      </c>
      <c r="L1273" s="12">
        <v>55.2</v>
      </c>
      <c r="M1273" s="12">
        <v>544.70000000000005</v>
      </c>
      <c r="N1273" s="12">
        <v>79.5</v>
      </c>
      <c r="O1273" s="12">
        <v>624.1</v>
      </c>
      <c r="P1273" s="12">
        <v>989.9</v>
      </c>
      <c r="Q1273" s="12">
        <v>102.4</v>
      </c>
      <c r="R1273" s="12">
        <v>1092.2</v>
      </c>
      <c r="S1273" s="12">
        <v>47.2</v>
      </c>
      <c r="T1273" s="12">
        <v>1139.5</v>
      </c>
      <c r="U1273" s="12">
        <v>80.5</v>
      </c>
      <c r="V1273" s="12">
        <v>1220</v>
      </c>
      <c r="W1273" s="12">
        <v>1015.7</v>
      </c>
      <c r="X1273" s="12">
        <v>75.7</v>
      </c>
      <c r="Y1273" s="12">
        <v>1091.3</v>
      </c>
      <c r="Z1273" s="12">
        <v>36.6</v>
      </c>
      <c r="AA1273" s="12">
        <v>1127.9000000000001</v>
      </c>
      <c r="AB1273" s="12">
        <v>93.6</v>
      </c>
      <c r="AC1273" s="12">
        <v>1221.5</v>
      </c>
      <c r="AD1273" s="12">
        <v>935.3</v>
      </c>
      <c r="AE1273" s="12">
        <v>95.3</v>
      </c>
      <c r="AF1273" s="12">
        <v>1030.5999999999999</v>
      </c>
      <c r="AG1273" s="12">
        <v>29.5</v>
      </c>
      <c r="AH1273" s="12">
        <v>1060.0999999999999</v>
      </c>
      <c r="AI1273" s="12">
        <v>124.4</v>
      </c>
      <c r="AJ1273" s="12">
        <v>1184.5</v>
      </c>
      <c r="AK1273" s="12">
        <v>369</v>
      </c>
      <c r="AL1273" s="12">
        <v>53.3</v>
      </c>
      <c r="AM1273" s="12">
        <v>422.3</v>
      </c>
      <c r="AN1273" s="12">
        <v>16.399999999999999</v>
      </c>
      <c r="AO1273" s="12">
        <v>438.7</v>
      </c>
      <c r="AP1273" s="12">
        <v>92.1</v>
      </c>
      <c r="AQ1273" s="12">
        <v>530.79999999999995</v>
      </c>
      <c r="AR1273" s="12">
        <v>237</v>
      </c>
      <c r="AS1273" s="12">
        <v>64.8</v>
      </c>
      <c r="AT1273" s="12">
        <v>301.7</v>
      </c>
      <c r="AU1273" s="12">
        <v>10.7</v>
      </c>
      <c r="AV1273" s="12">
        <v>312.39999999999998</v>
      </c>
      <c r="AW1273" s="12">
        <v>184.9</v>
      </c>
      <c r="AX1273" s="12">
        <v>497.3</v>
      </c>
      <c r="AY1273" s="12">
        <v>96.9</v>
      </c>
      <c r="AZ1273" s="12">
        <v>78.5</v>
      </c>
      <c r="BA1273" s="12">
        <v>175.3</v>
      </c>
      <c r="BB1273" s="12">
        <v>2</v>
      </c>
      <c r="BC1273" s="12">
        <v>177.3</v>
      </c>
      <c r="BD1273" s="12">
        <v>918.2</v>
      </c>
      <c r="BE1273" s="12">
        <v>1095.5</v>
      </c>
      <c r="BF1273" s="12"/>
    </row>
    <row r="1274" spans="1:58" x14ac:dyDescent="0.2">
      <c r="A1274" s="8" t="s">
        <v>184</v>
      </c>
      <c r="B1274" s="12">
        <v>111.8</v>
      </c>
      <c r="C1274" s="12">
        <v>168.2</v>
      </c>
      <c r="D1274" s="12">
        <v>280</v>
      </c>
      <c r="E1274" s="12">
        <v>55.5</v>
      </c>
      <c r="F1274" s="12">
        <v>335.5</v>
      </c>
      <c r="G1274" s="12">
        <v>271.3</v>
      </c>
      <c r="H1274" s="12">
        <v>606.79999999999995</v>
      </c>
      <c r="I1274" s="12">
        <v>362.3</v>
      </c>
      <c r="J1274" s="12">
        <v>133</v>
      </c>
      <c r="K1274" s="12">
        <v>495.3</v>
      </c>
      <c r="L1274" s="12">
        <v>50.2</v>
      </c>
      <c r="M1274" s="12">
        <v>545.5</v>
      </c>
      <c r="N1274" s="12">
        <v>93.7</v>
      </c>
      <c r="O1274" s="12">
        <v>639.20000000000005</v>
      </c>
      <c r="P1274" s="12">
        <v>1018.4</v>
      </c>
      <c r="Q1274" s="12">
        <v>116.6</v>
      </c>
      <c r="R1274" s="12">
        <v>1135</v>
      </c>
      <c r="S1274" s="12">
        <v>49.9</v>
      </c>
      <c r="T1274" s="12">
        <v>1184.9000000000001</v>
      </c>
      <c r="U1274" s="12">
        <v>86.7</v>
      </c>
      <c r="V1274" s="12">
        <v>1271.5999999999999</v>
      </c>
      <c r="W1274" s="12">
        <v>1060.7</v>
      </c>
      <c r="X1274" s="12">
        <v>83.8</v>
      </c>
      <c r="Y1274" s="12">
        <v>1144.5</v>
      </c>
      <c r="Z1274" s="12">
        <v>33.700000000000003</v>
      </c>
      <c r="AA1274" s="12">
        <v>1178.0999999999999</v>
      </c>
      <c r="AB1274" s="12">
        <v>95.9</v>
      </c>
      <c r="AC1274" s="12">
        <v>1274</v>
      </c>
      <c r="AD1274" s="12">
        <v>975.3</v>
      </c>
      <c r="AE1274" s="12">
        <v>104.9</v>
      </c>
      <c r="AF1274" s="12">
        <v>1080.2</v>
      </c>
      <c r="AG1274" s="12">
        <v>28.8</v>
      </c>
      <c r="AH1274" s="12">
        <v>1109</v>
      </c>
      <c r="AI1274" s="12">
        <v>131.19999999999999</v>
      </c>
      <c r="AJ1274" s="12">
        <v>1240.2</v>
      </c>
      <c r="AK1274" s="12">
        <v>376.5</v>
      </c>
      <c r="AL1274" s="12">
        <v>60.5</v>
      </c>
      <c r="AM1274" s="12">
        <v>437</v>
      </c>
      <c r="AN1274" s="12">
        <v>15.2</v>
      </c>
      <c r="AO1274" s="12">
        <v>452.1</v>
      </c>
      <c r="AP1274" s="12">
        <v>93.4</v>
      </c>
      <c r="AQ1274" s="12">
        <v>545.5</v>
      </c>
      <c r="AR1274" s="12">
        <v>238</v>
      </c>
      <c r="AS1274" s="12">
        <v>71.599999999999994</v>
      </c>
      <c r="AT1274" s="12">
        <v>309.60000000000002</v>
      </c>
      <c r="AU1274" s="12">
        <v>8.3000000000000007</v>
      </c>
      <c r="AV1274" s="12">
        <v>317.89999999999998</v>
      </c>
      <c r="AW1274" s="12">
        <v>184.8</v>
      </c>
      <c r="AX1274" s="12">
        <v>502.7</v>
      </c>
      <c r="AY1274" s="12">
        <v>96.1</v>
      </c>
      <c r="AZ1274" s="12">
        <v>79.400000000000006</v>
      </c>
      <c r="BA1274" s="12">
        <v>175.5</v>
      </c>
      <c r="BB1274" s="12">
        <v>2.6</v>
      </c>
      <c r="BC1274" s="12">
        <v>178.2</v>
      </c>
      <c r="BD1274" s="12">
        <v>919</v>
      </c>
      <c r="BE1274" s="12">
        <v>1097.2</v>
      </c>
      <c r="BF1274" s="12"/>
    </row>
    <row r="1275" spans="1:58" x14ac:dyDescent="0.2">
      <c r="A1275" s="8" t="s">
        <v>185</v>
      </c>
      <c r="B1275" s="12">
        <v>103.7</v>
      </c>
      <c r="C1275" s="12">
        <v>173.3</v>
      </c>
      <c r="D1275" s="12">
        <v>277</v>
      </c>
      <c r="E1275" s="12">
        <v>53.7</v>
      </c>
      <c r="F1275" s="12">
        <v>330.7</v>
      </c>
      <c r="G1275" s="12">
        <v>268.3</v>
      </c>
      <c r="H1275" s="12">
        <v>599</v>
      </c>
      <c r="I1275" s="12">
        <v>369.9</v>
      </c>
      <c r="J1275" s="12">
        <v>135.5</v>
      </c>
      <c r="K1275" s="12">
        <v>505.4</v>
      </c>
      <c r="L1275" s="12">
        <v>49.4</v>
      </c>
      <c r="M1275" s="12">
        <v>554.79999999999995</v>
      </c>
      <c r="N1275" s="12">
        <v>101.4</v>
      </c>
      <c r="O1275" s="12">
        <v>656.2</v>
      </c>
      <c r="P1275" s="12">
        <v>1045.3</v>
      </c>
      <c r="Q1275" s="12">
        <v>117.4</v>
      </c>
      <c r="R1275" s="12">
        <v>1162.7</v>
      </c>
      <c r="S1275" s="12">
        <v>41.8</v>
      </c>
      <c r="T1275" s="12">
        <v>1204.5</v>
      </c>
      <c r="U1275" s="12">
        <v>90.8</v>
      </c>
      <c r="V1275" s="12">
        <v>1295.3</v>
      </c>
      <c r="W1275" s="12">
        <v>1060.5999999999999</v>
      </c>
      <c r="X1275" s="12">
        <v>86.2</v>
      </c>
      <c r="Y1275" s="12">
        <v>1146.8</v>
      </c>
      <c r="Z1275" s="12">
        <v>37.200000000000003</v>
      </c>
      <c r="AA1275" s="12">
        <v>1184</v>
      </c>
      <c r="AB1275" s="12">
        <v>89.5</v>
      </c>
      <c r="AC1275" s="12">
        <v>1273.5</v>
      </c>
      <c r="AD1275" s="12">
        <v>986.5</v>
      </c>
      <c r="AE1275" s="12">
        <v>98.3</v>
      </c>
      <c r="AF1275" s="12">
        <v>1084.8</v>
      </c>
      <c r="AG1275" s="12">
        <v>34.1</v>
      </c>
      <c r="AH1275" s="12">
        <v>1119</v>
      </c>
      <c r="AI1275" s="12">
        <v>134.80000000000001</v>
      </c>
      <c r="AJ1275" s="12">
        <v>1253.8</v>
      </c>
      <c r="AK1275" s="12">
        <v>383.4</v>
      </c>
      <c r="AL1275" s="12">
        <v>54.3</v>
      </c>
      <c r="AM1275" s="12">
        <v>437.7</v>
      </c>
      <c r="AN1275" s="12">
        <v>17.3</v>
      </c>
      <c r="AO1275" s="12">
        <v>455</v>
      </c>
      <c r="AP1275" s="12">
        <v>93.6</v>
      </c>
      <c r="AQ1275" s="12">
        <v>548.6</v>
      </c>
      <c r="AR1275" s="12">
        <v>245.8</v>
      </c>
      <c r="AS1275" s="12">
        <v>65</v>
      </c>
      <c r="AT1275" s="12">
        <v>310.8</v>
      </c>
      <c r="AU1275" s="12">
        <v>14.5</v>
      </c>
      <c r="AV1275" s="12">
        <v>325.3</v>
      </c>
      <c r="AW1275" s="12">
        <v>183.3</v>
      </c>
      <c r="AX1275" s="12">
        <v>508.6</v>
      </c>
      <c r="AY1275" s="12">
        <v>100</v>
      </c>
      <c r="AZ1275" s="12">
        <v>80</v>
      </c>
      <c r="BA1275" s="12">
        <v>180</v>
      </c>
      <c r="BB1275" s="12">
        <v>1.2</v>
      </c>
      <c r="BC1275" s="12">
        <v>181.2</v>
      </c>
      <c r="BD1275" s="12">
        <v>905</v>
      </c>
      <c r="BE1275" s="12">
        <v>1086.2</v>
      </c>
      <c r="BF1275" s="12"/>
    </row>
    <row r="1276" spans="1:58" x14ac:dyDescent="0.2">
      <c r="A1276" s="8" t="s">
        <v>186</v>
      </c>
      <c r="B1276" s="12">
        <v>106</v>
      </c>
      <c r="C1276" s="12">
        <v>180.8</v>
      </c>
      <c r="D1276" s="12">
        <v>286.8</v>
      </c>
      <c r="E1276" s="12">
        <v>48</v>
      </c>
      <c r="F1276" s="12">
        <v>334.8</v>
      </c>
      <c r="G1276" s="12">
        <v>272.5</v>
      </c>
      <c r="H1276" s="12">
        <v>607.29999999999995</v>
      </c>
      <c r="I1276" s="12">
        <v>366.4</v>
      </c>
      <c r="J1276" s="12">
        <v>140.19999999999999</v>
      </c>
      <c r="K1276" s="12">
        <v>506.6</v>
      </c>
      <c r="L1276" s="12">
        <v>43.7</v>
      </c>
      <c r="M1276" s="12">
        <v>550.29999999999995</v>
      </c>
      <c r="N1276" s="12">
        <v>107.8</v>
      </c>
      <c r="O1276" s="12">
        <v>658.1</v>
      </c>
      <c r="P1276" s="12">
        <v>1041.5999999999999</v>
      </c>
      <c r="Q1276" s="12">
        <v>126.2</v>
      </c>
      <c r="R1276" s="12">
        <v>1167.8</v>
      </c>
      <c r="S1276" s="12">
        <v>41.4</v>
      </c>
      <c r="T1276" s="12">
        <v>1209.2</v>
      </c>
      <c r="U1276" s="12">
        <v>86.5</v>
      </c>
      <c r="V1276" s="12">
        <v>1295.7</v>
      </c>
      <c r="W1276" s="12">
        <v>1065.7</v>
      </c>
      <c r="X1276" s="12">
        <v>82.3</v>
      </c>
      <c r="Y1276" s="12">
        <v>1148</v>
      </c>
      <c r="Z1276" s="12">
        <v>36.1</v>
      </c>
      <c r="AA1276" s="12">
        <v>1184.0999999999999</v>
      </c>
      <c r="AB1276" s="12">
        <v>86.8</v>
      </c>
      <c r="AC1276" s="12">
        <v>1270.9000000000001</v>
      </c>
      <c r="AD1276" s="12">
        <v>978.8</v>
      </c>
      <c r="AE1276" s="12">
        <v>103.2</v>
      </c>
      <c r="AF1276" s="12">
        <v>1082</v>
      </c>
      <c r="AG1276" s="12">
        <v>29.8</v>
      </c>
      <c r="AH1276" s="12">
        <v>1111.8</v>
      </c>
      <c r="AI1276" s="12">
        <v>135.30000000000001</v>
      </c>
      <c r="AJ1276" s="12">
        <v>1247.0999999999999</v>
      </c>
      <c r="AK1276" s="12">
        <v>376</v>
      </c>
      <c r="AL1276" s="12">
        <v>50.9</v>
      </c>
      <c r="AM1276" s="12">
        <v>426.9</v>
      </c>
      <c r="AN1276" s="12">
        <v>17.8</v>
      </c>
      <c r="AO1276" s="12">
        <v>444.7</v>
      </c>
      <c r="AP1276" s="12">
        <v>100.5</v>
      </c>
      <c r="AQ1276" s="12">
        <v>545.20000000000005</v>
      </c>
      <c r="AR1276" s="12">
        <v>243.6</v>
      </c>
      <c r="AS1276" s="12">
        <v>69.099999999999994</v>
      </c>
      <c r="AT1276" s="12">
        <v>312.7</v>
      </c>
      <c r="AU1276" s="12">
        <v>12.4</v>
      </c>
      <c r="AV1276" s="12">
        <v>325.2</v>
      </c>
      <c r="AW1276" s="12">
        <v>178.9</v>
      </c>
      <c r="AX1276" s="12">
        <v>504.1</v>
      </c>
      <c r="AY1276" s="12">
        <v>96.9</v>
      </c>
      <c r="AZ1276" s="12">
        <v>82.8</v>
      </c>
      <c r="BA1276" s="12">
        <v>179.7</v>
      </c>
      <c r="BB1276" s="12">
        <v>1.7</v>
      </c>
      <c r="BC1276" s="12">
        <v>181.5</v>
      </c>
      <c r="BD1276" s="12">
        <v>922.8</v>
      </c>
      <c r="BE1276" s="12">
        <v>1104.2</v>
      </c>
      <c r="BF1276" s="12"/>
    </row>
    <row r="1277" spans="1:58" x14ac:dyDescent="0.2">
      <c r="A1277" s="8" t="s">
        <v>187</v>
      </c>
      <c r="B1277" s="12">
        <v>103.3</v>
      </c>
      <c r="C1277" s="12">
        <v>171</v>
      </c>
      <c r="D1277" s="12">
        <v>274.3</v>
      </c>
      <c r="E1277" s="12">
        <v>44.9</v>
      </c>
      <c r="F1277" s="12">
        <v>319.3</v>
      </c>
      <c r="G1277" s="12">
        <v>292.89999999999998</v>
      </c>
      <c r="H1277" s="12">
        <v>612.20000000000005</v>
      </c>
      <c r="I1277" s="12">
        <v>364.5</v>
      </c>
      <c r="J1277" s="12">
        <v>129.5</v>
      </c>
      <c r="K1277" s="12">
        <v>494</v>
      </c>
      <c r="L1277" s="12">
        <v>49.8</v>
      </c>
      <c r="M1277" s="12">
        <v>543.79999999999995</v>
      </c>
      <c r="N1277" s="12">
        <v>109.5</v>
      </c>
      <c r="O1277" s="12">
        <v>653.29999999999995</v>
      </c>
      <c r="P1277" s="12">
        <v>1026.5</v>
      </c>
      <c r="Q1277" s="12">
        <v>118.2</v>
      </c>
      <c r="R1277" s="12">
        <v>1144.7</v>
      </c>
      <c r="S1277" s="12">
        <v>48.9</v>
      </c>
      <c r="T1277" s="12">
        <v>1193.5999999999999</v>
      </c>
      <c r="U1277" s="12">
        <v>93</v>
      </c>
      <c r="V1277" s="12">
        <v>1286.7</v>
      </c>
      <c r="W1277" s="12">
        <v>1069</v>
      </c>
      <c r="X1277" s="12">
        <v>89.4</v>
      </c>
      <c r="Y1277" s="12">
        <v>1158.4000000000001</v>
      </c>
      <c r="Z1277" s="12">
        <v>26.6</v>
      </c>
      <c r="AA1277" s="12">
        <v>1184.9000000000001</v>
      </c>
      <c r="AB1277" s="12">
        <v>91.7</v>
      </c>
      <c r="AC1277" s="12">
        <v>1276.5999999999999</v>
      </c>
      <c r="AD1277" s="12">
        <v>975.2</v>
      </c>
      <c r="AE1277" s="12">
        <v>107.5</v>
      </c>
      <c r="AF1277" s="12">
        <v>1082.7</v>
      </c>
      <c r="AG1277" s="12">
        <v>29.6</v>
      </c>
      <c r="AH1277" s="12">
        <v>1112.4000000000001</v>
      </c>
      <c r="AI1277" s="12">
        <v>126.3</v>
      </c>
      <c r="AJ1277" s="12">
        <v>1238.7</v>
      </c>
      <c r="AK1277" s="12">
        <v>370.8</v>
      </c>
      <c r="AL1277" s="12">
        <v>54.7</v>
      </c>
      <c r="AM1277" s="12">
        <v>425.5</v>
      </c>
      <c r="AN1277" s="12">
        <v>12.7</v>
      </c>
      <c r="AO1277" s="12">
        <v>438.1</v>
      </c>
      <c r="AP1277" s="12">
        <v>100.4</v>
      </c>
      <c r="AQ1277" s="12">
        <v>538.6</v>
      </c>
      <c r="AR1277" s="12">
        <v>247.9</v>
      </c>
      <c r="AS1277" s="12">
        <v>62.1</v>
      </c>
      <c r="AT1277" s="12">
        <v>310.10000000000002</v>
      </c>
      <c r="AU1277" s="12">
        <v>10.5</v>
      </c>
      <c r="AV1277" s="12">
        <v>320.5</v>
      </c>
      <c r="AW1277" s="12">
        <v>181.2</v>
      </c>
      <c r="AX1277" s="12">
        <v>501.8</v>
      </c>
      <c r="AY1277" s="12">
        <v>99.8</v>
      </c>
      <c r="AZ1277" s="12">
        <v>82.9</v>
      </c>
      <c r="BA1277" s="12">
        <v>182.6</v>
      </c>
      <c r="BB1277" s="12">
        <v>1.4</v>
      </c>
      <c r="BC1277" s="12">
        <v>184.1</v>
      </c>
      <c r="BD1277" s="12">
        <v>915.9</v>
      </c>
      <c r="BE1277" s="12">
        <v>1100</v>
      </c>
      <c r="BF1277" s="12"/>
    </row>
    <row r="1278" spans="1:58" x14ac:dyDescent="0.2">
      <c r="A1278" s="8" t="s">
        <v>188</v>
      </c>
      <c r="B1278" s="12">
        <v>106.4</v>
      </c>
      <c r="C1278" s="12">
        <v>167.3</v>
      </c>
      <c r="D1278" s="12">
        <v>273.7</v>
      </c>
      <c r="E1278" s="12">
        <v>47.4</v>
      </c>
      <c r="F1278" s="12">
        <v>321.10000000000002</v>
      </c>
      <c r="G1278" s="12">
        <v>298</v>
      </c>
      <c r="H1278" s="12">
        <v>619.1</v>
      </c>
      <c r="I1278" s="12">
        <v>375.7</v>
      </c>
      <c r="J1278" s="12">
        <v>130.69999999999999</v>
      </c>
      <c r="K1278" s="12">
        <v>506.3</v>
      </c>
      <c r="L1278" s="12">
        <v>45</v>
      </c>
      <c r="M1278" s="12">
        <v>551.4</v>
      </c>
      <c r="N1278" s="12">
        <v>109.3</v>
      </c>
      <c r="O1278" s="12">
        <v>660.6</v>
      </c>
      <c r="P1278" s="12">
        <v>1029.8</v>
      </c>
      <c r="Q1278" s="12">
        <v>124</v>
      </c>
      <c r="R1278" s="12">
        <v>1153.8</v>
      </c>
      <c r="S1278" s="12">
        <v>44.1</v>
      </c>
      <c r="T1278" s="12">
        <v>1197.9000000000001</v>
      </c>
      <c r="U1278" s="12">
        <v>95.9</v>
      </c>
      <c r="V1278" s="12">
        <v>1293.8</v>
      </c>
      <c r="W1278" s="12">
        <v>1065.0999999999999</v>
      </c>
      <c r="X1278" s="12">
        <v>94.8</v>
      </c>
      <c r="Y1278" s="12">
        <v>1159.9000000000001</v>
      </c>
      <c r="Z1278" s="12">
        <v>35.700000000000003</v>
      </c>
      <c r="AA1278" s="12">
        <v>1195.5999999999999</v>
      </c>
      <c r="AB1278" s="12">
        <v>97.9</v>
      </c>
      <c r="AC1278" s="12">
        <v>1293.5</v>
      </c>
      <c r="AD1278" s="12">
        <v>970.9</v>
      </c>
      <c r="AE1278" s="12">
        <v>103.1</v>
      </c>
      <c r="AF1278" s="12">
        <v>1074</v>
      </c>
      <c r="AG1278" s="12">
        <v>36</v>
      </c>
      <c r="AH1278" s="12">
        <v>1110</v>
      </c>
      <c r="AI1278" s="12">
        <v>132.30000000000001</v>
      </c>
      <c r="AJ1278" s="12">
        <v>1242.3</v>
      </c>
      <c r="AK1278" s="12">
        <v>373.4</v>
      </c>
      <c r="AL1278" s="12">
        <v>56</v>
      </c>
      <c r="AM1278" s="12">
        <v>429.4</v>
      </c>
      <c r="AN1278" s="12">
        <v>14.8</v>
      </c>
      <c r="AO1278" s="12">
        <v>444.2</v>
      </c>
      <c r="AP1278" s="12">
        <v>100.8</v>
      </c>
      <c r="AQ1278" s="12">
        <v>545.1</v>
      </c>
      <c r="AR1278" s="12">
        <v>234.4</v>
      </c>
      <c r="AS1278" s="12">
        <v>61.1</v>
      </c>
      <c r="AT1278" s="12">
        <v>295.5</v>
      </c>
      <c r="AU1278" s="12">
        <v>10.9</v>
      </c>
      <c r="AV1278" s="12">
        <v>306.39999999999998</v>
      </c>
      <c r="AW1278" s="12">
        <v>184.2</v>
      </c>
      <c r="AX1278" s="12">
        <v>490.6</v>
      </c>
      <c r="AY1278" s="12">
        <v>102</v>
      </c>
      <c r="AZ1278" s="12">
        <v>76.900000000000006</v>
      </c>
      <c r="BA1278" s="12">
        <v>178.9</v>
      </c>
      <c r="BB1278" s="12">
        <v>1.1000000000000001</v>
      </c>
      <c r="BC1278" s="12">
        <v>180</v>
      </c>
      <c r="BD1278" s="12">
        <v>921</v>
      </c>
      <c r="BE1278" s="12">
        <v>1101</v>
      </c>
      <c r="BF1278" s="12"/>
    </row>
    <row r="1279" spans="1:58" x14ac:dyDescent="0.2">
      <c r="A1279" s="8" t="s">
        <v>189</v>
      </c>
      <c r="B1279" s="12">
        <v>94.9</v>
      </c>
      <c r="C1279" s="12">
        <v>168.4</v>
      </c>
      <c r="D1279" s="12">
        <v>263.3</v>
      </c>
      <c r="E1279" s="12">
        <v>47.4</v>
      </c>
      <c r="F1279" s="12">
        <v>310.7</v>
      </c>
      <c r="G1279" s="12">
        <v>295</v>
      </c>
      <c r="H1279" s="12">
        <v>605.70000000000005</v>
      </c>
      <c r="I1279" s="12">
        <v>349.5</v>
      </c>
      <c r="J1279" s="12">
        <v>128.6</v>
      </c>
      <c r="K1279" s="12">
        <v>478.1</v>
      </c>
      <c r="L1279" s="12">
        <v>50.8</v>
      </c>
      <c r="M1279" s="12">
        <v>528.9</v>
      </c>
      <c r="N1279" s="12">
        <v>103.5</v>
      </c>
      <c r="O1279" s="12">
        <v>632.4</v>
      </c>
      <c r="P1279" s="12">
        <v>1006.8</v>
      </c>
      <c r="Q1279" s="12">
        <v>117.9</v>
      </c>
      <c r="R1279" s="12">
        <v>1124.7</v>
      </c>
      <c r="S1279" s="12">
        <v>47.4</v>
      </c>
      <c r="T1279" s="12">
        <v>1172.0999999999999</v>
      </c>
      <c r="U1279" s="12">
        <v>102.2</v>
      </c>
      <c r="V1279" s="12">
        <v>1274.3</v>
      </c>
      <c r="W1279" s="12">
        <v>1049.5</v>
      </c>
      <c r="X1279" s="12">
        <v>90.5</v>
      </c>
      <c r="Y1279" s="12">
        <v>1140.0999999999999</v>
      </c>
      <c r="Z1279" s="12">
        <v>33.5</v>
      </c>
      <c r="AA1279" s="12">
        <v>1173.5999999999999</v>
      </c>
      <c r="AB1279" s="12">
        <v>101.1</v>
      </c>
      <c r="AC1279" s="12">
        <v>1274.7</v>
      </c>
      <c r="AD1279" s="12">
        <v>967.2</v>
      </c>
      <c r="AE1279" s="12">
        <v>94.9</v>
      </c>
      <c r="AF1279" s="12">
        <v>1062.0999999999999</v>
      </c>
      <c r="AG1279" s="12">
        <v>37.299999999999997</v>
      </c>
      <c r="AH1279" s="12">
        <v>1099.4000000000001</v>
      </c>
      <c r="AI1279" s="12">
        <v>133.9</v>
      </c>
      <c r="AJ1279" s="12">
        <v>1233.3</v>
      </c>
      <c r="AK1279" s="12">
        <v>370.2</v>
      </c>
      <c r="AL1279" s="12">
        <v>54.5</v>
      </c>
      <c r="AM1279" s="12">
        <v>424.7</v>
      </c>
      <c r="AN1279" s="12">
        <v>19.100000000000001</v>
      </c>
      <c r="AO1279" s="12">
        <v>443.8</v>
      </c>
      <c r="AP1279" s="12">
        <v>106.6</v>
      </c>
      <c r="AQ1279" s="12">
        <v>550.4</v>
      </c>
      <c r="AR1279" s="12">
        <v>236.4</v>
      </c>
      <c r="AS1279" s="12">
        <v>63.8</v>
      </c>
      <c r="AT1279" s="12">
        <v>300.2</v>
      </c>
      <c r="AU1279" s="12">
        <v>15.6</v>
      </c>
      <c r="AV1279" s="12">
        <v>315.8</v>
      </c>
      <c r="AW1279" s="12">
        <v>194.7</v>
      </c>
      <c r="AX1279" s="12">
        <v>510.5</v>
      </c>
      <c r="AY1279" s="12">
        <v>102.2</v>
      </c>
      <c r="AZ1279" s="12">
        <v>86.7</v>
      </c>
      <c r="BA1279" s="12">
        <v>188.9</v>
      </c>
      <c r="BB1279" s="12">
        <v>1.5</v>
      </c>
      <c r="BC1279" s="12">
        <v>190.3</v>
      </c>
      <c r="BD1279" s="12">
        <v>903.8</v>
      </c>
      <c r="BE1279" s="12">
        <v>1094.2</v>
      </c>
      <c r="BF1279" s="12"/>
    </row>
    <row r="1280" spans="1:58" x14ac:dyDescent="0.2">
      <c r="A1280" s="8" t="s">
        <v>190</v>
      </c>
      <c r="B1280" s="12">
        <v>92.7</v>
      </c>
      <c r="C1280" s="12">
        <v>174.4</v>
      </c>
      <c r="D1280" s="12">
        <v>267.10000000000002</v>
      </c>
      <c r="E1280" s="12">
        <v>52.8</v>
      </c>
      <c r="F1280" s="12">
        <v>319.89999999999998</v>
      </c>
      <c r="G1280" s="12">
        <v>275.2</v>
      </c>
      <c r="H1280" s="12">
        <v>595.1</v>
      </c>
      <c r="I1280" s="12">
        <v>376.6</v>
      </c>
      <c r="J1280" s="12">
        <v>133</v>
      </c>
      <c r="K1280" s="12">
        <v>509.7</v>
      </c>
      <c r="L1280" s="12">
        <v>47.8</v>
      </c>
      <c r="M1280" s="12">
        <v>557.5</v>
      </c>
      <c r="N1280" s="12">
        <v>101.3</v>
      </c>
      <c r="O1280" s="12">
        <v>658.7</v>
      </c>
      <c r="P1280" s="12">
        <v>1037.2</v>
      </c>
      <c r="Q1280" s="12">
        <v>122</v>
      </c>
      <c r="R1280" s="12">
        <v>1159.2</v>
      </c>
      <c r="S1280" s="12">
        <v>48.6</v>
      </c>
      <c r="T1280" s="12">
        <v>1207.8</v>
      </c>
      <c r="U1280" s="12">
        <v>86.3</v>
      </c>
      <c r="V1280" s="12">
        <v>1294.0999999999999</v>
      </c>
      <c r="W1280" s="12">
        <v>1048.4000000000001</v>
      </c>
      <c r="X1280" s="12">
        <v>84</v>
      </c>
      <c r="Y1280" s="12">
        <v>1132.4000000000001</v>
      </c>
      <c r="Z1280" s="12">
        <v>38.6</v>
      </c>
      <c r="AA1280" s="12">
        <v>1171</v>
      </c>
      <c r="AB1280" s="12">
        <v>91.8</v>
      </c>
      <c r="AC1280" s="12">
        <v>1262.7</v>
      </c>
      <c r="AD1280" s="12">
        <v>972.8</v>
      </c>
      <c r="AE1280" s="12">
        <v>86.6</v>
      </c>
      <c r="AF1280" s="12">
        <v>1059.4000000000001</v>
      </c>
      <c r="AG1280" s="12">
        <v>42.1</v>
      </c>
      <c r="AH1280" s="12">
        <v>1101.5</v>
      </c>
      <c r="AI1280" s="12">
        <v>136.19999999999999</v>
      </c>
      <c r="AJ1280" s="12">
        <v>1237.7</v>
      </c>
      <c r="AK1280" s="12">
        <v>374.6</v>
      </c>
      <c r="AL1280" s="12">
        <v>54.4</v>
      </c>
      <c r="AM1280" s="12">
        <v>429</v>
      </c>
      <c r="AN1280" s="12">
        <v>15.1</v>
      </c>
      <c r="AO1280" s="12">
        <v>444.1</v>
      </c>
      <c r="AP1280" s="12">
        <v>102</v>
      </c>
      <c r="AQ1280" s="12">
        <v>546.1</v>
      </c>
      <c r="AR1280" s="12">
        <v>235.4</v>
      </c>
      <c r="AS1280" s="12">
        <v>62.9</v>
      </c>
      <c r="AT1280" s="12">
        <v>298.3</v>
      </c>
      <c r="AU1280" s="12">
        <v>13.8</v>
      </c>
      <c r="AV1280" s="12">
        <v>312.2</v>
      </c>
      <c r="AW1280" s="12">
        <v>180.9</v>
      </c>
      <c r="AX1280" s="12">
        <v>493</v>
      </c>
      <c r="AY1280" s="12">
        <v>106</v>
      </c>
      <c r="AZ1280" s="12">
        <v>88.2</v>
      </c>
      <c r="BA1280" s="12">
        <v>194.2</v>
      </c>
      <c r="BB1280" s="12">
        <v>2.4</v>
      </c>
      <c r="BC1280" s="12">
        <v>196.7</v>
      </c>
      <c r="BD1280" s="12">
        <v>904.1</v>
      </c>
      <c r="BE1280" s="12">
        <v>1100.8</v>
      </c>
      <c r="BF1280" s="12"/>
    </row>
    <row r="1281" spans="1:58" x14ac:dyDescent="0.2">
      <c r="A1281" s="8" t="s">
        <v>191</v>
      </c>
      <c r="B1281" s="12">
        <v>93.6</v>
      </c>
      <c r="C1281" s="12">
        <v>178</v>
      </c>
      <c r="D1281" s="12">
        <v>271.60000000000002</v>
      </c>
      <c r="E1281" s="12">
        <v>49.3</v>
      </c>
      <c r="F1281" s="12">
        <v>320.89999999999998</v>
      </c>
      <c r="G1281" s="12">
        <v>282.7</v>
      </c>
      <c r="H1281" s="12">
        <v>603.5</v>
      </c>
      <c r="I1281" s="12">
        <v>354.2</v>
      </c>
      <c r="J1281" s="12">
        <v>142.5</v>
      </c>
      <c r="K1281" s="12">
        <v>496.7</v>
      </c>
      <c r="L1281" s="12">
        <v>46.5</v>
      </c>
      <c r="M1281" s="12">
        <v>543.1</v>
      </c>
      <c r="N1281" s="12">
        <v>106.6</v>
      </c>
      <c r="O1281" s="12">
        <v>649.70000000000005</v>
      </c>
      <c r="P1281" s="12">
        <v>1026.0999999999999</v>
      </c>
      <c r="Q1281" s="12">
        <v>119.3</v>
      </c>
      <c r="R1281" s="12">
        <v>1145.4000000000001</v>
      </c>
      <c r="S1281" s="12">
        <v>49.6</v>
      </c>
      <c r="T1281" s="12">
        <v>1195</v>
      </c>
      <c r="U1281" s="12">
        <v>90.5</v>
      </c>
      <c r="V1281" s="12">
        <v>1285.5</v>
      </c>
      <c r="W1281" s="12">
        <v>1025.0999999999999</v>
      </c>
      <c r="X1281" s="12">
        <v>80</v>
      </c>
      <c r="Y1281" s="12">
        <v>1105.0999999999999</v>
      </c>
      <c r="Z1281" s="12">
        <v>46.3</v>
      </c>
      <c r="AA1281" s="12">
        <v>1151.4000000000001</v>
      </c>
      <c r="AB1281" s="12">
        <v>103.5</v>
      </c>
      <c r="AC1281" s="12">
        <v>1254.9000000000001</v>
      </c>
      <c r="AD1281" s="12">
        <v>987.4</v>
      </c>
      <c r="AE1281" s="12">
        <v>88.1</v>
      </c>
      <c r="AF1281" s="12">
        <v>1075.5</v>
      </c>
      <c r="AG1281" s="12">
        <v>34</v>
      </c>
      <c r="AH1281" s="12">
        <v>1109.5</v>
      </c>
      <c r="AI1281" s="12">
        <v>131.69999999999999</v>
      </c>
      <c r="AJ1281" s="12">
        <v>1241.2</v>
      </c>
      <c r="AK1281" s="12">
        <v>367.5</v>
      </c>
      <c r="AL1281" s="12">
        <v>51.5</v>
      </c>
      <c r="AM1281" s="12">
        <v>418.9</v>
      </c>
      <c r="AN1281" s="12">
        <v>19.2</v>
      </c>
      <c r="AO1281" s="12">
        <v>438.1</v>
      </c>
      <c r="AP1281" s="12">
        <v>102</v>
      </c>
      <c r="AQ1281" s="12">
        <v>540.1</v>
      </c>
      <c r="AR1281" s="12">
        <v>233.1</v>
      </c>
      <c r="AS1281" s="12">
        <v>67.5</v>
      </c>
      <c r="AT1281" s="12">
        <v>300.60000000000002</v>
      </c>
      <c r="AU1281" s="12">
        <v>14.9</v>
      </c>
      <c r="AV1281" s="12">
        <v>315.60000000000002</v>
      </c>
      <c r="AW1281" s="12">
        <v>182</v>
      </c>
      <c r="AX1281" s="12">
        <v>497.6</v>
      </c>
      <c r="AY1281" s="12">
        <v>102.8</v>
      </c>
      <c r="AZ1281" s="12">
        <v>85.5</v>
      </c>
      <c r="BA1281" s="12">
        <v>188.3</v>
      </c>
      <c r="BB1281" s="12">
        <v>2.6</v>
      </c>
      <c r="BC1281" s="12">
        <v>190.9</v>
      </c>
      <c r="BD1281" s="12">
        <v>914.3</v>
      </c>
      <c r="BE1281" s="12">
        <v>1105.2</v>
      </c>
      <c r="BF1281" s="12"/>
    </row>
    <row r="1282" spans="1:58" x14ac:dyDescent="0.2">
      <c r="A1282" s="8" t="s">
        <v>192</v>
      </c>
      <c r="B1282" s="12">
        <v>99.9</v>
      </c>
      <c r="C1282" s="12">
        <v>167</v>
      </c>
      <c r="D1282" s="12">
        <v>266.8</v>
      </c>
      <c r="E1282" s="12">
        <v>47.1</v>
      </c>
      <c r="F1282" s="12">
        <v>314</v>
      </c>
      <c r="G1282" s="12">
        <v>292.7</v>
      </c>
      <c r="H1282" s="12">
        <v>606.70000000000005</v>
      </c>
      <c r="I1282" s="12">
        <v>370.5</v>
      </c>
      <c r="J1282" s="12">
        <v>131.1</v>
      </c>
      <c r="K1282" s="12">
        <v>501.6</v>
      </c>
      <c r="L1282" s="12">
        <v>38.5</v>
      </c>
      <c r="M1282" s="12">
        <v>540.20000000000005</v>
      </c>
      <c r="N1282" s="12">
        <v>114.8</v>
      </c>
      <c r="O1282" s="12">
        <v>655</v>
      </c>
      <c r="P1282" s="12">
        <v>1012.7</v>
      </c>
      <c r="Q1282" s="12">
        <v>120.7</v>
      </c>
      <c r="R1282" s="12">
        <v>1133.4000000000001</v>
      </c>
      <c r="S1282" s="12">
        <v>49.5</v>
      </c>
      <c r="T1282" s="12">
        <v>1182.9000000000001</v>
      </c>
      <c r="U1282" s="12">
        <v>91.4</v>
      </c>
      <c r="V1282" s="12">
        <v>1274.3</v>
      </c>
      <c r="W1282" s="12">
        <v>1036.4000000000001</v>
      </c>
      <c r="X1282" s="12">
        <v>97.6</v>
      </c>
      <c r="Y1282" s="12">
        <v>1134.0999999999999</v>
      </c>
      <c r="Z1282" s="12">
        <v>42.5</v>
      </c>
      <c r="AA1282" s="12">
        <v>1176.5999999999999</v>
      </c>
      <c r="AB1282" s="12">
        <v>102.7</v>
      </c>
      <c r="AC1282" s="12">
        <v>1279.3</v>
      </c>
      <c r="AD1282" s="12">
        <v>971.5</v>
      </c>
      <c r="AE1282" s="12">
        <v>101.1</v>
      </c>
      <c r="AF1282" s="12">
        <v>1072.5999999999999</v>
      </c>
      <c r="AG1282" s="12">
        <v>34.9</v>
      </c>
      <c r="AH1282" s="12">
        <v>1107.5</v>
      </c>
      <c r="AI1282" s="12">
        <v>140.9</v>
      </c>
      <c r="AJ1282" s="12">
        <v>1248.4000000000001</v>
      </c>
      <c r="AK1282" s="12">
        <v>373.2</v>
      </c>
      <c r="AL1282" s="12">
        <v>55.9</v>
      </c>
      <c r="AM1282" s="12">
        <v>429.1</v>
      </c>
      <c r="AN1282" s="12">
        <v>14.6</v>
      </c>
      <c r="AO1282" s="12">
        <v>443.7</v>
      </c>
      <c r="AP1282" s="12">
        <v>105</v>
      </c>
      <c r="AQ1282" s="12">
        <v>548.70000000000005</v>
      </c>
      <c r="AR1282" s="12">
        <v>228.7</v>
      </c>
      <c r="AS1282" s="12">
        <v>72.400000000000006</v>
      </c>
      <c r="AT1282" s="12">
        <v>301.10000000000002</v>
      </c>
      <c r="AU1282" s="12">
        <v>13.2</v>
      </c>
      <c r="AV1282" s="12">
        <v>314.3</v>
      </c>
      <c r="AW1282" s="12">
        <v>189.3</v>
      </c>
      <c r="AX1282" s="12">
        <v>503.6</v>
      </c>
      <c r="AY1282" s="12">
        <v>105.5</v>
      </c>
      <c r="AZ1282" s="12">
        <v>86.9</v>
      </c>
      <c r="BA1282" s="12">
        <v>192.4</v>
      </c>
      <c r="BB1282" s="12">
        <v>3</v>
      </c>
      <c r="BC1282" s="12">
        <v>195.4</v>
      </c>
      <c r="BD1282" s="12">
        <v>924</v>
      </c>
      <c r="BE1282" s="12">
        <v>1119.3</v>
      </c>
      <c r="BF1282" s="12"/>
    </row>
    <row r="1283" spans="1:58" x14ac:dyDescent="0.2">
      <c r="A1283" s="8" t="s">
        <v>193</v>
      </c>
      <c r="B1283" s="12">
        <v>113.8</v>
      </c>
      <c r="C1283" s="12">
        <v>180.5</v>
      </c>
      <c r="D1283" s="12">
        <v>294.3</v>
      </c>
      <c r="E1283" s="12">
        <v>67.099999999999994</v>
      </c>
      <c r="F1283" s="12">
        <v>361.4</v>
      </c>
      <c r="G1283" s="12">
        <v>250.4</v>
      </c>
      <c r="H1283" s="12">
        <v>611.79999999999995</v>
      </c>
      <c r="I1283" s="12">
        <v>394.3</v>
      </c>
      <c r="J1283" s="12">
        <v>131.1</v>
      </c>
      <c r="K1283" s="12">
        <v>525.4</v>
      </c>
      <c r="L1283" s="12">
        <v>43.1</v>
      </c>
      <c r="M1283" s="12">
        <v>568.5</v>
      </c>
      <c r="N1283" s="12">
        <v>94.6</v>
      </c>
      <c r="O1283" s="12">
        <v>663.1</v>
      </c>
      <c r="P1283" s="12">
        <v>1038.7</v>
      </c>
      <c r="Q1283" s="12">
        <v>110.4</v>
      </c>
      <c r="R1283" s="12">
        <v>1149.0999999999999</v>
      </c>
      <c r="S1283" s="12">
        <v>42.9</v>
      </c>
      <c r="T1283" s="12">
        <v>1192</v>
      </c>
      <c r="U1283" s="12">
        <v>96.9</v>
      </c>
      <c r="V1283" s="12">
        <v>1288.8</v>
      </c>
      <c r="W1283" s="12">
        <v>1047.3</v>
      </c>
      <c r="X1283" s="12">
        <v>88.4</v>
      </c>
      <c r="Y1283" s="12">
        <v>1135.7</v>
      </c>
      <c r="Z1283" s="12">
        <v>41.5</v>
      </c>
      <c r="AA1283" s="12">
        <v>1177.0999999999999</v>
      </c>
      <c r="AB1283" s="12">
        <v>108</v>
      </c>
      <c r="AC1283" s="12">
        <v>1285.0999999999999</v>
      </c>
      <c r="AD1283" s="12">
        <v>982.1</v>
      </c>
      <c r="AE1283" s="12">
        <v>91.2</v>
      </c>
      <c r="AF1283" s="12">
        <v>1073.4000000000001</v>
      </c>
      <c r="AG1283" s="12">
        <v>30.7</v>
      </c>
      <c r="AH1283" s="12">
        <v>1104.0999999999999</v>
      </c>
      <c r="AI1283" s="12">
        <v>138.4</v>
      </c>
      <c r="AJ1283" s="12">
        <v>1242.4000000000001</v>
      </c>
      <c r="AK1283" s="12">
        <v>366.7</v>
      </c>
      <c r="AL1283" s="12">
        <v>58.6</v>
      </c>
      <c r="AM1283" s="12">
        <v>425.3</v>
      </c>
      <c r="AN1283" s="12">
        <v>14.3</v>
      </c>
      <c r="AO1283" s="12">
        <v>439.6</v>
      </c>
      <c r="AP1283" s="12">
        <v>109.4</v>
      </c>
      <c r="AQ1283" s="12">
        <v>549</v>
      </c>
      <c r="AR1283" s="12">
        <v>237.4</v>
      </c>
      <c r="AS1283" s="12">
        <v>67.900000000000006</v>
      </c>
      <c r="AT1283" s="12">
        <v>305.3</v>
      </c>
      <c r="AU1283" s="12">
        <v>8.6</v>
      </c>
      <c r="AV1283" s="12">
        <v>313.8</v>
      </c>
      <c r="AW1283" s="12">
        <v>186.7</v>
      </c>
      <c r="AX1283" s="12">
        <v>500.6</v>
      </c>
      <c r="AY1283" s="12">
        <v>111.3</v>
      </c>
      <c r="AZ1283" s="12">
        <v>94.8</v>
      </c>
      <c r="BA1283" s="12">
        <v>206</v>
      </c>
      <c r="BB1283" s="12">
        <v>3.7</v>
      </c>
      <c r="BC1283" s="12">
        <v>209.7</v>
      </c>
      <c r="BD1283" s="12">
        <v>933.1</v>
      </c>
      <c r="BE1283" s="12">
        <v>1142.8</v>
      </c>
      <c r="BF1283" s="12"/>
    </row>
    <row r="1284" spans="1:58" x14ac:dyDescent="0.2">
      <c r="A1284" s="8" t="s">
        <v>194</v>
      </c>
      <c r="B1284" s="12">
        <v>118.5</v>
      </c>
      <c r="C1284" s="12">
        <v>164.3</v>
      </c>
      <c r="D1284" s="12">
        <v>282.8</v>
      </c>
      <c r="E1284" s="12">
        <v>61.8</v>
      </c>
      <c r="F1284" s="12">
        <v>344.6</v>
      </c>
      <c r="G1284" s="12">
        <v>249.8</v>
      </c>
      <c r="H1284" s="12">
        <v>594.29999999999995</v>
      </c>
      <c r="I1284" s="12">
        <v>390.8</v>
      </c>
      <c r="J1284" s="12">
        <v>123.2</v>
      </c>
      <c r="K1284" s="12">
        <v>514</v>
      </c>
      <c r="L1284" s="12">
        <v>41.7</v>
      </c>
      <c r="M1284" s="12">
        <v>555.79999999999995</v>
      </c>
      <c r="N1284" s="12">
        <v>91.5</v>
      </c>
      <c r="O1284" s="12">
        <v>647.20000000000005</v>
      </c>
      <c r="P1284" s="12">
        <v>1025.9000000000001</v>
      </c>
      <c r="Q1284" s="12">
        <v>116.3</v>
      </c>
      <c r="R1284" s="12">
        <v>1142.2</v>
      </c>
      <c r="S1284" s="12">
        <v>53.4</v>
      </c>
      <c r="T1284" s="12">
        <v>1195.5999999999999</v>
      </c>
      <c r="U1284" s="12">
        <v>97.8</v>
      </c>
      <c r="V1284" s="12">
        <v>1293.4000000000001</v>
      </c>
      <c r="W1284" s="12">
        <v>1023.4</v>
      </c>
      <c r="X1284" s="12">
        <v>90.1</v>
      </c>
      <c r="Y1284" s="12">
        <v>1113.5</v>
      </c>
      <c r="Z1284" s="12">
        <v>39.200000000000003</v>
      </c>
      <c r="AA1284" s="12">
        <v>1152.7</v>
      </c>
      <c r="AB1284" s="12">
        <v>108.8</v>
      </c>
      <c r="AC1284" s="12">
        <v>1261.5</v>
      </c>
      <c r="AD1284" s="12">
        <v>976</v>
      </c>
      <c r="AE1284" s="12">
        <v>84.8</v>
      </c>
      <c r="AF1284" s="12">
        <v>1060.8</v>
      </c>
      <c r="AG1284" s="12">
        <v>40.299999999999997</v>
      </c>
      <c r="AH1284" s="12">
        <v>1101.0999999999999</v>
      </c>
      <c r="AI1284" s="12">
        <v>141.4</v>
      </c>
      <c r="AJ1284" s="12">
        <v>1242.5</v>
      </c>
      <c r="AK1284" s="12">
        <v>364.6</v>
      </c>
      <c r="AL1284" s="12">
        <v>54.5</v>
      </c>
      <c r="AM1284" s="12">
        <v>419.1</v>
      </c>
      <c r="AN1284" s="12">
        <v>14.1</v>
      </c>
      <c r="AO1284" s="12">
        <v>433.2</v>
      </c>
      <c r="AP1284" s="12">
        <v>113.6</v>
      </c>
      <c r="AQ1284" s="12">
        <v>546.79999999999995</v>
      </c>
      <c r="AR1284" s="12">
        <v>228.8</v>
      </c>
      <c r="AS1284" s="12">
        <v>63.5</v>
      </c>
      <c r="AT1284" s="12">
        <v>292.39999999999998</v>
      </c>
      <c r="AU1284" s="12">
        <v>10.8</v>
      </c>
      <c r="AV1284" s="12">
        <v>303.2</v>
      </c>
      <c r="AW1284" s="12">
        <v>195.6</v>
      </c>
      <c r="AX1284" s="12">
        <v>498.8</v>
      </c>
      <c r="AY1284" s="12">
        <v>111.8</v>
      </c>
      <c r="AZ1284" s="12">
        <v>85.4</v>
      </c>
      <c r="BA1284" s="12">
        <v>197.3</v>
      </c>
      <c r="BB1284" s="12">
        <v>4.2</v>
      </c>
      <c r="BC1284" s="12">
        <v>201.5</v>
      </c>
      <c r="BD1284" s="12">
        <v>946.5</v>
      </c>
      <c r="BE1284" s="12">
        <v>1147.9000000000001</v>
      </c>
      <c r="BF1284" s="12"/>
    </row>
    <row r="1285" spans="1:58" x14ac:dyDescent="0.2">
      <c r="A1285" s="8" t="s">
        <v>195</v>
      </c>
      <c r="B1285" s="12">
        <v>119.9</v>
      </c>
      <c r="C1285" s="12">
        <v>148.6</v>
      </c>
      <c r="D1285" s="12">
        <v>268.5</v>
      </c>
      <c r="E1285" s="12">
        <v>67.5</v>
      </c>
      <c r="F1285" s="12">
        <v>336</v>
      </c>
      <c r="G1285" s="12">
        <v>255.2</v>
      </c>
      <c r="H1285" s="12">
        <v>591.20000000000005</v>
      </c>
      <c r="I1285" s="12">
        <v>380.8</v>
      </c>
      <c r="J1285" s="12">
        <v>134.5</v>
      </c>
      <c r="K1285" s="12">
        <v>515.20000000000005</v>
      </c>
      <c r="L1285" s="12">
        <v>54.7</v>
      </c>
      <c r="M1285" s="12">
        <v>569.9</v>
      </c>
      <c r="N1285" s="12">
        <v>95.1</v>
      </c>
      <c r="O1285" s="12">
        <v>665</v>
      </c>
      <c r="P1285" s="12">
        <v>1045.0999999999999</v>
      </c>
      <c r="Q1285" s="12">
        <v>110.7</v>
      </c>
      <c r="R1285" s="12">
        <v>1155.8</v>
      </c>
      <c r="S1285" s="12">
        <v>52.9</v>
      </c>
      <c r="T1285" s="12">
        <v>1208.7</v>
      </c>
      <c r="U1285" s="12">
        <v>88.6</v>
      </c>
      <c r="V1285" s="12">
        <v>1297.3</v>
      </c>
      <c r="W1285" s="12">
        <v>1053.2</v>
      </c>
      <c r="X1285" s="12">
        <v>86.2</v>
      </c>
      <c r="Y1285" s="12">
        <v>1139.4000000000001</v>
      </c>
      <c r="Z1285" s="12">
        <v>42.9</v>
      </c>
      <c r="AA1285" s="12">
        <v>1182.4000000000001</v>
      </c>
      <c r="AB1285" s="12">
        <v>103</v>
      </c>
      <c r="AC1285" s="12">
        <v>1285.4000000000001</v>
      </c>
      <c r="AD1285" s="12">
        <v>958.9</v>
      </c>
      <c r="AE1285" s="12">
        <v>93</v>
      </c>
      <c r="AF1285" s="12">
        <v>1051.9000000000001</v>
      </c>
      <c r="AG1285" s="12">
        <v>40.4</v>
      </c>
      <c r="AH1285" s="12">
        <v>1092.3</v>
      </c>
      <c r="AI1285" s="12">
        <v>134.5</v>
      </c>
      <c r="AJ1285" s="12">
        <v>1226.9000000000001</v>
      </c>
      <c r="AK1285" s="12">
        <v>373.3</v>
      </c>
      <c r="AL1285" s="12">
        <v>52.2</v>
      </c>
      <c r="AM1285" s="12">
        <v>425.5</v>
      </c>
      <c r="AN1285" s="12">
        <v>18</v>
      </c>
      <c r="AO1285" s="12">
        <v>443.5</v>
      </c>
      <c r="AP1285" s="12">
        <v>119.2</v>
      </c>
      <c r="AQ1285" s="12">
        <v>562.70000000000005</v>
      </c>
      <c r="AR1285" s="12">
        <v>231.4</v>
      </c>
      <c r="AS1285" s="12">
        <v>71.900000000000006</v>
      </c>
      <c r="AT1285" s="12">
        <v>303.39999999999998</v>
      </c>
      <c r="AU1285" s="12">
        <v>12</v>
      </c>
      <c r="AV1285" s="12">
        <v>315.39999999999998</v>
      </c>
      <c r="AW1285" s="12">
        <v>186.3</v>
      </c>
      <c r="AX1285" s="12">
        <v>501.6</v>
      </c>
      <c r="AY1285" s="12">
        <v>108.6</v>
      </c>
      <c r="AZ1285" s="12">
        <v>86.4</v>
      </c>
      <c r="BA1285" s="12">
        <v>195</v>
      </c>
      <c r="BB1285" s="12">
        <v>4.2</v>
      </c>
      <c r="BC1285" s="12">
        <v>199.1</v>
      </c>
      <c r="BD1285" s="12">
        <v>938.4</v>
      </c>
      <c r="BE1285" s="12">
        <v>1137.5999999999999</v>
      </c>
      <c r="BF1285" s="12"/>
    </row>
    <row r="1286" spans="1:58" x14ac:dyDescent="0.2">
      <c r="A1286" s="8" t="s">
        <v>196</v>
      </c>
      <c r="B1286" s="12">
        <v>110.3</v>
      </c>
      <c r="C1286" s="12">
        <v>160.1</v>
      </c>
      <c r="D1286" s="12">
        <v>270.5</v>
      </c>
      <c r="E1286" s="12">
        <v>60</v>
      </c>
      <c r="F1286" s="12">
        <v>330.5</v>
      </c>
      <c r="G1286" s="12">
        <v>277.10000000000002</v>
      </c>
      <c r="H1286" s="12">
        <v>607.6</v>
      </c>
      <c r="I1286" s="12">
        <v>346.4</v>
      </c>
      <c r="J1286" s="12">
        <v>139</v>
      </c>
      <c r="K1286" s="12">
        <v>485.4</v>
      </c>
      <c r="L1286" s="12">
        <v>49.1</v>
      </c>
      <c r="M1286" s="12">
        <v>534.5</v>
      </c>
      <c r="N1286" s="12">
        <v>99.7</v>
      </c>
      <c r="O1286" s="12">
        <v>634.20000000000005</v>
      </c>
      <c r="P1286" s="12">
        <v>1035</v>
      </c>
      <c r="Q1286" s="12">
        <v>105.4</v>
      </c>
      <c r="R1286" s="12">
        <v>1140.4000000000001</v>
      </c>
      <c r="S1286" s="12">
        <v>48.2</v>
      </c>
      <c r="T1286" s="12">
        <v>1188.5999999999999</v>
      </c>
      <c r="U1286" s="12">
        <v>95.3</v>
      </c>
      <c r="V1286" s="12">
        <v>1283.9000000000001</v>
      </c>
      <c r="W1286" s="12">
        <v>1053.5</v>
      </c>
      <c r="X1286" s="12">
        <v>97.3</v>
      </c>
      <c r="Y1286" s="12">
        <v>1150.9000000000001</v>
      </c>
      <c r="Z1286" s="12">
        <v>41.8</v>
      </c>
      <c r="AA1286" s="12">
        <v>1192.7</v>
      </c>
      <c r="AB1286" s="12">
        <v>95</v>
      </c>
      <c r="AC1286" s="12">
        <v>1287.7</v>
      </c>
      <c r="AD1286" s="12">
        <v>977.9</v>
      </c>
      <c r="AE1286" s="12">
        <v>91.9</v>
      </c>
      <c r="AF1286" s="12">
        <v>1069.9000000000001</v>
      </c>
      <c r="AG1286" s="12">
        <v>36.4</v>
      </c>
      <c r="AH1286" s="12">
        <v>1106.3</v>
      </c>
      <c r="AI1286" s="12">
        <v>137.5</v>
      </c>
      <c r="AJ1286" s="12">
        <v>1243.8</v>
      </c>
      <c r="AK1286" s="12">
        <v>367.3</v>
      </c>
      <c r="AL1286" s="12">
        <v>58.5</v>
      </c>
      <c r="AM1286" s="12">
        <v>425.8</v>
      </c>
      <c r="AN1286" s="12">
        <v>16.2</v>
      </c>
      <c r="AO1286" s="12">
        <v>441.9</v>
      </c>
      <c r="AP1286" s="12">
        <v>113.4</v>
      </c>
      <c r="AQ1286" s="12">
        <v>555.4</v>
      </c>
      <c r="AR1286" s="12">
        <v>236.5</v>
      </c>
      <c r="AS1286" s="12">
        <v>73.599999999999994</v>
      </c>
      <c r="AT1286" s="12">
        <v>310.10000000000002</v>
      </c>
      <c r="AU1286" s="12">
        <v>13.8</v>
      </c>
      <c r="AV1286" s="12">
        <v>323.89999999999998</v>
      </c>
      <c r="AW1286" s="12">
        <v>182.6</v>
      </c>
      <c r="AX1286" s="12">
        <v>506.6</v>
      </c>
      <c r="AY1286" s="12">
        <v>102.7</v>
      </c>
      <c r="AZ1286" s="12">
        <v>89.4</v>
      </c>
      <c r="BA1286" s="12">
        <v>192.1</v>
      </c>
      <c r="BB1286" s="12">
        <v>2.8</v>
      </c>
      <c r="BC1286" s="12">
        <v>194.9</v>
      </c>
      <c r="BD1286" s="12">
        <v>944.6</v>
      </c>
      <c r="BE1286" s="12">
        <v>1139.5</v>
      </c>
      <c r="BF1286" s="12"/>
    </row>
    <row r="1287" spans="1:58" x14ac:dyDescent="0.2">
      <c r="A1287" s="8" t="s">
        <v>197</v>
      </c>
      <c r="B1287" s="12">
        <v>108.6</v>
      </c>
      <c r="C1287" s="12">
        <v>166.4</v>
      </c>
      <c r="D1287" s="12">
        <v>275.10000000000002</v>
      </c>
      <c r="E1287" s="12">
        <v>50.4</v>
      </c>
      <c r="F1287" s="12">
        <v>325.39999999999998</v>
      </c>
      <c r="G1287" s="12">
        <v>279.7</v>
      </c>
      <c r="H1287" s="12">
        <v>605.1</v>
      </c>
      <c r="I1287" s="12">
        <v>354.5</v>
      </c>
      <c r="J1287" s="12">
        <v>148.5</v>
      </c>
      <c r="K1287" s="12">
        <v>502.9</v>
      </c>
      <c r="L1287" s="12">
        <v>46</v>
      </c>
      <c r="M1287" s="12">
        <v>548.9</v>
      </c>
      <c r="N1287" s="12">
        <v>111.1</v>
      </c>
      <c r="O1287" s="12">
        <v>660</v>
      </c>
      <c r="P1287" s="12">
        <v>1040.7</v>
      </c>
      <c r="Q1287" s="12">
        <v>115.7</v>
      </c>
      <c r="R1287" s="12">
        <v>1156.5</v>
      </c>
      <c r="S1287" s="12">
        <v>46</v>
      </c>
      <c r="T1287" s="12">
        <v>1202.4000000000001</v>
      </c>
      <c r="U1287" s="12">
        <v>113.7</v>
      </c>
      <c r="V1287" s="12">
        <v>1316.2</v>
      </c>
      <c r="W1287" s="12">
        <v>1071</v>
      </c>
      <c r="X1287" s="12">
        <v>95.3</v>
      </c>
      <c r="Y1287" s="12">
        <v>1166.3</v>
      </c>
      <c r="Z1287" s="12">
        <v>45.2</v>
      </c>
      <c r="AA1287" s="12">
        <v>1211.5</v>
      </c>
      <c r="AB1287" s="12">
        <v>102.7</v>
      </c>
      <c r="AC1287" s="12">
        <v>1314.2</v>
      </c>
      <c r="AD1287" s="12">
        <v>1002.5</v>
      </c>
      <c r="AE1287" s="12">
        <v>100.2</v>
      </c>
      <c r="AF1287" s="12">
        <v>1102.7</v>
      </c>
      <c r="AG1287" s="12">
        <v>37</v>
      </c>
      <c r="AH1287" s="12">
        <v>1139.7</v>
      </c>
      <c r="AI1287" s="12">
        <v>142.9</v>
      </c>
      <c r="AJ1287" s="12">
        <v>1282.5999999999999</v>
      </c>
      <c r="AK1287" s="12">
        <v>367.2</v>
      </c>
      <c r="AL1287" s="12">
        <v>67.3</v>
      </c>
      <c r="AM1287" s="12">
        <v>434.4</v>
      </c>
      <c r="AN1287" s="12">
        <v>12.7</v>
      </c>
      <c r="AO1287" s="12">
        <v>447.1</v>
      </c>
      <c r="AP1287" s="12">
        <v>110.7</v>
      </c>
      <c r="AQ1287" s="12">
        <v>557.79999999999995</v>
      </c>
      <c r="AR1287" s="12">
        <v>233.3</v>
      </c>
      <c r="AS1287" s="12">
        <v>74.900000000000006</v>
      </c>
      <c r="AT1287" s="12">
        <v>308.2</v>
      </c>
      <c r="AU1287" s="12">
        <v>10.9</v>
      </c>
      <c r="AV1287" s="12">
        <v>319.10000000000002</v>
      </c>
      <c r="AW1287" s="12">
        <v>188</v>
      </c>
      <c r="AX1287" s="12">
        <v>507.1</v>
      </c>
      <c r="AY1287" s="12">
        <v>113.6</v>
      </c>
      <c r="AZ1287" s="12">
        <v>96</v>
      </c>
      <c r="BA1287" s="12">
        <v>209.6</v>
      </c>
      <c r="BB1287" s="12">
        <v>4.0999999999999996</v>
      </c>
      <c r="BC1287" s="12">
        <v>213.7</v>
      </c>
      <c r="BD1287" s="12">
        <v>935.4</v>
      </c>
      <c r="BE1287" s="12">
        <v>1149.0999999999999</v>
      </c>
      <c r="BF1287" s="12"/>
    </row>
    <row r="1288" spans="1:58" x14ac:dyDescent="0.2">
      <c r="A1288" s="8" t="s">
        <v>198</v>
      </c>
      <c r="B1288" s="12">
        <v>99.2</v>
      </c>
      <c r="C1288" s="12">
        <v>170.3</v>
      </c>
      <c r="D1288" s="12">
        <v>269.5</v>
      </c>
      <c r="E1288" s="12">
        <v>52.7</v>
      </c>
      <c r="F1288" s="12">
        <v>322.2</v>
      </c>
      <c r="G1288" s="12">
        <v>279</v>
      </c>
      <c r="H1288" s="12">
        <v>601.20000000000005</v>
      </c>
      <c r="I1288" s="12">
        <v>348.5</v>
      </c>
      <c r="J1288" s="12">
        <v>153.9</v>
      </c>
      <c r="K1288" s="12">
        <v>502.5</v>
      </c>
      <c r="L1288" s="12">
        <v>46.9</v>
      </c>
      <c r="M1288" s="12">
        <v>549.29999999999995</v>
      </c>
      <c r="N1288" s="12">
        <v>117</v>
      </c>
      <c r="O1288" s="12">
        <v>666.3</v>
      </c>
      <c r="P1288" s="12">
        <v>1064.8</v>
      </c>
      <c r="Q1288" s="12">
        <v>114.2</v>
      </c>
      <c r="R1288" s="12">
        <v>1179</v>
      </c>
      <c r="S1288" s="12">
        <v>43.6</v>
      </c>
      <c r="T1288" s="12">
        <v>1222.5999999999999</v>
      </c>
      <c r="U1288" s="12">
        <v>108.8</v>
      </c>
      <c r="V1288" s="12">
        <v>1331.3</v>
      </c>
      <c r="W1288" s="12">
        <v>1054.2</v>
      </c>
      <c r="X1288" s="12">
        <v>91</v>
      </c>
      <c r="Y1288" s="12">
        <v>1145.2</v>
      </c>
      <c r="Z1288" s="12">
        <v>41.4</v>
      </c>
      <c r="AA1288" s="12">
        <v>1186.5999999999999</v>
      </c>
      <c r="AB1288" s="12">
        <v>100.5</v>
      </c>
      <c r="AC1288" s="12">
        <v>1287.0999999999999</v>
      </c>
      <c r="AD1288" s="12">
        <v>983.9</v>
      </c>
      <c r="AE1288" s="12">
        <v>92.7</v>
      </c>
      <c r="AF1288" s="12">
        <v>1076.5999999999999</v>
      </c>
      <c r="AG1288" s="12">
        <v>39.1</v>
      </c>
      <c r="AH1288" s="12">
        <v>1115.7</v>
      </c>
      <c r="AI1288" s="12">
        <v>137.80000000000001</v>
      </c>
      <c r="AJ1288" s="12">
        <v>1253.5</v>
      </c>
      <c r="AK1288" s="12">
        <v>376.2</v>
      </c>
      <c r="AL1288" s="12">
        <v>59.1</v>
      </c>
      <c r="AM1288" s="12">
        <v>435.3</v>
      </c>
      <c r="AN1288" s="12">
        <v>14.7</v>
      </c>
      <c r="AO1288" s="12">
        <v>450</v>
      </c>
      <c r="AP1288" s="12">
        <v>113.2</v>
      </c>
      <c r="AQ1288" s="12">
        <v>563.1</v>
      </c>
      <c r="AR1288" s="12">
        <v>229.1</v>
      </c>
      <c r="AS1288" s="12">
        <v>71.400000000000006</v>
      </c>
      <c r="AT1288" s="12">
        <v>300.5</v>
      </c>
      <c r="AU1288" s="12">
        <v>10.199999999999999</v>
      </c>
      <c r="AV1288" s="12">
        <v>310.8</v>
      </c>
      <c r="AW1288" s="12">
        <v>178.2</v>
      </c>
      <c r="AX1288" s="12">
        <v>489</v>
      </c>
      <c r="AY1288" s="12">
        <v>111.7</v>
      </c>
      <c r="AZ1288" s="12">
        <v>92.6</v>
      </c>
      <c r="BA1288" s="12">
        <v>204.3</v>
      </c>
      <c r="BB1288" s="12">
        <v>3.8</v>
      </c>
      <c r="BC1288" s="12">
        <v>208.1</v>
      </c>
      <c r="BD1288" s="12">
        <v>926.8</v>
      </c>
      <c r="BE1288" s="12">
        <v>1134.9000000000001</v>
      </c>
      <c r="BF1288" s="12"/>
    </row>
    <row r="1289" spans="1:58" x14ac:dyDescent="0.2">
      <c r="A1289" s="8" t="s">
        <v>199</v>
      </c>
      <c r="B1289" s="12">
        <v>97.9</v>
      </c>
      <c r="C1289" s="12">
        <v>161.9</v>
      </c>
      <c r="D1289" s="12">
        <v>259.8</v>
      </c>
      <c r="E1289" s="12">
        <v>45.1</v>
      </c>
      <c r="F1289" s="12">
        <v>304.89999999999998</v>
      </c>
      <c r="G1289" s="12">
        <v>270.60000000000002</v>
      </c>
      <c r="H1289" s="12">
        <v>575.4</v>
      </c>
      <c r="I1289" s="12">
        <v>335.7</v>
      </c>
      <c r="J1289" s="12">
        <v>153.9</v>
      </c>
      <c r="K1289" s="12">
        <v>489.6</v>
      </c>
      <c r="L1289" s="12">
        <v>44.3</v>
      </c>
      <c r="M1289" s="12">
        <v>533.9</v>
      </c>
      <c r="N1289" s="12">
        <v>121.5</v>
      </c>
      <c r="O1289" s="12">
        <v>655.4</v>
      </c>
      <c r="P1289" s="12">
        <v>1043.3</v>
      </c>
      <c r="Q1289" s="12">
        <v>119.1</v>
      </c>
      <c r="R1289" s="12">
        <v>1162.3</v>
      </c>
      <c r="S1289" s="12">
        <v>52</v>
      </c>
      <c r="T1289" s="12">
        <v>1214.4000000000001</v>
      </c>
      <c r="U1289" s="12">
        <v>103.8</v>
      </c>
      <c r="V1289" s="12">
        <v>1318.2</v>
      </c>
      <c r="W1289" s="12">
        <v>1073</v>
      </c>
      <c r="X1289" s="12">
        <v>92.8</v>
      </c>
      <c r="Y1289" s="12">
        <v>1165.8</v>
      </c>
      <c r="Z1289" s="12">
        <v>31.2</v>
      </c>
      <c r="AA1289" s="12">
        <v>1197</v>
      </c>
      <c r="AB1289" s="12">
        <v>101.2</v>
      </c>
      <c r="AC1289" s="12">
        <v>1298.2</v>
      </c>
      <c r="AD1289" s="12">
        <v>960.9</v>
      </c>
      <c r="AE1289" s="12">
        <v>97.6</v>
      </c>
      <c r="AF1289" s="12">
        <v>1058.5</v>
      </c>
      <c r="AG1289" s="12">
        <v>35.4</v>
      </c>
      <c r="AH1289" s="12">
        <v>1093.9000000000001</v>
      </c>
      <c r="AI1289" s="12">
        <v>148.19999999999999</v>
      </c>
      <c r="AJ1289" s="12">
        <v>1242.0999999999999</v>
      </c>
      <c r="AK1289" s="12">
        <v>380.5</v>
      </c>
      <c r="AL1289" s="12">
        <v>56.7</v>
      </c>
      <c r="AM1289" s="12">
        <v>437.2</v>
      </c>
      <c r="AN1289" s="12">
        <v>17.2</v>
      </c>
      <c r="AO1289" s="12">
        <v>454.4</v>
      </c>
      <c r="AP1289" s="12">
        <v>103.4</v>
      </c>
      <c r="AQ1289" s="12">
        <v>557.79999999999995</v>
      </c>
      <c r="AR1289" s="12">
        <v>235</v>
      </c>
      <c r="AS1289" s="12">
        <v>70.099999999999994</v>
      </c>
      <c r="AT1289" s="12">
        <v>305</v>
      </c>
      <c r="AU1289" s="12">
        <v>10.8</v>
      </c>
      <c r="AV1289" s="12">
        <v>315.8</v>
      </c>
      <c r="AW1289" s="12">
        <v>176.6</v>
      </c>
      <c r="AX1289" s="12">
        <v>492.5</v>
      </c>
      <c r="AY1289" s="12">
        <v>115.4</v>
      </c>
      <c r="AZ1289" s="12">
        <v>93.9</v>
      </c>
      <c r="BA1289" s="12">
        <v>209.3</v>
      </c>
      <c r="BB1289" s="12">
        <v>4.2</v>
      </c>
      <c r="BC1289" s="12">
        <v>213.5</v>
      </c>
      <c r="BD1289" s="12">
        <v>949.4</v>
      </c>
      <c r="BE1289" s="12">
        <v>1162.9000000000001</v>
      </c>
      <c r="BF1289" s="12"/>
    </row>
    <row r="1290" spans="1:58" x14ac:dyDescent="0.2">
      <c r="A1290" s="8" t="s">
        <v>200</v>
      </c>
      <c r="B1290" s="12">
        <v>97.4</v>
      </c>
      <c r="C1290" s="12">
        <v>166</v>
      </c>
      <c r="D1290" s="12">
        <v>263.39999999999998</v>
      </c>
      <c r="E1290" s="12">
        <v>50.8</v>
      </c>
      <c r="F1290" s="12">
        <v>314.10000000000002</v>
      </c>
      <c r="G1290" s="12">
        <v>298.39999999999998</v>
      </c>
      <c r="H1290" s="12">
        <v>612.6</v>
      </c>
      <c r="I1290" s="12">
        <v>363.8</v>
      </c>
      <c r="J1290" s="12">
        <v>137.6</v>
      </c>
      <c r="K1290" s="12">
        <v>501.4</v>
      </c>
      <c r="L1290" s="12">
        <v>49.1</v>
      </c>
      <c r="M1290" s="12">
        <v>550.6</v>
      </c>
      <c r="N1290" s="12">
        <v>122.3</v>
      </c>
      <c r="O1290" s="12">
        <v>672.8</v>
      </c>
      <c r="P1290" s="12">
        <v>1048.8</v>
      </c>
      <c r="Q1290" s="12">
        <v>120.1</v>
      </c>
      <c r="R1290" s="12">
        <v>1168.9000000000001</v>
      </c>
      <c r="S1290" s="12">
        <v>52.1</v>
      </c>
      <c r="T1290" s="12">
        <v>1221</v>
      </c>
      <c r="U1290" s="12">
        <v>116.4</v>
      </c>
      <c r="V1290" s="12">
        <v>1337.4</v>
      </c>
      <c r="W1290" s="12">
        <v>1060</v>
      </c>
      <c r="X1290" s="12">
        <v>91.9</v>
      </c>
      <c r="Y1290" s="12">
        <v>1151.8</v>
      </c>
      <c r="Z1290" s="12">
        <v>34.4</v>
      </c>
      <c r="AA1290" s="12">
        <v>1186.2</v>
      </c>
      <c r="AB1290" s="12">
        <v>97.8</v>
      </c>
      <c r="AC1290" s="12">
        <v>1284</v>
      </c>
      <c r="AD1290" s="12">
        <v>972.3</v>
      </c>
      <c r="AE1290" s="12">
        <v>108.2</v>
      </c>
      <c r="AF1290" s="12">
        <v>1080.5</v>
      </c>
      <c r="AG1290" s="12">
        <v>32.9</v>
      </c>
      <c r="AH1290" s="12">
        <v>1113.4000000000001</v>
      </c>
      <c r="AI1290" s="12">
        <v>155.80000000000001</v>
      </c>
      <c r="AJ1290" s="12">
        <v>1269.2</v>
      </c>
      <c r="AK1290" s="12">
        <v>377.4</v>
      </c>
      <c r="AL1290" s="12">
        <v>61.1</v>
      </c>
      <c r="AM1290" s="12">
        <v>438.4</v>
      </c>
      <c r="AN1290" s="12">
        <v>15.2</v>
      </c>
      <c r="AO1290" s="12">
        <v>453.7</v>
      </c>
      <c r="AP1290" s="12">
        <v>103.1</v>
      </c>
      <c r="AQ1290" s="12">
        <v>556.70000000000005</v>
      </c>
      <c r="AR1290" s="12">
        <v>229.3</v>
      </c>
      <c r="AS1290" s="12">
        <v>74.8</v>
      </c>
      <c r="AT1290" s="12">
        <v>304</v>
      </c>
      <c r="AU1290" s="12">
        <v>12.5</v>
      </c>
      <c r="AV1290" s="12">
        <v>316.5</v>
      </c>
      <c r="AW1290" s="12">
        <v>178.3</v>
      </c>
      <c r="AX1290" s="12">
        <v>494.8</v>
      </c>
      <c r="AY1290" s="12">
        <v>122.3</v>
      </c>
      <c r="AZ1290" s="12">
        <v>85.5</v>
      </c>
      <c r="BA1290" s="12">
        <v>207.8</v>
      </c>
      <c r="BB1290" s="12">
        <v>7.3</v>
      </c>
      <c r="BC1290" s="12">
        <v>215</v>
      </c>
      <c r="BD1290" s="12">
        <v>936.6</v>
      </c>
      <c r="BE1290" s="12">
        <v>1151.5999999999999</v>
      </c>
      <c r="BF1290" s="12"/>
    </row>
    <row r="1291" spans="1:58" x14ac:dyDescent="0.2">
      <c r="A1291" s="8" t="s">
        <v>201</v>
      </c>
      <c r="B1291" s="12">
        <v>95.9</v>
      </c>
      <c r="C1291" s="12">
        <v>164.6</v>
      </c>
      <c r="D1291" s="12">
        <v>260.5</v>
      </c>
      <c r="E1291" s="12">
        <v>53.7</v>
      </c>
      <c r="F1291" s="12">
        <v>314.3</v>
      </c>
      <c r="G1291" s="12">
        <v>297.5</v>
      </c>
      <c r="H1291" s="12">
        <v>611.79999999999995</v>
      </c>
      <c r="I1291" s="12">
        <v>348.4</v>
      </c>
      <c r="J1291" s="12">
        <v>143.5</v>
      </c>
      <c r="K1291" s="12">
        <v>491.9</v>
      </c>
      <c r="L1291" s="12">
        <v>48.5</v>
      </c>
      <c r="M1291" s="12">
        <v>540.4</v>
      </c>
      <c r="N1291" s="12">
        <v>132.5</v>
      </c>
      <c r="O1291" s="12">
        <v>673</v>
      </c>
      <c r="P1291" s="12">
        <v>1030.3</v>
      </c>
      <c r="Q1291" s="12">
        <v>108.4</v>
      </c>
      <c r="R1291" s="12">
        <v>1138.5999999999999</v>
      </c>
      <c r="S1291" s="12">
        <v>51.1</v>
      </c>
      <c r="T1291" s="12">
        <v>1189.7</v>
      </c>
      <c r="U1291" s="12">
        <v>130.6</v>
      </c>
      <c r="V1291" s="12">
        <v>1320.3</v>
      </c>
      <c r="W1291" s="12">
        <v>1073.0999999999999</v>
      </c>
      <c r="X1291" s="12">
        <v>86.1</v>
      </c>
      <c r="Y1291" s="12">
        <v>1159.0999999999999</v>
      </c>
      <c r="Z1291" s="12">
        <v>35.5</v>
      </c>
      <c r="AA1291" s="12">
        <v>1194.7</v>
      </c>
      <c r="AB1291" s="12">
        <v>104</v>
      </c>
      <c r="AC1291" s="12">
        <v>1298.7</v>
      </c>
      <c r="AD1291" s="12">
        <v>976</v>
      </c>
      <c r="AE1291" s="12">
        <v>98.5</v>
      </c>
      <c r="AF1291" s="12">
        <v>1074.5</v>
      </c>
      <c r="AG1291" s="12">
        <v>36.6</v>
      </c>
      <c r="AH1291" s="12">
        <v>1111</v>
      </c>
      <c r="AI1291" s="12">
        <v>152.5</v>
      </c>
      <c r="AJ1291" s="12">
        <v>1263.5999999999999</v>
      </c>
      <c r="AK1291" s="12">
        <v>382.6</v>
      </c>
      <c r="AL1291" s="12">
        <v>52.9</v>
      </c>
      <c r="AM1291" s="12">
        <v>435.5</v>
      </c>
      <c r="AN1291" s="12">
        <v>17.600000000000001</v>
      </c>
      <c r="AO1291" s="12">
        <v>453.1</v>
      </c>
      <c r="AP1291" s="12">
        <v>108.5</v>
      </c>
      <c r="AQ1291" s="12">
        <v>561.5</v>
      </c>
      <c r="AR1291" s="12">
        <v>235.6</v>
      </c>
      <c r="AS1291" s="12">
        <v>68.8</v>
      </c>
      <c r="AT1291" s="12">
        <v>304.39999999999998</v>
      </c>
      <c r="AU1291" s="12">
        <v>12.8</v>
      </c>
      <c r="AV1291" s="12">
        <v>317.2</v>
      </c>
      <c r="AW1291" s="12">
        <v>181.7</v>
      </c>
      <c r="AX1291" s="12">
        <v>498.9</v>
      </c>
      <c r="AY1291" s="12">
        <v>110.6</v>
      </c>
      <c r="AZ1291" s="12">
        <v>85.1</v>
      </c>
      <c r="BA1291" s="12">
        <v>195.7</v>
      </c>
      <c r="BB1291" s="12">
        <v>2.6</v>
      </c>
      <c r="BC1291" s="12">
        <v>198.3</v>
      </c>
      <c r="BD1291" s="12">
        <v>941.6</v>
      </c>
      <c r="BE1291" s="12">
        <v>1139.9000000000001</v>
      </c>
      <c r="BF1291" s="12"/>
    </row>
    <row r="1292" spans="1:58" x14ac:dyDescent="0.2">
      <c r="A1292" s="8" t="s">
        <v>202</v>
      </c>
      <c r="B1292" s="12">
        <v>100.8</v>
      </c>
      <c r="C1292" s="12">
        <v>155.5</v>
      </c>
      <c r="D1292" s="12">
        <v>256.3</v>
      </c>
      <c r="E1292" s="12">
        <v>64.3</v>
      </c>
      <c r="F1292" s="12">
        <v>320.60000000000002</v>
      </c>
      <c r="G1292" s="12">
        <v>287.8</v>
      </c>
      <c r="H1292" s="12">
        <v>608.5</v>
      </c>
      <c r="I1292" s="12">
        <v>339.4</v>
      </c>
      <c r="J1292" s="12">
        <v>148.69999999999999</v>
      </c>
      <c r="K1292" s="12">
        <v>488</v>
      </c>
      <c r="L1292" s="12">
        <v>49.7</v>
      </c>
      <c r="M1292" s="12">
        <v>537.79999999999995</v>
      </c>
      <c r="N1292" s="12">
        <v>116.7</v>
      </c>
      <c r="O1292" s="12">
        <v>654.5</v>
      </c>
      <c r="P1292" s="12">
        <v>1034.3</v>
      </c>
      <c r="Q1292" s="12">
        <v>103.6</v>
      </c>
      <c r="R1292" s="12">
        <v>1137.9000000000001</v>
      </c>
      <c r="S1292" s="12">
        <v>60.5</v>
      </c>
      <c r="T1292" s="12">
        <v>1198.4000000000001</v>
      </c>
      <c r="U1292" s="12">
        <v>105.5</v>
      </c>
      <c r="V1292" s="12">
        <v>1303.9000000000001</v>
      </c>
      <c r="W1292" s="12">
        <v>1073.9000000000001</v>
      </c>
      <c r="X1292" s="12">
        <v>72.7</v>
      </c>
      <c r="Y1292" s="12">
        <v>1146.7</v>
      </c>
      <c r="Z1292" s="12">
        <v>40.200000000000003</v>
      </c>
      <c r="AA1292" s="12">
        <v>1186.9000000000001</v>
      </c>
      <c r="AB1292" s="12">
        <v>97.1</v>
      </c>
      <c r="AC1292" s="12">
        <v>1284</v>
      </c>
      <c r="AD1292" s="12">
        <v>974.6</v>
      </c>
      <c r="AE1292" s="12">
        <v>95.3</v>
      </c>
      <c r="AF1292" s="12">
        <v>1070</v>
      </c>
      <c r="AG1292" s="12">
        <v>41</v>
      </c>
      <c r="AH1292" s="12">
        <v>1111</v>
      </c>
      <c r="AI1292" s="12">
        <v>140.80000000000001</v>
      </c>
      <c r="AJ1292" s="12">
        <v>1251.8</v>
      </c>
      <c r="AK1292" s="12">
        <v>377.9</v>
      </c>
      <c r="AL1292" s="12">
        <v>46.7</v>
      </c>
      <c r="AM1292" s="12">
        <v>424.6</v>
      </c>
      <c r="AN1292" s="12">
        <v>19</v>
      </c>
      <c r="AO1292" s="12">
        <v>443.7</v>
      </c>
      <c r="AP1292" s="12">
        <v>97</v>
      </c>
      <c r="AQ1292" s="12">
        <v>540.6</v>
      </c>
      <c r="AR1292" s="12">
        <v>246.3</v>
      </c>
      <c r="AS1292" s="12">
        <v>72.3</v>
      </c>
      <c r="AT1292" s="12">
        <v>318.60000000000002</v>
      </c>
      <c r="AU1292" s="12">
        <v>13.6</v>
      </c>
      <c r="AV1292" s="12">
        <v>332.3</v>
      </c>
      <c r="AW1292" s="12">
        <v>176.2</v>
      </c>
      <c r="AX1292" s="12">
        <v>508.5</v>
      </c>
      <c r="AY1292" s="12">
        <v>115.5</v>
      </c>
      <c r="AZ1292" s="12">
        <v>93.4</v>
      </c>
      <c r="BA1292" s="12">
        <v>208.9</v>
      </c>
      <c r="BB1292" s="12">
        <v>4.5999999999999996</v>
      </c>
      <c r="BC1292" s="12">
        <v>213.5</v>
      </c>
      <c r="BD1292" s="12">
        <v>941.4</v>
      </c>
      <c r="BE1292" s="12">
        <v>1155</v>
      </c>
      <c r="BF1292" s="12"/>
    </row>
    <row r="1293" spans="1:58" x14ac:dyDescent="0.2">
      <c r="A1293" s="8" t="s">
        <v>203</v>
      </c>
      <c r="B1293" s="12">
        <v>105.7</v>
      </c>
      <c r="C1293" s="12">
        <v>158.9</v>
      </c>
      <c r="D1293" s="12">
        <v>264.60000000000002</v>
      </c>
      <c r="E1293" s="12">
        <v>57.4</v>
      </c>
      <c r="F1293" s="12">
        <v>322</v>
      </c>
      <c r="G1293" s="12">
        <v>290.89999999999998</v>
      </c>
      <c r="H1293" s="12">
        <v>612.9</v>
      </c>
      <c r="I1293" s="12">
        <v>361.3</v>
      </c>
      <c r="J1293" s="12">
        <v>152.4</v>
      </c>
      <c r="K1293" s="12">
        <v>513.70000000000005</v>
      </c>
      <c r="L1293" s="12">
        <v>46.5</v>
      </c>
      <c r="M1293" s="12">
        <v>560.1</v>
      </c>
      <c r="N1293" s="12">
        <v>116.9</v>
      </c>
      <c r="O1293" s="12">
        <v>677</v>
      </c>
      <c r="P1293" s="12">
        <v>1075.5</v>
      </c>
      <c r="Q1293" s="12">
        <v>116</v>
      </c>
      <c r="R1293" s="12">
        <v>1191.5</v>
      </c>
      <c r="S1293" s="12">
        <v>54.1</v>
      </c>
      <c r="T1293" s="12">
        <v>1245.5999999999999</v>
      </c>
      <c r="U1293" s="12">
        <v>115.8</v>
      </c>
      <c r="V1293" s="12">
        <v>1361.4</v>
      </c>
      <c r="W1293" s="12">
        <v>1067.9000000000001</v>
      </c>
      <c r="X1293" s="12">
        <v>84.2</v>
      </c>
      <c r="Y1293" s="12">
        <v>1152.2</v>
      </c>
      <c r="Z1293" s="12">
        <v>38.799999999999997</v>
      </c>
      <c r="AA1293" s="12">
        <v>1190.9000000000001</v>
      </c>
      <c r="AB1293" s="12">
        <v>102.1</v>
      </c>
      <c r="AC1293" s="12">
        <v>1293</v>
      </c>
      <c r="AD1293" s="12">
        <v>977.9</v>
      </c>
      <c r="AE1293" s="12">
        <v>98.1</v>
      </c>
      <c r="AF1293" s="12">
        <v>1076</v>
      </c>
      <c r="AG1293" s="12">
        <v>36.700000000000003</v>
      </c>
      <c r="AH1293" s="12">
        <v>1112.7</v>
      </c>
      <c r="AI1293" s="12">
        <v>145.30000000000001</v>
      </c>
      <c r="AJ1293" s="12">
        <v>1257.9000000000001</v>
      </c>
      <c r="AK1293" s="12">
        <v>373.4</v>
      </c>
      <c r="AL1293" s="12">
        <v>58.7</v>
      </c>
      <c r="AM1293" s="12">
        <v>432.2</v>
      </c>
      <c r="AN1293" s="12">
        <v>15.6</v>
      </c>
      <c r="AO1293" s="12">
        <v>447.8</v>
      </c>
      <c r="AP1293" s="12">
        <v>106</v>
      </c>
      <c r="AQ1293" s="12">
        <v>553.79999999999995</v>
      </c>
      <c r="AR1293" s="12">
        <v>241.3</v>
      </c>
      <c r="AS1293" s="12">
        <v>76.900000000000006</v>
      </c>
      <c r="AT1293" s="12">
        <v>318.2</v>
      </c>
      <c r="AU1293" s="12">
        <v>11.3</v>
      </c>
      <c r="AV1293" s="12">
        <v>329.5</v>
      </c>
      <c r="AW1293" s="12">
        <v>176.8</v>
      </c>
      <c r="AX1293" s="12">
        <v>506.4</v>
      </c>
      <c r="AY1293" s="12">
        <v>105.5</v>
      </c>
      <c r="AZ1293" s="12">
        <v>99.7</v>
      </c>
      <c r="BA1293" s="12">
        <v>205.2</v>
      </c>
      <c r="BB1293" s="12">
        <v>5.7</v>
      </c>
      <c r="BC1293" s="12">
        <v>210.9</v>
      </c>
      <c r="BD1293" s="12">
        <v>959.3</v>
      </c>
      <c r="BE1293" s="12">
        <v>1170.0999999999999</v>
      </c>
      <c r="BF1293" s="12"/>
    </row>
    <row r="1294" spans="1:58" x14ac:dyDescent="0.2">
      <c r="A1294" s="8" t="s">
        <v>204</v>
      </c>
      <c r="B1294" s="12">
        <v>99.1</v>
      </c>
      <c r="C1294" s="12">
        <v>156.5</v>
      </c>
      <c r="D1294" s="12">
        <v>255.6</v>
      </c>
      <c r="E1294" s="12">
        <v>59.3</v>
      </c>
      <c r="F1294" s="12">
        <v>314.89999999999998</v>
      </c>
      <c r="G1294" s="12">
        <v>301.3</v>
      </c>
      <c r="H1294" s="12">
        <v>616.20000000000005</v>
      </c>
      <c r="I1294" s="12">
        <v>364.3</v>
      </c>
      <c r="J1294" s="12">
        <v>151.6</v>
      </c>
      <c r="K1294" s="12">
        <v>515.79999999999995</v>
      </c>
      <c r="L1294" s="12">
        <v>50.4</v>
      </c>
      <c r="M1294" s="12">
        <v>566.20000000000005</v>
      </c>
      <c r="N1294" s="12">
        <v>118.7</v>
      </c>
      <c r="O1294" s="12">
        <v>685</v>
      </c>
      <c r="P1294" s="12">
        <v>1069.5999999999999</v>
      </c>
      <c r="Q1294" s="12">
        <v>102.3</v>
      </c>
      <c r="R1294" s="12">
        <v>1171.8</v>
      </c>
      <c r="S1294" s="12">
        <v>51.5</v>
      </c>
      <c r="T1294" s="12">
        <v>1223.3</v>
      </c>
      <c r="U1294" s="12">
        <v>126.5</v>
      </c>
      <c r="V1294" s="12">
        <v>1349.8</v>
      </c>
      <c r="W1294" s="12">
        <v>1086.4000000000001</v>
      </c>
      <c r="X1294" s="12">
        <v>79.8</v>
      </c>
      <c r="Y1294" s="12">
        <v>1166.2</v>
      </c>
      <c r="Z1294" s="12">
        <v>37.700000000000003</v>
      </c>
      <c r="AA1294" s="12">
        <v>1203.9000000000001</v>
      </c>
      <c r="AB1294" s="12">
        <v>106.5</v>
      </c>
      <c r="AC1294" s="12">
        <v>1310.4000000000001</v>
      </c>
      <c r="AD1294" s="12">
        <v>999.6</v>
      </c>
      <c r="AE1294" s="12">
        <v>98.6</v>
      </c>
      <c r="AF1294" s="12">
        <v>1098.2</v>
      </c>
      <c r="AG1294" s="12">
        <v>33.9</v>
      </c>
      <c r="AH1294" s="12">
        <v>1132.2</v>
      </c>
      <c r="AI1294" s="12">
        <v>145.19999999999999</v>
      </c>
      <c r="AJ1294" s="12">
        <v>1277.3</v>
      </c>
      <c r="AK1294" s="12">
        <v>379.1</v>
      </c>
      <c r="AL1294" s="12">
        <v>58.6</v>
      </c>
      <c r="AM1294" s="12">
        <v>437.7</v>
      </c>
      <c r="AN1294" s="12">
        <v>17.100000000000001</v>
      </c>
      <c r="AO1294" s="12">
        <v>454.8</v>
      </c>
      <c r="AP1294" s="12">
        <v>106.8</v>
      </c>
      <c r="AQ1294" s="12">
        <v>561.6</v>
      </c>
      <c r="AR1294" s="12">
        <v>252.1</v>
      </c>
      <c r="AS1294" s="12">
        <v>65.7</v>
      </c>
      <c r="AT1294" s="12">
        <v>317.8</v>
      </c>
      <c r="AU1294" s="12">
        <v>11.1</v>
      </c>
      <c r="AV1294" s="12">
        <v>329</v>
      </c>
      <c r="AW1294" s="12">
        <v>177.8</v>
      </c>
      <c r="AX1294" s="12">
        <v>506.7</v>
      </c>
      <c r="AY1294" s="12">
        <v>108.2</v>
      </c>
      <c r="AZ1294" s="12">
        <v>90.1</v>
      </c>
      <c r="BA1294" s="12">
        <v>198.3</v>
      </c>
      <c r="BB1294" s="12">
        <v>4.5999999999999996</v>
      </c>
      <c r="BC1294" s="12">
        <v>202.9</v>
      </c>
      <c r="BD1294" s="12">
        <v>963</v>
      </c>
      <c r="BE1294" s="12">
        <v>1165.8</v>
      </c>
      <c r="BF1294" s="12"/>
    </row>
    <row r="2578" spans="1:1" x14ac:dyDescent="0.2">
      <c r="A2578" s="1" t="s">
        <v>212</v>
      </c>
    </row>
    <row r="2579" spans="1:1" x14ac:dyDescent="0.2">
      <c r="A2579" s="1" t="s">
        <v>213</v>
      </c>
    </row>
    <row r="2580" spans="1:1" x14ac:dyDescent="0.2">
      <c r="A2580" s="1" t="s">
        <v>214</v>
      </c>
    </row>
    <row r="2581" spans="1:1" x14ac:dyDescent="0.2">
      <c r="A2581" s="1" t="s">
        <v>215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S1283"/>
  <sheetViews>
    <sheetView topLeftCell="BG1" workbookViewId="0">
      <pane ySplit="2" topLeftCell="A544" activePane="bottomLeft" state="frozen"/>
      <selection pane="bottomLeft" activeCell="BU577" sqref="BU577"/>
    </sheetView>
  </sheetViews>
  <sheetFormatPr defaultRowHeight="12.75" x14ac:dyDescent="0.2"/>
  <sheetData>
    <row r="1" spans="1:90" ht="22.5" x14ac:dyDescent="0.2">
      <c r="A1" s="2"/>
      <c r="B1" s="5"/>
      <c r="C1" s="6"/>
      <c r="D1" s="6"/>
      <c r="E1" s="4" t="s">
        <v>5</v>
      </c>
      <c r="F1" s="6"/>
      <c r="G1" s="6"/>
      <c r="H1" s="6"/>
      <c r="I1" s="5"/>
      <c r="J1" s="6"/>
      <c r="K1" s="6"/>
      <c r="L1" s="4" t="s">
        <v>6</v>
      </c>
      <c r="M1" s="6"/>
      <c r="N1" s="6"/>
      <c r="O1" s="6"/>
      <c r="P1" s="5"/>
      <c r="Q1" s="6"/>
      <c r="R1" s="6"/>
      <c r="S1" s="4" t="s">
        <v>7</v>
      </c>
      <c r="T1" s="6"/>
      <c r="U1" s="6"/>
      <c r="V1" s="6"/>
      <c r="W1" s="5"/>
      <c r="X1" s="6"/>
      <c r="Y1" s="6"/>
      <c r="Z1" s="4" t="s">
        <v>8</v>
      </c>
      <c r="AA1" s="6"/>
      <c r="AB1" s="6"/>
      <c r="AC1" s="6"/>
      <c r="AD1" s="5"/>
      <c r="AE1" s="6"/>
      <c r="AF1" s="6"/>
      <c r="AG1" s="4" t="s">
        <v>9</v>
      </c>
      <c r="AH1" s="6"/>
      <c r="AI1" s="6"/>
      <c r="AJ1" s="6"/>
      <c r="AK1" s="5"/>
      <c r="AL1" s="6"/>
      <c r="AM1" s="6"/>
      <c r="AN1" s="4" t="s">
        <v>10</v>
      </c>
      <c r="AO1" s="6"/>
      <c r="AP1" s="6"/>
      <c r="AQ1" s="6"/>
      <c r="AR1" s="5"/>
      <c r="AS1" s="6"/>
      <c r="AT1" s="6"/>
      <c r="AU1" s="4" t="s">
        <v>11</v>
      </c>
      <c r="AV1" s="6"/>
      <c r="AW1" s="6"/>
      <c r="AX1" s="6"/>
      <c r="AY1" s="5"/>
      <c r="AZ1" s="6"/>
      <c r="BA1" s="6"/>
      <c r="BB1" s="4" t="s">
        <v>12</v>
      </c>
      <c r="BC1" s="6"/>
      <c r="BD1" s="6"/>
      <c r="BE1" s="6"/>
      <c r="BF1" s="22"/>
      <c r="BH1" t="s">
        <v>217</v>
      </c>
      <c r="BS1" s="18" t="s">
        <v>225</v>
      </c>
      <c r="CB1" s="18"/>
      <c r="CL1" s="18"/>
    </row>
    <row r="2" spans="1:90" ht="33.75" x14ac:dyDescent="0.2">
      <c r="A2" s="3"/>
      <c r="B2" s="7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7" t="s">
        <v>19</v>
      </c>
      <c r="I2" s="7" t="s">
        <v>13</v>
      </c>
      <c r="J2" s="7" t="s">
        <v>14</v>
      </c>
      <c r="K2" s="7" t="s">
        <v>15</v>
      </c>
      <c r="L2" s="7" t="s">
        <v>16</v>
      </c>
      <c r="M2" s="7" t="s">
        <v>17</v>
      </c>
      <c r="N2" s="7" t="s">
        <v>18</v>
      </c>
      <c r="O2" s="7" t="s">
        <v>19</v>
      </c>
      <c r="P2" s="7" t="s">
        <v>13</v>
      </c>
      <c r="Q2" s="7" t="s">
        <v>14</v>
      </c>
      <c r="R2" s="7" t="s">
        <v>15</v>
      </c>
      <c r="S2" s="7" t="s">
        <v>16</v>
      </c>
      <c r="T2" s="7" t="s">
        <v>17</v>
      </c>
      <c r="U2" s="7" t="s">
        <v>18</v>
      </c>
      <c r="V2" s="7" t="s">
        <v>19</v>
      </c>
      <c r="W2" s="7" t="s">
        <v>13</v>
      </c>
      <c r="X2" s="7" t="s">
        <v>14</v>
      </c>
      <c r="Y2" s="7" t="s">
        <v>15</v>
      </c>
      <c r="Z2" s="7" t="s">
        <v>16</v>
      </c>
      <c r="AA2" s="7" t="s">
        <v>17</v>
      </c>
      <c r="AB2" s="7" t="s">
        <v>18</v>
      </c>
      <c r="AC2" s="7" t="s">
        <v>19</v>
      </c>
      <c r="AD2" s="7" t="s">
        <v>13</v>
      </c>
      <c r="AE2" s="7" t="s">
        <v>14</v>
      </c>
      <c r="AF2" s="7" t="s">
        <v>15</v>
      </c>
      <c r="AG2" s="7" t="s">
        <v>16</v>
      </c>
      <c r="AH2" s="7" t="s">
        <v>17</v>
      </c>
      <c r="AI2" s="7" t="s">
        <v>18</v>
      </c>
      <c r="AJ2" s="7" t="s">
        <v>19</v>
      </c>
      <c r="AK2" s="7" t="s">
        <v>13</v>
      </c>
      <c r="AL2" s="7" t="s">
        <v>14</v>
      </c>
      <c r="AM2" s="7" t="s">
        <v>15</v>
      </c>
      <c r="AN2" s="7" t="s">
        <v>16</v>
      </c>
      <c r="AO2" s="7" t="s">
        <v>17</v>
      </c>
      <c r="AP2" s="7" t="s">
        <v>18</v>
      </c>
      <c r="AQ2" s="7" t="s">
        <v>19</v>
      </c>
      <c r="AR2" s="7" t="s">
        <v>13</v>
      </c>
      <c r="AS2" s="7" t="s">
        <v>14</v>
      </c>
      <c r="AT2" s="7" t="s">
        <v>15</v>
      </c>
      <c r="AU2" s="7" t="s">
        <v>16</v>
      </c>
      <c r="AV2" s="7" t="s">
        <v>17</v>
      </c>
      <c r="AW2" s="7" t="s">
        <v>18</v>
      </c>
      <c r="AX2" s="7" t="s">
        <v>19</v>
      </c>
      <c r="AY2" s="7" t="s">
        <v>13</v>
      </c>
      <c r="AZ2" s="7" t="s">
        <v>14</v>
      </c>
      <c r="BA2" s="7" t="s">
        <v>15</v>
      </c>
      <c r="BB2" s="7" t="s">
        <v>16</v>
      </c>
      <c r="BC2" s="7" t="s">
        <v>17</v>
      </c>
      <c r="BD2" s="7" t="s">
        <v>18</v>
      </c>
      <c r="BE2" s="7" t="s">
        <v>19</v>
      </c>
      <c r="BF2" s="23"/>
    </row>
    <row r="3" spans="1:90" ht="33.75" x14ac:dyDescent="0.2">
      <c r="A3" s="9" t="s">
        <v>21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</row>
    <row r="4" spans="1:90" x14ac:dyDescent="0.2">
      <c r="A4" s="26">
        <v>35704</v>
      </c>
      <c r="B4" s="12">
        <v>47.3</v>
      </c>
      <c r="C4" s="12">
        <v>5.8</v>
      </c>
      <c r="D4" s="12">
        <v>53.1</v>
      </c>
      <c r="E4" s="12">
        <v>1.4</v>
      </c>
      <c r="F4" s="12">
        <v>54.5</v>
      </c>
      <c r="G4" s="12">
        <v>1.5</v>
      </c>
      <c r="H4" s="12">
        <v>56</v>
      </c>
      <c r="I4" s="12">
        <v>209.6</v>
      </c>
      <c r="J4" s="12">
        <v>13</v>
      </c>
      <c r="K4" s="12">
        <v>222.6</v>
      </c>
      <c r="L4" s="12">
        <v>1.2</v>
      </c>
      <c r="M4" s="12">
        <v>223.8</v>
      </c>
      <c r="N4" s="12">
        <v>2.9</v>
      </c>
      <c r="O4" s="12">
        <v>226.7</v>
      </c>
      <c r="P4" s="12">
        <v>437.5</v>
      </c>
      <c r="Q4" s="12">
        <v>20.5</v>
      </c>
      <c r="R4" s="12">
        <v>458</v>
      </c>
      <c r="S4" s="12">
        <v>2.2000000000000002</v>
      </c>
      <c r="T4" s="12">
        <v>460.2</v>
      </c>
      <c r="U4" s="12">
        <v>10.1</v>
      </c>
      <c r="V4" s="12">
        <v>470.3</v>
      </c>
      <c r="W4" s="12">
        <v>368.3</v>
      </c>
      <c r="X4" s="12">
        <v>31.8</v>
      </c>
      <c r="Y4" s="12">
        <v>400</v>
      </c>
      <c r="Z4" s="12">
        <v>1.7</v>
      </c>
      <c r="AA4" s="12">
        <v>401.7</v>
      </c>
      <c r="AB4" s="12">
        <v>9.3000000000000007</v>
      </c>
      <c r="AC4" s="12">
        <v>411</v>
      </c>
      <c r="AD4" s="12">
        <v>319.5</v>
      </c>
      <c r="AE4" s="12">
        <v>28.4</v>
      </c>
      <c r="AF4" s="12">
        <v>347.9</v>
      </c>
      <c r="AG4" s="12">
        <v>2.1</v>
      </c>
      <c r="AH4" s="12">
        <v>349.9</v>
      </c>
      <c r="AI4" s="12">
        <v>5.4</v>
      </c>
      <c r="AJ4" s="12">
        <v>355.4</v>
      </c>
      <c r="AK4" s="12">
        <v>58.5</v>
      </c>
      <c r="AL4" s="12">
        <v>5.5</v>
      </c>
      <c r="AM4" s="12">
        <v>64</v>
      </c>
      <c r="AN4" s="10" t="s">
        <v>23</v>
      </c>
      <c r="AO4" s="12">
        <v>64</v>
      </c>
      <c r="AP4" s="12">
        <v>1.9</v>
      </c>
      <c r="AQ4" s="12">
        <v>65.900000000000006</v>
      </c>
      <c r="AR4" s="12">
        <v>18.5</v>
      </c>
      <c r="AS4" s="12">
        <v>1.8</v>
      </c>
      <c r="AT4" s="12">
        <v>20.2</v>
      </c>
      <c r="AU4" s="10" t="s">
        <v>23</v>
      </c>
      <c r="AV4" s="12">
        <v>20.2</v>
      </c>
      <c r="AW4" s="12">
        <v>2.1</v>
      </c>
      <c r="AX4" s="12">
        <v>22.3</v>
      </c>
      <c r="AY4" s="12">
        <v>6.8</v>
      </c>
      <c r="AZ4" s="12">
        <v>0.5</v>
      </c>
      <c r="BA4" s="12">
        <v>7.3</v>
      </c>
      <c r="BB4" s="10" t="s">
        <v>23</v>
      </c>
      <c r="BC4" s="12">
        <v>7.3</v>
      </c>
      <c r="BD4" s="12">
        <v>1.1000000000000001</v>
      </c>
      <c r="BE4" s="12">
        <v>8.4</v>
      </c>
    </row>
    <row r="5" spans="1:90" x14ac:dyDescent="0.2">
      <c r="A5" s="26">
        <v>35735</v>
      </c>
      <c r="B5" s="12">
        <v>47.3</v>
      </c>
      <c r="C5" s="12">
        <v>6.8</v>
      </c>
      <c r="D5" s="12">
        <v>54.1</v>
      </c>
      <c r="E5" s="12">
        <v>1</v>
      </c>
      <c r="F5" s="12">
        <v>55</v>
      </c>
      <c r="G5" s="12">
        <v>2.2000000000000002</v>
      </c>
      <c r="H5" s="12">
        <v>57.3</v>
      </c>
      <c r="I5" s="12">
        <v>210.7</v>
      </c>
      <c r="J5" s="12">
        <v>12.7</v>
      </c>
      <c r="K5" s="12">
        <v>223.4</v>
      </c>
      <c r="L5" s="12">
        <v>1.4</v>
      </c>
      <c r="M5" s="12">
        <v>224.8</v>
      </c>
      <c r="N5" s="12">
        <v>3.4</v>
      </c>
      <c r="O5" s="12">
        <v>228.2</v>
      </c>
      <c r="P5" s="12">
        <v>448.9</v>
      </c>
      <c r="Q5" s="12">
        <v>26</v>
      </c>
      <c r="R5" s="12">
        <v>474.9</v>
      </c>
      <c r="S5" s="12">
        <v>3.8</v>
      </c>
      <c r="T5" s="12">
        <v>478.7</v>
      </c>
      <c r="U5" s="12">
        <v>12.2</v>
      </c>
      <c r="V5" s="12">
        <v>490.9</v>
      </c>
      <c r="W5" s="12">
        <v>361.4</v>
      </c>
      <c r="X5" s="12">
        <v>39.6</v>
      </c>
      <c r="Y5" s="12">
        <v>401.1</v>
      </c>
      <c r="Z5" s="12">
        <v>1.9</v>
      </c>
      <c r="AA5" s="12">
        <v>403</v>
      </c>
      <c r="AB5" s="12">
        <v>6</v>
      </c>
      <c r="AC5" s="12">
        <v>409</v>
      </c>
      <c r="AD5" s="12">
        <v>330.9</v>
      </c>
      <c r="AE5" s="12">
        <v>29.5</v>
      </c>
      <c r="AF5" s="12">
        <v>360.4</v>
      </c>
      <c r="AG5" s="12">
        <v>1.9</v>
      </c>
      <c r="AH5" s="12">
        <v>362.3</v>
      </c>
      <c r="AI5" s="12">
        <v>5.9</v>
      </c>
      <c r="AJ5" s="12">
        <v>368.2</v>
      </c>
      <c r="AK5" s="12">
        <v>64.7</v>
      </c>
      <c r="AL5" s="12">
        <v>4.5</v>
      </c>
      <c r="AM5" s="12">
        <v>69.3</v>
      </c>
      <c r="AN5" s="12">
        <v>0.3</v>
      </c>
      <c r="AO5" s="12">
        <v>69.599999999999994</v>
      </c>
      <c r="AP5" s="12">
        <v>1</v>
      </c>
      <c r="AQ5" s="12">
        <v>70.599999999999994</v>
      </c>
      <c r="AR5" s="12">
        <v>20.2</v>
      </c>
      <c r="AS5" s="12">
        <v>1.8</v>
      </c>
      <c r="AT5" s="12">
        <v>22</v>
      </c>
      <c r="AU5" s="10" t="s">
        <v>23</v>
      </c>
      <c r="AV5" s="12">
        <v>22</v>
      </c>
      <c r="AW5" s="12">
        <v>1.1000000000000001</v>
      </c>
      <c r="AX5" s="12">
        <v>23.1</v>
      </c>
      <c r="AY5" s="12">
        <v>6.6</v>
      </c>
      <c r="AZ5" s="12">
        <v>2.1</v>
      </c>
      <c r="BA5" s="12">
        <v>8.6</v>
      </c>
      <c r="BB5" s="10" t="s">
        <v>23</v>
      </c>
      <c r="BC5" s="12">
        <v>8.6</v>
      </c>
      <c r="BD5" s="12">
        <v>0.9</v>
      </c>
      <c r="BE5" s="12">
        <v>9.6</v>
      </c>
    </row>
    <row r="6" spans="1:90" x14ac:dyDescent="0.2">
      <c r="A6" s="26">
        <v>35765</v>
      </c>
      <c r="B6" s="12">
        <v>48.5</v>
      </c>
      <c r="C6" s="12">
        <v>6.2</v>
      </c>
      <c r="D6" s="12">
        <v>54.8</v>
      </c>
      <c r="E6" s="12">
        <v>0.9</v>
      </c>
      <c r="F6" s="12">
        <v>55.7</v>
      </c>
      <c r="G6" s="12">
        <v>0.7</v>
      </c>
      <c r="H6" s="12">
        <v>56.4</v>
      </c>
      <c r="I6" s="12">
        <v>223.5</v>
      </c>
      <c r="J6" s="12">
        <v>13.6</v>
      </c>
      <c r="K6" s="12">
        <v>237</v>
      </c>
      <c r="L6" s="12">
        <v>2</v>
      </c>
      <c r="M6" s="12">
        <v>239</v>
      </c>
      <c r="N6" s="12">
        <v>3.4</v>
      </c>
      <c r="O6" s="12">
        <v>242.5</v>
      </c>
      <c r="P6" s="12">
        <v>453.8</v>
      </c>
      <c r="Q6" s="12">
        <v>29.8</v>
      </c>
      <c r="R6" s="12">
        <v>483.5</v>
      </c>
      <c r="S6" s="12">
        <v>3.1</v>
      </c>
      <c r="T6" s="12">
        <v>486.7</v>
      </c>
      <c r="U6" s="12">
        <v>8.6999999999999993</v>
      </c>
      <c r="V6" s="12">
        <v>495.4</v>
      </c>
      <c r="W6" s="12">
        <v>379.5</v>
      </c>
      <c r="X6" s="12">
        <v>35.700000000000003</v>
      </c>
      <c r="Y6" s="12">
        <v>415.2</v>
      </c>
      <c r="Z6" s="12">
        <v>1.5</v>
      </c>
      <c r="AA6" s="12">
        <v>416.7</v>
      </c>
      <c r="AB6" s="12">
        <v>8.3000000000000007</v>
      </c>
      <c r="AC6" s="12">
        <v>425.1</v>
      </c>
      <c r="AD6" s="12">
        <v>344.7</v>
      </c>
      <c r="AE6" s="12">
        <v>26.2</v>
      </c>
      <c r="AF6" s="12">
        <v>370.9</v>
      </c>
      <c r="AG6" s="12">
        <v>1.4</v>
      </c>
      <c r="AH6" s="12">
        <v>372.3</v>
      </c>
      <c r="AI6" s="12">
        <v>5.3</v>
      </c>
      <c r="AJ6" s="12">
        <v>377.6</v>
      </c>
      <c r="AK6" s="12">
        <v>67.599999999999994</v>
      </c>
      <c r="AL6" s="12">
        <v>8.1999999999999993</v>
      </c>
      <c r="AM6" s="12">
        <v>75.8</v>
      </c>
      <c r="AN6" s="12">
        <v>0.1</v>
      </c>
      <c r="AO6" s="12">
        <v>76</v>
      </c>
      <c r="AP6" s="12">
        <v>1.3</v>
      </c>
      <c r="AQ6" s="12">
        <v>77.3</v>
      </c>
      <c r="AR6" s="12">
        <v>20.3</v>
      </c>
      <c r="AS6" s="12">
        <v>2.1</v>
      </c>
      <c r="AT6" s="12">
        <v>22.3</v>
      </c>
      <c r="AU6" s="12">
        <v>0.3</v>
      </c>
      <c r="AV6" s="12">
        <v>22.6</v>
      </c>
      <c r="AW6" s="12">
        <v>0.7</v>
      </c>
      <c r="AX6" s="12">
        <v>23.3</v>
      </c>
      <c r="AY6" s="12">
        <v>7.2</v>
      </c>
      <c r="AZ6" s="12">
        <v>2.8</v>
      </c>
      <c r="BA6" s="12">
        <v>10</v>
      </c>
      <c r="BB6" s="10" t="s">
        <v>23</v>
      </c>
      <c r="BC6" s="12">
        <v>10</v>
      </c>
      <c r="BD6" s="12">
        <v>0.6</v>
      </c>
      <c r="BE6" s="12">
        <v>10.5</v>
      </c>
    </row>
    <row r="7" spans="1:90" x14ac:dyDescent="0.2">
      <c r="A7" s="26">
        <v>35796</v>
      </c>
      <c r="B7" s="12">
        <v>50.8</v>
      </c>
      <c r="C7" s="12">
        <v>9.9</v>
      </c>
      <c r="D7" s="12">
        <v>60.6</v>
      </c>
      <c r="E7" s="12">
        <v>2.4</v>
      </c>
      <c r="F7" s="12">
        <v>63.1</v>
      </c>
      <c r="G7" s="12">
        <v>2.1</v>
      </c>
      <c r="H7" s="12">
        <v>65.099999999999994</v>
      </c>
      <c r="I7" s="12">
        <v>221.5</v>
      </c>
      <c r="J7" s="12">
        <v>16.100000000000001</v>
      </c>
      <c r="K7" s="12">
        <v>237.6</v>
      </c>
      <c r="L7" s="12">
        <v>4</v>
      </c>
      <c r="M7" s="12">
        <v>241.6</v>
      </c>
      <c r="N7" s="12">
        <v>7.6</v>
      </c>
      <c r="O7" s="12">
        <v>249.2</v>
      </c>
      <c r="P7" s="12">
        <v>445.5</v>
      </c>
      <c r="Q7" s="12">
        <v>28.2</v>
      </c>
      <c r="R7" s="12">
        <v>473.7</v>
      </c>
      <c r="S7" s="12">
        <v>2.5</v>
      </c>
      <c r="T7" s="12">
        <v>476.2</v>
      </c>
      <c r="U7" s="12">
        <v>13.1</v>
      </c>
      <c r="V7" s="12">
        <v>489.2</v>
      </c>
      <c r="W7" s="12">
        <v>353.6</v>
      </c>
      <c r="X7" s="12">
        <v>34.6</v>
      </c>
      <c r="Y7" s="12">
        <v>388.2</v>
      </c>
      <c r="Z7" s="12">
        <v>1.5</v>
      </c>
      <c r="AA7" s="12">
        <v>389.8</v>
      </c>
      <c r="AB7" s="12">
        <v>14.8</v>
      </c>
      <c r="AC7" s="12">
        <v>404.6</v>
      </c>
      <c r="AD7" s="12">
        <v>331.6</v>
      </c>
      <c r="AE7" s="12">
        <v>35.5</v>
      </c>
      <c r="AF7" s="12">
        <v>367.1</v>
      </c>
      <c r="AG7" s="12">
        <v>2</v>
      </c>
      <c r="AH7" s="12">
        <v>369.1</v>
      </c>
      <c r="AI7" s="12">
        <v>14.5</v>
      </c>
      <c r="AJ7" s="12">
        <v>383.6</v>
      </c>
      <c r="AK7" s="12">
        <v>62.5</v>
      </c>
      <c r="AL7" s="12">
        <v>5.3</v>
      </c>
      <c r="AM7" s="12">
        <v>67.8</v>
      </c>
      <c r="AN7" s="12">
        <v>0.3</v>
      </c>
      <c r="AO7" s="12">
        <v>68.099999999999994</v>
      </c>
      <c r="AP7" s="12">
        <v>2.9</v>
      </c>
      <c r="AQ7" s="12">
        <v>71.099999999999994</v>
      </c>
      <c r="AR7" s="12">
        <v>17.2</v>
      </c>
      <c r="AS7" s="12">
        <v>2.1</v>
      </c>
      <c r="AT7" s="12">
        <v>19.399999999999999</v>
      </c>
      <c r="AU7" s="10" t="s">
        <v>23</v>
      </c>
      <c r="AV7" s="12">
        <v>19.399999999999999</v>
      </c>
      <c r="AW7" s="12">
        <v>1.9</v>
      </c>
      <c r="AX7" s="12">
        <v>21.3</v>
      </c>
      <c r="AY7" s="12">
        <v>9.9</v>
      </c>
      <c r="AZ7" s="12">
        <v>0.8</v>
      </c>
      <c r="BA7" s="12">
        <v>10.7</v>
      </c>
      <c r="BB7" s="10" t="s">
        <v>23</v>
      </c>
      <c r="BC7" s="12">
        <v>10.7</v>
      </c>
      <c r="BD7" s="12">
        <v>0.7</v>
      </c>
      <c r="BE7" s="12">
        <v>11.4</v>
      </c>
    </row>
    <row r="8" spans="1:90" x14ac:dyDescent="0.2">
      <c r="A8" s="26">
        <v>35827</v>
      </c>
      <c r="B8" s="12">
        <v>51.7</v>
      </c>
      <c r="C8" s="12">
        <v>10.6</v>
      </c>
      <c r="D8" s="12">
        <v>62.3</v>
      </c>
      <c r="E8" s="12">
        <v>1.6</v>
      </c>
      <c r="F8" s="12">
        <v>63.9</v>
      </c>
      <c r="G8" s="12">
        <v>2.1</v>
      </c>
      <c r="H8" s="12">
        <v>66</v>
      </c>
      <c r="I8" s="12">
        <v>218.2</v>
      </c>
      <c r="J8" s="12">
        <v>15.7</v>
      </c>
      <c r="K8" s="12">
        <v>233.9</v>
      </c>
      <c r="L8" s="12">
        <v>2.7</v>
      </c>
      <c r="M8" s="12">
        <v>236.6</v>
      </c>
      <c r="N8" s="12">
        <v>4.5</v>
      </c>
      <c r="O8" s="12">
        <v>241.2</v>
      </c>
      <c r="P8" s="12">
        <v>440.8</v>
      </c>
      <c r="Q8" s="12">
        <v>26.6</v>
      </c>
      <c r="R8" s="12">
        <v>467.4</v>
      </c>
      <c r="S8" s="12">
        <v>1.9</v>
      </c>
      <c r="T8" s="12">
        <v>469.3</v>
      </c>
      <c r="U8" s="12">
        <v>10.5</v>
      </c>
      <c r="V8" s="12">
        <v>479.8</v>
      </c>
      <c r="W8" s="12">
        <v>349.4</v>
      </c>
      <c r="X8" s="12">
        <v>35.700000000000003</v>
      </c>
      <c r="Y8" s="12">
        <v>385.1</v>
      </c>
      <c r="Z8" s="12">
        <v>1.8</v>
      </c>
      <c r="AA8" s="12">
        <v>386.9</v>
      </c>
      <c r="AB8" s="12">
        <v>6.6</v>
      </c>
      <c r="AC8" s="12">
        <v>393.5</v>
      </c>
      <c r="AD8" s="12">
        <v>318.5</v>
      </c>
      <c r="AE8" s="12">
        <v>30.7</v>
      </c>
      <c r="AF8" s="12">
        <v>349.2</v>
      </c>
      <c r="AG8" s="12">
        <v>0.7</v>
      </c>
      <c r="AH8" s="12">
        <v>349.9</v>
      </c>
      <c r="AI8" s="12">
        <v>4.0999999999999996</v>
      </c>
      <c r="AJ8" s="12">
        <v>354</v>
      </c>
      <c r="AK8" s="12">
        <v>68.7</v>
      </c>
      <c r="AL8" s="12">
        <v>6.6</v>
      </c>
      <c r="AM8" s="12">
        <v>75.3</v>
      </c>
      <c r="AN8" s="10" t="s">
        <v>23</v>
      </c>
      <c r="AO8" s="12">
        <v>75.3</v>
      </c>
      <c r="AP8" s="12">
        <v>2.1</v>
      </c>
      <c r="AQ8" s="12">
        <v>77.400000000000006</v>
      </c>
      <c r="AR8" s="12">
        <v>16.5</v>
      </c>
      <c r="AS8" s="12">
        <v>2</v>
      </c>
      <c r="AT8" s="12">
        <v>18.5</v>
      </c>
      <c r="AU8" s="10" t="s">
        <v>23</v>
      </c>
      <c r="AV8" s="12">
        <v>18.5</v>
      </c>
      <c r="AW8" s="12">
        <v>0.9</v>
      </c>
      <c r="AX8" s="12">
        <v>19.5</v>
      </c>
      <c r="AY8" s="12">
        <v>6.9</v>
      </c>
      <c r="AZ8" s="12">
        <v>2.4</v>
      </c>
      <c r="BA8" s="12">
        <v>9.3000000000000007</v>
      </c>
      <c r="BB8" s="10" t="s">
        <v>23</v>
      </c>
      <c r="BC8" s="12">
        <v>9.3000000000000007</v>
      </c>
      <c r="BD8" s="12">
        <v>1.4</v>
      </c>
      <c r="BE8" s="12">
        <v>10.7</v>
      </c>
    </row>
    <row r="9" spans="1:90" x14ac:dyDescent="0.2">
      <c r="A9" s="26">
        <v>35855</v>
      </c>
      <c r="B9" s="12">
        <v>53.1</v>
      </c>
      <c r="C9" s="12">
        <v>6.4</v>
      </c>
      <c r="D9" s="12">
        <v>59.4</v>
      </c>
      <c r="E9" s="12">
        <v>2</v>
      </c>
      <c r="F9" s="12">
        <v>61.4</v>
      </c>
      <c r="G9" s="12">
        <v>2.2999999999999998</v>
      </c>
      <c r="H9" s="12">
        <v>63.7</v>
      </c>
      <c r="I9" s="12">
        <v>216.1</v>
      </c>
      <c r="J9" s="12">
        <v>19.8</v>
      </c>
      <c r="K9" s="12">
        <v>235.9</v>
      </c>
      <c r="L9" s="12">
        <v>1.1000000000000001</v>
      </c>
      <c r="M9" s="12">
        <v>237</v>
      </c>
      <c r="N9" s="12">
        <v>5.7</v>
      </c>
      <c r="O9" s="12">
        <v>242.7</v>
      </c>
      <c r="P9" s="12">
        <v>455.2</v>
      </c>
      <c r="Q9" s="12">
        <v>25.2</v>
      </c>
      <c r="R9" s="12">
        <v>480.4</v>
      </c>
      <c r="S9" s="12">
        <v>2</v>
      </c>
      <c r="T9" s="12">
        <v>482.4</v>
      </c>
      <c r="U9" s="12">
        <v>10.199999999999999</v>
      </c>
      <c r="V9" s="12">
        <v>492.6</v>
      </c>
      <c r="W9" s="12">
        <v>370.3</v>
      </c>
      <c r="X9" s="12">
        <v>38.299999999999997</v>
      </c>
      <c r="Y9" s="12">
        <v>408.5</v>
      </c>
      <c r="Z9" s="12">
        <v>2.1</v>
      </c>
      <c r="AA9" s="12">
        <v>410.7</v>
      </c>
      <c r="AB9" s="12">
        <v>5.9</v>
      </c>
      <c r="AC9" s="12">
        <v>416.6</v>
      </c>
      <c r="AD9" s="12">
        <v>328.1</v>
      </c>
      <c r="AE9" s="12">
        <v>31.8</v>
      </c>
      <c r="AF9" s="12">
        <v>359.9</v>
      </c>
      <c r="AG9" s="12">
        <v>0.3</v>
      </c>
      <c r="AH9" s="12">
        <v>360.2</v>
      </c>
      <c r="AI9" s="12">
        <v>5.6</v>
      </c>
      <c r="AJ9" s="12">
        <v>365.8</v>
      </c>
      <c r="AK9" s="12">
        <v>68.7</v>
      </c>
      <c r="AL9" s="12">
        <v>5.6</v>
      </c>
      <c r="AM9" s="12">
        <v>74.400000000000006</v>
      </c>
      <c r="AN9" s="10" t="s">
        <v>23</v>
      </c>
      <c r="AO9" s="12">
        <v>74.400000000000006</v>
      </c>
      <c r="AP9" s="12">
        <v>0.9</v>
      </c>
      <c r="AQ9" s="12">
        <v>75.3</v>
      </c>
      <c r="AR9" s="12">
        <v>16</v>
      </c>
      <c r="AS9" s="12">
        <v>2.7</v>
      </c>
      <c r="AT9" s="12">
        <v>18.600000000000001</v>
      </c>
      <c r="AU9" s="10" t="s">
        <v>23</v>
      </c>
      <c r="AV9" s="12">
        <v>18.600000000000001</v>
      </c>
      <c r="AW9" s="12">
        <v>1.3</v>
      </c>
      <c r="AX9" s="12">
        <v>19.899999999999999</v>
      </c>
      <c r="AY9" s="12">
        <v>5.6</v>
      </c>
      <c r="AZ9" s="12">
        <v>1.8</v>
      </c>
      <c r="BA9" s="12">
        <v>7.4</v>
      </c>
      <c r="BB9" s="10" t="s">
        <v>23</v>
      </c>
      <c r="BC9" s="12">
        <v>7.4</v>
      </c>
      <c r="BD9" s="12">
        <v>1.4</v>
      </c>
      <c r="BE9" s="12">
        <v>8.8000000000000007</v>
      </c>
    </row>
    <row r="10" spans="1:90" x14ac:dyDescent="0.2">
      <c r="A10" s="26">
        <v>35886</v>
      </c>
      <c r="B10" s="12">
        <v>49.9</v>
      </c>
      <c r="C10" s="12">
        <v>5.3</v>
      </c>
      <c r="D10" s="12">
        <v>55.2</v>
      </c>
      <c r="E10" s="12">
        <v>0.9</v>
      </c>
      <c r="F10" s="12">
        <v>56</v>
      </c>
      <c r="G10" s="12">
        <v>1.3</v>
      </c>
      <c r="H10" s="12">
        <v>57.4</v>
      </c>
      <c r="I10" s="12">
        <v>227.6</v>
      </c>
      <c r="J10" s="12">
        <v>13</v>
      </c>
      <c r="K10" s="12">
        <v>240.6</v>
      </c>
      <c r="L10" s="12">
        <v>2.8</v>
      </c>
      <c r="M10" s="12">
        <v>243.4</v>
      </c>
      <c r="N10" s="12">
        <v>3.1</v>
      </c>
      <c r="O10" s="12">
        <v>246.5</v>
      </c>
      <c r="P10" s="12">
        <v>459.9</v>
      </c>
      <c r="Q10" s="12">
        <v>28.2</v>
      </c>
      <c r="R10" s="12">
        <v>488</v>
      </c>
      <c r="S10" s="12">
        <v>1.9</v>
      </c>
      <c r="T10" s="12">
        <v>489.9</v>
      </c>
      <c r="U10" s="12">
        <v>8.5</v>
      </c>
      <c r="V10" s="12">
        <v>498.4</v>
      </c>
      <c r="W10" s="12">
        <v>374.7</v>
      </c>
      <c r="X10" s="12">
        <v>37.6</v>
      </c>
      <c r="Y10" s="12">
        <v>412.3</v>
      </c>
      <c r="Z10" s="12">
        <v>1.5</v>
      </c>
      <c r="AA10" s="12">
        <v>413.9</v>
      </c>
      <c r="AB10" s="12">
        <v>7.2</v>
      </c>
      <c r="AC10" s="12">
        <v>421</v>
      </c>
      <c r="AD10" s="12">
        <v>337.9</v>
      </c>
      <c r="AE10" s="12">
        <v>26.8</v>
      </c>
      <c r="AF10" s="12">
        <v>364.7</v>
      </c>
      <c r="AG10" s="12">
        <v>1.7</v>
      </c>
      <c r="AH10" s="12">
        <v>366.3</v>
      </c>
      <c r="AI10" s="12">
        <v>4.8</v>
      </c>
      <c r="AJ10" s="12">
        <v>371.1</v>
      </c>
      <c r="AK10" s="12">
        <v>74.599999999999994</v>
      </c>
      <c r="AL10" s="12">
        <v>5.6</v>
      </c>
      <c r="AM10" s="12">
        <v>80.2</v>
      </c>
      <c r="AN10" s="12">
        <v>0.3</v>
      </c>
      <c r="AO10" s="12">
        <v>80.5</v>
      </c>
      <c r="AP10" s="12">
        <v>2.4</v>
      </c>
      <c r="AQ10" s="12">
        <v>83</v>
      </c>
      <c r="AR10" s="12">
        <v>17.600000000000001</v>
      </c>
      <c r="AS10" s="12">
        <v>2.2999999999999998</v>
      </c>
      <c r="AT10" s="12">
        <v>19.899999999999999</v>
      </c>
      <c r="AU10" s="10" t="s">
        <v>23</v>
      </c>
      <c r="AV10" s="12">
        <v>19.899999999999999</v>
      </c>
      <c r="AW10" s="12">
        <v>0.8</v>
      </c>
      <c r="AX10" s="12">
        <v>20.7</v>
      </c>
      <c r="AY10" s="12">
        <v>7.2</v>
      </c>
      <c r="AZ10" s="12">
        <v>2.4</v>
      </c>
      <c r="BA10" s="12">
        <v>9.6</v>
      </c>
      <c r="BB10" s="10" t="s">
        <v>23</v>
      </c>
      <c r="BC10" s="12">
        <v>9.6</v>
      </c>
      <c r="BD10" s="12">
        <v>0.5</v>
      </c>
      <c r="BE10" s="12">
        <v>10.1</v>
      </c>
    </row>
    <row r="11" spans="1:90" x14ac:dyDescent="0.2">
      <c r="A11" s="27">
        <v>35916</v>
      </c>
      <c r="B11" s="12">
        <v>47.7</v>
      </c>
      <c r="C11" s="12">
        <v>6.2</v>
      </c>
      <c r="D11" s="12">
        <v>53.9</v>
      </c>
      <c r="E11" s="12">
        <v>2.1</v>
      </c>
      <c r="F11" s="12">
        <v>56</v>
      </c>
      <c r="G11" s="12">
        <v>1.8</v>
      </c>
      <c r="H11" s="12">
        <v>57.8</v>
      </c>
      <c r="I11" s="12">
        <v>218.6</v>
      </c>
      <c r="J11" s="12">
        <v>12.6</v>
      </c>
      <c r="K11" s="12">
        <v>231.3</v>
      </c>
      <c r="L11" s="12">
        <v>2.4</v>
      </c>
      <c r="M11" s="12">
        <v>233.7</v>
      </c>
      <c r="N11" s="12">
        <v>3.1</v>
      </c>
      <c r="O11" s="12">
        <v>236.8</v>
      </c>
      <c r="P11" s="12">
        <v>443.4</v>
      </c>
      <c r="Q11" s="12">
        <v>25.9</v>
      </c>
      <c r="R11" s="12">
        <v>469.3</v>
      </c>
      <c r="S11" s="12">
        <v>3.1</v>
      </c>
      <c r="T11" s="12">
        <v>472.4</v>
      </c>
      <c r="U11" s="12">
        <v>11.6</v>
      </c>
      <c r="V11" s="12">
        <v>483.9</v>
      </c>
      <c r="W11" s="12">
        <v>359.9</v>
      </c>
      <c r="X11" s="12">
        <v>32.799999999999997</v>
      </c>
      <c r="Y11" s="12">
        <v>392.8</v>
      </c>
      <c r="Z11" s="12">
        <v>1.7</v>
      </c>
      <c r="AA11" s="12">
        <v>394.5</v>
      </c>
      <c r="AB11" s="12">
        <v>8</v>
      </c>
      <c r="AC11" s="12">
        <v>402.5</v>
      </c>
      <c r="AD11" s="12">
        <v>325.8</v>
      </c>
      <c r="AE11" s="12">
        <v>35.299999999999997</v>
      </c>
      <c r="AF11" s="12">
        <v>361.1</v>
      </c>
      <c r="AG11" s="12">
        <v>1.9</v>
      </c>
      <c r="AH11" s="12">
        <v>363</v>
      </c>
      <c r="AI11" s="12">
        <v>7.7</v>
      </c>
      <c r="AJ11" s="12">
        <v>370.8</v>
      </c>
      <c r="AK11" s="12">
        <v>73.599999999999994</v>
      </c>
      <c r="AL11" s="12">
        <v>7.6</v>
      </c>
      <c r="AM11" s="12">
        <v>81.2</v>
      </c>
      <c r="AN11" s="12">
        <v>0.2</v>
      </c>
      <c r="AO11" s="12">
        <v>81.400000000000006</v>
      </c>
      <c r="AP11" s="12">
        <v>0.8</v>
      </c>
      <c r="AQ11" s="12">
        <v>82.2</v>
      </c>
      <c r="AR11" s="12">
        <v>16</v>
      </c>
      <c r="AS11" s="12">
        <v>4.4000000000000004</v>
      </c>
      <c r="AT11" s="12">
        <v>20.399999999999999</v>
      </c>
      <c r="AU11" s="10" t="s">
        <v>23</v>
      </c>
      <c r="AV11" s="12">
        <v>20.399999999999999</v>
      </c>
      <c r="AW11" s="12">
        <v>0.8</v>
      </c>
      <c r="AX11" s="12">
        <v>21.3</v>
      </c>
      <c r="AY11" s="12">
        <v>7.7</v>
      </c>
      <c r="AZ11" s="12">
        <v>3.4</v>
      </c>
      <c r="BA11" s="12">
        <v>11.1</v>
      </c>
      <c r="BB11" s="10" t="s">
        <v>23</v>
      </c>
      <c r="BC11" s="12">
        <v>11.1</v>
      </c>
      <c r="BD11" s="12">
        <v>0.9</v>
      </c>
      <c r="BE11" s="12">
        <v>12</v>
      </c>
    </row>
    <row r="12" spans="1:90" x14ac:dyDescent="0.2">
      <c r="A12" s="26">
        <v>35947</v>
      </c>
      <c r="B12" s="12">
        <v>47.2</v>
      </c>
      <c r="C12" s="12">
        <v>5.8</v>
      </c>
      <c r="D12" s="12">
        <v>53</v>
      </c>
      <c r="E12" s="12">
        <v>0.5</v>
      </c>
      <c r="F12" s="12">
        <v>53.4</v>
      </c>
      <c r="G12" s="12">
        <v>0.4</v>
      </c>
      <c r="H12" s="12">
        <v>53.9</v>
      </c>
      <c r="I12" s="12">
        <v>234.1</v>
      </c>
      <c r="J12" s="12">
        <v>15</v>
      </c>
      <c r="K12" s="12">
        <v>249.2</v>
      </c>
      <c r="L12" s="12">
        <v>1.8</v>
      </c>
      <c r="M12" s="12">
        <v>251</v>
      </c>
      <c r="N12" s="12">
        <v>1.9</v>
      </c>
      <c r="O12" s="12">
        <v>252.9</v>
      </c>
      <c r="P12" s="12">
        <v>454.1</v>
      </c>
      <c r="Q12" s="12">
        <v>24.6</v>
      </c>
      <c r="R12" s="12">
        <v>478.6</v>
      </c>
      <c r="S12" s="12">
        <v>2.6</v>
      </c>
      <c r="T12" s="12">
        <v>481.2</v>
      </c>
      <c r="U12" s="12">
        <v>7.3</v>
      </c>
      <c r="V12" s="12">
        <v>488.5</v>
      </c>
      <c r="W12" s="12">
        <v>373.9</v>
      </c>
      <c r="X12" s="12">
        <v>34.1</v>
      </c>
      <c r="Y12" s="12">
        <v>408</v>
      </c>
      <c r="Z12" s="12">
        <v>2.2999999999999998</v>
      </c>
      <c r="AA12" s="12">
        <v>410.3</v>
      </c>
      <c r="AB12" s="12">
        <v>4.5</v>
      </c>
      <c r="AC12" s="12">
        <v>414.8</v>
      </c>
      <c r="AD12" s="12">
        <v>334.3</v>
      </c>
      <c r="AE12" s="12">
        <v>28.4</v>
      </c>
      <c r="AF12" s="12">
        <v>362.8</v>
      </c>
      <c r="AG12" s="12">
        <v>1.6</v>
      </c>
      <c r="AH12" s="12">
        <v>364.3</v>
      </c>
      <c r="AI12" s="12">
        <v>3.7</v>
      </c>
      <c r="AJ12" s="12">
        <v>368</v>
      </c>
      <c r="AK12" s="12">
        <v>72.2</v>
      </c>
      <c r="AL12" s="12">
        <v>7.5</v>
      </c>
      <c r="AM12" s="12">
        <v>79.8</v>
      </c>
      <c r="AN12" s="10" t="s">
        <v>23</v>
      </c>
      <c r="AO12" s="12">
        <v>79.8</v>
      </c>
      <c r="AP12" s="12">
        <v>2.2000000000000002</v>
      </c>
      <c r="AQ12" s="12">
        <v>82</v>
      </c>
      <c r="AR12" s="12">
        <v>18.600000000000001</v>
      </c>
      <c r="AS12" s="12">
        <v>1.8</v>
      </c>
      <c r="AT12" s="12">
        <v>20.399999999999999</v>
      </c>
      <c r="AU12" s="10" t="s">
        <v>23</v>
      </c>
      <c r="AV12" s="12">
        <v>20.399999999999999</v>
      </c>
      <c r="AW12" s="12">
        <v>0.6</v>
      </c>
      <c r="AX12" s="12">
        <v>21</v>
      </c>
      <c r="AY12" s="12">
        <v>8.1</v>
      </c>
      <c r="AZ12" s="12">
        <v>2.2999999999999998</v>
      </c>
      <c r="BA12" s="12">
        <v>10.5</v>
      </c>
      <c r="BB12" s="10" t="s">
        <v>23</v>
      </c>
      <c r="BC12" s="12">
        <v>10.5</v>
      </c>
      <c r="BD12" s="12">
        <v>0.5</v>
      </c>
      <c r="BE12" s="12">
        <v>11</v>
      </c>
    </row>
    <row r="13" spans="1:90" x14ac:dyDescent="0.2">
      <c r="A13" s="26">
        <v>35977</v>
      </c>
      <c r="B13" s="12">
        <v>46.5</v>
      </c>
      <c r="C13" s="12">
        <v>4.0999999999999996</v>
      </c>
      <c r="D13" s="12">
        <v>50.7</v>
      </c>
      <c r="E13" s="12">
        <v>1.6</v>
      </c>
      <c r="F13" s="12">
        <v>52.3</v>
      </c>
      <c r="G13" s="12">
        <v>1.5</v>
      </c>
      <c r="H13" s="12">
        <v>53.8</v>
      </c>
      <c r="I13" s="12">
        <v>234.3</v>
      </c>
      <c r="J13" s="12">
        <v>10</v>
      </c>
      <c r="K13" s="12">
        <v>244.3</v>
      </c>
      <c r="L13" s="12">
        <v>1.6</v>
      </c>
      <c r="M13" s="12">
        <v>245.9</v>
      </c>
      <c r="N13" s="12">
        <v>1.9</v>
      </c>
      <c r="O13" s="12">
        <v>247.9</v>
      </c>
      <c r="P13" s="12">
        <v>455.8</v>
      </c>
      <c r="Q13" s="12">
        <v>18.100000000000001</v>
      </c>
      <c r="R13" s="12">
        <v>473.9</v>
      </c>
      <c r="S13" s="12">
        <v>1.8</v>
      </c>
      <c r="T13" s="12">
        <v>475.7</v>
      </c>
      <c r="U13" s="12">
        <v>8.3000000000000007</v>
      </c>
      <c r="V13" s="12">
        <v>484</v>
      </c>
      <c r="W13" s="12">
        <v>372.9</v>
      </c>
      <c r="X13" s="12">
        <v>31.3</v>
      </c>
      <c r="Y13" s="12">
        <v>404.2</v>
      </c>
      <c r="Z13" s="12">
        <v>2.2000000000000002</v>
      </c>
      <c r="AA13" s="12">
        <v>406.4</v>
      </c>
      <c r="AB13" s="12">
        <v>4.5999999999999996</v>
      </c>
      <c r="AC13" s="12">
        <v>411</v>
      </c>
      <c r="AD13" s="12">
        <v>353.2</v>
      </c>
      <c r="AE13" s="12">
        <v>26.6</v>
      </c>
      <c r="AF13" s="12">
        <v>379.8</v>
      </c>
      <c r="AG13" s="12">
        <v>1.5</v>
      </c>
      <c r="AH13" s="12">
        <v>381.3</v>
      </c>
      <c r="AI13" s="12">
        <v>7</v>
      </c>
      <c r="AJ13" s="12">
        <v>388.2</v>
      </c>
      <c r="AK13" s="12">
        <v>66.3</v>
      </c>
      <c r="AL13" s="12">
        <v>7.2</v>
      </c>
      <c r="AM13" s="12">
        <v>73.5</v>
      </c>
      <c r="AN13" s="12">
        <v>0.1</v>
      </c>
      <c r="AO13" s="12">
        <v>73.599999999999994</v>
      </c>
      <c r="AP13" s="12">
        <v>1.9</v>
      </c>
      <c r="AQ13" s="12">
        <v>75.5</v>
      </c>
      <c r="AR13" s="12">
        <v>18.2</v>
      </c>
      <c r="AS13" s="12">
        <v>2.6</v>
      </c>
      <c r="AT13" s="12">
        <v>20.8</v>
      </c>
      <c r="AU13" s="10" t="s">
        <v>23</v>
      </c>
      <c r="AV13" s="12">
        <v>20.8</v>
      </c>
      <c r="AW13" s="12">
        <v>0.6</v>
      </c>
      <c r="AX13" s="12">
        <v>21.4</v>
      </c>
      <c r="AY13" s="12">
        <v>8.4</v>
      </c>
      <c r="AZ13" s="12">
        <v>0.6</v>
      </c>
      <c r="BA13" s="12">
        <v>9</v>
      </c>
      <c r="BB13" s="10" t="s">
        <v>23</v>
      </c>
      <c r="BC13" s="12">
        <v>9</v>
      </c>
      <c r="BD13" s="12">
        <v>0.5</v>
      </c>
      <c r="BE13" s="12">
        <v>9.5</v>
      </c>
    </row>
    <row r="14" spans="1:90" x14ac:dyDescent="0.2">
      <c r="A14" s="26">
        <v>36008</v>
      </c>
      <c r="B14" s="12">
        <v>46.3</v>
      </c>
      <c r="C14" s="12">
        <v>9.4</v>
      </c>
      <c r="D14" s="12">
        <v>55.7</v>
      </c>
      <c r="E14" s="12">
        <v>1.8</v>
      </c>
      <c r="F14" s="12">
        <v>57.5</v>
      </c>
      <c r="G14" s="12">
        <v>0.6</v>
      </c>
      <c r="H14" s="12">
        <v>58.1</v>
      </c>
      <c r="I14" s="12">
        <v>219.8</v>
      </c>
      <c r="J14" s="12">
        <v>19.600000000000001</v>
      </c>
      <c r="K14" s="12">
        <v>239.4</v>
      </c>
      <c r="L14" s="12">
        <v>2.1</v>
      </c>
      <c r="M14" s="12">
        <v>241.5</v>
      </c>
      <c r="N14" s="12">
        <v>5.3</v>
      </c>
      <c r="O14" s="12">
        <v>246.8</v>
      </c>
      <c r="P14" s="12">
        <v>460.7</v>
      </c>
      <c r="Q14" s="12">
        <v>25.1</v>
      </c>
      <c r="R14" s="12">
        <v>485.8</v>
      </c>
      <c r="S14" s="12">
        <v>2.8</v>
      </c>
      <c r="T14" s="12">
        <v>488.5</v>
      </c>
      <c r="U14" s="12">
        <v>12.9</v>
      </c>
      <c r="V14" s="12">
        <v>501.5</v>
      </c>
      <c r="W14" s="12">
        <v>379.4</v>
      </c>
      <c r="X14" s="12">
        <v>33.6</v>
      </c>
      <c r="Y14" s="12">
        <v>413</v>
      </c>
      <c r="Z14" s="12">
        <v>1.5</v>
      </c>
      <c r="AA14" s="12">
        <v>414.5</v>
      </c>
      <c r="AB14" s="12">
        <v>8.5</v>
      </c>
      <c r="AC14" s="12">
        <v>423</v>
      </c>
      <c r="AD14" s="12">
        <v>350.1</v>
      </c>
      <c r="AE14" s="12">
        <v>31.3</v>
      </c>
      <c r="AF14" s="12">
        <v>381.4</v>
      </c>
      <c r="AG14" s="12">
        <v>0.8</v>
      </c>
      <c r="AH14" s="12">
        <v>382.2</v>
      </c>
      <c r="AI14" s="12">
        <v>9.3000000000000007</v>
      </c>
      <c r="AJ14" s="12">
        <v>391.5</v>
      </c>
      <c r="AK14" s="12">
        <v>65.400000000000006</v>
      </c>
      <c r="AL14" s="12">
        <v>7</v>
      </c>
      <c r="AM14" s="12">
        <v>72.400000000000006</v>
      </c>
      <c r="AN14" s="10" t="s">
        <v>23</v>
      </c>
      <c r="AO14" s="12">
        <v>72.400000000000006</v>
      </c>
      <c r="AP14" s="12">
        <v>3.3</v>
      </c>
      <c r="AQ14" s="12">
        <v>75.7</v>
      </c>
      <c r="AR14" s="12">
        <v>20.3</v>
      </c>
      <c r="AS14" s="12">
        <v>2.4</v>
      </c>
      <c r="AT14" s="12">
        <v>22.7</v>
      </c>
      <c r="AU14" s="10" t="s">
        <v>23</v>
      </c>
      <c r="AV14" s="12">
        <v>22.7</v>
      </c>
      <c r="AW14" s="12">
        <v>2.1</v>
      </c>
      <c r="AX14" s="12">
        <v>24.8</v>
      </c>
      <c r="AY14" s="12">
        <v>8.9</v>
      </c>
      <c r="AZ14" s="12">
        <v>1.1000000000000001</v>
      </c>
      <c r="BA14" s="12">
        <v>10</v>
      </c>
      <c r="BB14" s="10" t="s">
        <v>23</v>
      </c>
      <c r="BC14" s="12">
        <v>10</v>
      </c>
      <c r="BD14" s="12">
        <v>0.6</v>
      </c>
      <c r="BE14" s="12">
        <v>10.6</v>
      </c>
    </row>
    <row r="15" spans="1:90" x14ac:dyDescent="0.2">
      <c r="A15" s="26">
        <v>36039</v>
      </c>
      <c r="B15" s="12">
        <v>45.4</v>
      </c>
      <c r="C15" s="12">
        <v>6.2</v>
      </c>
      <c r="D15" s="12">
        <v>51.6</v>
      </c>
      <c r="E15" s="12">
        <v>1.1000000000000001</v>
      </c>
      <c r="F15" s="12">
        <v>52.7</v>
      </c>
      <c r="G15" s="12">
        <v>0.1</v>
      </c>
      <c r="H15" s="12">
        <v>52.8</v>
      </c>
      <c r="I15" s="12">
        <v>217.2</v>
      </c>
      <c r="J15" s="12">
        <v>10.199999999999999</v>
      </c>
      <c r="K15" s="12">
        <v>227.4</v>
      </c>
      <c r="L15" s="12">
        <v>2.2999999999999998</v>
      </c>
      <c r="M15" s="12">
        <v>229.7</v>
      </c>
      <c r="N15" s="12">
        <v>1.4</v>
      </c>
      <c r="O15" s="12">
        <v>231.1</v>
      </c>
      <c r="P15" s="12">
        <v>453</v>
      </c>
      <c r="Q15" s="12">
        <v>24.2</v>
      </c>
      <c r="R15" s="12">
        <v>477.2</v>
      </c>
      <c r="S15" s="12">
        <v>1.9</v>
      </c>
      <c r="T15" s="12">
        <v>479</v>
      </c>
      <c r="U15" s="12">
        <v>7</v>
      </c>
      <c r="V15" s="12">
        <v>486</v>
      </c>
      <c r="W15" s="12">
        <v>393</v>
      </c>
      <c r="X15" s="12">
        <v>32.299999999999997</v>
      </c>
      <c r="Y15" s="12">
        <v>425.3</v>
      </c>
      <c r="Z15" s="12">
        <v>2</v>
      </c>
      <c r="AA15" s="12">
        <v>427.3</v>
      </c>
      <c r="AB15" s="12">
        <v>5.0999999999999996</v>
      </c>
      <c r="AC15" s="12">
        <v>432.4</v>
      </c>
      <c r="AD15" s="12">
        <v>345.5</v>
      </c>
      <c r="AE15" s="12">
        <v>31.5</v>
      </c>
      <c r="AF15" s="12">
        <v>377</v>
      </c>
      <c r="AG15" s="12">
        <v>1</v>
      </c>
      <c r="AH15" s="12">
        <v>378</v>
      </c>
      <c r="AI15" s="12">
        <v>3.2</v>
      </c>
      <c r="AJ15" s="12">
        <v>381.3</v>
      </c>
      <c r="AK15" s="12">
        <v>66.8</v>
      </c>
      <c r="AL15" s="12">
        <v>7.4</v>
      </c>
      <c r="AM15" s="12">
        <v>74.2</v>
      </c>
      <c r="AN15" s="10" t="s">
        <v>23</v>
      </c>
      <c r="AO15" s="12">
        <v>74.2</v>
      </c>
      <c r="AP15" s="12">
        <v>0.3</v>
      </c>
      <c r="AQ15" s="12">
        <v>74.5</v>
      </c>
      <c r="AR15" s="12">
        <v>19</v>
      </c>
      <c r="AS15" s="12">
        <v>2.9</v>
      </c>
      <c r="AT15" s="12">
        <v>21.9</v>
      </c>
      <c r="AU15" s="10" t="s">
        <v>23</v>
      </c>
      <c r="AV15" s="12">
        <v>21.9</v>
      </c>
      <c r="AW15" s="12">
        <v>1.9</v>
      </c>
      <c r="AX15" s="12">
        <v>23.9</v>
      </c>
      <c r="AY15" s="12">
        <v>8.8000000000000007</v>
      </c>
      <c r="AZ15" s="12">
        <v>1.6</v>
      </c>
      <c r="BA15" s="12">
        <v>10.5</v>
      </c>
      <c r="BB15" s="10" t="s">
        <v>23</v>
      </c>
      <c r="BC15" s="12">
        <v>10.5</v>
      </c>
      <c r="BD15" s="12">
        <v>0.9</v>
      </c>
      <c r="BE15" s="12">
        <v>11.4</v>
      </c>
    </row>
    <row r="16" spans="1:90" x14ac:dyDescent="0.2">
      <c r="A16" s="26">
        <v>36069</v>
      </c>
      <c r="B16" s="12">
        <v>43.9</v>
      </c>
      <c r="C16" s="12">
        <v>3.5</v>
      </c>
      <c r="D16" s="12">
        <v>47.5</v>
      </c>
      <c r="E16" s="12">
        <v>1.2</v>
      </c>
      <c r="F16" s="12">
        <v>48.7</v>
      </c>
      <c r="G16" s="12">
        <v>1.2</v>
      </c>
      <c r="H16" s="12">
        <v>49.9</v>
      </c>
      <c r="I16" s="12">
        <v>214.1</v>
      </c>
      <c r="J16" s="12">
        <v>15</v>
      </c>
      <c r="K16" s="12">
        <v>229.2</v>
      </c>
      <c r="L16" s="12">
        <v>2.2999999999999998</v>
      </c>
      <c r="M16" s="12">
        <v>231.5</v>
      </c>
      <c r="N16" s="12">
        <v>4.0999999999999996</v>
      </c>
      <c r="O16" s="12">
        <v>235.6</v>
      </c>
      <c r="P16" s="12">
        <v>452</v>
      </c>
      <c r="Q16" s="12">
        <v>27</v>
      </c>
      <c r="R16" s="12">
        <v>479</v>
      </c>
      <c r="S16" s="12">
        <v>2.2000000000000002</v>
      </c>
      <c r="T16" s="12">
        <v>481.2</v>
      </c>
      <c r="U16" s="12">
        <v>12</v>
      </c>
      <c r="V16" s="12">
        <v>493.2</v>
      </c>
      <c r="W16" s="12">
        <v>382.3</v>
      </c>
      <c r="X16" s="12">
        <v>33.799999999999997</v>
      </c>
      <c r="Y16" s="12">
        <v>416.1</v>
      </c>
      <c r="Z16" s="12">
        <v>2.4</v>
      </c>
      <c r="AA16" s="12">
        <v>418.4</v>
      </c>
      <c r="AB16" s="12">
        <v>6</v>
      </c>
      <c r="AC16" s="12">
        <v>424.4</v>
      </c>
      <c r="AD16" s="12">
        <v>352.5</v>
      </c>
      <c r="AE16" s="12">
        <v>31.3</v>
      </c>
      <c r="AF16" s="12">
        <v>383.8</v>
      </c>
      <c r="AG16" s="12">
        <v>0.5</v>
      </c>
      <c r="AH16" s="12">
        <v>384.3</v>
      </c>
      <c r="AI16" s="12">
        <v>8.8000000000000007</v>
      </c>
      <c r="AJ16" s="12">
        <v>393.1</v>
      </c>
      <c r="AK16" s="12">
        <v>68.2</v>
      </c>
      <c r="AL16" s="12">
        <v>6.8</v>
      </c>
      <c r="AM16" s="12">
        <v>75</v>
      </c>
      <c r="AN16" s="10" t="s">
        <v>23</v>
      </c>
      <c r="AO16" s="12">
        <v>75</v>
      </c>
      <c r="AP16" s="12">
        <v>2.6</v>
      </c>
      <c r="AQ16" s="12">
        <v>77.599999999999994</v>
      </c>
      <c r="AR16" s="12">
        <v>17.8</v>
      </c>
      <c r="AS16" s="12">
        <v>1.7</v>
      </c>
      <c r="AT16" s="12">
        <v>19.399999999999999</v>
      </c>
      <c r="AU16" s="10" t="s">
        <v>23</v>
      </c>
      <c r="AV16" s="12">
        <v>19.399999999999999</v>
      </c>
      <c r="AW16" s="12">
        <v>1</v>
      </c>
      <c r="AX16" s="12">
        <v>20.399999999999999</v>
      </c>
      <c r="AY16" s="12">
        <v>9.1</v>
      </c>
      <c r="AZ16" s="12">
        <v>1.7</v>
      </c>
      <c r="BA16" s="12">
        <v>10.8</v>
      </c>
      <c r="BB16" s="10" t="s">
        <v>23</v>
      </c>
      <c r="BC16" s="12">
        <v>10.8</v>
      </c>
      <c r="BD16" s="12">
        <v>0.7</v>
      </c>
      <c r="BE16" s="12">
        <v>11.5</v>
      </c>
    </row>
    <row r="17" spans="1:57" x14ac:dyDescent="0.2">
      <c r="A17" s="26">
        <v>36100</v>
      </c>
      <c r="B17" s="12">
        <v>46.7</v>
      </c>
      <c r="C17" s="12">
        <v>5.5</v>
      </c>
      <c r="D17" s="12">
        <v>52.2</v>
      </c>
      <c r="E17" s="12">
        <v>0.7</v>
      </c>
      <c r="F17" s="12">
        <v>52.9</v>
      </c>
      <c r="G17" s="12">
        <v>1.1000000000000001</v>
      </c>
      <c r="H17" s="12">
        <v>54</v>
      </c>
      <c r="I17" s="12">
        <v>213</v>
      </c>
      <c r="J17" s="12">
        <v>12.4</v>
      </c>
      <c r="K17" s="12">
        <v>225.5</v>
      </c>
      <c r="L17" s="12">
        <v>1.1000000000000001</v>
      </c>
      <c r="M17" s="12">
        <v>226.6</v>
      </c>
      <c r="N17" s="12">
        <v>4</v>
      </c>
      <c r="O17" s="12">
        <v>230.6</v>
      </c>
      <c r="P17" s="12">
        <v>458.6</v>
      </c>
      <c r="Q17" s="12">
        <v>26.3</v>
      </c>
      <c r="R17" s="12">
        <v>484.9</v>
      </c>
      <c r="S17" s="12">
        <v>3.2</v>
      </c>
      <c r="T17" s="12">
        <v>488</v>
      </c>
      <c r="U17" s="12">
        <v>9.9</v>
      </c>
      <c r="V17" s="12">
        <v>498</v>
      </c>
      <c r="W17" s="12">
        <v>382.9</v>
      </c>
      <c r="X17" s="12">
        <v>33.6</v>
      </c>
      <c r="Y17" s="12">
        <v>416.5</v>
      </c>
      <c r="Z17" s="12">
        <v>0.9</v>
      </c>
      <c r="AA17" s="12">
        <v>417.4</v>
      </c>
      <c r="AB17" s="12">
        <v>8.3000000000000007</v>
      </c>
      <c r="AC17" s="12">
        <v>425.7</v>
      </c>
      <c r="AD17" s="12">
        <v>354.9</v>
      </c>
      <c r="AE17" s="12">
        <v>28.4</v>
      </c>
      <c r="AF17" s="12">
        <v>383.3</v>
      </c>
      <c r="AG17" s="12">
        <v>1</v>
      </c>
      <c r="AH17" s="12">
        <v>384.3</v>
      </c>
      <c r="AI17" s="12">
        <v>7.9</v>
      </c>
      <c r="AJ17" s="12">
        <v>392.2</v>
      </c>
      <c r="AK17" s="12">
        <v>70.5</v>
      </c>
      <c r="AL17" s="12">
        <v>6.7</v>
      </c>
      <c r="AM17" s="12">
        <v>77.2</v>
      </c>
      <c r="AN17" s="10" t="s">
        <v>23</v>
      </c>
      <c r="AO17" s="12">
        <v>77.2</v>
      </c>
      <c r="AP17" s="12">
        <v>1.6</v>
      </c>
      <c r="AQ17" s="12">
        <v>78.8</v>
      </c>
      <c r="AR17" s="12">
        <v>20.2</v>
      </c>
      <c r="AS17" s="12">
        <v>2.1</v>
      </c>
      <c r="AT17" s="12">
        <v>22.3</v>
      </c>
      <c r="AU17" s="10" t="s">
        <v>23</v>
      </c>
      <c r="AV17" s="12">
        <v>22.3</v>
      </c>
      <c r="AW17" s="12">
        <v>0.5</v>
      </c>
      <c r="AX17" s="12">
        <v>22.8</v>
      </c>
      <c r="AY17" s="12">
        <v>6.8</v>
      </c>
      <c r="AZ17" s="12">
        <v>1.4</v>
      </c>
      <c r="BA17" s="12">
        <v>8.1999999999999993</v>
      </c>
      <c r="BB17" s="12">
        <v>0.2</v>
      </c>
      <c r="BC17" s="12">
        <v>8.4</v>
      </c>
      <c r="BD17" s="12">
        <v>1.6</v>
      </c>
      <c r="BE17" s="12">
        <v>10.1</v>
      </c>
    </row>
    <row r="18" spans="1:57" x14ac:dyDescent="0.2">
      <c r="A18" s="26">
        <v>36130</v>
      </c>
      <c r="B18" s="12">
        <v>52.7</v>
      </c>
      <c r="C18" s="12">
        <v>6.4</v>
      </c>
      <c r="D18" s="12">
        <v>59.1</v>
      </c>
      <c r="E18" s="12">
        <v>1.3</v>
      </c>
      <c r="F18" s="12">
        <v>60.3</v>
      </c>
      <c r="G18" s="12">
        <v>1.7</v>
      </c>
      <c r="H18" s="12">
        <v>62</v>
      </c>
      <c r="I18" s="12">
        <v>226.4</v>
      </c>
      <c r="J18" s="12">
        <v>10.6</v>
      </c>
      <c r="K18" s="12">
        <v>237.1</v>
      </c>
      <c r="L18" s="12">
        <v>0.9</v>
      </c>
      <c r="M18" s="12">
        <v>237.9</v>
      </c>
      <c r="N18" s="12">
        <v>2.4</v>
      </c>
      <c r="O18" s="12">
        <v>240.4</v>
      </c>
      <c r="P18" s="12">
        <v>458.7</v>
      </c>
      <c r="Q18" s="12">
        <v>22.3</v>
      </c>
      <c r="R18" s="12">
        <v>481</v>
      </c>
      <c r="S18" s="12">
        <v>0.8</v>
      </c>
      <c r="T18" s="12">
        <v>481.9</v>
      </c>
      <c r="U18" s="12">
        <v>8.9</v>
      </c>
      <c r="V18" s="12">
        <v>490.7</v>
      </c>
      <c r="W18" s="12">
        <v>389.3</v>
      </c>
      <c r="X18" s="12">
        <v>32.1</v>
      </c>
      <c r="Y18" s="12">
        <v>421.4</v>
      </c>
      <c r="Z18" s="12">
        <v>0.8</v>
      </c>
      <c r="AA18" s="12">
        <v>422.1</v>
      </c>
      <c r="AB18" s="12">
        <v>6.4</v>
      </c>
      <c r="AC18" s="12">
        <v>428.5</v>
      </c>
      <c r="AD18" s="12">
        <v>369.6</v>
      </c>
      <c r="AE18" s="12">
        <v>33.299999999999997</v>
      </c>
      <c r="AF18" s="12">
        <v>402.9</v>
      </c>
      <c r="AG18" s="12">
        <v>0.5</v>
      </c>
      <c r="AH18" s="12">
        <v>403.4</v>
      </c>
      <c r="AI18" s="12">
        <v>6.3</v>
      </c>
      <c r="AJ18" s="12">
        <v>409.7</v>
      </c>
      <c r="AK18" s="12">
        <v>74.3</v>
      </c>
      <c r="AL18" s="12">
        <v>5.2</v>
      </c>
      <c r="AM18" s="12">
        <v>79.599999999999994</v>
      </c>
      <c r="AN18" s="10" t="s">
        <v>23</v>
      </c>
      <c r="AO18" s="12">
        <v>79.599999999999994</v>
      </c>
      <c r="AP18" s="12">
        <v>2.5</v>
      </c>
      <c r="AQ18" s="12">
        <v>82.1</v>
      </c>
      <c r="AR18" s="12">
        <v>19.399999999999999</v>
      </c>
      <c r="AS18" s="12">
        <v>1.7</v>
      </c>
      <c r="AT18" s="12">
        <v>21.1</v>
      </c>
      <c r="AU18" s="10" t="s">
        <v>23</v>
      </c>
      <c r="AV18" s="12">
        <v>21.1</v>
      </c>
      <c r="AW18" s="12">
        <v>0.9</v>
      </c>
      <c r="AX18" s="12">
        <v>22</v>
      </c>
      <c r="AY18" s="12">
        <v>6</v>
      </c>
      <c r="AZ18" s="12">
        <v>1.1000000000000001</v>
      </c>
      <c r="BA18" s="12">
        <v>7.1</v>
      </c>
      <c r="BB18" s="10" t="s">
        <v>23</v>
      </c>
      <c r="BC18" s="12">
        <v>7.1</v>
      </c>
      <c r="BD18" s="12">
        <v>1</v>
      </c>
      <c r="BE18" s="12">
        <v>8.1</v>
      </c>
    </row>
    <row r="19" spans="1:57" x14ac:dyDescent="0.2">
      <c r="A19" s="26">
        <v>36161</v>
      </c>
      <c r="B19" s="12">
        <v>52.8</v>
      </c>
      <c r="C19" s="12">
        <v>8.9</v>
      </c>
      <c r="D19" s="12">
        <v>61.7</v>
      </c>
      <c r="E19" s="12">
        <v>1.9</v>
      </c>
      <c r="F19" s="12">
        <v>63.6</v>
      </c>
      <c r="G19" s="12">
        <v>2.7</v>
      </c>
      <c r="H19" s="12">
        <v>66.3</v>
      </c>
      <c r="I19" s="12">
        <v>215.7</v>
      </c>
      <c r="J19" s="12">
        <v>15</v>
      </c>
      <c r="K19" s="12">
        <v>230.7</v>
      </c>
      <c r="L19" s="12">
        <v>4.0999999999999996</v>
      </c>
      <c r="M19" s="12">
        <v>234.8</v>
      </c>
      <c r="N19" s="12">
        <v>6.5</v>
      </c>
      <c r="O19" s="12">
        <v>241.3</v>
      </c>
      <c r="P19" s="12">
        <v>451.8</v>
      </c>
      <c r="Q19" s="12">
        <v>25.5</v>
      </c>
      <c r="R19" s="12">
        <v>477.3</v>
      </c>
      <c r="S19" s="12">
        <v>3.8</v>
      </c>
      <c r="T19" s="12">
        <v>481</v>
      </c>
      <c r="U19" s="12">
        <v>15.5</v>
      </c>
      <c r="V19" s="12">
        <v>496.6</v>
      </c>
      <c r="W19" s="12">
        <v>365.2</v>
      </c>
      <c r="X19" s="12">
        <v>39</v>
      </c>
      <c r="Y19" s="12">
        <v>404.2</v>
      </c>
      <c r="Z19" s="12">
        <v>2.6</v>
      </c>
      <c r="AA19" s="12">
        <v>406.8</v>
      </c>
      <c r="AB19" s="12">
        <v>11.8</v>
      </c>
      <c r="AC19" s="12">
        <v>418.6</v>
      </c>
      <c r="AD19" s="12">
        <v>347.5</v>
      </c>
      <c r="AE19" s="12">
        <v>36</v>
      </c>
      <c r="AF19" s="12">
        <v>383.5</v>
      </c>
      <c r="AG19" s="12">
        <v>1</v>
      </c>
      <c r="AH19" s="12">
        <v>384.5</v>
      </c>
      <c r="AI19" s="12">
        <v>11.5</v>
      </c>
      <c r="AJ19" s="12">
        <v>395.9</v>
      </c>
      <c r="AK19" s="12">
        <v>73.8</v>
      </c>
      <c r="AL19" s="12">
        <v>10</v>
      </c>
      <c r="AM19" s="12">
        <v>83.8</v>
      </c>
      <c r="AN19" s="12">
        <v>0.2</v>
      </c>
      <c r="AO19" s="12">
        <v>83.9</v>
      </c>
      <c r="AP19" s="12">
        <v>4.3</v>
      </c>
      <c r="AQ19" s="12">
        <v>88.2</v>
      </c>
      <c r="AR19" s="12">
        <v>17.8</v>
      </c>
      <c r="AS19" s="12">
        <v>4.2</v>
      </c>
      <c r="AT19" s="12">
        <v>22</v>
      </c>
      <c r="AU19" s="10" t="s">
        <v>23</v>
      </c>
      <c r="AV19" s="12">
        <v>22</v>
      </c>
      <c r="AW19" s="12">
        <v>1.3</v>
      </c>
      <c r="AX19" s="12">
        <v>23.3</v>
      </c>
      <c r="AY19" s="12">
        <v>5.8</v>
      </c>
      <c r="AZ19" s="12">
        <v>0.4</v>
      </c>
      <c r="BA19" s="12">
        <v>6.3</v>
      </c>
      <c r="BB19" s="10" t="s">
        <v>23</v>
      </c>
      <c r="BC19" s="12">
        <v>6.3</v>
      </c>
      <c r="BD19" s="12">
        <v>0.6</v>
      </c>
      <c r="BE19" s="12">
        <v>6.9</v>
      </c>
    </row>
    <row r="20" spans="1:57" x14ac:dyDescent="0.2">
      <c r="A20" s="26">
        <v>36192</v>
      </c>
      <c r="B20" s="12">
        <v>48.9</v>
      </c>
      <c r="C20" s="12">
        <v>14.5</v>
      </c>
      <c r="D20" s="12">
        <v>63.4</v>
      </c>
      <c r="E20" s="12">
        <v>3.7</v>
      </c>
      <c r="F20" s="12">
        <v>67.099999999999994</v>
      </c>
      <c r="G20" s="12">
        <v>3.4</v>
      </c>
      <c r="H20" s="12">
        <v>70.5</v>
      </c>
      <c r="I20" s="12">
        <v>208.6</v>
      </c>
      <c r="J20" s="12">
        <v>17.7</v>
      </c>
      <c r="K20" s="12">
        <v>226.3</v>
      </c>
      <c r="L20" s="12">
        <v>3</v>
      </c>
      <c r="M20" s="12">
        <v>229.4</v>
      </c>
      <c r="N20" s="12">
        <v>4.8</v>
      </c>
      <c r="O20" s="12">
        <v>234.2</v>
      </c>
      <c r="P20" s="12">
        <v>445.8</v>
      </c>
      <c r="Q20" s="12">
        <v>28.1</v>
      </c>
      <c r="R20" s="12">
        <v>473.9</v>
      </c>
      <c r="S20" s="12">
        <v>1.5</v>
      </c>
      <c r="T20" s="12">
        <v>475.5</v>
      </c>
      <c r="U20" s="12">
        <v>7.7</v>
      </c>
      <c r="V20" s="12">
        <v>483.2</v>
      </c>
      <c r="W20" s="12">
        <v>356.5</v>
      </c>
      <c r="X20" s="12">
        <v>37.200000000000003</v>
      </c>
      <c r="Y20" s="12">
        <v>393.7</v>
      </c>
      <c r="Z20" s="12">
        <v>1.9</v>
      </c>
      <c r="AA20" s="12">
        <v>395.6</v>
      </c>
      <c r="AB20" s="12">
        <v>9.6</v>
      </c>
      <c r="AC20" s="12">
        <v>405.2</v>
      </c>
      <c r="AD20" s="12">
        <v>348.1</v>
      </c>
      <c r="AE20" s="12">
        <v>33.1</v>
      </c>
      <c r="AF20" s="12">
        <v>381.2</v>
      </c>
      <c r="AG20" s="12">
        <v>0.9</v>
      </c>
      <c r="AH20" s="12">
        <v>382.1</v>
      </c>
      <c r="AI20" s="12">
        <v>5.3</v>
      </c>
      <c r="AJ20" s="12">
        <v>387.4</v>
      </c>
      <c r="AK20" s="12">
        <v>69.3</v>
      </c>
      <c r="AL20" s="12">
        <v>7.7</v>
      </c>
      <c r="AM20" s="12">
        <v>77</v>
      </c>
      <c r="AN20" s="10" t="s">
        <v>23</v>
      </c>
      <c r="AO20" s="12">
        <v>77</v>
      </c>
      <c r="AP20" s="12">
        <v>3.5</v>
      </c>
      <c r="AQ20" s="12">
        <v>80.5</v>
      </c>
      <c r="AR20" s="12">
        <v>17.8</v>
      </c>
      <c r="AS20" s="12">
        <v>3</v>
      </c>
      <c r="AT20" s="12">
        <v>20.7</v>
      </c>
      <c r="AU20" s="10" t="s">
        <v>23</v>
      </c>
      <c r="AV20" s="12">
        <v>20.7</v>
      </c>
      <c r="AW20" s="10" t="s">
        <v>23</v>
      </c>
      <c r="AX20" s="12">
        <v>20.7</v>
      </c>
      <c r="AY20" s="12">
        <v>5.9</v>
      </c>
      <c r="AZ20" s="12">
        <v>1.7</v>
      </c>
      <c r="BA20" s="12">
        <v>7.6</v>
      </c>
      <c r="BB20" s="12">
        <v>0.3</v>
      </c>
      <c r="BC20" s="12">
        <v>7.9</v>
      </c>
      <c r="BD20" s="12">
        <v>1.7</v>
      </c>
      <c r="BE20" s="12">
        <v>9.6</v>
      </c>
    </row>
    <row r="21" spans="1:57" x14ac:dyDescent="0.2">
      <c r="A21" s="26">
        <v>36220</v>
      </c>
      <c r="B21" s="12">
        <v>46.8</v>
      </c>
      <c r="C21" s="12">
        <v>10.1</v>
      </c>
      <c r="D21" s="12">
        <v>56.9</v>
      </c>
      <c r="E21" s="12">
        <v>0.9</v>
      </c>
      <c r="F21" s="12">
        <v>57.8</v>
      </c>
      <c r="G21" s="12">
        <v>1.8</v>
      </c>
      <c r="H21" s="12">
        <v>59.6</v>
      </c>
      <c r="I21" s="12">
        <v>206.5</v>
      </c>
      <c r="J21" s="12">
        <v>18.3</v>
      </c>
      <c r="K21" s="12">
        <v>224.9</v>
      </c>
      <c r="L21" s="12">
        <v>3</v>
      </c>
      <c r="M21" s="12">
        <v>227.8</v>
      </c>
      <c r="N21" s="12">
        <v>4.0999999999999996</v>
      </c>
      <c r="O21" s="12">
        <v>231.9</v>
      </c>
      <c r="P21" s="12">
        <v>447.4</v>
      </c>
      <c r="Q21" s="12">
        <v>23.3</v>
      </c>
      <c r="R21" s="12">
        <v>470.7</v>
      </c>
      <c r="S21" s="12">
        <v>3</v>
      </c>
      <c r="T21" s="12">
        <v>473.7</v>
      </c>
      <c r="U21" s="12">
        <v>9.4</v>
      </c>
      <c r="V21" s="12">
        <v>483.1</v>
      </c>
      <c r="W21" s="12">
        <v>374.3</v>
      </c>
      <c r="X21" s="12">
        <v>31.7</v>
      </c>
      <c r="Y21" s="12">
        <v>406</v>
      </c>
      <c r="Z21" s="12">
        <v>1.9</v>
      </c>
      <c r="AA21" s="12">
        <v>407.9</v>
      </c>
      <c r="AB21" s="12">
        <v>6.8</v>
      </c>
      <c r="AC21" s="12">
        <v>414.7</v>
      </c>
      <c r="AD21" s="12">
        <v>357.4</v>
      </c>
      <c r="AE21" s="12">
        <v>36.299999999999997</v>
      </c>
      <c r="AF21" s="12">
        <v>393.6</v>
      </c>
      <c r="AG21" s="12">
        <v>1.7</v>
      </c>
      <c r="AH21" s="12">
        <v>395.4</v>
      </c>
      <c r="AI21" s="12">
        <v>4.5</v>
      </c>
      <c r="AJ21" s="12">
        <v>399.8</v>
      </c>
      <c r="AK21" s="12">
        <v>74</v>
      </c>
      <c r="AL21" s="12">
        <v>5.9</v>
      </c>
      <c r="AM21" s="12">
        <v>79.900000000000006</v>
      </c>
      <c r="AN21" s="10" t="s">
        <v>23</v>
      </c>
      <c r="AO21" s="12">
        <v>79.900000000000006</v>
      </c>
      <c r="AP21" s="12">
        <v>0.9</v>
      </c>
      <c r="AQ21" s="12">
        <v>80.8</v>
      </c>
      <c r="AR21" s="12">
        <v>17.5</v>
      </c>
      <c r="AS21" s="12">
        <v>1.9</v>
      </c>
      <c r="AT21" s="12">
        <v>19.399999999999999</v>
      </c>
      <c r="AU21" s="10" t="s">
        <v>23</v>
      </c>
      <c r="AV21" s="12">
        <v>19.399999999999999</v>
      </c>
      <c r="AW21" s="12">
        <v>2.2000000000000002</v>
      </c>
      <c r="AX21" s="12">
        <v>21.7</v>
      </c>
      <c r="AY21" s="12">
        <v>5.0999999999999996</v>
      </c>
      <c r="AZ21" s="12">
        <v>1.5</v>
      </c>
      <c r="BA21" s="12">
        <v>6.6</v>
      </c>
      <c r="BB21" s="10" t="s">
        <v>23</v>
      </c>
      <c r="BC21" s="12">
        <v>6.6</v>
      </c>
      <c r="BD21" s="12">
        <v>0.7</v>
      </c>
      <c r="BE21" s="12">
        <v>7.3</v>
      </c>
    </row>
    <row r="22" spans="1:57" x14ac:dyDescent="0.2">
      <c r="A22" s="26">
        <v>36251</v>
      </c>
      <c r="B22" s="12">
        <v>50.5</v>
      </c>
      <c r="C22" s="12">
        <v>6.7</v>
      </c>
      <c r="D22" s="12">
        <v>57.2</v>
      </c>
      <c r="E22" s="12">
        <v>1.4</v>
      </c>
      <c r="F22" s="12">
        <v>58.6</v>
      </c>
      <c r="G22" s="12">
        <v>1.3</v>
      </c>
      <c r="H22" s="12">
        <v>60</v>
      </c>
      <c r="I22" s="12">
        <v>206</v>
      </c>
      <c r="J22" s="12">
        <v>14.3</v>
      </c>
      <c r="K22" s="12">
        <v>220.3</v>
      </c>
      <c r="L22" s="12">
        <v>2.1</v>
      </c>
      <c r="M22" s="12">
        <v>222.4</v>
      </c>
      <c r="N22" s="12">
        <v>3.7</v>
      </c>
      <c r="O22" s="12">
        <v>226.1</v>
      </c>
      <c r="P22" s="12">
        <v>455.2</v>
      </c>
      <c r="Q22" s="12">
        <v>29.2</v>
      </c>
      <c r="R22" s="12">
        <v>484.5</v>
      </c>
      <c r="S22" s="12">
        <v>1.7</v>
      </c>
      <c r="T22" s="12">
        <v>486.2</v>
      </c>
      <c r="U22" s="12">
        <v>8.1</v>
      </c>
      <c r="V22" s="12">
        <v>494.2</v>
      </c>
      <c r="W22" s="12">
        <v>375.6</v>
      </c>
      <c r="X22" s="12">
        <v>32.9</v>
      </c>
      <c r="Y22" s="12">
        <v>408.5</v>
      </c>
      <c r="Z22" s="12">
        <v>2.2000000000000002</v>
      </c>
      <c r="AA22" s="12">
        <v>410.7</v>
      </c>
      <c r="AB22" s="12">
        <v>7.1</v>
      </c>
      <c r="AC22" s="12">
        <v>417.8</v>
      </c>
      <c r="AD22" s="12">
        <v>351.4</v>
      </c>
      <c r="AE22" s="12">
        <v>31.2</v>
      </c>
      <c r="AF22" s="12">
        <v>382.6</v>
      </c>
      <c r="AG22" s="12">
        <v>1.3</v>
      </c>
      <c r="AH22" s="12">
        <v>383.9</v>
      </c>
      <c r="AI22" s="12">
        <v>8.6</v>
      </c>
      <c r="AJ22" s="12">
        <v>392.6</v>
      </c>
      <c r="AK22" s="12">
        <v>69.599999999999994</v>
      </c>
      <c r="AL22" s="12">
        <v>6.8</v>
      </c>
      <c r="AM22" s="12">
        <v>76.400000000000006</v>
      </c>
      <c r="AN22" s="12">
        <v>0.1</v>
      </c>
      <c r="AO22" s="12">
        <v>76.5</v>
      </c>
      <c r="AP22" s="12">
        <v>3.2</v>
      </c>
      <c r="AQ22" s="12">
        <v>79.599999999999994</v>
      </c>
      <c r="AR22" s="12">
        <v>16.899999999999999</v>
      </c>
      <c r="AS22" s="12">
        <v>2.8</v>
      </c>
      <c r="AT22" s="12">
        <v>19.7</v>
      </c>
      <c r="AU22" s="10" t="s">
        <v>23</v>
      </c>
      <c r="AV22" s="12">
        <v>19.7</v>
      </c>
      <c r="AW22" s="12">
        <v>0.9</v>
      </c>
      <c r="AX22" s="12">
        <v>20.6</v>
      </c>
      <c r="AY22" s="12">
        <v>6.4</v>
      </c>
      <c r="AZ22" s="12">
        <v>0.7</v>
      </c>
      <c r="BA22" s="12">
        <v>7.1</v>
      </c>
      <c r="BB22" s="10" t="s">
        <v>23</v>
      </c>
      <c r="BC22" s="12">
        <v>7.1</v>
      </c>
      <c r="BD22" s="12">
        <v>1.8</v>
      </c>
      <c r="BE22" s="12">
        <v>8.9</v>
      </c>
    </row>
    <row r="23" spans="1:57" x14ac:dyDescent="0.2">
      <c r="A23" s="26">
        <v>36281</v>
      </c>
      <c r="B23" s="12">
        <v>52.2</v>
      </c>
      <c r="C23" s="12">
        <v>8.9</v>
      </c>
      <c r="D23" s="12">
        <v>61.2</v>
      </c>
      <c r="E23" s="12">
        <v>0.9</v>
      </c>
      <c r="F23" s="12">
        <v>62.1</v>
      </c>
      <c r="G23" s="12">
        <v>1.6</v>
      </c>
      <c r="H23" s="12">
        <v>63.7</v>
      </c>
      <c r="I23" s="12">
        <v>200.7</v>
      </c>
      <c r="J23" s="12">
        <v>10.7</v>
      </c>
      <c r="K23" s="12">
        <v>211.4</v>
      </c>
      <c r="L23" s="12">
        <v>2.7</v>
      </c>
      <c r="M23" s="12">
        <v>214.1</v>
      </c>
      <c r="N23" s="12">
        <v>3.7</v>
      </c>
      <c r="O23" s="12">
        <v>217.8</v>
      </c>
      <c r="P23" s="12">
        <v>463.4</v>
      </c>
      <c r="Q23" s="12">
        <v>24.9</v>
      </c>
      <c r="R23" s="12">
        <v>488.2</v>
      </c>
      <c r="S23" s="12">
        <v>1.7</v>
      </c>
      <c r="T23" s="12">
        <v>489.9</v>
      </c>
      <c r="U23" s="12">
        <v>7.8</v>
      </c>
      <c r="V23" s="12">
        <v>497.7</v>
      </c>
      <c r="W23" s="12">
        <v>371</v>
      </c>
      <c r="X23" s="12">
        <v>36.299999999999997</v>
      </c>
      <c r="Y23" s="12">
        <v>407.3</v>
      </c>
      <c r="Z23" s="12">
        <v>1.4</v>
      </c>
      <c r="AA23" s="12">
        <v>408.7</v>
      </c>
      <c r="AB23" s="12">
        <v>6.8</v>
      </c>
      <c r="AC23" s="12">
        <v>415.5</v>
      </c>
      <c r="AD23" s="12">
        <v>353</v>
      </c>
      <c r="AE23" s="12">
        <v>32.700000000000003</v>
      </c>
      <c r="AF23" s="12">
        <v>385.7</v>
      </c>
      <c r="AG23" s="12">
        <v>1</v>
      </c>
      <c r="AH23" s="12">
        <v>386.8</v>
      </c>
      <c r="AI23" s="12">
        <v>7.5</v>
      </c>
      <c r="AJ23" s="12">
        <v>394.3</v>
      </c>
      <c r="AK23" s="12">
        <v>70</v>
      </c>
      <c r="AL23" s="12">
        <v>8.5</v>
      </c>
      <c r="AM23" s="12">
        <v>78.599999999999994</v>
      </c>
      <c r="AN23" s="10" t="s">
        <v>23</v>
      </c>
      <c r="AO23" s="12">
        <v>78.599999999999994</v>
      </c>
      <c r="AP23" s="12">
        <v>3.1</v>
      </c>
      <c r="AQ23" s="12">
        <v>81.7</v>
      </c>
      <c r="AR23" s="12">
        <v>20.5</v>
      </c>
      <c r="AS23" s="12">
        <v>1.4</v>
      </c>
      <c r="AT23" s="12">
        <v>21.9</v>
      </c>
      <c r="AU23" s="10" t="s">
        <v>23</v>
      </c>
      <c r="AV23" s="12">
        <v>21.9</v>
      </c>
      <c r="AW23" s="12">
        <v>0.6</v>
      </c>
      <c r="AX23" s="12">
        <v>22.4</v>
      </c>
      <c r="AY23" s="12">
        <v>5.8</v>
      </c>
      <c r="AZ23" s="12">
        <v>2.8</v>
      </c>
      <c r="BA23" s="12">
        <v>8.6</v>
      </c>
      <c r="BB23" s="10" t="s">
        <v>23</v>
      </c>
      <c r="BC23" s="12">
        <v>8.6</v>
      </c>
      <c r="BD23" s="12">
        <v>1.1000000000000001</v>
      </c>
      <c r="BE23" s="12">
        <v>9.6</v>
      </c>
    </row>
    <row r="24" spans="1:57" x14ac:dyDescent="0.2">
      <c r="A24" s="26">
        <v>36312</v>
      </c>
      <c r="B24" s="12">
        <v>52.4</v>
      </c>
      <c r="C24" s="12">
        <v>4.2</v>
      </c>
      <c r="D24" s="12">
        <v>56.6</v>
      </c>
      <c r="E24" s="12">
        <v>1.2</v>
      </c>
      <c r="F24" s="12">
        <v>57.8</v>
      </c>
      <c r="G24" s="12">
        <v>0.4</v>
      </c>
      <c r="H24" s="12">
        <v>58.3</v>
      </c>
      <c r="I24" s="12">
        <v>193.2</v>
      </c>
      <c r="J24" s="12">
        <v>11.7</v>
      </c>
      <c r="K24" s="12">
        <v>204.9</v>
      </c>
      <c r="L24" s="12">
        <v>1.6</v>
      </c>
      <c r="M24" s="12">
        <v>206.5</v>
      </c>
      <c r="N24" s="12">
        <v>4.4000000000000004</v>
      </c>
      <c r="O24" s="12">
        <v>210.9</v>
      </c>
      <c r="P24" s="12">
        <v>452.4</v>
      </c>
      <c r="Q24" s="12">
        <v>22.2</v>
      </c>
      <c r="R24" s="12">
        <v>474.6</v>
      </c>
      <c r="S24" s="12">
        <v>3.2</v>
      </c>
      <c r="T24" s="12">
        <v>477.8</v>
      </c>
      <c r="U24" s="12">
        <v>8.1</v>
      </c>
      <c r="V24" s="12">
        <v>485.8</v>
      </c>
      <c r="W24" s="12">
        <v>371.3</v>
      </c>
      <c r="X24" s="12">
        <v>32.9</v>
      </c>
      <c r="Y24" s="12">
        <v>404.3</v>
      </c>
      <c r="Z24" s="12">
        <v>1.7</v>
      </c>
      <c r="AA24" s="12">
        <v>406</v>
      </c>
      <c r="AB24" s="12">
        <v>4.8</v>
      </c>
      <c r="AC24" s="12">
        <v>410.8</v>
      </c>
      <c r="AD24" s="12">
        <v>359.9</v>
      </c>
      <c r="AE24" s="12">
        <v>29.1</v>
      </c>
      <c r="AF24" s="12">
        <v>389</v>
      </c>
      <c r="AG24" s="12">
        <v>1.4</v>
      </c>
      <c r="AH24" s="12">
        <v>390.5</v>
      </c>
      <c r="AI24" s="12">
        <v>3.8</v>
      </c>
      <c r="AJ24" s="12">
        <v>394.3</v>
      </c>
      <c r="AK24" s="12">
        <v>67.400000000000006</v>
      </c>
      <c r="AL24" s="12">
        <v>7.7</v>
      </c>
      <c r="AM24" s="12">
        <v>75.2</v>
      </c>
      <c r="AN24" s="10" t="s">
        <v>23</v>
      </c>
      <c r="AO24" s="12">
        <v>75.2</v>
      </c>
      <c r="AP24" s="12">
        <v>1.8</v>
      </c>
      <c r="AQ24" s="12">
        <v>76.900000000000006</v>
      </c>
      <c r="AR24" s="12">
        <v>18.5</v>
      </c>
      <c r="AS24" s="12">
        <v>2.2999999999999998</v>
      </c>
      <c r="AT24" s="12">
        <v>20.9</v>
      </c>
      <c r="AU24" s="10" t="s">
        <v>23</v>
      </c>
      <c r="AV24" s="12">
        <v>20.9</v>
      </c>
      <c r="AW24" s="12">
        <v>0.8</v>
      </c>
      <c r="AX24" s="12">
        <v>21.7</v>
      </c>
      <c r="AY24" s="12">
        <v>5.6</v>
      </c>
      <c r="AZ24" s="12">
        <v>0.9</v>
      </c>
      <c r="BA24" s="12">
        <v>6.5</v>
      </c>
      <c r="BB24" s="10" t="s">
        <v>23</v>
      </c>
      <c r="BC24" s="12">
        <v>6.5</v>
      </c>
      <c r="BD24" s="10" t="s">
        <v>23</v>
      </c>
      <c r="BE24" s="12">
        <v>6.5</v>
      </c>
    </row>
    <row r="25" spans="1:57" x14ac:dyDescent="0.2">
      <c r="A25" s="26">
        <v>36342</v>
      </c>
      <c r="B25" s="12">
        <v>53.5</v>
      </c>
      <c r="C25" s="12">
        <v>4.5</v>
      </c>
      <c r="D25" s="12">
        <v>57.9</v>
      </c>
      <c r="E25" s="12">
        <v>1.9</v>
      </c>
      <c r="F25" s="12">
        <v>59.8</v>
      </c>
      <c r="G25" s="12">
        <v>0.9</v>
      </c>
      <c r="H25" s="12">
        <v>60.7</v>
      </c>
      <c r="I25" s="12">
        <v>206.2</v>
      </c>
      <c r="J25" s="12">
        <v>10.199999999999999</v>
      </c>
      <c r="K25" s="12">
        <v>216.4</v>
      </c>
      <c r="L25" s="12">
        <v>1.5</v>
      </c>
      <c r="M25" s="12">
        <v>217.9</v>
      </c>
      <c r="N25" s="12">
        <v>3.2</v>
      </c>
      <c r="O25" s="12">
        <v>221.1</v>
      </c>
      <c r="P25" s="12">
        <v>461.8</v>
      </c>
      <c r="Q25" s="12">
        <v>23.7</v>
      </c>
      <c r="R25" s="12">
        <v>485.6</v>
      </c>
      <c r="S25" s="12">
        <v>2.9</v>
      </c>
      <c r="T25" s="12">
        <v>488.5</v>
      </c>
      <c r="U25" s="12">
        <v>8</v>
      </c>
      <c r="V25" s="12">
        <v>496.5</v>
      </c>
      <c r="W25" s="12">
        <v>372.1</v>
      </c>
      <c r="X25" s="12">
        <v>37.9</v>
      </c>
      <c r="Y25" s="12">
        <v>410</v>
      </c>
      <c r="Z25" s="12">
        <v>1.5</v>
      </c>
      <c r="AA25" s="12">
        <v>411.5</v>
      </c>
      <c r="AB25" s="12">
        <v>7.5</v>
      </c>
      <c r="AC25" s="12">
        <v>418.9</v>
      </c>
      <c r="AD25" s="12">
        <v>362.6</v>
      </c>
      <c r="AE25" s="12">
        <v>32.700000000000003</v>
      </c>
      <c r="AF25" s="12">
        <v>395.3</v>
      </c>
      <c r="AG25" s="12">
        <v>0.8</v>
      </c>
      <c r="AH25" s="12">
        <v>396.1</v>
      </c>
      <c r="AI25" s="12">
        <v>6.4</v>
      </c>
      <c r="AJ25" s="12">
        <v>402.5</v>
      </c>
      <c r="AK25" s="12">
        <v>66.2</v>
      </c>
      <c r="AL25" s="12">
        <v>8.3000000000000007</v>
      </c>
      <c r="AM25" s="12">
        <v>74.599999999999994</v>
      </c>
      <c r="AN25" s="10" t="s">
        <v>23</v>
      </c>
      <c r="AO25" s="12">
        <v>74.599999999999994</v>
      </c>
      <c r="AP25" s="12">
        <v>1.7</v>
      </c>
      <c r="AQ25" s="12">
        <v>76.3</v>
      </c>
      <c r="AR25" s="12">
        <v>19.399999999999999</v>
      </c>
      <c r="AS25" s="12">
        <v>2.1</v>
      </c>
      <c r="AT25" s="12">
        <v>21.5</v>
      </c>
      <c r="AU25" s="10" t="s">
        <v>23</v>
      </c>
      <c r="AV25" s="12">
        <v>21.5</v>
      </c>
      <c r="AW25" s="12">
        <v>1</v>
      </c>
      <c r="AX25" s="12">
        <v>22.5</v>
      </c>
      <c r="AY25" s="12">
        <v>5.9</v>
      </c>
      <c r="AZ25" s="12">
        <v>0.6</v>
      </c>
      <c r="BA25" s="12">
        <v>6.5</v>
      </c>
      <c r="BB25" s="10" t="s">
        <v>23</v>
      </c>
      <c r="BC25" s="12">
        <v>6.5</v>
      </c>
      <c r="BD25" s="12">
        <v>2.2000000000000002</v>
      </c>
      <c r="BE25" s="12">
        <v>8.6999999999999993</v>
      </c>
    </row>
    <row r="26" spans="1:57" x14ac:dyDescent="0.2">
      <c r="A26" s="26">
        <v>36373</v>
      </c>
      <c r="B26" s="12">
        <v>54.1</v>
      </c>
      <c r="C26" s="12">
        <v>8</v>
      </c>
      <c r="D26" s="12">
        <v>62.1</v>
      </c>
      <c r="E26" s="12">
        <v>1.4</v>
      </c>
      <c r="F26" s="12">
        <v>63.6</v>
      </c>
      <c r="G26" s="12">
        <v>1.5</v>
      </c>
      <c r="H26" s="12">
        <v>65.099999999999994</v>
      </c>
      <c r="I26" s="12">
        <v>207.9</v>
      </c>
      <c r="J26" s="12">
        <v>17.600000000000001</v>
      </c>
      <c r="K26" s="12">
        <v>225.4</v>
      </c>
      <c r="L26" s="12">
        <v>1.3</v>
      </c>
      <c r="M26" s="12">
        <v>226.8</v>
      </c>
      <c r="N26" s="12">
        <v>5.4</v>
      </c>
      <c r="O26" s="12">
        <v>232.2</v>
      </c>
      <c r="P26" s="12">
        <v>467.4</v>
      </c>
      <c r="Q26" s="12">
        <v>31.8</v>
      </c>
      <c r="R26" s="12">
        <v>499.3</v>
      </c>
      <c r="S26" s="12">
        <v>2.2999999999999998</v>
      </c>
      <c r="T26" s="12">
        <v>501.6</v>
      </c>
      <c r="U26" s="12">
        <v>8</v>
      </c>
      <c r="V26" s="12">
        <v>509.6</v>
      </c>
      <c r="W26" s="12">
        <v>383.9</v>
      </c>
      <c r="X26" s="12">
        <v>32.799999999999997</v>
      </c>
      <c r="Y26" s="12">
        <v>416.7</v>
      </c>
      <c r="Z26" s="12">
        <v>0.5</v>
      </c>
      <c r="AA26" s="12">
        <v>417.2</v>
      </c>
      <c r="AB26" s="12">
        <v>6.5</v>
      </c>
      <c r="AC26" s="12">
        <v>423.7</v>
      </c>
      <c r="AD26" s="12">
        <v>368.8</v>
      </c>
      <c r="AE26" s="12">
        <v>36.4</v>
      </c>
      <c r="AF26" s="12">
        <v>405.2</v>
      </c>
      <c r="AG26" s="12">
        <v>0.3</v>
      </c>
      <c r="AH26" s="12">
        <v>405.5</v>
      </c>
      <c r="AI26" s="12">
        <v>5.2</v>
      </c>
      <c r="AJ26" s="12">
        <v>410.7</v>
      </c>
      <c r="AK26" s="12">
        <v>70.900000000000006</v>
      </c>
      <c r="AL26" s="12">
        <v>8.8000000000000007</v>
      </c>
      <c r="AM26" s="12">
        <v>79.7</v>
      </c>
      <c r="AN26" s="12">
        <v>0.2</v>
      </c>
      <c r="AO26" s="12">
        <v>79.8</v>
      </c>
      <c r="AP26" s="12">
        <v>2</v>
      </c>
      <c r="AQ26" s="12">
        <v>81.8</v>
      </c>
      <c r="AR26" s="12">
        <v>21.1</v>
      </c>
      <c r="AS26" s="12">
        <v>2.6</v>
      </c>
      <c r="AT26" s="12">
        <v>23.7</v>
      </c>
      <c r="AU26" s="10" t="s">
        <v>23</v>
      </c>
      <c r="AV26" s="12">
        <v>23.7</v>
      </c>
      <c r="AW26" s="12">
        <v>1.3</v>
      </c>
      <c r="AX26" s="12">
        <v>25</v>
      </c>
      <c r="AY26" s="12">
        <v>5.4</v>
      </c>
      <c r="AZ26" s="12">
        <v>1.7</v>
      </c>
      <c r="BA26" s="12">
        <v>7.2</v>
      </c>
      <c r="BB26" s="10" t="s">
        <v>23</v>
      </c>
      <c r="BC26" s="12">
        <v>7.2</v>
      </c>
      <c r="BD26" s="12">
        <v>1.1000000000000001</v>
      </c>
      <c r="BE26" s="12">
        <v>8.1999999999999993</v>
      </c>
    </row>
    <row r="27" spans="1:57" x14ac:dyDescent="0.2">
      <c r="A27" s="26">
        <v>36404</v>
      </c>
      <c r="B27" s="12">
        <v>52.1</v>
      </c>
      <c r="C27" s="12">
        <v>5.4</v>
      </c>
      <c r="D27" s="12">
        <v>57.5</v>
      </c>
      <c r="E27" s="12">
        <v>2</v>
      </c>
      <c r="F27" s="12">
        <v>59.5</v>
      </c>
      <c r="G27" s="12">
        <v>1.2</v>
      </c>
      <c r="H27" s="12">
        <v>60.7</v>
      </c>
      <c r="I27" s="12">
        <v>207.6</v>
      </c>
      <c r="J27" s="12">
        <v>11.2</v>
      </c>
      <c r="K27" s="12">
        <v>218.9</v>
      </c>
      <c r="L27" s="12">
        <v>1.9</v>
      </c>
      <c r="M27" s="12">
        <v>220.7</v>
      </c>
      <c r="N27" s="12">
        <v>0.9</v>
      </c>
      <c r="O27" s="12">
        <v>221.6</v>
      </c>
      <c r="P27" s="12">
        <v>455.6</v>
      </c>
      <c r="Q27" s="12">
        <v>22.8</v>
      </c>
      <c r="R27" s="12">
        <v>478.4</v>
      </c>
      <c r="S27" s="12">
        <v>1.6</v>
      </c>
      <c r="T27" s="12">
        <v>480.1</v>
      </c>
      <c r="U27" s="12">
        <v>6.5</v>
      </c>
      <c r="V27" s="12">
        <v>486.6</v>
      </c>
      <c r="W27" s="12">
        <v>388.5</v>
      </c>
      <c r="X27" s="12">
        <v>31</v>
      </c>
      <c r="Y27" s="12">
        <v>419.5</v>
      </c>
      <c r="Z27" s="12">
        <v>1.1000000000000001</v>
      </c>
      <c r="AA27" s="12">
        <v>420.6</v>
      </c>
      <c r="AB27" s="12">
        <v>4.9000000000000004</v>
      </c>
      <c r="AC27" s="12">
        <v>425.6</v>
      </c>
      <c r="AD27" s="12">
        <v>356.9</v>
      </c>
      <c r="AE27" s="12">
        <v>30.6</v>
      </c>
      <c r="AF27" s="12">
        <v>387.5</v>
      </c>
      <c r="AG27" s="12">
        <v>1.3</v>
      </c>
      <c r="AH27" s="12">
        <v>388.8</v>
      </c>
      <c r="AI27" s="12">
        <v>2.1</v>
      </c>
      <c r="AJ27" s="12">
        <v>390.9</v>
      </c>
      <c r="AK27" s="12">
        <v>69.900000000000006</v>
      </c>
      <c r="AL27" s="12">
        <v>5.3</v>
      </c>
      <c r="AM27" s="12">
        <v>75.2</v>
      </c>
      <c r="AN27" s="10" t="s">
        <v>23</v>
      </c>
      <c r="AO27" s="12">
        <v>75.2</v>
      </c>
      <c r="AP27" s="12">
        <v>0.5</v>
      </c>
      <c r="AQ27" s="12">
        <v>75.7</v>
      </c>
      <c r="AR27" s="12">
        <v>21.3</v>
      </c>
      <c r="AS27" s="12">
        <v>0.8</v>
      </c>
      <c r="AT27" s="12">
        <v>22.1</v>
      </c>
      <c r="AU27" s="10" t="s">
        <v>23</v>
      </c>
      <c r="AV27" s="12">
        <v>22.1</v>
      </c>
      <c r="AW27" s="12">
        <v>0.2</v>
      </c>
      <c r="AX27" s="12">
        <v>22.2</v>
      </c>
      <c r="AY27" s="12">
        <v>5.7</v>
      </c>
      <c r="AZ27" s="12">
        <v>1.9</v>
      </c>
      <c r="BA27" s="12">
        <v>7.6</v>
      </c>
      <c r="BB27" s="10" t="s">
        <v>23</v>
      </c>
      <c r="BC27" s="12">
        <v>7.6</v>
      </c>
      <c r="BD27" s="12">
        <v>0.1</v>
      </c>
      <c r="BE27" s="12">
        <v>7.7</v>
      </c>
    </row>
    <row r="28" spans="1:57" x14ac:dyDescent="0.2">
      <c r="A28" s="26">
        <v>36434</v>
      </c>
      <c r="B28" s="12">
        <v>49.4</v>
      </c>
      <c r="C28" s="12">
        <v>5.6</v>
      </c>
      <c r="D28" s="12">
        <v>54.9</v>
      </c>
      <c r="E28" s="12">
        <v>0.1</v>
      </c>
      <c r="F28" s="12">
        <v>55.1</v>
      </c>
      <c r="G28" s="12">
        <v>0.6</v>
      </c>
      <c r="H28" s="12">
        <v>55.7</v>
      </c>
      <c r="I28" s="12">
        <v>211.9</v>
      </c>
      <c r="J28" s="12">
        <v>13.3</v>
      </c>
      <c r="K28" s="12">
        <v>225.2</v>
      </c>
      <c r="L28" s="12">
        <v>2.5</v>
      </c>
      <c r="M28" s="12">
        <v>227.8</v>
      </c>
      <c r="N28" s="12">
        <v>1.6</v>
      </c>
      <c r="O28" s="12">
        <v>229.4</v>
      </c>
      <c r="P28" s="12">
        <v>453.6</v>
      </c>
      <c r="Q28" s="12">
        <v>26.6</v>
      </c>
      <c r="R28" s="12">
        <v>480.2</v>
      </c>
      <c r="S28" s="12">
        <v>3.4</v>
      </c>
      <c r="T28" s="12">
        <v>483.5</v>
      </c>
      <c r="U28" s="12">
        <v>10.9</v>
      </c>
      <c r="V28" s="12">
        <v>494.4</v>
      </c>
      <c r="W28" s="12">
        <v>377</v>
      </c>
      <c r="X28" s="12">
        <v>35</v>
      </c>
      <c r="Y28" s="12">
        <v>411.9</v>
      </c>
      <c r="Z28" s="12">
        <v>1.9</v>
      </c>
      <c r="AA28" s="12">
        <v>413.9</v>
      </c>
      <c r="AB28" s="12">
        <v>7.2</v>
      </c>
      <c r="AC28" s="12">
        <v>421.1</v>
      </c>
      <c r="AD28" s="12">
        <v>352</v>
      </c>
      <c r="AE28" s="12">
        <v>37.4</v>
      </c>
      <c r="AF28" s="12">
        <v>389.4</v>
      </c>
      <c r="AG28" s="12">
        <v>0.8</v>
      </c>
      <c r="AH28" s="12">
        <v>390.2</v>
      </c>
      <c r="AI28" s="12">
        <v>7.3</v>
      </c>
      <c r="AJ28" s="12">
        <v>397.5</v>
      </c>
      <c r="AK28" s="12">
        <v>75.7</v>
      </c>
      <c r="AL28" s="12">
        <v>7.6</v>
      </c>
      <c r="AM28" s="12">
        <v>83.2</v>
      </c>
      <c r="AN28" s="10" t="s">
        <v>23</v>
      </c>
      <c r="AO28" s="12">
        <v>83.2</v>
      </c>
      <c r="AP28" s="12">
        <v>1.5</v>
      </c>
      <c r="AQ28" s="12">
        <v>84.8</v>
      </c>
      <c r="AR28" s="12">
        <v>21.5</v>
      </c>
      <c r="AS28" s="12">
        <v>3.7</v>
      </c>
      <c r="AT28" s="12">
        <v>25.2</v>
      </c>
      <c r="AU28" s="10" t="s">
        <v>23</v>
      </c>
      <c r="AV28" s="12">
        <v>25.2</v>
      </c>
      <c r="AW28" s="12">
        <v>2.8</v>
      </c>
      <c r="AX28" s="12">
        <v>28</v>
      </c>
      <c r="AY28" s="12">
        <v>8</v>
      </c>
      <c r="AZ28" s="12">
        <v>0.9</v>
      </c>
      <c r="BA28" s="12">
        <v>8.9</v>
      </c>
      <c r="BB28" s="10" t="s">
        <v>23</v>
      </c>
      <c r="BC28" s="12">
        <v>8.9</v>
      </c>
      <c r="BD28" s="12">
        <v>0.9</v>
      </c>
      <c r="BE28" s="12">
        <v>9.6999999999999993</v>
      </c>
    </row>
    <row r="29" spans="1:57" x14ac:dyDescent="0.2">
      <c r="A29" s="26">
        <v>36465</v>
      </c>
      <c r="B29" s="12">
        <v>56.2</v>
      </c>
      <c r="C29" s="12">
        <v>7.1</v>
      </c>
      <c r="D29" s="12">
        <v>63.2</v>
      </c>
      <c r="E29" s="12">
        <v>1</v>
      </c>
      <c r="F29" s="12">
        <v>64.2</v>
      </c>
      <c r="G29" s="12">
        <v>1</v>
      </c>
      <c r="H29" s="12">
        <v>65.2</v>
      </c>
      <c r="I29" s="12">
        <v>222.4</v>
      </c>
      <c r="J29" s="12">
        <v>15.2</v>
      </c>
      <c r="K29" s="12">
        <v>237.6</v>
      </c>
      <c r="L29" s="12">
        <v>1.3</v>
      </c>
      <c r="M29" s="12">
        <v>238.9</v>
      </c>
      <c r="N29" s="12">
        <v>4.4000000000000004</v>
      </c>
      <c r="O29" s="12">
        <v>243.3</v>
      </c>
      <c r="P29" s="12">
        <v>459.3</v>
      </c>
      <c r="Q29" s="12">
        <v>29.1</v>
      </c>
      <c r="R29" s="12">
        <v>488.4</v>
      </c>
      <c r="S29" s="12">
        <v>2.1</v>
      </c>
      <c r="T29" s="12">
        <v>490.5</v>
      </c>
      <c r="U29" s="12">
        <v>12.6</v>
      </c>
      <c r="V29" s="12">
        <v>503.1</v>
      </c>
      <c r="W29" s="12">
        <v>393.4</v>
      </c>
      <c r="X29" s="12">
        <v>36.5</v>
      </c>
      <c r="Y29" s="12">
        <v>429.9</v>
      </c>
      <c r="Z29" s="12">
        <v>1.8</v>
      </c>
      <c r="AA29" s="12">
        <v>431.7</v>
      </c>
      <c r="AB29" s="12">
        <v>6.8</v>
      </c>
      <c r="AC29" s="12">
        <v>438.6</v>
      </c>
      <c r="AD29" s="12">
        <v>351.2</v>
      </c>
      <c r="AE29" s="12">
        <v>34.1</v>
      </c>
      <c r="AF29" s="12">
        <v>385.3</v>
      </c>
      <c r="AG29" s="12">
        <v>0.8</v>
      </c>
      <c r="AH29" s="12">
        <v>386.1</v>
      </c>
      <c r="AI29" s="12">
        <v>6.3</v>
      </c>
      <c r="AJ29" s="12">
        <v>392.4</v>
      </c>
      <c r="AK29" s="12">
        <v>81.400000000000006</v>
      </c>
      <c r="AL29" s="12">
        <v>8.1</v>
      </c>
      <c r="AM29" s="12">
        <v>89.6</v>
      </c>
      <c r="AN29" s="10" t="s">
        <v>23</v>
      </c>
      <c r="AO29" s="12">
        <v>89.6</v>
      </c>
      <c r="AP29" s="12">
        <v>1.7</v>
      </c>
      <c r="AQ29" s="12">
        <v>91.2</v>
      </c>
      <c r="AR29" s="12">
        <v>19.399999999999999</v>
      </c>
      <c r="AS29" s="12">
        <v>3.4</v>
      </c>
      <c r="AT29" s="12">
        <v>22.8</v>
      </c>
      <c r="AU29" s="10" t="s">
        <v>23</v>
      </c>
      <c r="AV29" s="12">
        <v>22.8</v>
      </c>
      <c r="AW29" s="12">
        <v>1.5</v>
      </c>
      <c r="AX29" s="12">
        <v>24.3</v>
      </c>
      <c r="AY29" s="12">
        <v>7.3</v>
      </c>
      <c r="AZ29" s="12">
        <v>2.2000000000000002</v>
      </c>
      <c r="BA29" s="12">
        <v>9.5</v>
      </c>
      <c r="BB29" s="10" t="s">
        <v>23</v>
      </c>
      <c r="BC29" s="12">
        <v>9.5</v>
      </c>
      <c r="BD29" s="12">
        <v>1.2</v>
      </c>
      <c r="BE29" s="12">
        <v>10.6</v>
      </c>
    </row>
    <row r="30" spans="1:57" x14ac:dyDescent="0.2">
      <c r="A30" s="26">
        <v>36495</v>
      </c>
      <c r="B30" s="12">
        <v>57.5</v>
      </c>
      <c r="C30" s="12">
        <v>6.1</v>
      </c>
      <c r="D30" s="12">
        <v>63.6</v>
      </c>
      <c r="E30" s="12">
        <v>1.3</v>
      </c>
      <c r="F30" s="12">
        <v>64.900000000000006</v>
      </c>
      <c r="G30" s="12">
        <v>2.4</v>
      </c>
      <c r="H30" s="12">
        <v>67.400000000000006</v>
      </c>
      <c r="I30" s="12">
        <v>221.3</v>
      </c>
      <c r="J30" s="12">
        <v>12.8</v>
      </c>
      <c r="K30" s="12">
        <v>234.1</v>
      </c>
      <c r="L30" s="12">
        <v>2.1</v>
      </c>
      <c r="M30" s="12">
        <v>236.2</v>
      </c>
      <c r="N30" s="12">
        <v>1.3</v>
      </c>
      <c r="O30" s="12">
        <v>237.5</v>
      </c>
      <c r="P30" s="12">
        <v>462.4</v>
      </c>
      <c r="Q30" s="12">
        <v>20.9</v>
      </c>
      <c r="R30" s="12">
        <v>483.3</v>
      </c>
      <c r="S30" s="12">
        <v>2.5</v>
      </c>
      <c r="T30" s="12">
        <v>485.8</v>
      </c>
      <c r="U30" s="12">
        <v>7.6</v>
      </c>
      <c r="V30" s="12">
        <v>493.4</v>
      </c>
      <c r="W30" s="12">
        <v>402.5</v>
      </c>
      <c r="X30" s="12">
        <v>36.299999999999997</v>
      </c>
      <c r="Y30" s="12">
        <v>438.8</v>
      </c>
      <c r="Z30" s="12">
        <v>1.8</v>
      </c>
      <c r="AA30" s="12">
        <v>440.6</v>
      </c>
      <c r="AB30" s="12">
        <v>6.1</v>
      </c>
      <c r="AC30" s="12">
        <v>446.7</v>
      </c>
      <c r="AD30" s="12">
        <v>373</v>
      </c>
      <c r="AE30" s="12">
        <v>33.700000000000003</v>
      </c>
      <c r="AF30" s="12">
        <v>406.7</v>
      </c>
      <c r="AG30" s="12">
        <v>1.9</v>
      </c>
      <c r="AH30" s="12">
        <v>408.6</v>
      </c>
      <c r="AI30" s="12">
        <v>5.0999999999999996</v>
      </c>
      <c r="AJ30" s="12">
        <v>413.6</v>
      </c>
      <c r="AK30" s="12">
        <v>81.599999999999994</v>
      </c>
      <c r="AL30" s="12">
        <v>7.6</v>
      </c>
      <c r="AM30" s="12">
        <v>89.2</v>
      </c>
      <c r="AN30" s="10" t="s">
        <v>23</v>
      </c>
      <c r="AO30" s="12">
        <v>89.2</v>
      </c>
      <c r="AP30" s="12">
        <v>2.7</v>
      </c>
      <c r="AQ30" s="12">
        <v>91.9</v>
      </c>
      <c r="AR30" s="12">
        <v>24.5</v>
      </c>
      <c r="AS30" s="12">
        <v>1.9</v>
      </c>
      <c r="AT30" s="12">
        <v>26.3</v>
      </c>
      <c r="AU30" s="10" t="s">
        <v>23</v>
      </c>
      <c r="AV30" s="12">
        <v>26.3</v>
      </c>
      <c r="AW30" s="12">
        <v>1.1000000000000001</v>
      </c>
      <c r="AX30" s="12">
        <v>27.4</v>
      </c>
      <c r="AY30" s="12">
        <v>7.6</v>
      </c>
      <c r="AZ30" s="12">
        <v>1.1000000000000001</v>
      </c>
      <c r="BA30" s="12">
        <v>8.6999999999999993</v>
      </c>
      <c r="BB30" s="10" t="s">
        <v>23</v>
      </c>
      <c r="BC30" s="12">
        <v>8.6999999999999993</v>
      </c>
      <c r="BD30" s="12">
        <v>1.1000000000000001</v>
      </c>
      <c r="BE30" s="12">
        <v>9.8000000000000007</v>
      </c>
    </row>
    <row r="31" spans="1:57" x14ac:dyDescent="0.2">
      <c r="A31" s="26">
        <v>36526</v>
      </c>
      <c r="B31" s="12">
        <v>62.7</v>
      </c>
      <c r="C31" s="12">
        <v>9.9</v>
      </c>
      <c r="D31" s="12">
        <v>72.7</v>
      </c>
      <c r="E31" s="12">
        <v>1.6</v>
      </c>
      <c r="F31" s="12">
        <v>74.3</v>
      </c>
      <c r="G31" s="12">
        <v>2.2000000000000002</v>
      </c>
      <c r="H31" s="12">
        <v>76.5</v>
      </c>
      <c r="I31" s="12">
        <v>211.3</v>
      </c>
      <c r="J31" s="12">
        <v>16.600000000000001</v>
      </c>
      <c r="K31" s="12">
        <v>227.8</v>
      </c>
      <c r="L31" s="12">
        <v>3.9</v>
      </c>
      <c r="M31" s="12">
        <v>231.7</v>
      </c>
      <c r="N31" s="12">
        <v>6.9</v>
      </c>
      <c r="O31" s="12">
        <v>238.6</v>
      </c>
      <c r="P31" s="12">
        <v>449.7</v>
      </c>
      <c r="Q31" s="12">
        <v>26.9</v>
      </c>
      <c r="R31" s="12">
        <v>476.6</v>
      </c>
      <c r="S31" s="12">
        <v>3.6</v>
      </c>
      <c r="T31" s="12">
        <v>480.3</v>
      </c>
      <c r="U31" s="12">
        <v>14.9</v>
      </c>
      <c r="V31" s="12">
        <v>495.2</v>
      </c>
      <c r="W31" s="12">
        <v>382.9</v>
      </c>
      <c r="X31" s="12">
        <v>37.5</v>
      </c>
      <c r="Y31" s="12">
        <v>420.3</v>
      </c>
      <c r="Z31" s="12">
        <v>2.7</v>
      </c>
      <c r="AA31" s="12">
        <v>423</v>
      </c>
      <c r="AB31" s="12">
        <v>13.2</v>
      </c>
      <c r="AC31" s="12">
        <v>436.2</v>
      </c>
      <c r="AD31" s="12">
        <v>366.3</v>
      </c>
      <c r="AE31" s="12">
        <v>38.700000000000003</v>
      </c>
      <c r="AF31" s="12">
        <v>405.1</v>
      </c>
      <c r="AG31" s="12">
        <v>1.9</v>
      </c>
      <c r="AH31" s="12">
        <v>407</v>
      </c>
      <c r="AI31" s="12">
        <v>14.7</v>
      </c>
      <c r="AJ31" s="12">
        <v>421.7</v>
      </c>
      <c r="AK31" s="12">
        <v>77.2</v>
      </c>
      <c r="AL31" s="12">
        <v>10.5</v>
      </c>
      <c r="AM31" s="12">
        <v>87.7</v>
      </c>
      <c r="AN31" s="10" t="s">
        <v>23</v>
      </c>
      <c r="AO31" s="12">
        <v>87.7</v>
      </c>
      <c r="AP31" s="12">
        <v>4.0999999999999996</v>
      </c>
      <c r="AQ31" s="12">
        <v>91.9</v>
      </c>
      <c r="AR31" s="12">
        <v>22.2</v>
      </c>
      <c r="AS31" s="12">
        <v>4.0999999999999996</v>
      </c>
      <c r="AT31" s="12">
        <v>26.3</v>
      </c>
      <c r="AU31" s="10" t="s">
        <v>23</v>
      </c>
      <c r="AV31" s="12">
        <v>26.3</v>
      </c>
      <c r="AW31" s="12">
        <v>0.8</v>
      </c>
      <c r="AX31" s="12">
        <v>27</v>
      </c>
      <c r="AY31" s="12">
        <v>8.6999999999999993</v>
      </c>
      <c r="AZ31" s="12">
        <v>1.7</v>
      </c>
      <c r="BA31" s="12">
        <v>10.4</v>
      </c>
      <c r="BB31" s="10" t="s">
        <v>23</v>
      </c>
      <c r="BC31" s="12">
        <v>10.4</v>
      </c>
      <c r="BD31" s="12">
        <v>0.9</v>
      </c>
      <c r="BE31" s="12">
        <v>11.3</v>
      </c>
    </row>
    <row r="32" spans="1:57" x14ac:dyDescent="0.2">
      <c r="A32" s="26">
        <v>36557</v>
      </c>
      <c r="B32" s="12">
        <v>54.6</v>
      </c>
      <c r="C32" s="12">
        <v>14.4</v>
      </c>
      <c r="D32" s="12">
        <v>69</v>
      </c>
      <c r="E32" s="12">
        <v>1.4</v>
      </c>
      <c r="F32" s="12">
        <v>70.400000000000006</v>
      </c>
      <c r="G32" s="12">
        <v>2.9</v>
      </c>
      <c r="H32" s="12">
        <v>73.3</v>
      </c>
      <c r="I32" s="12">
        <v>211</v>
      </c>
      <c r="J32" s="12">
        <v>13.7</v>
      </c>
      <c r="K32" s="12">
        <v>224.7</v>
      </c>
      <c r="L32" s="12">
        <v>3.3</v>
      </c>
      <c r="M32" s="12">
        <v>228</v>
      </c>
      <c r="N32" s="12">
        <v>2.8</v>
      </c>
      <c r="O32" s="12">
        <v>230.8</v>
      </c>
      <c r="P32" s="12">
        <v>445</v>
      </c>
      <c r="Q32" s="12">
        <v>23.9</v>
      </c>
      <c r="R32" s="12">
        <v>468.8</v>
      </c>
      <c r="S32" s="12">
        <v>3.8</v>
      </c>
      <c r="T32" s="12">
        <v>472.6</v>
      </c>
      <c r="U32" s="12">
        <v>10.7</v>
      </c>
      <c r="V32" s="12">
        <v>483.4</v>
      </c>
      <c r="W32" s="12">
        <v>361.5</v>
      </c>
      <c r="X32" s="12">
        <v>41.1</v>
      </c>
      <c r="Y32" s="12">
        <v>402.6</v>
      </c>
      <c r="Z32" s="12">
        <v>3.8</v>
      </c>
      <c r="AA32" s="12">
        <v>406.4</v>
      </c>
      <c r="AB32" s="12">
        <v>8</v>
      </c>
      <c r="AC32" s="12">
        <v>414.4</v>
      </c>
      <c r="AD32" s="12">
        <v>359.1</v>
      </c>
      <c r="AE32" s="12">
        <v>32.1</v>
      </c>
      <c r="AF32" s="12">
        <v>391.2</v>
      </c>
      <c r="AG32" s="12">
        <v>2.1</v>
      </c>
      <c r="AH32" s="12">
        <v>393.3</v>
      </c>
      <c r="AI32" s="12">
        <v>5.0999999999999996</v>
      </c>
      <c r="AJ32" s="12">
        <v>398.4</v>
      </c>
      <c r="AK32" s="12">
        <v>77</v>
      </c>
      <c r="AL32" s="12">
        <v>8.4</v>
      </c>
      <c r="AM32" s="12">
        <v>85.4</v>
      </c>
      <c r="AN32" s="12">
        <v>0.2</v>
      </c>
      <c r="AO32" s="12">
        <v>85.6</v>
      </c>
      <c r="AP32" s="12">
        <v>1.5</v>
      </c>
      <c r="AQ32" s="12">
        <v>87.1</v>
      </c>
      <c r="AR32" s="12">
        <v>22.1</v>
      </c>
      <c r="AS32" s="12">
        <v>2.9</v>
      </c>
      <c r="AT32" s="12">
        <v>25</v>
      </c>
      <c r="AU32" s="10" t="s">
        <v>23</v>
      </c>
      <c r="AV32" s="12">
        <v>25</v>
      </c>
      <c r="AW32" s="12">
        <v>1.1000000000000001</v>
      </c>
      <c r="AX32" s="12">
        <v>26.1</v>
      </c>
      <c r="AY32" s="12">
        <v>7.9</v>
      </c>
      <c r="AZ32" s="12">
        <v>2</v>
      </c>
      <c r="BA32" s="12">
        <v>9.9</v>
      </c>
      <c r="BB32" s="10" t="s">
        <v>23</v>
      </c>
      <c r="BC32" s="12">
        <v>9.9</v>
      </c>
      <c r="BD32" s="12">
        <v>1.3</v>
      </c>
      <c r="BE32" s="12">
        <v>11.3</v>
      </c>
    </row>
    <row r="33" spans="1:57" x14ac:dyDescent="0.2">
      <c r="A33" s="26">
        <v>36586</v>
      </c>
      <c r="B33" s="12">
        <v>51.5</v>
      </c>
      <c r="C33" s="12">
        <v>8</v>
      </c>
      <c r="D33" s="12">
        <v>59.6</v>
      </c>
      <c r="E33" s="12">
        <v>1.5</v>
      </c>
      <c r="F33" s="12">
        <v>61.1</v>
      </c>
      <c r="G33" s="12">
        <v>1.8</v>
      </c>
      <c r="H33" s="12">
        <v>62.9</v>
      </c>
      <c r="I33" s="12">
        <v>211.5</v>
      </c>
      <c r="J33" s="12">
        <v>17.5</v>
      </c>
      <c r="K33" s="12">
        <v>229.1</v>
      </c>
      <c r="L33" s="12">
        <v>1.9</v>
      </c>
      <c r="M33" s="12">
        <v>230.9</v>
      </c>
      <c r="N33" s="12">
        <v>2.4</v>
      </c>
      <c r="O33" s="12">
        <v>233.3</v>
      </c>
      <c r="P33" s="12">
        <v>451.7</v>
      </c>
      <c r="Q33" s="12">
        <v>25.6</v>
      </c>
      <c r="R33" s="12">
        <v>477.3</v>
      </c>
      <c r="S33" s="12">
        <v>3.3</v>
      </c>
      <c r="T33" s="12">
        <v>480.6</v>
      </c>
      <c r="U33" s="12">
        <v>6.4</v>
      </c>
      <c r="V33" s="12">
        <v>487</v>
      </c>
      <c r="W33" s="12">
        <v>380</v>
      </c>
      <c r="X33" s="12">
        <v>30.8</v>
      </c>
      <c r="Y33" s="12">
        <v>410.8</v>
      </c>
      <c r="Z33" s="12">
        <v>2.1</v>
      </c>
      <c r="AA33" s="12">
        <v>412.8</v>
      </c>
      <c r="AB33" s="12">
        <v>5.8</v>
      </c>
      <c r="AC33" s="12">
        <v>418.6</v>
      </c>
      <c r="AD33" s="12">
        <v>376.2</v>
      </c>
      <c r="AE33" s="12">
        <v>29.6</v>
      </c>
      <c r="AF33" s="12">
        <v>405.8</v>
      </c>
      <c r="AG33" s="12">
        <v>1.4</v>
      </c>
      <c r="AH33" s="12">
        <v>407.2</v>
      </c>
      <c r="AI33" s="12">
        <v>4.5999999999999996</v>
      </c>
      <c r="AJ33" s="12">
        <v>411.8</v>
      </c>
      <c r="AK33" s="12">
        <v>77.3</v>
      </c>
      <c r="AL33" s="12">
        <v>8.1999999999999993</v>
      </c>
      <c r="AM33" s="12">
        <v>85.5</v>
      </c>
      <c r="AN33" s="12">
        <v>0.3</v>
      </c>
      <c r="AO33" s="12">
        <v>85.7</v>
      </c>
      <c r="AP33" s="12">
        <v>1.5</v>
      </c>
      <c r="AQ33" s="12">
        <v>87.2</v>
      </c>
      <c r="AR33" s="12">
        <v>23.4</v>
      </c>
      <c r="AS33" s="12">
        <v>1.9</v>
      </c>
      <c r="AT33" s="12">
        <v>25.3</v>
      </c>
      <c r="AU33" s="10" t="s">
        <v>23</v>
      </c>
      <c r="AV33" s="12">
        <v>25.3</v>
      </c>
      <c r="AW33" s="12">
        <v>0.7</v>
      </c>
      <c r="AX33" s="12">
        <v>26</v>
      </c>
      <c r="AY33" s="12">
        <v>9.3000000000000007</v>
      </c>
      <c r="AZ33" s="12">
        <v>1.9</v>
      </c>
      <c r="BA33" s="12">
        <v>11.2</v>
      </c>
      <c r="BB33" s="10" t="s">
        <v>23</v>
      </c>
      <c r="BC33" s="12">
        <v>11.2</v>
      </c>
      <c r="BD33" s="12">
        <v>0.9</v>
      </c>
      <c r="BE33" s="12">
        <v>12.1</v>
      </c>
    </row>
    <row r="34" spans="1:57" x14ac:dyDescent="0.2">
      <c r="A34" s="26">
        <v>36617</v>
      </c>
      <c r="B34" s="12">
        <v>55.2</v>
      </c>
      <c r="C34" s="12">
        <v>7.5</v>
      </c>
      <c r="D34" s="12">
        <v>62.7</v>
      </c>
      <c r="E34" s="12">
        <v>0.8</v>
      </c>
      <c r="F34" s="12">
        <v>63.5</v>
      </c>
      <c r="G34" s="12">
        <v>0.7</v>
      </c>
      <c r="H34" s="12">
        <v>64.2</v>
      </c>
      <c r="I34" s="12">
        <v>216.6</v>
      </c>
      <c r="J34" s="12">
        <v>13</v>
      </c>
      <c r="K34" s="12">
        <v>229.6</v>
      </c>
      <c r="L34" s="12">
        <v>1.2</v>
      </c>
      <c r="M34" s="12">
        <v>230.8</v>
      </c>
      <c r="N34" s="12">
        <v>4.5999999999999996</v>
      </c>
      <c r="O34" s="12">
        <v>235.4</v>
      </c>
      <c r="P34" s="12">
        <v>449.6</v>
      </c>
      <c r="Q34" s="12">
        <v>31.3</v>
      </c>
      <c r="R34" s="12">
        <v>480.9</v>
      </c>
      <c r="S34" s="12">
        <v>2.4</v>
      </c>
      <c r="T34" s="12">
        <v>483.2</v>
      </c>
      <c r="U34" s="12">
        <v>10.8</v>
      </c>
      <c r="V34" s="12">
        <v>494</v>
      </c>
      <c r="W34" s="12">
        <v>387</v>
      </c>
      <c r="X34" s="12">
        <v>39.9</v>
      </c>
      <c r="Y34" s="12">
        <v>427</v>
      </c>
      <c r="Z34" s="12">
        <v>0.9</v>
      </c>
      <c r="AA34" s="12">
        <v>427.9</v>
      </c>
      <c r="AB34" s="12">
        <v>7.4</v>
      </c>
      <c r="AC34" s="12">
        <v>435.3</v>
      </c>
      <c r="AD34" s="12">
        <v>384.8</v>
      </c>
      <c r="AE34" s="12">
        <v>31.9</v>
      </c>
      <c r="AF34" s="12">
        <v>416.6</v>
      </c>
      <c r="AG34" s="12">
        <v>0.5</v>
      </c>
      <c r="AH34" s="12">
        <v>417.2</v>
      </c>
      <c r="AI34" s="12">
        <v>7</v>
      </c>
      <c r="AJ34" s="12">
        <v>424.2</v>
      </c>
      <c r="AK34" s="12">
        <v>76.599999999999994</v>
      </c>
      <c r="AL34" s="12">
        <v>7.4</v>
      </c>
      <c r="AM34" s="12">
        <v>84.1</v>
      </c>
      <c r="AN34" s="10" t="s">
        <v>23</v>
      </c>
      <c r="AO34" s="12">
        <v>84.1</v>
      </c>
      <c r="AP34" s="12">
        <v>2.6</v>
      </c>
      <c r="AQ34" s="12">
        <v>86.7</v>
      </c>
      <c r="AR34" s="12">
        <v>28.6</v>
      </c>
      <c r="AS34" s="12">
        <v>3.1</v>
      </c>
      <c r="AT34" s="12">
        <v>31.7</v>
      </c>
      <c r="AU34" s="10" t="s">
        <v>23</v>
      </c>
      <c r="AV34" s="12">
        <v>31.7</v>
      </c>
      <c r="AW34" s="12">
        <v>2</v>
      </c>
      <c r="AX34" s="12">
        <v>33.6</v>
      </c>
      <c r="AY34" s="12">
        <v>8.8000000000000007</v>
      </c>
      <c r="AZ34" s="12">
        <v>2.2999999999999998</v>
      </c>
      <c r="BA34" s="12">
        <v>11.1</v>
      </c>
      <c r="BB34" s="10" t="s">
        <v>23</v>
      </c>
      <c r="BC34" s="12">
        <v>11.1</v>
      </c>
      <c r="BD34" s="12">
        <v>0.6</v>
      </c>
      <c r="BE34" s="12">
        <v>11.7</v>
      </c>
    </row>
    <row r="35" spans="1:57" x14ac:dyDescent="0.2">
      <c r="A35" s="26">
        <v>36647</v>
      </c>
      <c r="B35" s="12">
        <v>54.3</v>
      </c>
      <c r="C35" s="12">
        <v>6.4</v>
      </c>
      <c r="D35" s="12">
        <v>60.7</v>
      </c>
      <c r="E35" s="12">
        <v>1.3</v>
      </c>
      <c r="F35" s="12">
        <v>62</v>
      </c>
      <c r="G35" s="12">
        <v>0.2</v>
      </c>
      <c r="H35" s="12">
        <v>62.2</v>
      </c>
      <c r="I35" s="12">
        <v>223.3</v>
      </c>
      <c r="J35" s="12">
        <v>14.1</v>
      </c>
      <c r="K35" s="12">
        <v>237.4</v>
      </c>
      <c r="L35" s="12">
        <v>2.5</v>
      </c>
      <c r="M35" s="12">
        <v>239.9</v>
      </c>
      <c r="N35" s="12">
        <v>4.0999999999999996</v>
      </c>
      <c r="O35" s="12">
        <v>244</v>
      </c>
      <c r="P35" s="12">
        <v>440.4</v>
      </c>
      <c r="Q35" s="12">
        <v>20.8</v>
      </c>
      <c r="R35" s="12">
        <v>461.2</v>
      </c>
      <c r="S35" s="12">
        <v>4.9000000000000004</v>
      </c>
      <c r="T35" s="12">
        <v>466.1</v>
      </c>
      <c r="U35" s="12">
        <v>13</v>
      </c>
      <c r="V35" s="12">
        <v>479.1</v>
      </c>
      <c r="W35" s="12">
        <v>382.9</v>
      </c>
      <c r="X35" s="12">
        <v>35.799999999999997</v>
      </c>
      <c r="Y35" s="12">
        <v>418.7</v>
      </c>
      <c r="Z35" s="12">
        <v>1.3</v>
      </c>
      <c r="AA35" s="12">
        <v>420</v>
      </c>
      <c r="AB35" s="12">
        <v>5.4</v>
      </c>
      <c r="AC35" s="12">
        <v>425.3</v>
      </c>
      <c r="AD35" s="12">
        <v>379.6</v>
      </c>
      <c r="AE35" s="12">
        <v>28.7</v>
      </c>
      <c r="AF35" s="12">
        <v>408.3</v>
      </c>
      <c r="AG35" s="12">
        <v>0.8</v>
      </c>
      <c r="AH35" s="12">
        <v>409.1</v>
      </c>
      <c r="AI35" s="12">
        <v>6.1</v>
      </c>
      <c r="AJ35" s="12">
        <v>415.2</v>
      </c>
      <c r="AK35" s="12">
        <v>75.099999999999994</v>
      </c>
      <c r="AL35" s="12">
        <v>9.8000000000000007</v>
      </c>
      <c r="AM35" s="12">
        <v>84.9</v>
      </c>
      <c r="AN35" s="10" t="s">
        <v>23</v>
      </c>
      <c r="AO35" s="12">
        <v>84.9</v>
      </c>
      <c r="AP35" s="12">
        <v>2.5</v>
      </c>
      <c r="AQ35" s="12">
        <v>87.4</v>
      </c>
      <c r="AR35" s="12">
        <v>28.8</v>
      </c>
      <c r="AS35" s="12">
        <v>2.6</v>
      </c>
      <c r="AT35" s="12">
        <v>31.4</v>
      </c>
      <c r="AU35" s="10" t="s">
        <v>23</v>
      </c>
      <c r="AV35" s="12">
        <v>31.4</v>
      </c>
      <c r="AW35" s="12">
        <v>1.8</v>
      </c>
      <c r="AX35" s="12">
        <v>33.200000000000003</v>
      </c>
      <c r="AY35" s="12">
        <v>8.1</v>
      </c>
      <c r="AZ35" s="12">
        <v>1.9</v>
      </c>
      <c r="BA35" s="12">
        <v>9.9</v>
      </c>
      <c r="BB35" s="10" t="s">
        <v>23</v>
      </c>
      <c r="BC35" s="12">
        <v>9.9</v>
      </c>
      <c r="BD35" s="12">
        <v>0.3</v>
      </c>
      <c r="BE35" s="12">
        <v>10.199999999999999</v>
      </c>
    </row>
    <row r="36" spans="1:57" x14ac:dyDescent="0.2">
      <c r="A36" s="26">
        <v>36678</v>
      </c>
      <c r="B36" s="12">
        <v>54.7</v>
      </c>
      <c r="C36" s="12">
        <v>2.2999999999999998</v>
      </c>
      <c r="D36" s="12">
        <v>57</v>
      </c>
      <c r="E36" s="12">
        <v>0.1</v>
      </c>
      <c r="F36" s="12">
        <v>57.1</v>
      </c>
      <c r="G36" s="12">
        <v>1.8</v>
      </c>
      <c r="H36" s="12">
        <v>59</v>
      </c>
      <c r="I36" s="12">
        <v>215.1</v>
      </c>
      <c r="J36" s="12">
        <v>12.4</v>
      </c>
      <c r="K36" s="12">
        <v>227.5</v>
      </c>
      <c r="L36" s="12">
        <v>2.2999999999999998</v>
      </c>
      <c r="M36" s="12">
        <v>229.8</v>
      </c>
      <c r="N36" s="12">
        <v>2.2000000000000002</v>
      </c>
      <c r="O36" s="12">
        <v>232</v>
      </c>
      <c r="P36" s="12">
        <v>456.1</v>
      </c>
      <c r="Q36" s="12">
        <v>23.9</v>
      </c>
      <c r="R36" s="12">
        <v>480</v>
      </c>
      <c r="S36" s="12">
        <v>1.1000000000000001</v>
      </c>
      <c r="T36" s="12">
        <v>481.1</v>
      </c>
      <c r="U36" s="12">
        <v>8</v>
      </c>
      <c r="V36" s="12">
        <v>489.1</v>
      </c>
      <c r="W36" s="12">
        <v>376.5</v>
      </c>
      <c r="X36" s="12">
        <v>35.6</v>
      </c>
      <c r="Y36" s="12">
        <v>412.1</v>
      </c>
      <c r="Z36" s="12">
        <v>1</v>
      </c>
      <c r="AA36" s="12">
        <v>413.1</v>
      </c>
      <c r="AB36" s="12">
        <v>6.3</v>
      </c>
      <c r="AC36" s="12">
        <v>419.4</v>
      </c>
      <c r="AD36" s="12">
        <v>370.8</v>
      </c>
      <c r="AE36" s="12">
        <v>35.5</v>
      </c>
      <c r="AF36" s="12">
        <v>406.3</v>
      </c>
      <c r="AG36" s="12">
        <v>1.1000000000000001</v>
      </c>
      <c r="AH36" s="12">
        <v>407.3</v>
      </c>
      <c r="AI36" s="12">
        <v>6.4</v>
      </c>
      <c r="AJ36" s="12">
        <v>413.7</v>
      </c>
      <c r="AK36" s="12">
        <v>75.7</v>
      </c>
      <c r="AL36" s="12">
        <v>7.7</v>
      </c>
      <c r="AM36" s="12">
        <v>83.3</v>
      </c>
      <c r="AN36" s="12">
        <v>0.3</v>
      </c>
      <c r="AO36" s="12">
        <v>83.6</v>
      </c>
      <c r="AP36" s="12">
        <v>1.8</v>
      </c>
      <c r="AQ36" s="12">
        <v>85.4</v>
      </c>
      <c r="AR36" s="12">
        <v>26.3</v>
      </c>
      <c r="AS36" s="12">
        <v>2.7</v>
      </c>
      <c r="AT36" s="12">
        <v>29</v>
      </c>
      <c r="AU36" s="10" t="s">
        <v>23</v>
      </c>
      <c r="AV36" s="12">
        <v>29</v>
      </c>
      <c r="AW36" s="12">
        <v>1.5</v>
      </c>
      <c r="AX36" s="12">
        <v>30.5</v>
      </c>
      <c r="AY36" s="12">
        <v>7.2</v>
      </c>
      <c r="AZ36" s="12">
        <v>1.3</v>
      </c>
      <c r="BA36" s="12">
        <v>8.5</v>
      </c>
      <c r="BB36" s="10" t="s">
        <v>23</v>
      </c>
      <c r="BC36" s="12">
        <v>8.5</v>
      </c>
      <c r="BD36" s="12">
        <v>0.6</v>
      </c>
      <c r="BE36" s="12">
        <v>9.1</v>
      </c>
    </row>
    <row r="37" spans="1:57" x14ac:dyDescent="0.2">
      <c r="A37" s="26">
        <v>36708</v>
      </c>
      <c r="B37" s="12">
        <v>55.6</v>
      </c>
      <c r="C37" s="12">
        <v>5.3</v>
      </c>
      <c r="D37" s="12">
        <v>60.9</v>
      </c>
      <c r="E37" s="12">
        <v>1.3</v>
      </c>
      <c r="F37" s="12">
        <v>62.2</v>
      </c>
      <c r="G37" s="12">
        <v>0.4</v>
      </c>
      <c r="H37" s="12">
        <v>62.6</v>
      </c>
      <c r="I37" s="12">
        <v>219.8</v>
      </c>
      <c r="J37" s="12">
        <v>13.8</v>
      </c>
      <c r="K37" s="12">
        <v>233.6</v>
      </c>
      <c r="L37" s="12">
        <v>0.7</v>
      </c>
      <c r="M37" s="12">
        <v>234.3</v>
      </c>
      <c r="N37" s="12">
        <v>3.3</v>
      </c>
      <c r="O37" s="12">
        <v>237.5</v>
      </c>
      <c r="P37" s="12">
        <v>477.4</v>
      </c>
      <c r="Q37" s="12">
        <v>26.2</v>
      </c>
      <c r="R37" s="12">
        <v>503.6</v>
      </c>
      <c r="S37" s="12">
        <v>1.9</v>
      </c>
      <c r="T37" s="12">
        <v>505.5</v>
      </c>
      <c r="U37" s="12">
        <v>7</v>
      </c>
      <c r="V37" s="12">
        <v>512.5</v>
      </c>
      <c r="W37" s="12">
        <v>392.6</v>
      </c>
      <c r="X37" s="12">
        <v>32.4</v>
      </c>
      <c r="Y37" s="12">
        <v>425</v>
      </c>
      <c r="Z37" s="12">
        <v>1.3</v>
      </c>
      <c r="AA37" s="12">
        <v>426.3</v>
      </c>
      <c r="AB37" s="12">
        <v>7</v>
      </c>
      <c r="AC37" s="12">
        <v>433.3</v>
      </c>
      <c r="AD37" s="12">
        <v>385.9</v>
      </c>
      <c r="AE37" s="12">
        <v>31.7</v>
      </c>
      <c r="AF37" s="12">
        <v>417.6</v>
      </c>
      <c r="AG37" s="12">
        <v>1</v>
      </c>
      <c r="AH37" s="12">
        <v>418.6</v>
      </c>
      <c r="AI37" s="12">
        <v>7.4</v>
      </c>
      <c r="AJ37" s="12">
        <v>426.1</v>
      </c>
      <c r="AK37" s="12">
        <v>78.900000000000006</v>
      </c>
      <c r="AL37" s="12">
        <v>9.1999999999999993</v>
      </c>
      <c r="AM37" s="12">
        <v>88</v>
      </c>
      <c r="AN37" s="12">
        <v>0.4</v>
      </c>
      <c r="AO37" s="12">
        <v>88.5</v>
      </c>
      <c r="AP37" s="12">
        <v>2.9</v>
      </c>
      <c r="AQ37" s="12">
        <v>91.4</v>
      </c>
      <c r="AR37" s="12">
        <v>24</v>
      </c>
      <c r="AS37" s="12">
        <v>3</v>
      </c>
      <c r="AT37" s="12">
        <v>27</v>
      </c>
      <c r="AU37" s="10" t="s">
        <v>23</v>
      </c>
      <c r="AV37" s="12">
        <v>27</v>
      </c>
      <c r="AW37" s="12">
        <v>0.4</v>
      </c>
      <c r="AX37" s="12">
        <v>27.4</v>
      </c>
      <c r="AY37" s="12">
        <v>6.9</v>
      </c>
      <c r="AZ37" s="12">
        <v>1.2</v>
      </c>
      <c r="BA37" s="12">
        <v>8</v>
      </c>
      <c r="BB37" s="10" t="s">
        <v>23</v>
      </c>
      <c r="BC37" s="12">
        <v>8</v>
      </c>
      <c r="BD37" s="12">
        <v>0.7</v>
      </c>
      <c r="BE37" s="12">
        <v>8.6999999999999993</v>
      </c>
    </row>
    <row r="38" spans="1:57" x14ac:dyDescent="0.2">
      <c r="A38" s="26">
        <v>36739</v>
      </c>
      <c r="B38" s="12">
        <v>51.6</v>
      </c>
      <c r="C38" s="12">
        <v>10.4</v>
      </c>
      <c r="D38" s="12">
        <v>61.9</v>
      </c>
      <c r="E38" s="12">
        <v>1.3</v>
      </c>
      <c r="F38" s="12">
        <v>63.3</v>
      </c>
      <c r="G38" s="12">
        <v>1.8</v>
      </c>
      <c r="H38" s="12">
        <v>65.099999999999994</v>
      </c>
      <c r="I38" s="12">
        <v>216.7</v>
      </c>
      <c r="J38" s="12">
        <v>16.3</v>
      </c>
      <c r="K38" s="12">
        <v>233</v>
      </c>
      <c r="L38" s="12">
        <v>2.4</v>
      </c>
      <c r="M38" s="12">
        <v>235.4</v>
      </c>
      <c r="N38" s="12">
        <v>3.2</v>
      </c>
      <c r="O38" s="12">
        <v>238.6</v>
      </c>
      <c r="P38" s="12">
        <v>473.2</v>
      </c>
      <c r="Q38" s="12">
        <v>26.3</v>
      </c>
      <c r="R38" s="12">
        <v>499.5</v>
      </c>
      <c r="S38" s="12">
        <v>1.8</v>
      </c>
      <c r="T38" s="12">
        <v>501.3</v>
      </c>
      <c r="U38" s="12">
        <v>11.2</v>
      </c>
      <c r="V38" s="12">
        <v>512.5</v>
      </c>
      <c r="W38" s="12">
        <v>383</v>
      </c>
      <c r="X38" s="12">
        <v>43.2</v>
      </c>
      <c r="Y38" s="12">
        <v>426.2</v>
      </c>
      <c r="Z38" s="12">
        <v>2</v>
      </c>
      <c r="AA38" s="12">
        <v>428.2</v>
      </c>
      <c r="AB38" s="12">
        <v>6.3</v>
      </c>
      <c r="AC38" s="12">
        <v>434.6</v>
      </c>
      <c r="AD38" s="12">
        <v>388.4</v>
      </c>
      <c r="AE38" s="12">
        <v>31.7</v>
      </c>
      <c r="AF38" s="12">
        <v>420.1</v>
      </c>
      <c r="AG38" s="12">
        <v>1.6</v>
      </c>
      <c r="AH38" s="12">
        <v>421.7</v>
      </c>
      <c r="AI38" s="12">
        <v>5.9</v>
      </c>
      <c r="AJ38" s="12">
        <v>427.6</v>
      </c>
      <c r="AK38" s="12">
        <v>78.3</v>
      </c>
      <c r="AL38" s="12">
        <v>7.7</v>
      </c>
      <c r="AM38" s="12">
        <v>86</v>
      </c>
      <c r="AN38" s="12">
        <v>0.4</v>
      </c>
      <c r="AO38" s="12">
        <v>86.4</v>
      </c>
      <c r="AP38" s="12">
        <v>2.5</v>
      </c>
      <c r="AQ38" s="12">
        <v>88.9</v>
      </c>
      <c r="AR38" s="12">
        <v>24</v>
      </c>
      <c r="AS38" s="12">
        <v>3.5</v>
      </c>
      <c r="AT38" s="12">
        <v>27.5</v>
      </c>
      <c r="AU38" s="10" t="s">
        <v>23</v>
      </c>
      <c r="AV38" s="12">
        <v>27.5</v>
      </c>
      <c r="AW38" s="12">
        <v>1.8</v>
      </c>
      <c r="AX38" s="12">
        <v>29.3</v>
      </c>
      <c r="AY38" s="12">
        <v>7.4</v>
      </c>
      <c r="AZ38" s="12">
        <v>2.1</v>
      </c>
      <c r="BA38" s="12">
        <v>9.4</v>
      </c>
      <c r="BB38" s="10" t="s">
        <v>23</v>
      </c>
      <c r="BC38" s="12">
        <v>9.4</v>
      </c>
      <c r="BD38" s="12">
        <v>0.9</v>
      </c>
      <c r="BE38" s="12">
        <v>10.3</v>
      </c>
    </row>
    <row r="39" spans="1:57" x14ac:dyDescent="0.2">
      <c r="A39" s="26">
        <v>36770</v>
      </c>
      <c r="B39" s="12">
        <v>56.4</v>
      </c>
      <c r="C39" s="12">
        <v>5.6</v>
      </c>
      <c r="D39" s="12">
        <v>62</v>
      </c>
      <c r="E39" s="12">
        <v>0.6</v>
      </c>
      <c r="F39" s="12">
        <v>62.6</v>
      </c>
      <c r="G39" s="12">
        <v>0.9</v>
      </c>
      <c r="H39" s="12">
        <v>63.5</v>
      </c>
      <c r="I39" s="12">
        <v>212.9</v>
      </c>
      <c r="J39" s="12">
        <v>9.8000000000000007</v>
      </c>
      <c r="K39" s="12">
        <v>222.7</v>
      </c>
      <c r="L39" s="12">
        <v>1.5</v>
      </c>
      <c r="M39" s="12">
        <v>224.2</v>
      </c>
      <c r="N39" s="12">
        <v>1.9</v>
      </c>
      <c r="O39" s="12">
        <v>226.1</v>
      </c>
      <c r="P39" s="12">
        <v>479.4</v>
      </c>
      <c r="Q39" s="12">
        <v>24.9</v>
      </c>
      <c r="R39" s="12">
        <v>504.3</v>
      </c>
      <c r="S39" s="12">
        <v>2.5</v>
      </c>
      <c r="T39" s="12">
        <v>506.9</v>
      </c>
      <c r="U39" s="12">
        <v>5.3</v>
      </c>
      <c r="V39" s="12">
        <v>512.20000000000005</v>
      </c>
      <c r="W39" s="12">
        <v>394.2</v>
      </c>
      <c r="X39" s="12">
        <v>31.8</v>
      </c>
      <c r="Y39" s="12">
        <v>426</v>
      </c>
      <c r="Z39" s="12">
        <v>1.8</v>
      </c>
      <c r="AA39" s="12">
        <v>427.8</v>
      </c>
      <c r="AB39" s="12">
        <v>5.2</v>
      </c>
      <c r="AC39" s="12">
        <v>433</v>
      </c>
      <c r="AD39" s="12">
        <v>393.6</v>
      </c>
      <c r="AE39" s="12">
        <v>35.4</v>
      </c>
      <c r="AF39" s="12">
        <v>428.9</v>
      </c>
      <c r="AG39" s="12">
        <v>0.3</v>
      </c>
      <c r="AH39" s="12">
        <v>429.2</v>
      </c>
      <c r="AI39" s="12">
        <v>3.7</v>
      </c>
      <c r="AJ39" s="12">
        <v>432.9</v>
      </c>
      <c r="AK39" s="12">
        <v>74.400000000000006</v>
      </c>
      <c r="AL39" s="12">
        <v>8.5</v>
      </c>
      <c r="AM39" s="12">
        <v>82.9</v>
      </c>
      <c r="AN39" s="10" t="s">
        <v>23</v>
      </c>
      <c r="AO39" s="12">
        <v>82.9</v>
      </c>
      <c r="AP39" s="12">
        <v>2.6</v>
      </c>
      <c r="AQ39" s="12">
        <v>85.4</v>
      </c>
      <c r="AR39" s="12">
        <v>25</v>
      </c>
      <c r="AS39" s="12">
        <v>3.9</v>
      </c>
      <c r="AT39" s="12">
        <v>28.8</v>
      </c>
      <c r="AU39" s="10" t="s">
        <v>23</v>
      </c>
      <c r="AV39" s="12">
        <v>28.8</v>
      </c>
      <c r="AW39" s="12">
        <v>0.7</v>
      </c>
      <c r="AX39" s="12">
        <v>29.5</v>
      </c>
      <c r="AY39" s="12">
        <v>6</v>
      </c>
      <c r="AZ39" s="12">
        <v>0.4</v>
      </c>
      <c r="BA39" s="12">
        <v>6.3</v>
      </c>
      <c r="BB39" s="10" t="s">
        <v>23</v>
      </c>
      <c r="BC39" s="12">
        <v>6.3</v>
      </c>
      <c r="BD39" s="12">
        <v>0.2</v>
      </c>
      <c r="BE39" s="12">
        <v>6.5</v>
      </c>
    </row>
    <row r="40" spans="1:57" x14ac:dyDescent="0.2">
      <c r="A40" s="26">
        <v>36800</v>
      </c>
      <c r="B40" s="12">
        <v>57.4</v>
      </c>
      <c r="C40" s="12">
        <v>4.4000000000000004</v>
      </c>
      <c r="D40" s="12">
        <v>61.8</v>
      </c>
      <c r="E40" s="12">
        <v>0.9</v>
      </c>
      <c r="F40" s="12">
        <v>62.7</v>
      </c>
      <c r="G40" s="12">
        <v>1.9</v>
      </c>
      <c r="H40" s="12">
        <v>64.599999999999994</v>
      </c>
      <c r="I40" s="12">
        <v>219.4</v>
      </c>
      <c r="J40" s="12">
        <v>12.3</v>
      </c>
      <c r="K40" s="12">
        <v>231.7</v>
      </c>
      <c r="L40" s="12">
        <v>1.1000000000000001</v>
      </c>
      <c r="M40" s="12">
        <v>232.8</v>
      </c>
      <c r="N40" s="12">
        <v>1.5</v>
      </c>
      <c r="O40" s="12">
        <v>234.3</v>
      </c>
      <c r="P40" s="12">
        <v>476.5</v>
      </c>
      <c r="Q40" s="12">
        <v>25.8</v>
      </c>
      <c r="R40" s="12">
        <v>502.3</v>
      </c>
      <c r="S40" s="12">
        <v>2.5</v>
      </c>
      <c r="T40" s="12">
        <v>504.8</v>
      </c>
      <c r="U40" s="12">
        <v>11.3</v>
      </c>
      <c r="V40" s="12">
        <v>516.1</v>
      </c>
      <c r="W40" s="12">
        <v>396.7</v>
      </c>
      <c r="X40" s="12">
        <v>39.700000000000003</v>
      </c>
      <c r="Y40" s="12">
        <v>436.4</v>
      </c>
      <c r="Z40" s="12">
        <v>2.7</v>
      </c>
      <c r="AA40" s="12">
        <v>439.1</v>
      </c>
      <c r="AB40" s="12">
        <v>8.1</v>
      </c>
      <c r="AC40" s="12">
        <v>447.2</v>
      </c>
      <c r="AD40" s="12">
        <v>393.5</v>
      </c>
      <c r="AE40" s="12">
        <v>44.6</v>
      </c>
      <c r="AF40" s="12">
        <v>438.1</v>
      </c>
      <c r="AG40" s="12">
        <v>0.8</v>
      </c>
      <c r="AH40" s="12">
        <v>439</v>
      </c>
      <c r="AI40" s="12">
        <v>8</v>
      </c>
      <c r="AJ40" s="12">
        <v>447</v>
      </c>
      <c r="AK40" s="12">
        <v>79.8</v>
      </c>
      <c r="AL40" s="12">
        <v>7.4</v>
      </c>
      <c r="AM40" s="12">
        <v>87.3</v>
      </c>
      <c r="AN40" s="10" t="s">
        <v>23</v>
      </c>
      <c r="AO40" s="12">
        <v>87.3</v>
      </c>
      <c r="AP40" s="12">
        <v>3.5</v>
      </c>
      <c r="AQ40" s="12">
        <v>90.7</v>
      </c>
      <c r="AR40" s="12">
        <v>24.9</v>
      </c>
      <c r="AS40" s="12">
        <v>6.4</v>
      </c>
      <c r="AT40" s="12">
        <v>31.3</v>
      </c>
      <c r="AU40" s="12">
        <v>0.5</v>
      </c>
      <c r="AV40" s="12">
        <v>31.8</v>
      </c>
      <c r="AW40" s="12">
        <v>0.3</v>
      </c>
      <c r="AX40" s="12">
        <v>32.1</v>
      </c>
      <c r="AY40" s="12">
        <v>5.6</v>
      </c>
      <c r="AZ40" s="12">
        <v>2.5</v>
      </c>
      <c r="BA40" s="12">
        <v>8.1</v>
      </c>
      <c r="BB40" s="10" t="s">
        <v>23</v>
      </c>
      <c r="BC40" s="12">
        <v>8.1</v>
      </c>
      <c r="BD40" s="12">
        <v>0.4</v>
      </c>
      <c r="BE40" s="12">
        <v>8.5</v>
      </c>
    </row>
    <row r="41" spans="1:57" x14ac:dyDescent="0.2">
      <c r="A41" s="26">
        <v>36831</v>
      </c>
      <c r="B41" s="12">
        <v>56.9</v>
      </c>
      <c r="C41" s="12">
        <v>7.2</v>
      </c>
      <c r="D41" s="12">
        <v>64.2</v>
      </c>
      <c r="E41" s="12">
        <v>1.4</v>
      </c>
      <c r="F41" s="12">
        <v>65.599999999999994</v>
      </c>
      <c r="G41" s="12">
        <v>1</v>
      </c>
      <c r="H41" s="12">
        <v>66.5</v>
      </c>
      <c r="I41" s="12">
        <v>218.3</v>
      </c>
      <c r="J41" s="12">
        <v>14.2</v>
      </c>
      <c r="K41" s="12">
        <v>232.5</v>
      </c>
      <c r="L41" s="12">
        <v>0.7</v>
      </c>
      <c r="M41" s="12">
        <v>233.3</v>
      </c>
      <c r="N41" s="12">
        <v>2.9</v>
      </c>
      <c r="O41" s="12">
        <v>236.2</v>
      </c>
      <c r="P41" s="12">
        <v>482.3</v>
      </c>
      <c r="Q41" s="12">
        <v>23</v>
      </c>
      <c r="R41" s="12">
        <v>505.4</v>
      </c>
      <c r="S41" s="12">
        <v>3.8</v>
      </c>
      <c r="T41" s="12">
        <v>509.2</v>
      </c>
      <c r="U41" s="12">
        <v>11.4</v>
      </c>
      <c r="V41" s="12">
        <v>520.6</v>
      </c>
      <c r="W41" s="12">
        <v>402</v>
      </c>
      <c r="X41" s="12">
        <v>39.9</v>
      </c>
      <c r="Y41" s="12">
        <v>441.8</v>
      </c>
      <c r="Z41" s="12">
        <v>2.6</v>
      </c>
      <c r="AA41" s="12">
        <v>444.4</v>
      </c>
      <c r="AB41" s="12">
        <v>7</v>
      </c>
      <c r="AC41" s="12">
        <v>451.4</v>
      </c>
      <c r="AD41" s="12">
        <v>399.8</v>
      </c>
      <c r="AE41" s="12">
        <v>38.9</v>
      </c>
      <c r="AF41" s="12">
        <v>438.7</v>
      </c>
      <c r="AG41" s="12">
        <v>0.6</v>
      </c>
      <c r="AH41" s="12">
        <v>439.3</v>
      </c>
      <c r="AI41" s="12">
        <v>6.1</v>
      </c>
      <c r="AJ41" s="12">
        <v>445.3</v>
      </c>
      <c r="AK41" s="12">
        <v>79.7</v>
      </c>
      <c r="AL41" s="12">
        <v>7.3</v>
      </c>
      <c r="AM41" s="12">
        <v>86.9</v>
      </c>
      <c r="AN41" s="12">
        <v>1.2</v>
      </c>
      <c r="AO41" s="12">
        <v>88.1</v>
      </c>
      <c r="AP41" s="12">
        <v>1</v>
      </c>
      <c r="AQ41" s="12">
        <v>89.1</v>
      </c>
      <c r="AR41" s="12">
        <v>24.9</v>
      </c>
      <c r="AS41" s="12">
        <v>4.5999999999999996</v>
      </c>
      <c r="AT41" s="12">
        <v>29.5</v>
      </c>
      <c r="AU41" s="10" t="s">
        <v>23</v>
      </c>
      <c r="AV41" s="12">
        <v>29.5</v>
      </c>
      <c r="AW41" s="12">
        <v>1.2</v>
      </c>
      <c r="AX41" s="12">
        <v>30.7</v>
      </c>
      <c r="AY41" s="12">
        <v>6.6</v>
      </c>
      <c r="AZ41" s="12">
        <v>2.2999999999999998</v>
      </c>
      <c r="BA41" s="12">
        <v>8.9</v>
      </c>
      <c r="BB41" s="10" t="s">
        <v>23</v>
      </c>
      <c r="BC41" s="12">
        <v>8.9</v>
      </c>
      <c r="BD41" s="12">
        <v>0.3</v>
      </c>
      <c r="BE41" s="12">
        <v>9.1</v>
      </c>
    </row>
    <row r="42" spans="1:57" x14ac:dyDescent="0.2">
      <c r="A42" s="26">
        <v>36861</v>
      </c>
      <c r="B42" s="12">
        <v>58.5</v>
      </c>
      <c r="C42" s="12">
        <v>5.9</v>
      </c>
      <c r="D42" s="12">
        <v>64.400000000000006</v>
      </c>
      <c r="E42" s="12">
        <v>1.2</v>
      </c>
      <c r="F42" s="12">
        <v>65.599999999999994</v>
      </c>
      <c r="G42" s="12">
        <v>1.7</v>
      </c>
      <c r="H42" s="12">
        <v>67.3</v>
      </c>
      <c r="I42" s="12">
        <v>221.4</v>
      </c>
      <c r="J42" s="12">
        <v>13.9</v>
      </c>
      <c r="K42" s="12">
        <v>235.3</v>
      </c>
      <c r="L42" s="12">
        <v>2.2999999999999998</v>
      </c>
      <c r="M42" s="12">
        <v>237.5</v>
      </c>
      <c r="N42" s="12">
        <v>3.9</v>
      </c>
      <c r="O42" s="12">
        <v>241.5</v>
      </c>
      <c r="P42" s="12">
        <v>477.1</v>
      </c>
      <c r="Q42" s="12">
        <v>26.9</v>
      </c>
      <c r="R42" s="12">
        <v>504</v>
      </c>
      <c r="S42" s="12">
        <v>1.5</v>
      </c>
      <c r="T42" s="12">
        <v>505.5</v>
      </c>
      <c r="U42" s="12">
        <v>5.5</v>
      </c>
      <c r="V42" s="12">
        <v>511</v>
      </c>
      <c r="W42" s="12">
        <v>400</v>
      </c>
      <c r="X42" s="12">
        <v>40.1</v>
      </c>
      <c r="Y42" s="12">
        <v>440</v>
      </c>
      <c r="Z42" s="12">
        <v>1.8</v>
      </c>
      <c r="AA42" s="12">
        <v>441.8</v>
      </c>
      <c r="AB42" s="12">
        <v>4.9000000000000004</v>
      </c>
      <c r="AC42" s="12">
        <v>446.7</v>
      </c>
      <c r="AD42" s="12">
        <v>409.8</v>
      </c>
      <c r="AE42" s="12">
        <v>34.200000000000003</v>
      </c>
      <c r="AF42" s="12">
        <v>444.1</v>
      </c>
      <c r="AG42" s="12">
        <v>1</v>
      </c>
      <c r="AH42" s="12">
        <v>445.1</v>
      </c>
      <c r="AI42" s="12">
        <v>5.7</v>
      </c>
      <c r="AJ42" s="12">
        <v>450.7</v>
      </c>
      <c r="AK42" s="12">
        <v>83.4</v>
      </c>
      <c r="AL42" s="12">
        <v>7.5</v>
      </c>
      <c r="AM42" s="12">
        <v>90.9</v>
      </c>
      <c r="AN42" s="12">
        <v>0.1</v>
      </c>
      <c r="AO42" s="12">
        <v>90.9</v>
      </c>
      <c r="AP42" s="12">
        <v>1.6</v>
      </c>
      <c r="AQ42" s="12">
        <v>92.5</v>
      </c>
      <c r="AR42" s="12">
        <v>26</v>
      </c>
      <c r="AS42" s="12">
        <v>3</v>
      </c>
      <c r="AT42" s="12">
        <v>29</v>
      </c>
      <c r="AU42" s="10" t="s">
        <v>23</v>
      </c>
      <c r="AV42" s="12">
        <v>29</v>
      </c>
      <c r="AW42" s="12">
        <v>0.1</v>
      </c>
      <c r="AX42" s="12">
        <v>29.1</v>
      </c>
      <c r="AY42" s="12">
        <v>9.4</v>
      </c>
      <c r="AZ42" s="12">
        <v>1.3</v>
      </c>
      <c r="BA42" s="12">
        <v>10.7</v>
      </c>
      <c r="BB42" s="10" t="s">
        <v>23</v>
      </c>
      <c r="BC42" s="12">
        <v>10.7</v>
      </c>
      <c r="BD42" s="12">
        <v>0.7</v>
      </c>
      <c r="BE42" s="12">
        <v>11.4</v>
      </c>
    </row>
    <row r="43" spans="1:57" x14ac:dyDescent="0.2">
      <c r="A43" s="26">
        <v>36892</v>
      </c>
      <c r="B43" s="12">
        <v>59.4</v>
      </c>
      <c r="C43" s="12">
        <v>10</v>
      </c>
      <c r="D43" s="12">
        <v>69.3</v>
      </c>
      <c r="E43" s="12">
        <v>0.9</v>
      </c>
      <c r="F43" s="12">
        <v>70.3</v>
      </c>
      <c r="G43" s="12">
        <v>2.4</v>
      </c>
      <c r="H43" s="12">
        <v>72.7</v>
      </c>
      <c r="I43" s="12">
        <v>216.6</v>
      </c>
      <c r="J43" s="12">
        <v>16.899999999999999</v>
      </c>
      <c r="K43" s="12">
        <v>233.6</v>
      </c>
      <c r="L43" s="12">
        <v>1.9</v>
      </c>
      <c r="M43" s="12">
        <v>235.5</v>
      </c>
      <c r="N43" s="12">
        <v>8.1999999999999993</v>
      </c>
      <c r="O43" s="12">
        <v>243.7</v>
      </c>
      <c r="P43" s="12">
        <v>461</v>
      </c>
      <c r="Q43" s="12">
        <v>30.9</v>
      </c>
      <c r="R43" s="12">
        <v>491.9</v>
      </c>
      <c r="S43" s="12">
        <v>4.0999999999999996</v>
      </c>
      <c r="T43" s="12">
        <v>496</v>
      </c>
      <c r="U43" s="12">
        <v>13.7</v>
      </c>
      <c r="V43" s="12">
        <v>509.8</v>
      </c>
      <c r="W43" s="12">
        <v>370.7</v>
      </c>
      <c r="X43" s="12">
        <v>44.2</v>
      </c>
      <c r="Y43" s="12">
        <v>414.9</v>
      </c>
      <c r="Z43" s="12">
        <v>3</v>
      </c>
      <c r="AA43" s="12">
        <v>417.9</v>
      </c>
      <c r="AB43" s="12">
        <v>12.1</v>
      </c>
      <c r="AC43" s="12">
        <v>430</v>
      </c>
      <c r="AD43" s="12">
        <v>372.8</v>
      </c>
      <c r="AE43" s="12">
        <v>38.5</v>
      </c>
      <c r="AF43" s="12">
        <v>411.3</v>
      </c>
      <c r="AG43" s="12">
        <v>2.4</v>
      </c>
      <c r="AH43" s="12">
        <v>413.7</v>
      </c>
      <c r="AI43" s="12">
        <v>13.9</v>
      </c>
      <c r="AJ43" s="12">
        <v>427.6</v>
      </c>
      <c r="AK43" s="12">
        <v>80.099999999999994</v>
      </c>
      <c r="AL43" s="12">
        <v>8.1</v>
      </c>
      <c r="AM43" s="12">
        <v>88.2</v>
      </c>
      <c r="AN43" s="12">
        <v>0.2</v>
      </c>
      <c r="AO43" s="12">
        <v>88.4</v>
      </c>
      <c r="AP43" s="12">
        <v>5.7</v>
      </c>
      <c r="AQ43" s="12">
        <v>94.1</v>
      </c>
      <c r="AR43" s="12">
        <v>25.7</v>
      </c>
      <c r="AS43" s="12">
        <v>2.4</v>
      </c>
      <c r="AT43" s="12">
        <v>28.1</v>
      </c>
      <c r="AU43" s="10" t="s">
        <v>23</v>
      </c>
      <c r="AV43" s="12">
        <v>28.1</v>
      </c>
      <c r="AW43" s="12">
        <v>1.5</v>
      </c>
      <c r="AX43" s="12">
        <v>29.6</v>
      </c>
      <c r="AY43" s="12">
        <v>11.1</v>
      </c>
      <c r="AZ43" s="12">
        <v>1.2</v>
      </c>
      <c r="BA43" s="12">
        <v>12.2</v>
      </c>
      <c r="BB43" s="10" t="s">
        <v>23</v>
      </c>
      <c r="BC43" s="12">
        <v>12.2</v>
      </c>
      <c r="BD43" s="12">
        <v>0.9</v>
      </c>
      <c r="BE43" s="12">
        <v>13.1</v>
      </c>
    </row>
    <row r="44" spans="1:57" x14ac:dyDescent="0.2">
      <c r="A44" s="26">
        <v>36923</v>
      </c>
      <c r="B44" s="12">
        <v>58</v>
      </c>
      <c r="C44" s="12">
        <v>10.1</v>
      </c>
      <c r="D44" s="12">
        <v>68.099999999999994</v>
      </c>
      <c r="E44" s="12">
        <v>3.3</v>
      </c>
      <c r="F44" s="12">
        <v>71.400000000000006</v>
      </c>
      <c r="G44" s="12">
        <v>2.5</v>
      </c>
      <c r="H44" s="12">
        <v>73.900000000000006</v>
      </c>
      <c r="I44" s="12">
        <v>196.6</v>
      </c>
      <c r="J44" s="12">
        <v>17</v>
      </c>
      <c r="K44" s="12">
        <v>213.5</v>
      </c>
      <c r="L44" s="12">
        <v>3.6</v>
      </c>
      <c r="M44" s="12">
        <v>217.2</v>
      </c>
      <c r="N44" s="12">
        <v>3.3</v>
      </c>
      <c r="O44" s="12">
        <v>220.5</v>
      </c>
      <c r="P44" s="12">
        <v>430.9</v>
      </c>
      <c r="Q44" s="12">
        <v>26.9</v>
      </c>
      <c r="R44" s="12">
        <v>457.8</v>
      </c>
      <c r="S44" s="12">
        <v>2.9</v>
      </c>
      <c r="T44" s="12">
        <v>460.7</v>
      </c>
      <c r="U44" s="12">
        <v>7.7</v>
      </c>
      <c r="V44" s="12">
        <v>468.4</v>
      </c>
      <c r="W44" s="12">
        <v>355.5</v>
      </c>
      <c r="X44" s="12">
        <v>39.6</v>
      </c>
      <c r="Y44" s="12">
        <v>395.1</v>
      </c>
      <c r="Z44" s="12">
        <v>1.6</v>
      </c>
      <c r="AA44" s="12">
        <v>396.7</v>
      </c>
      <c r="AB44" s="12">
        <v>8.1</v>
      </c>
      <c r="AC44" s="12">
        <v>404.8</v>
      </c>
      <c r="AD44" s="12">
        <v>365</v>
      </c>
      <c r="AE44" s="12">
        <v>35.799999999999997</v>
      </c>
      <c r="AF44" s="12">
        <v>400.8</v>
      </c>
      <c r="AG44" s="12">
        <v>2.1</v>
      </c>
      <c r="AH44" s="12">
        <v>402.9</v>
      </c>
      <c r="AI44" s="12">
        <v>6.3</v>
      </c>
      <c r="AJ44" s="12">
        <v>409.2</v>
      </c>
      <c r="AK44" s="12">
        <v>79.099999999999994</v>
      </c>
      <c r="AL44" s="12">
        <v>10.5</v>
      </c>
      <c r="AM44" s="12">
        <v>89.6</v>
      </c>
      <c r="AN44" s="10" t="s">
        <v>23</v>
      </c>
      <c r="AO44" s="12">
        <v>89.6</v>
      </c>
      <c r="AP44" s="12">
        <v>1.1000000000000001</v>
      </c>
      <c r="AQ44" s="12">
        <v>90.7</v>
      </c>
      <c r="AR44" s="12">
        <v>26.7</v>
      </c>
      <c r="AS44" s="12">
        <v>3.5</v>
      </c>
      <c r="AT44" s="12">
        <v>30.3</v>
      </c>
      <c r="AU44" s="10" t="s">
        <v>23</v>
      </c>
      <c r="AV44" s="12">
        <v>30.3</v>
      </c>
      <c r="AW44" s="12">
        <v>0.1</v>
      </c>
      <c r="AX44" s="12">
        <v>30.4</v>
      </c>
      <c r="AY44" s="12">
        <v>8.1</v>
      </c>
      <c r="AZ44" s="12">
        <v>1.6</v>
      </c>
      <c r="BA44" s="12">
        <v>9.6999999999999993</v>
      </c>
      <c r="BB44" s="10" t="s">
        <v>23</v>
      </c>
      <c r="BC44" s="12">
        <v>9.6999999999999993</v>
      </c>
      <c r="BD44" s="12">
        <v>1.8</v>
      </c>
      <c r="BE44" s="12">
        <v>11.4</v>
      </c>
    </row>
    <row r="45" spans="1:57" x14ac:dyDescent="0.2">
      <c r="A45" s="26">
        <v>36951</v>
      </c>
      <c r="B45" s="12">
        <v>59.1</v>
      </c>
      <c r="C45" s="12">
        <v>11</v>
      </c>
      <c r="D45" s="12">
        <v>70.2</v>
      </c>
      <c r="E45" s="12">
        <v>0.9</v>
      </c>
      <c r="F45" s="12">
        <v>71</v>
      </c>
      <c r="G45" s="12">
        <v>2.8</v>
      </c>
      <c r="H45" s="12">
        <v>73.8</v>
      </c>
      <c r="I45" s="12">
        <v>210.9</v>
      </c>
      <c r="J45" s="12">
        <v>22.2</v>
      </c>
      <c r="K45" s="12">
        <v>233.2</v>
      </c>
      <c r="L45" s="12">
        <v>1.5</v>
      </c>
      <c r="M45" s="12">
        <v>234.7</v>
      </c>
      <c r="N45" s="12">
        <v>5.8</v>
      </c>
      <c r="O45" s="12">
        <v>240.5</v>
      </c>
      <c r="P45" s="12">
        <v>470.1</v>
      </c>
      <c r="Q45" s="12">
        <v>24.1</v>
      </c>
      <c r="R45" s="12">
        <v>494.2</v>
      </c>
      <c r="S45" s="12">
        <v>2.6</v>
      </c>
      <c r="T45" s="12">
        <v>496.9</v>
      </c>
      <c r="U45" s="12">
        <v>11.1</v>
      </c>
      <c r="V45" s="12">
        <v>507.9</v>
      </c>
      <c r="W45" s="12">
        <v>376.6</v>
      </c>
      <c r="X45" s="12">
        <v>38.1</v>
      </c>
      <c r="Y45" s="12">
        <v>414.7</v>
      </c>
      <c r="Z45" s="12">
        <v>1.2</v>
      </c>
      <c r="AA45" s="12">
        <v>415.9</v>
      </c>
      <c r="AB45" s="12">
        <v>6.2</v>
      </c>
      <c r="AC45" s="12">
        <v>422.1</v>
      </c>
      <c r="AD45" s="12">
        <v>382.7</v>
      </c>
      <c r="AE45" s="12">
        <v>30</v>
      </c>
      <c r="AF45" s="12">
        <v>412.7</v>
      </c>
      <c r="AG45" s="12">
        <v>0.4</v>
      </c>
      <c r="AH45" s="12">
        <v>413.1</v>
      </c>
      <c r="AI45" s="12">
        <v>5.0999999999999996</v>
      </c>
      <c r="AJ45" s="12">
        <v>418.2</v>
      </c>
      <c r="AK45" s="12">
        <v>82.3</v>
      </c>
      <c r="AL45" s="12">
        <v>8.1</v>
      </c>
      <c r="AM45" s="12">
        <v>90.4</v>
      </c>
      <c r="AN45" s="12">
        <v>0.5</v>
      </c>
      <c r="AO45" s="12">
        <v>91</v>
      </c>
      <c r="AP45" s="12">
        <v>2</v>
      </c>
      <c r="AQ45" s="12">
        <v>93</v>
      </c>
      <c r="AR45" s="12">
        <v>27.3</v>
      </c>
      <c r="AS45" s="12">
        <v>2.2000000000000002</v>
      </c>
      <c r="AT45" s="12">
        <v>29.5</v>
      </c>
      <c r="AU45" s="10" t="s">
        <v>23</v>
      </c>
      <c r="AV45" s="12">
        <v>29.5</v>
      </c>
      <c r="AW45" s="12">
        <v>0.8</v>
      </c>
      <c r="AX45" s="12">
        <v>30.3</v>
      </c>
      <c r="AY45" s="12">
        <v>7.3</v>
      </c>
      <c r="AZ45" s="12">
        <v>1.3</v>
      </c>
      <c r="BA45" s="12">
        <v>8.6</v>
      </c>
      <c r="BB45" s="10" t="s">
        <v>23</v>
      </c>
      <c r="BC45" s="12">
        <v>8.6</v>
      </c>
      <c r="BD45" s="12">
        <v>1.7</v>
      </c>
      <c r="BE45" s="12">
        <v>10.3</v>
      </c>
    </row>
    <row r="46" spans="1:57" x14ac:dyDescent="0.2">
      <c r="A46" s="26">
        <v>36982</v>
      </c>
      <c r="B46" s="12">
        <v>57</v>
      </c>
      <c r="C46" s="12">
        <v>5.4</v>
      </c>
      <c r="D46" s="12">
        <v>62.4</v>
      </c>
      <c r="E46" s="12">
        <v>0.8</v>
      </c>
      <c r="F46" s="12">
        <v>63.2</v>
      </c>
      <c r="G46" s="12">
        <v>0.6</v>
      </c>
      <c r="H46" s="12">
        <v>63.8</v>
      </c>
      <c r="I46" s="12">
        <v>209.3</v>
      </c>
      <c r="J46" s="12">
        <v>15.1</v>
      </c>
      <c r="K46" s="12">
        <v>224.4</v>
      </c>
      <c r="L46" s="12">
        <v>1.5</v>
      </c>
      <c r="M46" s="12">
        <v>225.9</v>
      </c>
      <c r="N46" s="12">
        <v>1.5</v>
      </c>
      <c r="O46" s="12">
        <v>227.4</v>
      </c>
      <c r="P46" s="12">
        <v>468</v>
      </c>
      <c r="Q46" s="12">
        <v>31.2</v>
      </c>
      <c r="R46" s="12">
        <v>499.3</v>
      </c>
      <c r="S46" s="12">
        <v>4</v>
      </c>
      <c r="T46" s="12">
        <v>503.3</v>
      </c>
      <c r="U46" s="12">
        <v>7.1</v>
      </c>
      <c r="V46" s="12">
        <v>510.3</v>
      </c>
      <c r="W46" s="12">
        <v>392.1</v>
      </c>
      <c r="X46" s="12">
        <v>43.2</v>
      </c>
      <c r="Y46" s="12">
        <v>435.3</v>
      </c>
      <c r="Z46" s="12">
        <v>3.2</v>
      </c>
      <c r="AA46" s="12">
        <v>438.5</v>
      </c>
      <c r="AB46" s="12">
        <v>6.1</v>
      </c>
      <c r="AC46" s="12">
        <v>444.6</v>
      </c>
      <c r="AD46" s="12">
        <v>395.1</v>
      </c>
      <c r="AE46" s="12">
        <v>47</v>
      </c>
      <c r="AF46" s="12">
        <v>442.2</v>
      </c>
      <c r="AG46" s="12">
        <v>1.6</v>
      </c>
      <c r="AH46" s="12">
        <v>443.8</v>
      </c>
      <c r="AI46" s="12">
        <v>7.1</v>
      </c>
      <c r="AJ46" s="12">
        <v>450.9</v>
      </c>
      <c r="AK46" s="12">
        <v>82.8</v>
      </c>
      <c r="AL46" s="12">
        <v>11.3</v>
      </c>
      <c r="AM46" s="12">
        <v>94.1</v>
      </c>
      <c r="AN46" s="12">
        <v>0.2</v>
      </c>
      <c r="AO46" s="12">
        <v>94.3</v>
      </c>
      <c r="AP46" s="12">
        <v>2.4</v>
      </c>
      <c r="AQ46" s="12">
        <v>96.7</v>
      </c>
      <c r="AR46" s="12">
        <v>28.3</v>
      </c>
      <c r="AS46" s="12">
        <v>2.7</v>
      </c>
      <c r="AT46" s="12">
        <v>31</v>
      </c>
      <c r="AU46" s="10" t="s">
        <v>23</v>
      </c>
      <c r="AV46" s="12">
        <v>31</v>
      </c>
      <c r="AW46" s="12">
        <v>0.1</v>
      </c>
      <c r="AX46" s="12">
        <v>31</v>
      </c>
      <c r="AY46" s="12">
        <v>7.6</v>
      </c>
      <c r="AZ46" s="12">
        <v>1.7</v>
      </c>
      <c r="BA46" s="12">
        <v>9.3000000000000007</v>
      </c>
      <c r="BB46" s="10" t="s">
        <v>23</v>
      </c>
      <c r="BC46" s="12">
        <v>9.3000000000000007</v>
      </c>
      <c r="BD46" s="12">
        <v>1.7</v>
      </c>
      <c r="BE46" s="12">
        <v>11</v>
      </c>
    </row>
    <row r="47" spans="1:57" x14ac:dyDescent="0.2">
      <c r="A47" s="26">
        <v>37012</v>
      </c>
      <c r="B47" s="12">
        <v>57.3</v>
      </c>
      <c r="C47" s="12">
        <v>6.2</v>
      </c>
      <c r="D47" s="12">
        <v>63.5</v>
      </c>
      <c r="E47" s="12">
        <v>0.9</v>
      </c>
      <c r="F47" s="12">
        <v>64.400000000000006</v>
      </c>
      <c r="G47" s="12">
        <v>0.7</v>
      </c>
      <c r="H47" s="12">
        <v>65.099999999999994</v>
      </c>
      <c r="I47" s="12">
        <v>209.2</v>
      </c>
      <c r="J47" s="12">
        <v>12.5</v>
      </c>
      <c r="K47" s="12">
        <v>221.7</v>
      </c>
      <c r="L47" s="12">
        <v>1.7</v>
      </c>
      <c r="M47" s="12">
        <v>223.4</v>
      </c>
      <c r="N47" s="12">
        <v>1.5</v>
      </c>
      <c r="O47" s="12">
        <v>224.9</v>
      </c>
      <c r="P47" s="12">
        <v>468.5</v>
      </c>
      <c r="Q47" s="12">
        <v>24.3</v>
      </c>
      <c r="R47" s="12">
        <v>492.8</v>
      </c>
      <c r="S47" s="12">
        <v>2.8</v>
      </c>
      <c r="T47" s="12">
        <v>495.6</v>
      </c>
      <c r="U47" s="12">
        <v>7.3</v>
      </c>
      <c r="V47" s="12">
        <v>502.9</v>
      </c>
      <c r="W47" s="12">
        <v>384.2</v>
      </c>
      <c r="X47" s="12">
        <v>36.799999999999997</v>
      </c>
      <c r="Y47" s="12">
        <v>421</v>
      </c>
      <c r="Z47" s="12">
        <v>2.9</v>
      </c>
      <c r="AA47" s="12">
        <v>423.8</v>
      </c>
      <c r="AB47" s="12">
        <v>5.0999999999999996</v>
      </c>
      <c r="AC47" s="12">
        <v>428.9</v>
      </c>
      <c r="AD47" s="12">
        <v>382.8</v>
      </c>
      <c r="AE47" s="12">
        <v>32.200000000000003</v>
      </c>
      <c r="AF47" s="12">
        <v>415</v>
      </c>
      <c r="AG47" s="12">
        <v>1.3</v>
      </c>
      <c r="AH47" s="12">
        <v>416.3</v>
      </c>
      <c r="AI47" s="12">
        <v>4.5999999999999996</v>
      </c>
      <c r="AJ47" s="12">
        <v>420.9</v>
      </c>
      <c r="AK47" s="12">
        <v>82.6</v>
      </c>
      <c r="AL47" s="12">
        <v>9.6</v>
      </c>
      <c r="AM47" s="12">
        <v>92.2</v>
      </c>
      <c r="AN47" s="12">
        <v>0.3</v>
      </c>
      <c r="AO47" s="12">
        <v>92.5</v>
      </c>
      <c r="AP47" s="12">
        <v>2.1</v>
      </c>
      <c r="AQ47" s="12">
        <v>94.7</v>
      </c>
      <c r="AR47" s="12">
        <v>26.2</v>
      </c>
      <c r="AS47" s="12">
        <v>2.6</v>
      </c>
      <c r="AT47" s="12">
        <v>28.8</v>
      </c>
      <c r="AU47" s="10" t="s">
        <v>23</v>
      </c>
      <c r="AV47" s="12">
        <v>28.8</v>
      </c>
      <c r="AW47" s="12">
        <v>0.7</v>
      </c>
      <c r="AX47" s="12">
        <v>29.5</v>
      </c>
      <c r="AY47" s="12">
        <v>6.8</v>
      </c>
      <c r="AZ47" s="12">
        <v>1.6</v>
      </c>
      <c r="BA47" s="12">
        <v>8.4</v>
      </c>
      <c r="BB47" s="10" t="s">
        <v>23</v>
      </c>
      <c r="BC47" s="12">
        <v>8.4</v>
      </c>
      <c r="BD47" s="10" t="s">
        <v>23</v>
      </c>
      <c r="BE47" s="12">
        <v>8.4</v>
      </c>
    </row>
    <row r="48" spans="1:57" x14ac:dyDescent="0.2">
      <c r="A48" s="26">
        <v>37043</v>
      </c>
      <c r="B48" s="12">
        <v>51</v>
      </c>
      <c r="C48" s="12">
        <v>4.9000000000000004</v>
      </c>
      <c r="D48" s="12">
        <v>55.9</v>
      </c>
      <c r="E48" s="12">
        <v>1.1000000000000001</v>
      </c>
      <c r="F48" s="12">
        <v>56.9</v>
      </c>
      <c r="G48" s="12">
        <v>0.2</v>
      </c>
      <c r="H48" s="12">
        <v>57.2</v>
      </c>
      <c r="I48" s="12">
        <v>217</v>
      </c>
      <c r="J48" s="12">
        <v>13.2</v>
      </c>
      <c r="K48" s="12">
        <v>230.3</v>
      </c>
      <c r="L48" s="12">
        <v>1.5</v>
      </c>
      <c r="M48" s="12">
        <v>231.8</v>
      </c>
      <c r="N48" s="12">
        <v>3.5</v>
      </c>
      <c r="O48" s="12">
        <v>235.2</v>
      </c>
      <c r="P48" s="12">
        <v>461.6</v>
      </c>
      <c r="Q48" s="12">
        <v>30.1</v>
      </c>
      <c r="R48" s="12">
        <v>491.7</v>
      </c>
      <c r="S48" s="12">
        <v>2.5</v>
      </c>
      <c r="T48" s="12">
        <v>494.1</v>
      </c>
      <c r="U48" s="12">
        <v>7.2</v>
      </c>
      <c r="V48" s="12">
        <v>501.4</v>
      </c>
      <c r="W48" s="12">
        <v>380</v>
      </c>
      <c r="X48" s="12">
        <v>40.700000000000003</v>
      </c>
      <c r="Y48" s="12">
        <v>420.7</v>
      </c>
      <c r="Z48" s="12">
        <v>2.5</v>
      </c>
      <c r="AA48" s="12">
        <v>423.2</v>
      </c>
      <c r="AB48" s="12">
        <v>8.4</v>
      </c>
      <c r="AC48" s="12">
        <v>431.6</v>
      </c>
      <c r="AD48" s="12">
        <v>385.8</v>
      </c>
      <c r="AE48" s="12">
        <v>35.1</v>
      </c>
      <c r="AF48" s="12">
        <v>420.9</v>
      </c>
      <c r="AG48" s="12">
        <v>1.1000000000000001</v>
      </c>
      <c r="AH48" s="12">
        <v>422</v>
      </c>
      <c r="AI48" s="12">
        <v>5</v>
      </c>
      <c r="AJ48" s="12">
        <v>427</v>
      </c>
      <c r="AK48" s="12">
        <v>84.3</v>
      </c>
      <c r="AL48" s="12">
        <v>12.8</v>
      </c>
      <c r="AM48" s="12">
        <v>97.1</v>
      </c>
      <c r="AN48" s="10" t="s">
        <v>23</v>
      </c>
      <c r="AO48" s="12">
        <v>97.1</v>
      </c>
      <c r="AP48" s="12">
        <v>1.6</v>
      </c>
      <c r="AQ48" s="12">
        <v>98.7</v>
      </c>
      <c r="AR48" s="12">
        <v>26</v>
      </c>
      <c r="AS48" s="12">
        <v>2.2999999999999998</v>
      </c>
      <c r="AT48" s="12">
        <v>28.4</v>
      </c>
      <c r="AU48" s="12">
        <v>0.1</v>
      </c>
      <c r="AV48" s="12">
        <v>28.5</v>
      </c>
      <c r="AW48" s="12">
        <v>0.4</v>
      </c>
      <c r="AX48" s="12">
        <v>28.9</v>
      </c>
      <c r="AY48" s="12">
        <v>7.3</v>
      </c>
      <c r="AZ48" s="12">
        <v>1</v>
      </c>
      <c r="BA48" s="12">
        <v>8.3000000000000007</v>
      </c>
      <c r="BB48" s="10" t="s">
        <v>23</v>
      </c>
      <c r="BC48" s="12">
        <v>8.3000000000000007</v>
      </c>
      <c r="BD48" s="12">
        <v>0.5</v>
      </c>
      <c r="BE48" s="12">
        <v>8.8000000000000007</v>
      </c>
    </row>
    <row r="49" spans="1:57" x14ac:dyDescent="0.2">
      <c r="A49" s="26">
        <v>37073</v>
      </c>
      <c r="B49" s="12">
        <v>56.7</v>
      </c>
      <c r="C49" s="12">
        <v>5.7</v>
      </c>
      <c r="D49" s="12">
        <v>62.4</v>
      </c>
      <c r="E49" s="12">
        <v>1.6</v>
      </c>
      <c r="F49" s="12">
        <v>64</v>
      </c>
      <c r="G49" s="12">
        <v>0.6</v>
      </c>
      <c r="H49" s="12">
        <v>64.599999999999994</v>
      </c>
      <c r="I49" s="12">
        <v>210</v>
      </c>
      <c r="J49" s="12">
        <v>9.5</v>
      </c>
      <c r="K49" s="12">
        <v>219.5</v>
      </c>
      <c r="L49" s="12">
        <v>0.7</v>
      </c>
      <c r="M49" s="12">
        <v>220.1</v>
      </c>
      <c r="N49" s="12">
        <v>1.6</v>
      </c>
      <c r="O49" s="12">
        <v>221.7</v>
      </c>
      <c r="P49" s="12">
        <v>472.6</v>
      </c>
      <c r="Q49" s="12">
        <v>25.6</v>
      </c>
      <c r="R49" s="12">
        <v>498.2</v>
      </c>
      <c r="S49" s="12">
        <v>1.9</v>
      </c>
      <c r="T49" s="12">
        <v>500.1</v>
      </c>
      <c r="U49" s="12">
        <v>9.3000000000000007</v>
      </c>
      <c r="V49" s="12">
        <v>509.4</v>
      </c>
      <c r="W49" s="12">
        <v>388.3</v>
      </c>
      <c r="X49" s="12">
        <v>35.1</v>
      </c>
      <c r="Y49" s="12">
        <v>423.4</v>
      </c>
      <c r="Z49" s="12">
        <v>1.6</v>
      </c>
      <c r="AA49" s="12">
        <v>425</v>
      </c>
      <c r="AB49" s="12">
        <v>5.8</v>
      </c>
      <c r="AC49" s="12">
        <v>430.8</v>
      </c>
      <c r="AD49" s="12">
        <v>387</v>
      </c>
      <c r="AE49" s="12">
        <v>32</v>
      </c>
      <c r="AF49" s="12">
        <v>418.9</v>
      </c>
      <c r="AG49" s="12">
        <v>2.1</v>
      </c>
      <c r="AH49" s="12">
        <v>421</v>
      </c>
      <c r="AI49" s="12">
        <v>4.3</v>
      </c>
      <c r="AJ49" s="12">
        <v>425.3</v>
      </c>
      <c r="AK49" s="12">
        <v>80.599999999999994</v>
      </c>
      <c r="AL49" s="12">
        <v>9.6</v>
      </c>
      <c r="AM49" s="12">
        <v>90.2</v>
      </c>
      <c r="AN49" s="10" t="s">
        <v>23</v>
      </c>
      <c r="AO49" s="12">
        <v>90.2</v>
      </c>
      <c r="AP49" s="12">
        <v>2</v>
      </c>
      <c r="AQ49" s="12">
        <v>92.2</v>
      </c>
      <c r="AR49" s="12">
        <v>28.1</v>
      </c>
      <c r="AS49" s="12">
        <v>2.2999999999999998</v>
      </c>
      <c r="AT49" s="12">
        <v>30.3</v>
      </c>
      <c r="AU49" s="10" t="s">
        <v>23</v>
      </c>
      <c r="AV49" s="12">
        <v>30.3</v>
      </c>
      <c r="AW49" s="12">
        <v>1</v>
      </c>
      <c r="AX49" s="12">
        <v>31.4</v>
      </c>
      <c r="AY49" s="12">
        <v>7.1</v>
      </c>
      <c r="AZ49" s="12">
        <v>0.9</v>
      </c>
      <c r="BA49" s="12">
        <v>8</v>
      </c>
      <c r="BB49" s="10" t="s">
        <v>23</v>
      </c>
      <c r="BC49" s="12">
        <v>8</v>
      </c>
      <c r="BD49" s="12">
        <v>0.8</v>
      </c>
      <c r="BE49" s="12">
        <v>8.9</v>
      </c>
    </row>
    <row r="50" spans="1:57" x14ac:dyDescent="0.2">
      <c r="A50" s="26">
        <v>37104</v>
      </c>
      <c r="B50" s="12">
        <v>50</v>
      </c>
      <c r="C50" s="12">
        <v>8.8000000000000007</v>
      </c>
      <c r="D50" s="12">
        <v>58.8</v>
      </c>
      <c r="E50" s="12">
        <v>1.1000000000000001</v>
      </c>
      <c r="F50" s="12">
        <v>59.8</v>
      </c>
      <c r="G50" s="12">
        <v>0.4</v>
      </c>
      <c r="H50" s="12">
        <v>60.2</v>
      </c>
      <c r="I50" s="12">
        <v>197.1</v>
      </c>
      <c r="J50" s="12">
        <v>17.7</v>
      </c>
      <c r="K50" s="12">
        <v>214.7</v>
      </c>
      <c r="L50" s="12">
        <v>4.2</v>
      </c>
      <c r="M50" s="12">
        <v>218.9</v>
      </c>
      <c r="N50" s="12">
        <v>5.2</v>
      </c>
      <c r="O50" s="12">
        <v>224.1</v>
      </c>
      <c r="P50" s="12">
        <v>461.3</v>
      </c>
      <c r="Q50" s="12">
        <v>28.1</v>
      </c>
      <c r="R50" s="12">
        <v>489.4</v>
      </c>
      <c r="S50" s="12">
        <v>3.8</v>
      </c>
      <c r="T50" s="12">
        <v>493.2</v>
      </c>
      <c r="U50" s="12">
        <v>13</v>
      </c>
      <c r="V50" s="12">
        <v>506.2</v>
      </c>
      <c r="W50" s="12">
        <v>382.6</v>
      </c>
      <c r="X50" s="12">
        <v>39.4</v>
      </c>
      <c r="Y50" s="12">
        <v>422</v>
      </c>
      <c r="Z50" s="12">
        <v>2.6</v>
      </c>
      <c r="AA50" s="12">
        <v>424.6</v>
      </c>
      <c r="AB50" s="12">
        <v>8.6</v>
      </c>
      <c r="AC50" s="12">
        <v>433.2</v>
      </c>
      <c r="AD50" s="12">
        <v>384.5</v>
      </c>
      <c r="AE50" s="12">
        <v>38.299999999999997</v>
      </c>
      <c r="AF50" s="12">
        <v>422.8</v>
      </c>
      <c r="AG50" s="12">
        <v>1.7</v>
      </c>
      <c r="AH50" s="12">
        <v>424.5</v>
      </c>
      <c r="AI50" s="12">
        <v>4.7</v>
      </c>
      <c r="AJ50" s="12">
        <v>429.1</v>
      </c>
      <c r="AK50" s="12">
        <v>84.7</v>
      </c>
      <c r="AL50" s="12">
        <v>7.8</v>
      </c>
      <c r="AM50" s="12">
        <v>92.4</v>
      </c>
      <c r="AN50" s="12">
        <v>0.4</v>
      </c>
      <c r="AO50" s="12">
        <v>92.9</v>
      </c>
      <c r="AP50" s="12">
        <v>2.7</v>
      </c>
      <c r="AQ50" s="12">
        <v>95.6</v>
      </c>
      <c r="AR50" s="12">
        <v>25.5</v>
      </c>
      <c r="AS50" s="12">
        <v>1.6</v>
      </c>
      <c r="AT50" s="12">
        <v>27.2</v>
      </c>
      <c r="AU50" s="10" t="s">
        <v>23</v>
      </c>
      <c r="AV50" s="12">
        <v>27.2</v>
      </c>
      <c r="AW50" s="12">
        <v>1</v>
      </c>
      <c r="AX50" s="12">
        <v>28.1</v>
      </c>
      <c r="AY50" s="12">
        <v>6.4</v>
      </c>
      <c r="AZ50" s="12">
        <v>1.1000000000000001</v>
      </c>
      <c r="BA50" s="12">
        <v>7.6</v>
      </c>
      <c r="BB50" s="10" t="s">
        <v>23</v>
      </c>
      <c r="BC50" s="12">
        <v>7.6</v>
      </c>
      <c r="BD50" s="12">
        <v>1.4</v>
      </c>
      <c r="BE50" s="12">
        <v>8.9</v>
      </c>
    </row>
    <row r="51" spans="1:57" x14ac:dyDescent="0.2">
      <c r="A51" s="26">
        <v>37135</v>
      </c>
      <c r="B51" s="12">
        <v>54</v>
      </c>
      <c r="C51" s="12">
        <v>4.8</v>
      </c>
      <c r="D51" s="12">
        <v>58.8</v>
      </c>
      <c r="E51" s="12">
        <v>1.9</v>
      </c>
      <c r="F51" s="12">
        <v>60.6</v>
      </c>
      <c r="G51" s="12">
        <v>0.9</v>
      </c>
      <c r="H51" s="12">
        <v>61.6</v>
      </c>
      <c r="I51" s="12">
        <v>210.6</v>
      </c>
      <c r="J51" s="12">
        <v>12.5</v>
      </c>
      <c r="K51" s="12">
        <v>223</v>
      </c>
      <c r="L51" s="12">
        <v>1.4</v>
      </c>
      <c r="M51" s="12">
        <v>224.4</v>
      </c>
      <c r="N51" s="12">
        <v>1.6</v>
      </c>
      <c r="O51" s="12">
        <v>226</v>
      </c>
      <c r="P51" s="12">
        <v>469.1</v>
      </c>
      <c r="Q51" s="12">
        <v>19.7</v>
      </c>
      <c r="R51" s="12">
        <v>488.8</v>
      </c>
      <c r="S51" s="12">
        <v>3.2</v>
      </c>
      <c r="T51" s="12">
        <v>492</v>
      </c>
      <c r="U51" s="12">
        <v>5</v>
      </c>
      <c r="V51" s="12">
        <v>497</v>
      </c>
      <c r="W51" s="12">
        <v>391.8</v>
      </c>
      <c r="X51" s="12">
        <v>33.200000000000003</v>
      </c>
      <c r="Y51" s="12">
        <v>425.1</v>
      </c>
      <c r="Z51" s="12">
        <v>1.3</v>
      </c>
      <c r="AA51" s="12">
        <v>426.4</v>
      </c>
      <c r="AB51" s="12">
        <v>4</v>
      </c>
      <c r="AC51" s="12">
        <v>430.4</v>
      </c>
      <c r="AD51" s="12">
        <v>388.5</v>
      </c>
      <c r="AE51" s="12">
        <v>29.8</v>
      </c>
      <c r="AF51" s="12">
        <v>418.3</v>
      </c>
      <c r="AG51" s="12">
        <v>2.2999999999999998</v>
      </c>
      <c r="AH51" s="12">
        <v>420.6</v>
      </c>
      <c r="AI51" s="12">
        <v>5</v>
      </c>
      <c r="AJ51" s="12">
        <v>425.6</v>
      </c>
      <c r="AK51" s="12">
        <v>88.9</v>
      </c>
      <c r="AL51" s="12">
        <v>7.2</v>
      </c>
      <c r="AM51" s="12">
        <v>96</v>
      </c>
      <c r="AN51" s="10" t="s">
        <v>23</v>
      </c>
      <c r="AO51" s="12">
        <v>96</v>
      </c>
      <c r="AP51" s="12">
        <v>1</v>
      </c>
      <c r="AQ51" s="12">
        <v>97</v>
      </c>
      <c r="AR51" s="12">
        <v>23.5</v>
      </c>
      <c r="AS51" s="12">
        <v>2.8</v>
      </c>
      <c r="AT51" s="12">
        <v>26.3</v>
      </c>
      <c r="AU51" s="10" t="s">
        <v>23</v>
      </c>
      <c r="AV51" s="12">
        <v>26.3</v>
      </c>
      <c r="AW51" s="12">
        <v>0.5</v>
      </c>
      <c r="AX51" s="12">
        <v>26.8</v>
      </c>
      <c r="AY51" s="12">
        <v>6.4</v>
      </c>
      <c r="AZ51" s="12">
        <v>1.5</v>
      </c>
      <c r="BA51" s="12">
        <v>7.9</v>
      </c>
      <c r="BB51" s="10" t="s">
        <v>23</v>
      </c>
      <c r="BC51" s="12">
        <v>7.9</v>
      </c>
      <c r="BD51" s="10" t="s">
        <v>23</v>
      </c>
      <c r="BE51" s="12">
        <v>7.9</v>
      </c>
    </row>
    <row r="52" spans="1:57" x14ac:dyDescent="0.2">
      <c r="A52" s="26">
        <v>37165</v>
      </c>
      <c r="B52" s="12">
        <v>56.9</v>
      </c>
      <c r="C52" s="12">
        <v>4.5999999999999996</v>
      </c>
      <c r="D52" s="12">
        <v>61.6</v>
      </c>
      <c r="E52" s="12">
        <v>1.2</v>
      </c>
      <c r="F52" s="12">
        <v>62.8</v>
      </c>
      <c r="G52" s="12">
        <v>0.6</v>
      </c>
      <c r="H52" s="12">
        <v>63.4</v>
      </c>
      <c r="I52" s="12">
        <v>205.5</v>
      </c>
      <c r="J52" s="12">
        <v>15.3</v>
      </c>
      <c r="K52" s="12">
        <v>220.8</v>
      </c>
      <c r="L52" s="12">
        <v>1.8</v>
      </c>
      <c r="M52" s="12">
        <v>222.5</v>
      </c>
      <c r="N52" s="12">
        <v>2.2000000000000002</v>
      </c>
      <c r="O52" s="12">
        <v>224.7</v>
      </c>
      <c r="P52" s="12">
        <v>470</v>
      </c>
      <c r="Q52" s="12">
        <v>29.6</v>
      </c>
      <c r="R52" s="12">
        <v>499.6</v>
      </c>
      <c r="S52" s="12">
        <v>2.9</v>
      </c>
      <c r="T52" s="12">
        <v>502.4</v>
      </c>
      <c r="U52" s="12">
        <v>10.6</v>
      </c>
      <c r="V52" s="12">
        <v>513</v>
      </c>
      <c r="W52" s="12">
        <v>393.3</v>
      </c>
      <c r="X52" s="12">
        <v>39.799999999999997</v>
      </c>
      <c r="Y52" s="12">
        <v>433.1</v>
      </c>
      <c r="Z52" s="12">
        <v>2.8</v>
      </c>
      <c r="AA52" s="12">
        <v>435.9</v>
      </c>
      <c r="AB52" s="12">
        <v>5.5</v>
      </c>
      <c r="AC52" s="12">
        <v>441.4</v>
      </c>
      <c r="AD52" s="12">
        <v>388.7</v>
      </c>
      <c r="AE52" s="12">
        <v>41.2</v>
      </c>
      <c r="AF52" s="12">
        <v>429.9</v>
      </c>
      <c r="AG52" s="12">
        <v>2.8</v>
      </c>
      <c r="AH52" s="12">
        <v>432.7</v>
      </c>
      <c r="AI52" s="12">
        <v>6.6</v>
      </c>
      <c r="AJ52" s="12">
        <v>439.3</v>
      </c>
      <c r="AK52" s="12">
        <v>85.8</v>
      </c>
      <c r="AL52" s="12">
        <v>9.1999999999999993</v>
      </c>
      <c r="AM52" s="12">
        <v>95</v>
      </c>
      <c r="AN52" s="10" t="s">
        <v>23</v>
      </c>
      <c r="AO52" s="12">
        <v>95</v>
      </c>
      <c r="AP52" s="12">
        <v>1.9</v>
      </c>
      <c r="AQ52" s="12">
        <v>97</v>
      </c>
      <c r="AR52" s="12">
        <v>27.5</v>
      </c>
      <c r="AS52" s="12">
        <v>2.4</v>
      </c>
      <c r="AT52" s="12">
        <v>29.9</v>
      </c>
      <c r="AU52" s="10" t="s">
        <v>23</v>
      </c>
      <c r="AV52" s="12">
        <v>29.9</v>
      </c>
      <c r="AW52" s="12">
        <v>1.1000000000000001</v>
      </c>
      <c r="AX52" s="12">
        <v>31</v>
      </c>
      <c r="AY52" s="12">
        <v>7.2</v>
      </c>
      <c r="AZ52" s="12">
        <v>1.8</v>
      </c>
      <c r="BA52" s="12">
        <v>9</v>
      </c>
      <c r="BB52" s="10" t="s">
        <v>23</v>
      </c>
      <c r="BC52" s="12">
        <v>9</v>
      </c>
      <c r="BD52" s="12">
        <v>0.9</v>
      </c>
      <c r="BE52" s="12">
        <v>9.9</v>
      </c>
    </row>
    <row r="53" spans="1:57" x14ac:dyDescent="0.2">
      <c r="A53" s="26">
        <v>37196</v>
      </c>
      <c r="B53" s="12">
        <v>53.1</v>
      </c>
      <c r="C53" s="12">
        <v>5.5</v>
      </c>
      <c r="D53" s="12">
        <v>58.6</v>
      </c>
      <c r="E53" s="12">
        <v>2.2000000000000002</v>
      </c>
      <c r="F53" s="12">
        <v>60.7</v>
      </c>
      <c r="G53" s="12">
        <v>1.3</v>
      </c>
      <c r="H53" s="12">
        <v>62</v>
      </c>
      <c r="I53" s="12">
        <v>207.3</v>
      </c>
      <c r="J53" s="12">
        <v>14.3</v>
      </c>
      <c r="K53" s="12">
        <v>221.6</v>
      </c>
      <c r="L53" s="12">
        <v>2.5</v>
      </c>
      <c r="M53" s="12">
        <v>224.1</v>
      </c>
      <c r="N53" s="12">
        <v>3</v>
      </c>
      <c r="O53" s="12">
        <v>227.1</v>
      </c>
      <c r="P53" s="12">
        <v>466.5</v>
      </c>
      <c r="Q53" s="12">
        <v>30</v>
      </c>
      <c r="R53" s="12">
        <v>496.4</v>
      </c>
      <c r="S53" s="12">
        <v>3</v>
      </c>
      <c r="T53" s="12">
        <v>499.4</v>
      </c>
      <c r="U53" s="12">
        <v>10.199999999999999</v>
      </c>
      <c r="V53" s="12">
        <v>509.6</v>
      </c>
      <c r="W53" s="12">
        <v>382.7</v>
      </c>
      <c r="X53" s="12">
        <v>36</v>
      </c>
      <c r="Y53" s="12">
        <v>418.7</v>
      </c>
      <c r="Z53" s="12">
        <v>0.7</v>
      </c>
      <c r="AA53" s="12">
        <v>419.4</v>
      </c>
      <c r="AB53" s="12">
        <v>7.4</v>
      </c>
      <c r="AC53" s="12">
        <v>426.8</v>
      </c>
      <c r="AD53" s="12">
        <v>380</v>
      </c>
      <c r="AE53" s="12">
        <v>35.4</v>
      </c>
      <c r="AF53" s="12">
        <v>415.4</v>
      </c>
      <c r="AG53" s="12">
        <v>1.7</v>
      </c>
      <c r="AH53" s="12">
        <v>417</v>
      </c>
      <c r="AI53" s="12">
        <v>5</v>
      </c>
      <c r="AJ53" s="12">
        <v>422</v>
      </c>
      <c r="AK53" s="12">
        <v>91.3</v>
      </c>
      <c r="AL53" s="12">
        <v>8.4</v>
      </c>
      <c r="AM53" s="12">
        <v>99.7</v>
      </c>
      <c r="AN53" s="12">
        <v>0.3</v>
      </c>
      <c r="AO53" s="12">
        <v>100</v>
      </c>
      <c r="AP53" s="12">
        <v>2.5</v>
      </c>
      <c r="AQ53" s="12">
        <v>102.5</v>
      </c>
      <c r="AR53" s="12">
        <v>28.5</v>
      </c>
      <c r="AS53" s="12">
        <v>3</v>
      </c>
      <c r="AT53" s="12">
        <v>31.5</v>
      </c>
      <c r="AU53" s="10" t="s">
        <v>23</v>
      </c>
      <c r="AV53" s="12">
        <v>31.5</v>
      </c>
      <c r="AW53" s="12">
        <v>1.2</v>
      </c>
      <c r="AX53" s="12">
        <v>32.700000000000003</v>
      </c>
      <c r="AY53" s="12">
        <v>7.3</v>
      </c>
      <c r="AZ53" s="12">
        <v>1.3</v>
      </c>
      <c r="BA53" s="12">
        <v>8.6</v>
      </c>
      <c r="BB53" s="10" t="s">
        <v>23</v>
      </c>
      <c r="BC53" s="12">
        <v>8.6</v>
      </c>
      <c r="BD53" s="12">
        <v>1</v>
      </c>
      <c r="BE53" s="12">
        <v>9.6</v>
      </c>
    </row>
    <row r="54" spans="1:57" x14ac:dyDescent="0.2">
      <c r="A54" s="26">
        <v>37226</v>
      </c>
      <c r="B54" s="12">
        <v>53.2</v>
      </c>
      <c r="C54" s="12">
        <v>6.2</v>
      </c>
      <c r="D54" s="12">
        <v>59.4</v>
      </c>
      <c r="E54" s="12">
        <v>0.9</v>
      </c>
      <c r="F54" s="12">
        <v>60.3</v>
      </c>
      <c r="G54" s="12">
        <v>1.5</v>
      </c>
      <c r="H54" s="12">
        <v>61.9</v>
      </c>
      <c r="I54" s="12">
        <v>211.6</v>
      </c>
      <c r="J54" s="12">
        <v>12.4</v>
      </c>
      <c r="K54" s="12">
        <v>223.9</v>
      </c>
      <c r="L54" s="12">
        <v>2</v>
      </c>
      <c r="M54" s="12">
        <v>226</v>
      </c>
      <c r="N54" s="12">
        <v>2.6</v>
      </c>
      <c r="O54" s="12">
        <v>228.6</v>
      </c>
      <c r="P54" s="12">
        <v>478.1</v>
      </c>
      <c r="Q54" s="12">
        <v>27.7</v>
      </c>
      <c r="R54" s="12">
        <v>505.8</v>
      </c>
      <c r="S54" s="12">
        <v>0.7</v>
      </c>
      <c r="T54" s="12">
        <v>506.5</v>
      </c>
      <c r="U54" s="12">
        <v>9.1</v>
      </c>
      <c r="V54" s="12">
        <v>515.70000000000005</v>
      </c>
      <c r="W54" s="12">
        <v>389.4</v>
      </c>
      <c r="X54" s="12">
        <v>35.799999999999997</v>
      </c>
      <c r="Y54" s="12">
        <v>425.2</v>
      </c>
      <c r="Z54" s="12">
        <v>2.8</v>
      </c>
      <c r="AA54" s="12">
        <v>427.9</v>
      </c>
      <c r="AB54" s="12">
        <v>8.6999999999999993</v>
      </c>
      <c r="AC54" s="12">
        <v>436.6</v>
      </c>
      <c r="AD54" s="12">
        <v>390.7</v>
      </c>
      <c r="AE54" s="12">
        <v>30.7</v>
      </c>
      <c r="AF54" s="12">
        <v>421.4</v>
      </c>
      <c r="AG54" s="12">
        <v>1.7</v>
      </c>
      <c r="AH54" s="12">
        <v>423.1</v>
      </c>
      <c r="AI54" s="12">
        <v>3.2</v>
      </c>
      <c r="AJ54" s="12">
        <v>426.3</v>
      </c>
      <c r="AK54" s="12">
        <v>92.7</v>
      </c>
      <c r="AL54" s="12">
        <v>8.8000000000000007</v>
      </c>
      <c r="AM54" s="12">
        <v>101.6</v>
      </c>
      <c r="AN54" s="12">
        <v>0.4</v>
      </c>
      <c r="AO54" s="12">
        <v>102</v>
      </c>
      <c r="AP54" s="12">
        <v>2.5</v>
      </c>
      <c r="AQ54" s="12">
        <v>104.5</v>
      </c>
      <c r="AR54" s="12">
        <v>27.1</v>
      </c>
      <c r="AS54" s="12">
        <v>4.3</v>
      </c>
      <c r="AT54" s="12">
        <v>31.3</v>
      </c>
      <c r="AU54" s="12">
        <v>0.2</v>
      </c>
      <c r="AV54" s="12">
        <v>31.5</v>
      </c>
      <c r="AW54" s="12">
        <v>1</v>
      </c>
      <c r="AX54" s="12">
        <v>32.5</v>
      </c>
      <c r="AY54" s="12">
        <v>9.3000000000000007</v>
      </c>
      <c r="AZ54" s="12">
        <v>0.6</v>
      </c>
      <c r="BA54" s="12">
        <v>9.9</v>
      </c>
      <c r="BB54" s="10" t="s">
        <v>23</v>
      </c>
      <c r="BC54" s="12">
        <v>9.9</v>
      </c>
      <c r="BD54" s="12">
        <v>0.6</v>
      </c>
      <c r="BE54" s="12">
        <v>10.6</v>
      </c>
    </row>
    <row r="55" spans="1:57" x14ac:dyDescent="0.2">
      <c r="A55" s="26">
        <v>37257</v>
      </c>
      <c r="B55" s="12">
        <v>53.1</v>
      </c>
      <c r="C55" s="12">
        <v>8.5</v>
      </c>
      <c r="D55" s="12">
        <v>61.6</v>
      </c>
      <c r="E55" s="12">
        <v>4.2</v>
      </c>
      <c r="F55" s="12">
        <v>65.8</v>
      </c>
      <c r="G55" s="12">
        <v>3</v>
      </c>
      <c r="H55" s="12">
        <v>68.8</v>
      </c>
      <c r="I55" s="12">
        <v>210.7</v>
      </c>
      <c r="J55" s="12">
        <v>17.100000000000001</v>
      </c>
      <c r="K55" s="12">
        <v>227.9</v>
      </c>
      <c r="L55" s="12">
        <v>3.4</v>
      </c>
      <c r="M55" s="12">
        <v>231.3</v>
      </c>
      <c r="N55" s="12">
        <v>5</v>
      </c>
      <c r="O55" s="12">
        <v>236.3</v>
      </c>
      <c r="P55" s="12">
        <v>459.1</v>
      </c>
      <c r="Q55" s="12">
        <v>28.3</v>
      </c>
      <c r="R55" s="12">
        <v>487.4</v>
      </c>
      <c r="S55" s="12">
        <v>6.3</v>
      </c>
      <c r="T55" s="12">
        <v>493.7</v>
      </c>
      <c r="U55" s="12">
        <v>12.5</v>
      </c>
      <c r="V55" s="12">
        <v>506.2</v>
      </c>
      <c r="W55" s="12">
        <v>375.8</v>
      </c>
      <c r="X55" s="12">
        <v>45</v>
      </c>
      <c r="Y55" s="12">
        <v>420.8</v>
      </c>
      <c r="Z55" s="12">
        <v>0.7</v>
      </c>
      <c r="AA55" s="12">
        <v>421.4</v>
      </c>
      <c r="AB55" s="12">
        <v>8.5</v>
      </c>
      <c r="AC55" s="12">
        <v>429.9</v>
      </c>
      <c r="AD55" s="12">
        <v>371.6</v>
      </c>
      <c r="AE55" s="12">
        <v>43</v>
      </c>
      <c r="AF55" s="12">
        <v>414.6</v>
      </c>
      <c r="AG55" s="12">
        <v>1</v>
      </c>
      <c r="AH55" s="12">
        <v>415.6</v>
      </c>
      <c r="AI55" s="12">
        <v>7.3</v>
      </c>
      <c r="AJ55" s="12">
        <v>422.9</v>
      </c>
      <c r="AK55" s="12">
        <v>86.7</v>
      </c>
      <c r="AL55" s="12">
        <v>10.5</v>
      </c>
      <c r="AM55" s="12">
        <v>97.3</v>
      </c>
      <c r="AN55" s="12">
        <v>0.5</v>
      </c>
      <c r="AO55" s="12">
        <v>97.8</v>
      </c>
      <c r="AP55" s="12">
        <v>3.2</v>
      </c>
      <c r="AQ55" s="12">
        <v>101</v>
      </c>
      <c r="AR55" s="12">
        <v>29.7</v>
      </c>
      <c r="AS55" s="12">
        <v>2.4</v>
      </c>
      <c r="AT55" s="12">
        <v>32</v>
      </c>
      <c r="AU55" s="12">
        <v>0.3</v>
      </c>
      <c r="AV55" s="12">
        <v>32.299999999999997</v>
      </c>
      <c r="AW55" s="12">
        <v>1.4</v>
      </c>
      <c r="AX55" s="12">
        <v>33.700000000000003</v>
      </c>
      <c r="AY55" s="12">
        <v>9.3000000000000007</v>
      </c>
      <c r="AZ55" s="12">
        <v>2.8</v>
      </c>
      <c r="BA55" s="12">
        <v>12.1</v>
      </c>
      <c r="BB55" s="10" t="s">
        <v>23</v>
      </c>
      <c r="BC55" s="12">
        <v>12.1</v>
      </c>
      <c r="BD55" s="12">
        <v>1.2</v>
      </c>
      <c r="BE55" s="12">
        <v>13.4</v>
      </c>
    </row>
    <row r="56" spans="1:57" x14ac:dyDescent="0.2">
      <c r="A56" s="26">
        <v>37288</v>
      </c>
      <c r="B56" s="12">
        <v>51.6</v>
      </c>
      <c r="C56" s="12">
        <v>15.2</v>
      </c>
      <c r="D56" s="12">
        <v>66.8</v>
      </c>
      <c r="E56" s="12">
        <v>1.5</v>
      </c>
      <c r="F56" s="12">
        <v>68.3</v>
      </c>
      <c r="G56" s="12">
        <v>2.2000000000000002</v>
      </c>
      <c r="H56" s="12">
        <v>70.5</v>
      </c>
      <c r="I56" s="12">
        <v>209.4</v>
      </c>
      <c r="J56" s="12">
        <v>16.100000000000001</v>
      </c>
      <c r="K56" s="12">
        <v>225.6</v>
      </c>
      <c r="L56" s="12">
        <v>3</v>
      </c>
      <c r="M56" s="12">
        <v>228.5</v>
      </c>
      <c r="N56" s="12">
        <v>3</v>
      </c>
      <c r="O56" s="12">
        <v>231.5</v>
      </c>
      <c r="P56" s="12">
        <v>460.8</v>
      </c>
      <c r="Q56" s="12">
        <v>31.8</v>
      </c>
      <c r="R56" s="12">
        <v>492.6</v>
      </c>
      <c r="S56" s="12">
        <v>4.2</v>
      </c>
      <c r="T56" s="12">
        <v>496.8</v>
      </c>
      <c r="U56" s="12">
        <v>7.4</v>
      </c>
      <c r="V56" s="12">
        <v>504.3</v>
      </c>
      <c r="W56" s="12">
        <v>368.6</v>
      </c>
      <c r="X56" s="12">
        <v>34.299999999999997</v>
      </c>
      <c r="Y56" s="12">
        <v>402.9</v>
      </c>
      <c r="Z56" s="12">
        <v>2.1</v>
      </c>
      <c r="AA56" s="12">
        <v>404.9</v>
      </c>
      <c r="AB56" s="12">
        <v>3.4</v>
      </c>
      <c r="AC56" s="12">
        <v>408.3</v>
      </c>
      <c r="AD56" s="12">
        <v>387.7</v>
      </c>
      <c r="AE56" s="12">
        <v>35.799999999999997</v>
      </c>
      <c r="AF56" s="12">
        <v>423.5</v>
      </c>
      <c r="AG56" s="12">
        <v>0.5</v>
      </c>
      <c r="AH56" s="12">
        <v>424</v>
      </c>
      <c r="AI56" s="12">
        <v>3.2</v>
      </c>
      <c r="AJ56" s="12">
        <v>427.2</v>
      </c>
      <c r="AK56" s="12">
        <v>91.9</v>
      </c>
      <c r="AL56" s="12">
        <v>9.3000000000000007</v>
      </c>
      <c r="AM56" s="12">
        <v>101.2</v>
      </c>
      <c r="AN56" s="12">
        <v>0.1</v>
      </c>
      <c r="AO56" s="12">
        <v>101.3</v>
      </c>
      <c r="AP56" s="12">
        <v>2</v>
      </c>
      <c r="AQ56" s="12">
        <v>103.3</v>
      </c>
      <c r="AR56" s="12">
        <v>28.7</v>
      </c>
      <c r="AS56" s="12">
        <v>5</v>
      </c>
      <c r="AT56" s="12">
        <v>33.700000000000003</v>
      </c>
      <c r="AU56" s="10" t="s">
        <v>23</v>
      </c>
      <c r="AV56" s="12">
        <v>33.700000000000003</v>
      </c>
      <c r="AW56" s="12">
        <v>0.5</v>
      </c>
      <c r="AX56" s="12">
        <v>34.1</v>
      </c>
      <c r="AY56" s="12">
        <v>9.6</v>
      </c>
      <c r="AZ56" s="12">
        <v>1.5</v>
      </c>
      <c r="BA56" s="12">
        <v>11.1</v>
      </c>
      <c r="BB56" s="10" t="s">
        <v>23</v>
      </c>
      <c r="BC56" s="12">
        <v>11.1</v>
      </c>
      <c r="BD56" s="12">
        <v>0.6</v>
      </c>
      <c r="BE56" s="12">
        <v>11.7</v>
      </c>
    </row>
    <row r="57" spans="1:57" x14ac:dyDescent="0.2">
      <c r="A57" s="26">
        <v>37316</v>
      </c>
      <c r="B57" s="12">
        <v>49.2</v>
      </c>
      <c r="C57" s="12">
        <v>11.1</v>
      </c>
      <c r="D57" s="12">
        <v>60.3</v>
      </c>
      <c r="E57" s="12">
        <v>2</v>
      </c>
      <c r="F57" s="12">
        <v>62.3</v>
      </c>
      <c r="G57" s="12">
        <v>1.5</v>
      </c>
      <c r="H57" s="12">
        <v>63.8</v>
      </c>
      <c r="I57" s="12">
        <v>208.4</v>
      </c>
      <c r="J57" s="12">
        <v>15.1</v>
      </c>
      <c r="K57" s="12">
        <v>223.5</v>
      </c>
      <c r="L57" s="12">
        <v>1.7</v>
      </c>
      <c r="M57" s="12">
        <v>225.1</v>
      </c>
      <c r="N57" s="12">
        <v>4</v>
      </c>
      <c r="O57" s="12">
        <v>229.1</v>
      </c>
      <c r="P57" s="12">
        <v>459.9</v>
      </c>
      <c r="Q57" s="12">
        <v>28.4</v>
      </c>
      <c r="R57" s="12">
        <v>488.3</v>
      </c>
      <c r="S57" s="12">
        <v>2.7</v>
      </c>
      <c r="T57" s="12">
        <v>491</v>
      </c>
      <c r="U57" s="12">
        <v>5.9</v>
      </c>
      <c r="V57" s="12">
        <v>496.9</v>
      </c>
      <c r="W57" s="12">
        <v>388</v>
      </c>
      <c r="X57" s="12">
        <v>34.5</v>
      </c>
      <c r="Y57" s="12">
        <v>422.6</v>
      </c>
      <c r="Z57" s="12">
        <v>0.4</v>
      </c>
      <c r="AA57" s="12">
        <v>423</v>
      </c>
      <c r="AB57" s="12">
        <v>6.5</v>
      </c>
      <c r="AC57" s="12">
        <v>429.5</v>
      </c>
      <c r="AD57" s="12">
        <v>397.9</v>
      </c>
      <c r="AE57" s="12">
        <v>29.8</v>
      </c>
      <c r="AF57" s="12">
        <v>427.7</v>
      </c>
      <c r="AG57" s="12">
        <v>0.8</v>
      </c>
      <c r="AH57" s="12">
        <v>428.5</v>
      </c>
      <c r="AI57" s="12">
        <v>1.7</v>
      </c>
      <c r="AJ57" s="12">
        <v>430.2</v>
      </c>
      <c r="AK57" s="12">
        <v>98.8</v>
      </c>
      <c r="AL57" s="12">
        <v>10.1</v>
      </c>
      <c r="AM57" s="12">
        <v>108.9</v>
      </c>
      <c r="AN57" s="10" t="s">
        <v>23</v>
      </c>
      <c r="AO57" s="12">
        <v>108.9</v>
      </c>
      <c r="AP57" s="12">
        <v>1.4</v>
      </c>
      <c r="AQ57" s="12">
        <v>110.4</v>
      </c>
      <c r="AR57" s="12">
        <v>29.2</v>
      </c>
      <c r="AS57" s="12">
        <v>3</v>
      </c>
      <c r="AT57" s="12">
        <v>32.200000000000003</v>
      </c>
      <c r="AU57" s="12">
        <v>0.2</v>
      </c>
      <c r="AV57" s="12">
        <v>32.4</v>
      </c>
      <c r="AW57" s="12">
        <v>0.7</v>
      </c>
      <c r="AX57" s="12">
        <v>33.1</v>
      </c>
      <c r="AY57" s="12">
        <v>9.1</v>
      </c>
      <c r="AZ57" s="12">
        <v>2.2999999999999998</v>
      </c>
      <c r="BA57" s="12">
        <v>11.3</v>
      </c>
      <c r="BB57" s="10" t="s">
        <v>23</v>
      </c>
      <c r="BC57" s="12">
        <v>11.3</v>
      </c>
      <c r="BD57" s="12">
        <v>0.3</v>
      </c>
      <c r="BE57" s="12">
        <v>11.6</v>
      </c>
    </row>
    <row r="58" spans="1:57" x14ac:dyDescent="0.2">
      <c r="A58" s="26">
        <v>37347</v>
      </c>
      <c r="B58" s="12">
        <v>46.5</v>
      </c>
      <c r="C58" s="12">
        <v>6.1</v>
      </c>
      <c r="D58" s="12">
        <v>52.6</v>
      </c>
      <c r="E58" s="12">
        <v>0.3</v>
      </c>
      <c r="F58" s="12">
        <v>52.9</v>
      </c>
      <c r="G58" s="12">
        <v>0.7</v>
      </c>
      <c r="H58" s="12">
        <v>53.6</v>
      </c>
      <c r="I58" s="12">
        <v>206.1</v>
      </c>
      <c r="J58" s="12">
        <v>12.2</v>
      </c>
      <c r="K58" s="12">
        <v>218.3</v>
      </c>
      <c r="L58" s="12">
        <v>1.5</v>
      </c>
      <c r="M58" s="12">
        <v>219.8</v>
      </c>
      <c r="N58" s="12">
        <v>3</v>
      </c>
      <c r="O58" s="12">
        <v>222.9</v>
      </c>
      <c r="P58" s="12">
        <v>461.3</v>
      </c>
      <c r="Q58" s="12">
        <v>29.5</v>
      </c>
      <c r="R58" s="12">
        <v>490.7</v>
      </c>
      <c r="S58" s="12">
        <v>3.4</v>
      </c>
      <c r="T58" s="12">
        <v>494.2</v>
      </c>
      <c r="U58" s="12">
        <v>9.1999999999999993</v>
      </c>
      <c r="V58" s="12">
        <v>503.4</v>
      </c>
      <c r="W58" s="12">
        <v>390.8</v>
      </c>
      <c r="X58" s="12">
        <v>35.1</v>
      </c>
      <c r="Y58" s="12">
        <v>425.9</v>
      </c>
      <c r="Z58" s="12">
        <v>2.4</v>
      </c>
      <c r="AA58" s="12">
        <v>428.4</v>
      </c>
      <c r="AB58" s="12">
        <v>5.8</v>
      </c>
      <c r="AC58" s="12">
        <v>434.2</v>
      </c>
      <c r="AD58" s="12">
        <v>400.3</v>
      </c>
      <c r="AE58" s="12">
        <v>34.1</v>
      </c>
      <c r="AF58" s="12">
        <v>434.4</v>
      </c>
      <c r="AG58" s="12">
        <v>1.6</v>
      </c>
      <c r="AH58" s="12">
        <v>435.9</v>
      </c>
      <c r="AI58" s="12">
        <v>2.8</v>
      </c>
      <c r="AJ58" s="12">
        <v>438.8</v>
      </c>
      <c r="AK58" s="12">
        <v>98.2</v>
      </c>
      <c r="AL58" s="12">
        <v>11.2</v>
      </c>
      <c r="AM58" s="12">
        <v>109.3</v>
      </c>
      <c r="AN58" s="12">
        <v>0.1</v>
      </c>
      <c r="AO58" s="12">
        <v>109.4</v>
      </c>
      <c r="AP58" s="12">
        <v>1.8</v>
      </c>
      <c r="AQ58" s="12">
        <v>111.2</v>
      </c>
      <c r="AR58" s="12">
        <v>29.5</v>
      </c>
      <c r="AS58" s="12">
        <v>2.2000000000000002</v>
      </c>
      <c r="AT58" s="12">
        <v>31.7</v>
      </c>
      <c r="AU58" s="12">
        <v>0.1</v>
      </c>
      <c r="AV58" s="12">
        <v>31.8</v>
      </c>
      <c r="AW58" s="12">
        <v>0.6</v>
      </c>
      <c r="AX58" s="12">
        <v>32.4</v>
      </c>
      <c r="AY58" s="12">
        <v>7.2</v>
      </c>
      <c r="AZ58" s="12">
        <v>2.5</v>
      </c>
      <c r="BA58" s="12">
        <v>9.6999999999999993</v>
      </c>
      <c r="BB58" s="10" t="s">
        <v>23</v>
      </c>
      <c r="BC58" s="12">
        <v>9.6999999999999993</v>
      </c>
      <c r="BD58" s="10" t="s">
        <v>23</v>
      </c>
      <c r="BE58" s="12">
        <v>9.6999999999999993</v>
      </c>
    </row>
    <row r="59" spans="1:57" x14ac:dyDescent="0.2">
      <c r="A59" s="26">
        <v>37377</v>
      </c>
      <c r="B59" s="12">
        <v>48.2</v>
      </c>
      <c r="C59" s="12">
        <v>5.8</v>
      </c>
      <c r="D59" s="12">
        <v>54</v>
      </c>
      <c r="E59" s="12">
        <v>1.4</v>
      </c>
      <c r="F59" s="12">
        <v>55.4</v>
      </c>
      <c r="G59" s="12">
        <v>0.9</v>
      </c>
      <c r="H59" s="12">
        <v>56.3</v>
      </c>
      <c r="I59" s="12">
        <v>202.3</v>
      </c>
      <c r="J59" s="12">
        <v>10.4</v>
      </c>
      <c r="K59" s="12">
        <v>212.7</v>
      </c>
      <c r="L59" s="12">
        <v>1.1000000000000001</v>
      </c>
      <c r="M59" s="12">
        <v>213.8</v>
      </c>
      <c r="N59" s="12">
        <v>2.2000000000000002</v>
      </c>
      <c r="O59" s="12">
        <v>216</v>
      </c>
      <c r="P59" s="12">
        <v>450.6</v>
      </c>
      <c r="Q59" s="12">
        <v>25.7</v>
      </c>
      <c r="R59" s="12">
        <v>476.3</v>
      </c>
      <c r="S59" s="12">
        <v>2.4</v>
      </c>
      <c r="T59" s="12">
        <v>478.8</v>
      </c>
      <c r="U59" s="12">
        <v>9.6</v>
      </c>
      <c r="V59" s="12">
        <v>488.3</v>
      </c>
      <c r="W59" s="12">
        <v>382.4</v>
      </c>
      <c r="X59" s="12">
        <v>30.2</v>
      </c>
      <c r="Y59" s="12">
        <v>412.6</v>
      </c>
      <c r="Z59" s="12">
        <v>1.5</v>
      </c>
      <c r="AA59" s="12">
        <v>414.1</v>
      </c>
      <c r="AB59" s="12">
        <v>4.7</v>
      </c>
      <c r="AC59" s="12">
        <v>418.8</v>
      </c>
      <c r="AD59" s="12">
        <v>395.3</v>
      </c>
      <c r="AE59" s="12">
        <v>34</v>
      </c>
      <c r="AF59" s="12">
        <v>429.3</v>
      </c>
      <c r="AG59" s="12">
        <v>0.9</v>
      </c>
      <c r="AH59" s="12">
        <v>430.2</v>
      </c>
      <c r="AI59" s="12">
        <v>4.3</v>
      </c>
      <c r="AJ59" s="12">
        <v>434.5</v>
      </c>
      <c r="AK59" s="12">
        <v>94</v>
      </c>
      <c r="AL59" s="12">
        <v>10</v>
      </c>
      <c r="AM59" s="12">
        <v>104</v>
      </c>
      <c r="AN59" s="12">
        <v>0.4</v>
      </c>
      <c r="AO59" s="12">
        <v>104.4</v>
      </c>
      <c r="AP59" s="12">
        <v>3</v>
      </c>
      <c r="AQ59" s="12">
        <v>107.3</v>
      </c>
      <c r="AR59" s="12">
        <v>30.4</v>
      </c>
      <c r="AS59" s="12">
        <v>3</v>
      </c>
      <c r="AT59" s="12">
        <v>33.299999999999997</v>
      </c>
      <c r="AU59" s="10" t="s">
        <v>23</v>
      </c>
      <c r="AV59" s="12">
        <v>33.299999999999997</v>
      </c>
      <c r="AW59" s="12">
        <v>0.6</v>
      </c>
      <c r="AX59" s="12">
        <v>33.9</v>
      </c>
      <c r="AY59" s="12">
        <v>7.5</v>
      </c>
      <c r="AZ59" s="12">
        <v>0.8</v>
      </c>
      <c r="BA59" s="12">
        <v>8.3000000000000007</v>
      </c>
      <c r="BB59" s="10" t="s">
        <v>23</v>
      </c>
      <c r="BC59" s="12">
        <v>8.3000000000000007</v>
      </c>
      <c r="BD59" s="12">
        <v>1.7</v>
      </c>
      <c r="BE59" s="12">
        <v>10.1</v>
      </c>
    </row>
    <row r="60" spans="1:57" x14ac:dyDescent="0.2">
      <c r="A60" s="26">
        <v>37408</v>
      </c>
      <c r="B60" s="12">
        <v>48.9</v>
      </c>
      <c r="C60" s="12">
        <v>4.4000000000000004</v>
      </c>
      <c r="D60" s="12">
        <v>53.3</v>
      </c>
      <c r="E60" s="12">
        <v>1.1000000000000001</v>
      </c>
      <c r="F60" s="12">
        <v>54.4</v>
      </c>
      <c r="G60" s="12">
        <v>0.7</v>
      </c>
      <c r="H60" s="12">
        <v>55.1</v>
      </c>
      <c r="I60" s="12">
        <v>197.2</v>
      </c>
      <c r="J60" s="12">
        <v>14.4</v>
      </c>
      <c r="K60" s="12">
        <v>211.6</v>
      </c>
      <c r="L60" s="12">
        <v>2.5</v>
      </c>
      <c r="M60" s="12">
        <v>214.1</v>
      </c>
      <c r="N60" s="12">
        <v>2.2999999999999998</v>
      </c>
      <c r="O60" s="12">
        <v>216.4</v>
      </c>
      <c r="P60" s="12">
        <v>460.6</v>
      </c>
      <c r="Q60" s="12">
        <v>22.7</v>
      </c>
      <c r="R60" s="12">
        <v>483.3</v>
      </c>
      <c r="S60" s="12">
        <v>2.2999999999999998</v>
      </c>
      <c r="T60" s="12">
        <v>485.6</v>
      </c>
      <c r="U60" s="12">
        <v>6.7</v>
      </c>
      <c r="V60" s="12">
        <v>492.3</v>
      </c>
      <c r="W60" s="12">
        <v>368.6</v>
      </c>
      <c r="X60" s="12">
        <v>38.1</v>
      </c>
      <c r="Y60" s="12">
        <v>406.7</v>
      </c>
      <c r="Z60" s="12">
        <v>1.9</v>
      </c>
      <c r="AA60" s="12">
        <v>408.6</v>
      </c>
      <c r="AB60" s="12">
        <v>5.4</v>
      </c>
      <c r="AC60" s="12">
        <v>414</v>
      </c>
      <c r="AD60" s="12">
        <v>390.5</v>
      </c>
      <c r="AE60" s="12">
        <v>39.5</v>
      </c>
      <c r="AF60" s="12">
        <v>430</v>
      </c>
      <c r="AG60" s="12">
        <v>2.2000000000000002</v>
      </c>
      <c r="AH60" s="12">
        <v>432.2</v>
      </c>
      <c r="AI60" s="12">
        <v>2.9</v>
      </c>
      <c r="AJ60" s="12">
        <v>435.1</v>
      </c>
      <c r="AK60" s="12">
        <v>93.5</v>
      </c>
      <c r="AL60" s="12">
        <v>12.5</v>
      </c>
      <c r="AM60" s="12">
        <v>106</v>
      </c>
      <c r="AN60" s="12">
        <v>1</v>
      </c>
      <c r="AO60" s="12">
        <v>107</v>
      </c>
      <c r="AP60" s="12">
        <v>1.8</v>
      </c>
      <c r="AQ60" s="12">
        <v>108.9</v>
      </c>
      <c r="AR60" s="12">
        <v>31.9</v>
      </c>
      <c r="AS60" s="12">
        <v>4.0999999999999996</v>
      </c>
      <c r="AT60" s="12">
        <v>35.9</v>
      </c>
      <c r="AU60" s="10" t="s">
        <v>23</v>
      </c>
      <c r="AV60" s="12">
        <v>35.9</v>
      </c>
      <c r="AW60" s="12">
        <v>0.6</v>
      </c>
      <c r="AX60" s="12">
        <v>36.5</v>
      </c>
      <c r="AY60" s="12">
        <v>7.4</v>
      </c>
      <c r="AZ60" s="12">
        <v>2</v>
      </c>
      <c r="BA60" s="12">
        <v>9.3000000000000007</v>
      </c>
      <c r="BB60" s="10" t="s">
        <v>23</v>
      </c>
      <c r="BC60" s="12">
        <v>9.3000000000000007</v>
      </c>
      <c r="BD60" s="12">
        <v>0.4</v>
      </c>
      <c r="BE60" s="12">
        <v>9.6999999999999993</v>
      </c>
    </row>
    <row r="61" spans="1:57" x14ac:dyDescent="0.2">
      <c r="A61" s="26">
        <v>37438</v>
      </c>
      <c r="B61" s="12">
        <v>49.4</v>
      </c>
      <c r="C61" s="12">
        <v>5.4</v>
      </c>
      <c r="D61" s="12">
        <v>54.8</v>
      </c>
      <c r="E61" s="12">
        <v>1</v>
      </c>
      <c r="F61" s="12">
        <v>55.7</v>
      </c>
      <c r="G61" s="12">
        <v>0.9</v>
      </c>
      <c r="H61" s="12">
        <v>56.7</v>
      </c>
      <c r="I61" s="12">
        <v>209.1</v>
      </c>
      <c r="J61" s="12">
        <v>7.3</v>
      </c>
      <c r="K61" s="12">
        <v>216.5</v>
      </c>
      <c r="L61" s="12">
        <v>1.2</v>
      </c>
      <c r="M61" s="12">
        <v>217.7</v>
      </c>
      <c r="N61" s="12">
        <v>1.5</v>
      </c>
      <c r="O61" s="12">
        <v>219.2</v>
      </c>
      <c r="P61" s="12">
        <v>470.5</v>
      </c>
      <c r="Q61" s="12">
        <v>22.6</v>
      </c>
      <c r="R61" s="12">
        <v>493.1</v>
      </c>
      <c r="S61" s="12">
        <v>3</v>
      </c>
      <c r="T61" s="12">
        <v>496.1</v>
      </c>
      <c r="U61" s="12">
        <v>8.4</v>
      </c>
      <c r="V61" s="12">
        <v>504.6</v>
      </c>
      <c r="W61" s="12">
        <v>356.6</v>
      </c>
      <c r="X61" s="12">
        <v>35.5</v>
      </c>
      <c r="Y61" s="12">
        <v>392.1</v>
      </c>
      <c r="Z61" s="12">
        <v>1.3</v>
      </c>
      <c r="AA61" s="12">
        <v>393.4</v>
      </c>
      <c r="AB61" s="12">
        <v>5.9</v>
      </c>
      <c r="AC61" s="12">
        <v>399.3</v>
      </c>
      <c r="AD61" s="12">
        <v>397.5</v>
      </c>
      <c r="AE61" s="12">
        <v>33.299999999999997</v>
      </c>
      <c r="AF61" s="12">
        <v>430.8</v>
      </c>
      <c r="AG61" s="12">
        <v>2.2000000000000002</v>
      </c>
      <c r="AH61" s="12">
        <v>433</v>
      </c>
      <c r="AI61" s="12">
        <v>5.6</v>
      </c>
      <c r="AJ61" s="12">
        <v>438.7</v>
      </c>
      <c r="AK61" s="12">
        <v>89</v>
      </c>
      <c r="AL61" s="12">
        <v>10.199999999999999</v>
      </c>
      <c r="AM61" s="12">
        <v>99.2</v>
      </c>
      <c r="AN61" s="10" t="s">
        <v>23</v>
      </c>
      <c r="AO61" s="12">
        <v>99.2</v>
      </c>
      <c r="AP61" s="12">
        <v>2.6</v>
      </c>
      <c r="AQ61" s="12">
        <v>101.7</v>
      </c>
      <c r="AR61" s="12">
        <v>30.8</v>
      </c>
      <c r="AS61" s="12">
        <v>2.6</v>
      </c>
      <c r="AT61" s="12">
        <v>33.4</v>
      </c>
      <c r="AU61" s="10" t="s">
        <v>23</v>
      </c>
      <c r="AV61" s="12">
        <v>33.4</v>
      </c>
      <c r="AW61" s="12">
        <v>0.5</v>
      </c>
      <c r="AX61" s="12">
        <v>33.9</v>
      </c>
      <c r="AY61" s="12">
        <v>8.4</v>
      </c>
      <c r="AZ61" s="12">
        <v>1.3</v>
      </c>
      <c r="BA61" s="12">
        <v>9.6</v>
      </c>
      <c r="BB61" s="10" t="s">
        <v>23</v>
      </c>
      <c r="BC61" s="12">
        <v>9.6</v>
      </c>
      <c r="BD61" s="12">
        <v>0.6</v>
      </c>
      <c r="BE61" s="12">
        <v>10.199999999999999</v>
      </c>
    </row>
    <row r="62" spans="1:57" x14ac:dyDescent="0.2">
      <c r="A62" s="26">
        <v>37469</v>
      </c>
      <c r="B62" s="12">
        <v>43.9</v>
      </c>
      <c r="C62" s="12">
        <v>11.9</v>
      </c>
      <c r="D62" s="12">
        <v>55.8</v>
      </c>
      <c r="E62" s="12">
        <v>1.1000000000000001</v>
      </c>
      <c r="F62" s="12">
        <v>56.9</v>
      </c>
      <c r="G62" s="12">
        <v>0.7</v>
      </c>
      <c r="H62" s="12">
        <v>57.6</v>
      </c>
      <c r="I62" s="12">
        <v>205</v>
      </c>
      <c r="J62" s="12">
        <v>14.5</v>
      </c>
      <c r="K62" s="12">
        <v>219.6</v>
      </c>
      <c r="L62" s="12">
        <v>1.7</v>
      </c>
      <c r="M62" s="12">
        <v>221.2</v>
      </c>
      <c r="N62" s="12">
        <v>4.7</v>
      </c>
      <c r="O62" s="12">
        <v>225.9</v>
      </c>
      <c r="P62" s="12">
        <v>462.6</v>
      </c>
      <c r="Q62" s="12">
        <v>26.7</v>
      </c>
      <c r="R62" s="12">
        <v>489.3</v>
      </c>
      <c r="S62" s="12">
        <v>3.7</v>
      </c>
      <c r="T62" s="12">
        <v>493</v>
      </c>
      <c r="U62" s="12">
        <v>10.4</v>
      </c>
      <c r="V62" s="12">
        <v>503.4</v>
      </c>
      <c r="W62" s="12">
        <v>370.3</v>
      </c>
      <c r="X62" s="12">
        <v>35.9</v>
      </c>
      <c r="Y62" s="12">
        <v>406.2</v>
      </c>
      <c r="Z62" s="12">
        <v>2.5</v>
      </c>
      <c r="AA62" s="12">
        <v>408.7</v>
      </c>
      <c r="AB62" s="12">
        <v>4.5</v>
      </c>
      <c r="AC62" s="12">
        <v>413.1</v>
      </c>
      <c r="AD62" s="12">
        <v>393</v>
      </c>
      <c r="AE62" s="12">
        <v>44.5</v>
      </c>
      <c r="AF62" s="12">
        <v>437.4</v>
      </c>
      <c r="AG62" s="12">
        <v>1.6</v>
      </c>
      <c r="AH62" s="12">
        <v>439</v>
      </c>
      <c r="AI62" s="12">
        <v>4.9000000000000004</v>
      </c>
      <c r="AJ62" s="12">
        <v>444</v>
      </c>
      <c r="AK62" s="12">
        <v>94.6</v>
      </c>
      <c r="AL62" s="12">
        <v>9.8000000000000007</v>
      </c>
      <c r="AM62" s="12">
        <v>104.3</v>
      </c>
      <c r="AN62" s="10" t="s">
        <v>23</v>
      </c>
      <c r="AO62" s="12">
        <v>104.3</v>
      </c>
      <c r="AP62" s="12">
        <v>2.8</v>
      </c>
      <c r="AQ62" s="12">
        <v>107.1</v>
      </c>
      <c r="AR62" s="12">
        <v>31.6</v>
      </c>
      <c r="AS62" s="12">
        <v>2.2999999999999998</v>
      </c>
      <c r="AT62" s="12">
        <v>33.9</v>
      </c>
      <c r="AU62" s="10" t="s">
        <v>23</v>
      </c>
      <c r="AV62" s="12">
        <v>33.9</v>
      </c>
      <c r="AW62" s="12">
        <v>1.3</v>
      </c>
      <c r="AX62" s="12">
        <v>35.200000000000003</v>
      </c>
      <c r="AY62" s="12">
        <v>8.3000000000000007</v>
      </c>
      <c r="AZ62" s="12">
        <v>1.9</v>
      </c>
      <c r="BA62" s="12">
        <v>10.199999999999999</v>
      </c>
      <c r="BB62" s="10" t="s">
        <v>23</v>
      </c>
      <c r="BC62" s="12">
        <v>10.199999999999999</v>
      </c>
      <c r="BD62" s="12">
        <v>0.9</v>
      </c>
      <c r="BE62" s="12">
        <v>11.1</v>
      </c>
    </row>
    <row r="63" spans="1:57" x14ac:dyDescent="0.2">
      <c r="A63" s="26">
        <v>37500</v>
      </c>
      <c r="B63" s="12">
        <v>46.7</v>
      </c>
      <c r="C63" s="12">
        <v>6.1</v>
      </c>
      <c r="D63" s="12">
        <v>52.8</v>
      </c>
      <c r="E63" s="12">
        <v>0.4</v>
      </c>
      <c r="F63" s="12">
        <v>53.2</v>
      </c>
      <c r="G63" s="12">
        <v>0.7</v>
      </c>
      <c r="H63" s="12">
        <v>53.9</v>
      </c>
      <c r="I63" s="12">
        <v>206.6</v>
      </c>
      <c r="J63" s="12">
        <v>10.5</v>
      </c>
      <c r="K63" s="12">
        <v>217.1</v>
      </c>
      <c r="L63" s="12">
        <v>2.2000000000000002</v>
      </c>
      <c r="M63" s="12">
        <v>219.3</v>
      </c>
      <c r="N63" s="12">
        <v>2.2000000000000002</v>
      </c>
      <c r="O63" s="12">
        <v>221.5</v>
      </c>
      <c r="P63" s="12">
        <v>461.5</v>
      </c>
      <c r="Q63" s="12">
        <v>21.4</v>
      </c>
      <c r="R63" s="12">
        <v>482.9</v>
      </c>
      <c r="S63" s="12">
        <v>2.8</v>
      </c>
      <c r="T63" s="12">
        <v>485.7</v>
      </c>
      <c r="U63" s="12">
        <v>5.3</v>
      </c>
      <c r="V63" s="12">
        <v>491</v>
      </c>
      <c r="W63" s="12">
        <v>390.1</v>
      </c>
      <c r="X63" s="12">
        <v>26.9</v>
      </c>
      <c r="Y63" s="12">
        <v>417</v>
      </c>
      <c r="Z63" s="12">
        <v>1.8</v>
      </c>
      <c r="AA63" s="12">
        <v>418.8</v>
      </c>
      <c r="AB63" s="12">
        <v>1.3</v>
      </c>
      <c r="AC63" s="12">
        <v>420.1</v>
      </c>
      <c r="AD63" s="12">
        <v>407.2</v>
      </c>
      <c r="AE63" s="12">
        <v>31.3</v>
      </c>
      <c r="AF63" s="12">
        <v>438.5</v>
      </c>
      <c r="AG63" s="12">
        <v>1.3</v>
      </c>
      <c r="AH63" s="12">
        <v>439.8</v>
      </c>
      <c r="AI63" s="12">
        <v>3.2</v>
      </c>
      <c r="AJ63" s="12">
        <v>443</v>
      </c>
      <c r="AK63" s="12">
        <v>102.8</v>
      </c>
      <c r="AL63" s="12">
        <v>6.2</v>
      </c>
      <c r="AM63" s="12">
        <v>109</v>
      </c>
      <c r="AN63" s="10" t="s">
        <v>23</v>
      </c>
      <c r="AO63" s="12">
        <v>109</v>
      </c>
      <c r="AP63" s="12">
        <v>0.5</v>
      </c>
      <c r="AQ63" s="12">
        <v>109.5</v>
      </c>
      <c r="AR63" s="12">
        <v>36.299999999999997</v>
      </c>
      <c r="AS63" s="12">
        <v>2.5</v>
      </c>
      <c r="AT63" s="12">
        <v>38.9</v>
      </c>
      <c r="AU63" s="10" t="s">
        <v>23</v>
      </c>
      <c r="AV63" s="12">
        <v>38.9</v>
      </c>
      <c r="AW63" s="12">
        <v>0.5</v>
      </c>
      <c r="AX63" s="12">
        <v>39.4</v>
      </c>
      <c r="AY63" s="12">
        <v>7.6</v>
      </c>
      <c r="AZ63" s="12">
        <v>2.2000000000000002</v>
      </c>
      <c r="BA63" s="12">
        <v>9.9</v>
      </c>
      <c r="BB63" s="10" t="s">
        <v>23</v>
      </c>
      <c r="BC63" s="12">
        <v>9.9</v>
      </c>
      <c r="BD63" s="12">
        <v>0.1</v>
      </c>
      <c r="BE63" s="12">
        <v>10</v>
      </c>
    </row>
    <row r="64" spans="1:57" x14ac:dyDescent="0.2">
      <c r="A64" s="26">
        <v>37530</v>
      </c>
      <c r="B64" s="12">
        <v>45.7</v>
      </c>
      <c r="C64" s="12">
        <v>7.3</v>
      </c>
      <c r="D64" s="12">
        <v>53</v>
      </c>
      <c r="E64" s="12">
        <v>2.1</v>
      </c>
      <c r="F64" s="12">
        <v>55</v>
      </c>
      <c r="G64" s="12">
        <v>0.7</v>
      </c>
      <c r="H64" s="12">
        <v>55.7</v>
      </c>
      <c r="I64" s="12">
        <v>195.9</v>
      </c>
      <c r="J64" s="12">
        <v>17.2</v>
      </c>
      <c r="K64" s="12">
        <v>213.1</v>
      </c>
      <c r="L64" s="12">
        <v>1.5</v>
      </c>
      <c r="M64" s="12">
        <v>214.6</v>
      </c>
      <c r="N64" s="12">
        <v>2.1</v>
      </c>
      <c r="O64" s="12">
        <v>216.7</v>
      </c>
      <c r="P64" s="12">
        <v>472.2</v>
      </c>
      <c r="Q64" s="12">
        <v>26.4</v>
      </c>
      <c r="R64" s="12">
        <v>498.5</v>
      </c>
      <c r="S64" s="12">
        <v>2.9</v>
      </c>
      <c r="T64" s="12">
        <v>501.5</v>
      </c>
      <c r="U64" s="12">
        <v>8</v>
      </c>
      <c r="V64" s="12">
        <v>509.5</v>
      </c>
      <c r="W64" s="12">
        <v>387.7</v>
      </c>
      <c r="X64" s="12">
        <v>45.9</v>
      </c>
      <c r="Y64" s="12">
        <v>433.6</v>
      </c>
      <c r="Z64" s="12">
        <v>0.9</v>
      </c>
      <c r="AA64" s="12">
        <v>434.5</v>
      </c>
      <c r="AB64" s="12">
        <v>6.7</v>
      </c>
      <c r="AC64" s="12">
        <v>441.2</v>
      </c>
      <c r="AD64" s="12">
        <v>409.4</v>
      </c>
      <c r="AE64" s="12">
        <v>45.4</v>
      </c>
      <c r="AF64" s="12">
        <v>454.8</v>
      </c>
      <c r="AG64" s="12">
        <v>0.7</v>
      </c>
      <c r="AH64" s="12">
        <v>455.5</v>
      </c>
      <c r="AI64" s="12">
        <v>5.3</v>
      </c>
      <c r="AJ64" s="12">
        <v>460.8</v>
      </c>
      <c r="AK64" s="12">
        <v>100.2</v>
      </c>
      <c r="AL64" s="12">
        <v>13.7</v>
      </c>
      <c r="AM64" s="12">
        <v>113.9</v>
      </c>
      <c r="AN64" s="12">
        <v>0.2</v>
      </c>
      <c r="AO64" s="12">
        <v>114.1</v>
      </c>
      <c r="AP64" s="12">
        <v>1.2</v>
      </c>
      <c r="AQ64" s="12">
        <v>115.3</v>
      </c>
      <c r="AR64" s="12">
        <v>33.6</v>
      </c>
      <c r="AS64" s="12">
        <v>3.7</v>
      </c>
      <c r="AT64" s="12">
        <v>37.299999999999997</v>
      </c>
      <c r="AU64" s="10" t="s">
        <v>23</v>
      </c>
      <c r="AV64" s="12">
        <v>37.299999999999997</v>
      </c>
      <c r="AW64" s="12">
        <v>0.7</v>
      </c>
      <c r="AX64" s="12">
        <v>38.1</v>
      </c>
      <c r="AY64" s="12">
        <v>9.6999999999999993</v>
      </c>
      <c r="AZ64" s="12">
        <v>1.9</v>
      </c>
      <c r="BA64" s="12">
        <v>11.6</v>
      </c>
      <c r="BB64" s="10" t="s">
        <v>23</v>
      </c>
      <c r="BC64" s="12">
        <v>11.6</v>
      </c>
      <c r="BD64" s="12">
        <v>0.4</v>
      </c>
      <c r="BE64" s="12">
        <v>12</v>
      </c>
    </row>
    <row r="65" spans="1:57" x14ac:dyDescent="0.2">
      <c r="A65" s="26">
        <v>37561</v>
      </c>
      <c r="B65" s="12">
        <v>45.1</v>
      </c>
      <c r="C65" s="12">
        <v>6.8</v>
      </c>
      <c r="D65" s="12">
        <v>51.9</v>
      </c>
      <c r="E65" s="12">
        <v>0.9</v>
      </c>
      <c r="F65" s="12">
        <v>52.8</v>
      </c>
      <c r="G65" s="12">
        <v>1.8</v>
      </c>
      <c r="H65" s="12">
        <v>54.5</v>
      </c>
      <c r="I65" s="12">
        <v>185.2</v>
      </c>
      <c r="J65" s="12">
        <v>15.5</v>
      </c>
      <c r="K65" s="12">
        <v>200.6</v>
      </c>
      <c r="L65" s="12">
        <v>3.7</v>
      </c>
      <c r="M65" s="12">
        <v>204.3</v>
      </c>
      <c r="N65" s="12">
        <v>1.6</v>
      </c>
      <c r="O65" s="12">
        <v>205.9</v>
      </c>
      <c r="P65" s="12">
        <v>448</v>
      </c>
      <c r="Q65" s="12">
        <v>32</v>
      </c>
      <c r="R65" s="12">
        <v>479.9</v>
      </c>
      <c r="S65" s="12">
        <v>3</v>
      </c>
      <c r="T65" s="12">
        <v>483</v>
      </c>
      <c r="U65" s="12">
        <v>7.1</v>
      </c>
      <c r="V65" s="12">
        <v>490.1</v>
      </c>
      <c r="W65" s="12">
        <v>364.1</v>
      </c>
      <c r="X65" s="12">
        <v>38.700000000000003</v>
      </c>
      <c r="Y65" s="12">
        <v>402.8</v>
      </c>
      <c r="Z65" s="12">
        <v>1.6</v>
      </c>
      <c r="AA65" s="12">
        <v>404.5</v>
      </c>
      <c r="AB65" s="12">
        <v>3.7</v>
      </c>
      <c r="AC65" s="12">
        <v>408.1</v>
      </c>
      <c r="AD65" s="12">
        <v>388.8</v>
      </c>
      <c r="AE65" s="12">
        <v>38.299999999999997</v>
      </c>
      <c r="AF65" s="12">
        <v>427.1</v>
      </c>
      <c r="AG65" s="12">
        <v>3.2</v>
      </c>
      <c r="AH65" s="12">
        <v>430.3</v>
      </c>
      <c r="AI65" s="12">
        <v>4.5999999999999996</v>
      </c>
      <c r="AJ65" s="12">
        <v>434.9</v>
      </c>
      <c r="AK65" s="12">
        <v>96.9</v>
      </c>
      <c r="AL65" s="12">
        <v>5.5</v>
      </c>
      <c r="AM65" s="12">
        <v>102.4</v>
      </c>
      <c r="AN65" s="12">
        <v>0.4</v>
      </c>
      <c r="AO65" s="12">
        <v>102.8</v>
      </c>
      <c r="AP65" s="12">
        <v>1.6</v>
      </c>
      <c r="AQ65" s="12">
        <v>104.4</v>
      </c>
      <c r="AR65" s="12">
        <v>30.8</v>
      </c>
      <c r="AS65" s="12">
        <v>3.8</v>
      </c>
      <c r="AT65" s="12">
        <v>34.6</v>
      </c>
      <c r="AU65" s="12">
        <v>0.1</v>
      </c>
      <c r="AV65" s="12">
        <v>34.700000000000003</v>
      </c>
      <c r="AW65" s="12">
        <v>0.8</v>
      </c>
      <c r="AX65" s="12">
        <v>35.6</v>
      </c>
      <c r="AY65" s="12">
        <v>6.1</v>
      </c>
      <c r="AZ65" s="12">
        <v>1.4</v>
      </c>
      <c r="BA65" s="12">
        <v>7.5</v>
      </c>
      <c r="BB65" s="10" t="s">
        <v>23</v>
      </c>
      <c r="BC65" s="12">
        <v>7.5</v>
      </c>
      <c r="BD65" s="12">
        <v>0.8</v>
      </c>
      <c r="BE65" s="12">
        <v>8.3000000000000007</v>
      </c>
    </row>
    <row r="66" spans="1:57" x14ac:dyDescent="0.2">
      <c r="A66" s="26">
        <v>37591</v>
      </c>
      <c r="B66" s="12">
        <v>48.5</v>
      </c>
      <c r="C66" s="12">
        <v>7.9</v>
      </c>
      <c r="D66" s="12">
        <v>56.4</v>
      </c>
      <c r="E66" s="12">
        <v>1.2</v>
      </c>
      <c r="F66" s="12">
        <v>57.7</v>
      </c>
      <c r="G66" s="12">
        <v>0.7</v>
      </c>
      <c r="H66" s="12">
        <v>58.4</v>
      </c>
      <c r="I66" s="12">
        <v>197.4</v>
      </c>
      <c r="J66" s="12">
        <v>13.5</v>
      </c>
      <c r="K66" s="12">
        <v>210.8</v>
      </c>
      <c r="L66" s="12">
        <v>2</v>
      </c>
      <c r="M66" s="12">
        <v>212.8</v>
      </c>
      <c r="N66" s="12">
        <v>1.8</v>
      </c>
      <c r="O66" s="12">
        <v>214.6</v>
      </c>
      <c r="P66" s="12">
        <v>450</v>
      </c>
      <c r="Q66" s="12">
        <v>19.7</v>
      </c>
      <c r="R66" s="12">
        <v>469.7</v>
      </c>
      <c r="S66" s="12">
        <v>1</v>
      </c>
      <c r="T66" s="12">
        <v>470.7</v>
      </c>
      <c r="U66" s="12">
        <v>7.3</v>
      </c>
      <c r="V66" s="12">
        <v>477.9</v>
      </c>
      <c r="W66" s="12">
        <v>383.5</v>
      </c>
      <c r="X66" s="12">
        <v>30.5</v>
      </c>
      <c r="Y66" s="12">
        <v>414</v>
      </c>
      <c r="Z66" s="12">
        <v>1.3</v>
      </c>
      <c r="AA66" s="12">
        <v>415.3</v>
      </c>
      <c r="AB66" s="12">
        <v>5.6</v>
      </c>
      <c r="AC66" s="12">
        <v>420.9</v>
      </c>
      <c r="AD66" s="12">
        <v>398.5</v>
      </c>
      <c r="AE66" s="12">
        <v>33.6</v>
      </c>
      <c r="AF66" s="12">
        <v>432.2</v>
      </c>
      <c r="AG66" s="12">
        <v>0.8</v>
      </c>
      <c r="AH66" s="12">
        <v>433</v>
      </c>
      <c r="AI66" s="12">
        <v>7.2</v>
      </c>
      <c r="AJ66" s="12">
        <v>440.2</v>
      </c>
      <c r="AK66" s="12">
        <v>99.5</v>
      </c>
      <c r="AL66" s="12">
        <v>8.1</v>
      </c>
      <c r="AM66" s="12">
        <v>107.6</v>
      </c>
      <c r="AN66" s="10" t="s">
        <v>23</v>
      </c>
      <c r="AO66" s="12">
        <v>107.6</v>
      </c>
      <c r="AP66" s="12">
        <v>1.8</v>
      </c>
      <c r="AQ66" s="12">
        <v>109.4</v>
      </c>
      <c r="AR66" s="12">
        <v>31.4</v>
      </c>
      <c r="AS66" s="12">
        <v>3</v>
      </c>
      <c r="AT66" s="12">
        <v>34.4</v>
      </c>
      <c r="AU66" s="10" t="s">
        <v>23</v>
      </c>
      <c r="AV66" s="12">
        <v>34.4</v>
      </c>
      <c r="AW66" s="10" t="s">
        <v>23</v>
      </c>
      <c r="AX66" s="12">
        <v>34.4</v>
      </c>
      <c r="AY66" s="12">
        <v>6.6</v>
      </c>
      <c r="AZ66" s="12">
        <v>2</v>
      </c>
      <c r="BA66" s="12">
        <v>8.6</v>
      </c>
      <c r="BB66" s="10" t="s">
        <v>23</v>
      </c>
      <c r="BC66" s="12">
        <v>8.6</v>
      </c>
      <c r="BD66" s="12">
        <v>0.2</v>
      </c>
      <c r="BE66" s="12">
        <v>8.8000000000000007</v>
      </c>
    </row>
    <row r="67" spans="1:57" x14ac:dyDescent="0.2">
      <c r="A67" s="26">
        <v>37622</v>
      </c>
      <c r="B67" s="12">
        <v>52</v>
      </c>
      <c r="C67" s="12">
        <v>13.7</v>
      </c>
      <c r="D67" s="12">
        <v>65.7</v>
      </c>
      <c r="E67" s="12">
        <v>2</v>
      </c>
      <c r="F67" s="12">
        <v>67.8</v>
      </c>
      <c r="G67" s="12">
        <v>2.1</v>
      </c>
      <c r="H67" s="12">
        <v>69.900000000000006</v>
      </c>
      <c r="I67" s="12">
        <v>206.7</v>
      </c>
      <c r="J67" s="12">
        <v>27</v>
      </c>
      <c r="K67" s="12">
        <v>233.7</v>
      </c>
      <c r="L67" s="12">
        <v>3</v>
      </c>
      <c r="M67" s="12">
        <v>236.6</v>
      </c>
      <c r="N67" s="12">
        <v>4.4000000000000004</v>
      </c>
      <c r="O67" s="12">
        <v>241</v>
      </c>
      <c r="P67" s="12">
        <v>460.8</v>
      </c>
      <c r="Q67" s="12">
        <v>24.4</v>
      </c>
      <c r="R67" s="12">
        <v>485.2</v>
      </c>
      <c r="S67" s="12">
        <v>3</v>
      </c>
      <c r="T67" s="12">
        <v>488.2</v>
      </c>
      <c r="U67" s="12">
        <v>12.9</v>
      </c>
      <c r="V67" s="12">
        <v>501.1</v>
      </c>
      <c r="W67" s="12">
        <v>389.7</v>
      </c>
      <c r="X67" s="12">
        <v>41.3</v>
      </c>
      <c r="Y67" s="12">
        <v>431</v>
      </c>
      <c r="Z67" s="12">
        <v>2.7</v>
      </c>
      <c r="AA67" s="12">
        <v>433.7</v>
      </c>
      <c r="AB67" s="12">
        <v>8.1999999999999993</v>
      </c>
      <c r="AC67" s="12">
        <v>441.9</v>
      </c>
      <c r="AD67" s="12">
        <v>411.4</v>
      </c>
      <c r="AE67" s="12">
        <v>50.8</v>
      </c>
      <c r="AF67" s="12">
        <v>462.1</v>
      </c>
      <c r="AG67" s="12">
        <v>2.9</v>
      </c>
      <c r="AH67" s="12">
        <v>465</v>
      </c>
      <c r="AI67" s="12">
        <v>8.5</v>
      </c>
      <c r="AJ67" s="12">
        <v>473.5</v>
      </c>
      <c r="AK67" s="12">
        <v>104.6</v>
      </c>
      <c r="AL67" s="12">
        <v>10.9</v>
      </c>
      <c r="AM67" s="12">
        <v>115.4</v>
      </c>
      <c r="AN67" s="12">
        <v>0.3</v>
      </c>
      <c r="AO67" s="12">
        <v>115.8</v>
      </c>
      <c r="AP67" s="12">
        <v>2.8</v>
      </c>
      <c r="AQ67" s="12">
        <v>118.6</v>
      </c>
      <c r="AR67" s="12">
        <v>29.7</v>
      </c>
      <c r="AS67" s="12">
        <v>3.9</v>
      </c>
      <c r="AT67" s="12">
        <v>33.6</v>
      </c>
      <c r="AU67" s="10" t="s">
        <v>23</v>
      </c>
      <c r="AV67" s="12">
        <v>33.6</v>
      </c>
      <c r="AW67" s="12">
        <v>2</v>
      </c>
      <c r="AX67" s="12">
        <v>35.6</v>
      </c>
      <c r="AY67" s="12">
        <v>9.1</v>
      </c>
      <c r="AZ67" s="12">
        <v>2</v>
      </c>
      <c r="BA67" s="12">
        <v>11.1</v>
      </c>
      <c r="BB67" s="10" t="s">
        <v>23</v>
      </c>
      <c r="BC67" s="12">
        <v>11.1</v>
      </c>
      <c r="BD67" s="12">
        <v>0.3</v>
      </c>
      <c r="BE67" s="12">
        <v>11.4</v>
      </c>
    </row>
    <row r="68" spans="1:57" x14ac:dyDescent="0.2">
      <c r="A68" s="26">
        <v>37653</v>
      </c>
      <c r="B68" s="12">
        <v>51.5</v>
      </c>
      <c r="C68" s="12">
        <v>12.6</v>
      </c>
      <c r="D68" s="12">
        <v>64.099999999999994</v>
      </c>
      <c r="E68" s="12">
        <v>1.6</v>
      </c>
      <c r="F68" s="12">
        <v>65.7</v>
      </c>
      <c r="G68" s="12">
        <v>4.0999999999999996</v>
      </c>
      <c r="H68" s="12">
        <v>69.8</v>
      </c>
      <c r="I68" s="12">
        <v>211.1</v>
      </c>
      <c r="J68" s="12">
        <v>20.3</v>
      </c>
      <c r="K68" s="12">
        <v>231.4</v>
      </c>
      <c r="L68" s="12">
        <v>2.2000000000000002</v>
      </c>
      <c r="M68" s="12">
        <v>233.5</v>
      </c>
      <c r="N68" s="12">
        <v>4.0999999999999996</v>
      </c>
      <c r="O68" s="12">
        <v>237.6</v>
      </c>
      <c r="P68" s="12">
        <v>462.7</v>
      </c>
      <c r="Q68" s="12">
        <v>32</v>
      </c>
      <c r="R68" s="12">
        <v>494.8</v>
      </c>
      <c r="S68" s="12">
        <v>3.2</v>
      </c>
      <c r="T68" s="12">
        <v>498</v>
      </c>
      <c r="U68" s="12">
        <v>7.8</v>
      </c>
      <c r="V68" s="12">
        <v>505.8</v>
      </c>
      <c r="W68" s="12">
        <v>382.7</v>
      </c>
      <c r="X68" s="12">
        <v>34.299999999999997</v>
      </c>
      <c r="Y68" s="12">
        <v>416.9</v>
      </c>
      <c r="Z68" s="12">
        <v>1</v>
      </c>
      <c r="AA68" s="12">
        <v>417.9</v>
      </c>
      <c r="AB68" s="12">
        <v>4.0999999999999996</v>
      </c>
      <c r="AC68" s="12">
        <v>422</v>
      </c>
      <c r="AD68" s="12">
        <v>399.8</v>
      </c>
      <c r="AE68" s="12">
        <v>36</v>
      </c>
      <c r="AF68" s="12">
        <v>435.8</v>
      </c>
      <c r="AG68" s="12">
        <v>1.5</v>
      </c>
      <c r="AH68" s="12">
        <v>437.3</v>
      </c>
      <c r="AI68" s="12">
        <v>4.4000000000000004</v>
      </c>
      <c r="AJ68" s="12">
        <v>441.7</v>
      </c>
      <c r="AK68" s="12">
        <v>102.5</v>
      </c>
      <c r="AL68" s="12">
        <v>7.8</v>
      </c>
      <c r="AM68" s="12">
        <v>110.3</v>
      </c>
      <c r="AN68" s="12">
        <v>0.3</v>
      </c>
      <c r="AO68" s="12">
        <v>110.6</v>
      </c>
      <c r="AP68" s="12">
        <v>3.2</v>
      </c>
      <c r="AQ68" s="12">
        <v>113.8</v>
      </c>
      <c r="AR68" s="12">
        <v>29.7</v>
      </c>
      <c r="AS68" s="12">
        <v>3.9</v>
      </c>
      <c r="AT68" s="12">
        <v>33.6</v>
      </c>
      <c r="AU68" s="10" t="s">
        <v>23</v>
      </c>
      <c r="AV68" s="12">
        <v>33.6</v>
      </c>
      <c r="AW68" s="12">
        <v>0.4</v>
      </c>
      <c r="AX68" s="12">
        <v>33.9</v>
      </c>
      <c r="AY68" s="12">
        <v>8.9</v>
      </c>
      <c r="AZ68" s="12">
        <v>1.8</v>
      </c>
      <c r="BA68" s="12">
        <v>10.7</v>
      </c>
      <c r="BB68" s="10" t="s">
        <v>23</v>
      </c>
      <c r="BC68" s="12">
        <v>10.7</v>
      </c>
      <c r="BD68" s="12">
        <v>0.3</v>
      </c>
      <c r="BE68" s="12">
        <v>10.9</v>
      </c>
    </row>
    <row r="69" spans="1:57" x14ac:dyDescent="0.2">
      <c r="A69" s="26">
        <v>37681</v>
      </c>
      <c r="B69" s="12">
        <v>47.8</v>
      </c>
      <c r="C69" s="12">
        <v>12.5</v>
      </c>
      <c r="D69" s="12">
        <v>60.3</v>
      </c>
      <c r="E69" s="12">
        <v>2.1</v>
      </c>
      <c r="F69" s="12">
        <v>62.4</v>
      </c>
      <c r="G69" s="12">
        <v>0.7</v>
      </c>
      <c r="H69" s="12">
        <v>63.1</v>
      </c>
      <c r="I69" s="12">
        <v>213.1</v>
      </c>
      <c r="J69" s="12">
        <v>23.6</v>
      </c>
      <c r="K69" s="12">
        <v>236.6</v>
      </c>
      <c r="L69" s="12">
        <v>2.9</v>
      </c>
      <c r="M69" s="12">
        <v>239.5</v>
      </c>
      <c r="N69" s="12">
        <v>3</v>
      </c>
      <c r="O69" s="12">
        <v>242.6</v>
      </c>
      <c r="P69" s="12">
        <v>463</v>
      </c>
      <c r="Q69" s="12">
        <v>25.1</v>
      </c>
      <c r="R69" s="12">
        <v>488</v>
      </c>
      <c r="S69" s="12">
        <v>3.4</v>
      </c>
      <c r="T69" s="12">
        <v>491.5</v>
      </c>
      <c r="U69" s="12">
        <v>7.5</v>
      </c>
      <c r="V69" s="12">
        <v>499</v>
      </c>
      <c r="W69" s="12">
        <v>399.2</v>
      </c>
      <c r="X69" s="12">
        <v>37.1</v>
      </c>
      <c r="Y69" s="12">
        <v>436.3</v>
      </c>
      <c r="Z69" s="12">
        <v>3.3</v>
      </c>
      <c r="AA69" s="12">
        <v>439.6</v>
      </c>
      <c r="AB69" s="12">
        <v>5.4</v>
      </c>
      <c r="AC69" s="12">
        <v>445</v>
      </c>
      <c r="AD69" s="12">
        <v>405.9</v>
      </c>
      <c r="AE69" s="12">
        <v>36.4</v>
      </c>
      <c r="AF69" s="12">
        <v>442.3</v>
      </c>
      <c r="AG69" s="12">
        <v>0.6</v>
      </c>
      <c r="AH69" s="12">
        <v>442.9</v>
      </c>
      <c r="AI69" s="12">
        <v>4.3</v>
      </c>
      <c r="AJ69" s="12">
        <v>447.2</v>
      </c>
      <c r="AK69" s="12">
        <v>108</v>
      </c>
      <c r="AL69" s="12">
        <v>8.3000000000000007</v>
      </c>
      <c r="AM69" s="12">
        <v>116.3</v>
      </c>
      <c r="AN69" s="10" t="s">
        <v>23</v>
      </c>
      <c r="AO69" s="12">
        <v>116.3</v>
      </c>
      <c r="AP69" s="12">
        <v>3</v>
      </c>
      <c r="AQ69" s="12">
        <v>119.3</v>
      </c>
      <c r="AR69" s="12">
        <v>31.9</v>
      </c>
      <c r="AS69" s="12">
        <v>3.3</v>
      </c>
      <c r="AT69" s="12">
        <v>35.1</v>
      </c>
      <c r="AU69" s="12">
        <v>0.1</v>
      </c>
      <c r="AV69" s="12">
        <v>35.200000000000003</v>
      </c>
      <c r="AW69" s="12">
        <v>0.7</v>
      </c>
      <c r="AX69" s="12">
        <v>36</v>
      </c>
      <c r="AY69" s="12">
        <v>8.4</v>
      </c>
      <c r="AZ69" s="12">
        <v>1.7</v>
      </c>
      <c r="BA69" s="12">
        <v>10</v>
      </c>
      <c r="BB69" s="10" t="s">
        <v>23</v>
      </c>
      <c r="BC69" s="12">
        <v>10</v>
      </c>
      <c r="BD69" s="12">
        <v>0.5</v>
      </c>
      <c r="BE69" s="12">
        <v>10.6</v>
      </c>
    </row>
    <row r="70" spans="1:57" x14ac:dyDescent="0.2">
      <c r="A70" s="26">
        <v>37712</v>
      </c>
      <c r="B70" s="12">
        <v>50.4</v>
      </c>
      <c r="C70" s="12">
        <v>9.4</v>
      </c>
      <c r="D70" s="12">
        <v>59.8</v>
      </c>
      <c r="E70" s="12">
        <v>0.6</v>
      </c>
      <c r="F70" s="12">
        <v>60.3</v>
      </c>
      <c r="G70" s="12">
        <v>1.5</v>
      </c>
      <c r="H70" s="12">
        <v>61.9</v>
      </c>
      <c r="I70" s="12">
        <v>210.6</v>
      </c>
      <c r="J70" s="12">
        <v>14.1</v>
      </c>
      <c r="K70" s="12">
        <v>224.7</v>
      </c>
      <c r="L70" s="12">
        <v>1.5</v>
      </c>
      <c r="M70" s="12">
        <v>226.2</v>
      </c>
      <c r="N70" s="12">
        <v>2.2999999999999998</v>
      </c>
      <c r="O70" s="12">
        <v>228.5</v>
      </c>
      <c r="P70" s="12">
        <v>456.1</v>
      </c>
      <c r="Q70" s="12">
        <v>25.7</v>
      </c>
      <c r="R70" s="12">
        <v>481.7</v>
      </c>
      <c r="S70" s="12">
        <v>2.6</v>
      </c>
      <c r="T70" s="12">
        <v>484.3</v>
      </c>
      <c r="U70" s="12">
        <v>7.1</v>
      </c>
      <c r="V70" s="12">
        <v>491.5</v>
      </c>
      <c r="W70" s="12">
        <v>397.6</v>
      </c>
      <c r="X70" s="12">
        <v>32.200000000000003</v>
      </c>
      <c r="Y70" s="12">
        <v>429.8</v>
      </c>
      <c r="Z70" s="12">
        <v>1.2</v>
      </c>
      <c r="AA70" s="12">
        <v>431</v>
      </c>
      <c r="AB70" s="12">
        <v>4.8</v>
      </c>
      <c r="AC70" s="12">
        <v>435.8</v>
      </c>
      <c r="AD70" s="12">
        <v>408.2</v>
      </c>
      <c r="AE70" s="12">
        <v>37.799999999999997</v>
      </c>
      <c r="AF70" s="12">
        <v>446.1</v>
      </c>
      <c r="AG70" s="12">
        <v>1.1000000000000001</v>
      </c>
      <c r="AH70" s="12">
        <v>447.1</v>
      </c>
      <c r="AI70" s="12">
        <v>2.4</v>
      </c>
      <c r="AJ70" s="12">
        <v>449.6</v>
      </c>
      <c r="AK70" s="12">
        <v>107.1</v>
      </c>
      <c r="AL70" s="12">
        <v>8.1999999999999993</v>
      </c>
      <c r="AM70" s="12">
        <v>115.3</v>
      </c>
      <c r="AN70" s="12">
        <v>0.1</v>
      </c>
      <c r="AO70" s="12">
        <v>115.4</v>
      </c>
      <c r="AP70" s="12">
        <v>0.9</v>
      </c>
      <c r="AQ70" s="12">
        <v>116.3</v>
      </c>
      <c r="AR70" s="12">
        <v>32.9</v>
      </c>
      <c r="AS70" s="12">
        <v>2.4</v>
      </c>
      <c r="AT70" s="12">
        <v>35.299999999999997</v>
      </c>
      <c r="AU70" s="10" t="s">
        <v>23</v>
      </c>
      <c r="AV70" s="12">
        <v>35.299999999999997</v>
      </c>
      <c r="AW70" s="12">
        <v>0.6</v>
      </c>
      <c r="AX70" s="12">
        <v>35.9</v>
      </c>
      <c r="AY70" s="12">
        <v>8.9</v>
      </c>
      <c r="AZ70" s="12">
        <v>1.6</v>
      </c>
      <c r="BA70" s="12">
        <v>10.5</v>
      </c>
      <c r="BB70" s="10" t="s">
        <v>23</v>
      </c>
      <c r="BC70" s="12">
        <v>10.5</v>
      </c>
      <c r="BD70" s="12">
        <v>0.1</v>
      </c>
      <c r="BE70" s="12">
        <v>10.6</v>
      </c>
    </row>
    <row r="71" spans="1:57" x14ac:dyDescent="0.2">
      <c r="A71" s="26">
        <v>37742</v>
      </c>
      <c r="B71" s="12">
        <v>50.8</v>
      </c>
      <c r="C71" s="12">
        <v>4.5999999999999996</v>
      </c>
      <c r="D71" s="12">
        <v>55.5</v>
      </c>
      <c r="E71" s="12">
        <v>1.5</v>
      </c>
      <c r="F71" s="12">
        <v>56.9</v>
      </c>
      <c r="G71" s="12">
        <v>0.5</v>
      </c>
      <c r="H71" s="12">
        <v>57.4</v>
      </c>
      <c r="I71" s="12">
        <v>207.6</v>
      </c>
      <c r="J71" s="12">
        <v>12.2</v>
      </c>
      <c r="K71" s="12">
        <v>219.8</v>
      </c>
      <c r="L71" s="12">
        <v>1.9</v>
      </c>
      <c r="M71" s="12">
        <v>221.7</v>
      </c>
      <c r="N71" s="12">
        <v>1</v>
      </c>
      <c r="O71" s="12">
        <v>222.8</v>
      </c>
      <c r="P71" s="12">
        <v>453</v>
      </c>
      <c r="Q71" s="12">
        <v>25.8</v>
      </c>
      <c r="R71" s="12">
        <v>478.8</v>
      </c>
      <c r="S71" s="12">
        <v>1.7</v>
      </c>
      <c r="T71" s="12">
        <v>480.5</v>
      </c>
      <c r="U71" s="12">
        <v>5.6</v>
      </c>
      <c r="V71" s="12">
        <v>486.1</v>
      </c>
      <c r="W71" s="12">
        <v>380.8</v>
      </c>
      <c r="X71" s="12">
        <v>41.3</v>
      </c>
      <c r="Y71" s="12">
        <v>422.1</v>
      </c>
      <c r="Z71" s="12">
        <v>1.4</v>
      </c>
      <c r="AA71" s="12">
        <v>423.5</v>
      </c>
      <c r="AB71" s="12">
        <v>6.9</v>
      </c>
      <c r="AC71" s="12">
        <v>430.3</v>
      </c>
      <c r="AD71" s="12">
        <v>411.6</v>
      </c>
      <c r="AE71" s="12">
        <v>38.5</v>
      </c>
      <c r="AF71" s="12">
        <v>450.1</v>
      </c>
      <c r="AG71" s="12">
        <v>2</v>
      </c>
      <c r="AH71" s="12">
        <v>452.1</v>
      </c>
      <c r="AI71" s="12">
        <v>5.6</v>
      </c>
      <c r="AJ71" s="12">
        <v>457.6</v>
      </c>
      <c r="AK71" s="12">
        <v>107.6</v>
      </c>
      <c r="AL71" s="12">
        <v>9.3000000000000007</v>
      </c>
      <c r="AM71" s="12">
        <v>116.9</v>
      </c>
      <c r="AN71" s="10" t="s">
        <v>23</v>
      </c>
      <c r="AO71" s="12">
        <v>116.9</v>
      </c>
      <c r="AP71" s="12">
        <v>1.4</v>
      </c>
      <c r="AQ71" s="12">
        <v>118.3</v>
      </c>
      <c r="AR71" s="12">
        <v>35.200000000000003</v>
      </c>
      <c r="AS71" s="12">
        <v>4.0999999999999996</v>
      </c>
      <c r="AT71" s="12">
        <v>39.299999999999997</v>
      </c>
      <c r="AU71" s="12">
        <v>0.2</v>
      </c>
      <c r="AV71" s="12">
        <v>39.5</v>
      </c>
      <c r="AW71" s="12">
        <v>1.1000000000000001</v>
      </c>
      <c r="AX71" s="12">
        <v>40.5</v>
      </c>
      <c r="AY71" s="12">
        <v>8.3000000000000007</v>
      </c>
      <c r="AZ71" s="12">
        <v>1.2</v>
      </c>
      <c r="BA71" s="12">
        <v>9.5</v>
      </c>
      <c r="BB71" s="12">
        <v>0.2</v>
      </c>
      <c r="BC71" s="12">
        <v>9.6999999999999993</v>
      </c>
      <c r="BD71" s="12">
        <v>0.6</v>
      </c>
      <c r="BE71" s="12">
        <v>10.3</v>
      </c>
    </row>
    <row r="72" spans="1:57" x14ac:dyDescent="0.2">
      <c r="A72" s="26">
        <v>37773</v>
      </c>
      <c r="B72" s="12">
        <v>52</v>
      </c>
      <c r="C72" s="12">
        <v>8.1999999999999993</v>
      </c>
      <c r="D72" s="12">
        <v>60.1</v>
      </c>
      <c r="E72" s="12">
        <v>1.5</v>
      </c>
      <c r="F72" s="12">
        <v>61.7</v>
      </c>
      <c r="G72" s="12">
        <v>1</v>
      </c>
      <c r="H72" s="12">
        <v>62.7</v>
      </c>
      <c r="I72" s="12">
        <v>207</v>
      </c>
      <c r="J72" s="12">
        <v>14.4</v>
      </c>
      <c r="K72" s="12">
        <v>221.4</v>
      </c>
      <c r="L72" s="12">
        <v>1.3</v>
      </c>
      <c r="M72" s="12">
        <v>222.7</v>
      </c>
      <c r="N72" s="12">
        <v>4.2</v>
      </c>
      <c r="O72" s="12">
        <v>226.9</v>
      </c>
      <c r="P72" s="12">
        <v>453.4</v>
      </c>
      <c r="Q72" s="12">
        <v>30.9</v>
      </c>
      <c r="R72" s="12">
        <v>484.3</v>
      </c>
      <c r="S72" s="12">
        <v>2.7</v>
      </c>
      <c r="T72" s="12">
        <v>487</v>
      </c>
      <c r="U72" s="12">
        <v>9.4</v>
      </c>
      <c r="V72" s="12">
        <v>496.4</v>
      </c>
      <c r="W72" s="12">
        <v>385.4</v>
      </c>
      <c r="X72" s="12">
        <v>43.8</v>
      </c>
      <c r="Y72" s="12">
        <v>429.2</v>
      </c>
      <c r="Z72" s="12">
        <v>1.4</v>
      </c>
      <c r="AA72" s="12">
        <v>430.6</v>
      </c>
      <c r="AB72" s="12">
        <v>5.5</v>
      </c>
      <c r="AC72" s="12">
        <v>436.2</v>
      </c>
      <c r="AD72" s="12">
        <v>414.2</v>
      </c>
      <c r="AE72" s="12">
        <v>39.6</v>
      </c>
      <c r="AF72" s="12">
        <v>453.8</v>
      </c>
      <c r="AG72" s="12">
        <v>1.3</v>
      </c>
      <c r="AH72" s="12">
        <v>455.2</v>
      </c>
      <c r="AI72" s="12">
        <v>4.3</v>
      </c>
      <c r="AJ72" s="12">
        <v>459.4</v>
      </c>
      <c r="AK72" s="12">
        <v>105</v>
      </c>
      <c r="AL72" s="12">
        <v>13</v>
      </c>
      <c r="AM72" s="12">
        <v>117.9</v>
      </c>
      <c r="AN72" s="12">
        <v>0.1</v>
      </c>
      <c r="AO72" s="12">
        <v>118</v>
      </c>
      <c r="AP72" s="12">
        <v>1.8</v>
      </c>
      <c r="AQ72" s="12">
        <v>119.8</v>
      </c>
      <c r="AR72" s="12">
        <v>36.299999999999997</v>
      </c>
      <c r="AS72" s="12">
        <v>3.9</v>
      </c>
      <c r="AT72" s="12">
        <v>40.200000000000003</v>
      </c>
      <c r="AU72" s="10" t="s">
        <v>23</v>
      </c>
      <c r="AV72" s="12">
        <v>40.200000000000003</v>
      </c>
      <c r="AW72" s="12">
        <v>1.3</v>
      </c>
      <c r="AX72" s="12">
        <v>41.5</v>
      </c>
      <c r="AY72" s="12">
        <v>7.1</v>
      </c>
      <c r="AZ72" s="12">
        <v>3.6</v>
      </c>
      <c r="BA72" s="12">
        <v>10.7</v>
      </c>
      <c r="BB72" s="10" t="s">
        <v>23</v>
      </c>
      <c r="BC72" s="12">
        <v>10.7</v>
      </c>
      <c r="BD72" s="12">
        <v>1</v>
      </c>
      <c r="BE72" s="12">
        <v>11.7</v>
      </c>
    </row>
    <row r="73" spans="1:57" x14ac:dyDescent="0.2">
      <c r="A73" s="26">
        <v>37803</v>
      </c>
      <c r="B73" s="12">
        <v>54.1</v>
      </c>
      <c r="C73" s="12">
        <v>7</v>
      </c>
      <c r="D73" s="12">
        <v>61.1</v>
      </c>
      <c r="E73" s="12">
        <v>0.5</v>
      </c>
      <c r="F73" s="12">
        <v>61.6</v>
      </c>
      <c r="G73" s="12">
        <v>0.8</v>
      </c>
      <c r="H73" s="12">
        <v>62.5</v>
      </c>
      <c r="I73" s="12">
        <v>205.7</v>
      </c>
      <c r="J73" s="12">
        <v>13.6</v>
      </c>
      <c r="K73" s="12">
        <v>219.3</v>
      </c>
      <c r="L73" s="12">
        <v>2.2000000000000002</v>
      </c>
      <c r="M73" s="12">
        <v>221.4</v>
      </c>
      <c r="N73" s="12">
        <v>1.9</v>
      </c>
      <c r="O73" s="12">
        <v>223.3</v>
      </c>
      <c r="P73" s="12">
        <v>461.5</v>
      </c>
      <c r="Q73" s="12">
        <v>24.7</v>
      </c>
      <c r="R73" s="12">
        <v>486.1</v>
      </c>
      <c r="S73" s="12">
        <v>1.8</v>
      </c>
      <c r="T73" s="12">
        <v>488</v>
      </c>
      <c r="U73" s="12">
        <v>8.4</v>
      </c>
      <c r="V73" s="12">
        <v>496.4</v>
      </c>
      <c r="W73" s="12">
        <v>388.2</v>
      </c>
      <c r="X73" s="12">
        <v>31.1</v>
      </c>
      <c r="Y73" s="12">
        <v>419.3</v>
      </c>
      <c r="Z73" s="12">
        <v>2.9</v>
      </c>
      <c r="AA73" s="12">
        <v>422.2</v>
      </c>
      <c r="AB73" s="12">
        <v>5.0999999999999996</v>
      </c>
      <c r="AC73" s="12">
        <v>427.3</v>
      </c>
      <c r="AD73" s="12">
        <v>407.2</v>
      </c>
      <c r="AE73" s="12">
        <v>37.1</v>
      </c>
      <c r="AF73" s="12">
        <v>444.2</v>
      </c>
      <c r="AG73" s="12">
        <v>0.7</v>
      </c>
      <c r="AH73" s="12">
        <v>445</v>
      </c>
      <c r="AI73" s="12">
        <v>3.7</v>
      </c>
      <c r="AJ73" s="12">
        <v>448.7</v>
      </c>
      <c r="AK73" s="12">
        <v>104.6</v>
      </c>
      <c r="AL73" s="12">
        <v>9.4</v>
      </c>
      <c r="AM73" s="12">
        <v>114</v>
      </c>
      <c r="AN73" s="12">
        <v>0.3</v>
      </c>
      <c r="AO73" s="12">
        <v>114.2</v>
      </c>
      <c r="AP73" s="12">
        <v>1.5</v>
      </c>
      <c r="AQ73" s="12">
        <v>115.7</v>
      </c>
      <c r="AR73" s="12">
        <v>34.1</v>
      </c>
      <c r="AS73" s="12">
        <v>3.9</v>
      </c>
      <c r="AT73" s="12">
        <v>37.9</v>
      </c>
      <c r="AU73" s="10" t="s">
        <v>23</v>
      </c>
      <c r="AV73" s="12">
        <v>37.9</v>
      </c>
      <c r="AW73" s="12">
        <v>1.2</v>
      </c>
      <c r="AX73" s="12">
        <v>39.1</v>
      </c>
      <c r="AY73" s="12">
        <v>6.4</v>
      </c>
      <c r="AZ73" s="12">
        <v>0.7</v>
      </c>
      <c r="BA73" s="12">
        <v>7.1</v>
      </c>
      <c r="BB73" s="10" t="s">
        <v>23</v>
      </c>
      <c r="BC73" s="12">
        <v>7.1</v>
      </c>
      <c r="BD73" s="12">
        <v>0.3</v>
      </c>
      <c r="BE73" s="12">
        <v>7.4</v>
      </c>
    </row>
    <row r="74" spans="1:57" x14ac:dyDescent="0.2">
      <c r="A74" s="26">
        <v>37834</v>
      </c>
      <c r="B74" s="12">
        <v>53.1</v>
      </c>
      <c r="C74" s="12">
        <v>11.3</v>
      </c>
      <c r="D74" s="12">
        <v>64.400000000000006</v>
      </c>
      <c r="E74" s="12">
        <v>2.2000000000000002</v>
      </c>
      <c r="F74" s="12">
        <v>66.599999999999994</v>
      </c>
      <c r="G74" s="12">
        <v>0.6</v>
      </c>
      <c r="H74" s="12">
        <v>67.2</v>
      </c>
      <c r="I74" s="12">
        <v>185.6</v>
      </c>
      <c r="J74" s="12">
        <v>21.1</v>
      </c>
      <c r="K74" s="12">
        <v>206.6</v>
      </c>
      <c r="L74" s="12">
        <v>1.5</v>
      </c>
      <c r="M74" s="12">
        <v>208.1</v>
      </c>
      <c r="N74" s="12">
        <v>4.0999999999999996</v>
      </c>
      <c r="O74" s="12">
        <v>212.3</v>
      </c>
      <c r="P74" s="12">
        <v>444.2</v>
      </c>
      <c r="Q74" s="12">
        <v>29.8</v>
      </c>
      <c r="R74" s="12">
        <v>473.9</v>
      </c>
      <c r="S74" s="12">
        <v>1.8</v>
      </c>
      <c r="T74" s="12">
        <v>475.8</v>
      </c>
      <c r="U74" s="12">
        <v>9.6</v>
      </c>
      <c r="V74" s="12">
        <v>485.4</v>
      </c>
      <c r="W74" s="12">
        <v>383.6</v>
      </c>
      <c r="X74" s="12">
        <v>39.200000000000003</v>
      </c>
      <c r="Y74" s="12">
        <v>422.8</v>
      </c>
      <c r="Z74" s="12">
        <v>1.5</v>
      </c>
      <c r="AA74" s="12">
        <v>424.3</v>
      </c>
      <c r="AB74" s="12">
        <v>7.3</v>
      </c>
      <c r="AC74" s="12">
        <v>431.6</v>
      </c>
      <c r="AD74" s="12">
        <v>410.3</v>
      </c>
      <c r="AE74" s="12">
        <v>31</v>
      </c>
      <c r="AF74" s="12">
        <v>441.3</v>
      </c>
      <c r="AG74" s="12">
        <v>1.5</v>
      </c>
      <c r="AH74" s="12">
        <v>442.8</v>
      </c>
      <c r="AI74" s="12">
        <v>2.9</v>
      </c>
      <c r="AJ74" s="12">
        <v>445.7</v>
      </c>
      <c r="AK74" s="12">
        <v>105.2</v>
      </c>
      <c r="AL74" s="12">
        <v>8</v>
      </c>
      <c r="AM74" s="12">
        <v>113.2</v>
      </c>
      <c r="AN74" s="12">
        <v>0.7</v>
      </c>
      <c r="AO74" s="12">
        <v>113.9</v>
      </c>
      <c r="AP74" s="12">
        <v>3.5</v>
      </c>
      <c r="AQ74" s="12">
        <v>117.4</v>
      </c>
      <c r="AR74" s="12">
        <v>32</v>
      </c>
      <c r="AS74" s="12">
        <v>4.4000000000000004</v>
      </c>
      <c r="AT74" s="12">
        <v>36.4</v>
      </c>
      <c r="AU74" s="10" t="s">
        <v>23</v>
      </c>
      <c r="AV74" s="12">
        <v>36.4</v>
      </c>
      <c r="AW74" s="12">
        <v>1.5</v>
      </c>
      <c r="AX74" s="12">
        <v>37.799999999999997</v>
      </c>
      <c r="AY74" s="12">
        <v>8.1999999999999993</v>
      </c>
      <c r="AZ74" s="12">
        <v>1.7</v>
      </c>
      <c r="BA74" s="12">
        <v>9.9</v>
      </c>
      <c r="BB74" s="10" t="s">
        <v>23</v>
      </c>
      <c r="BC74" s="12">
        <v>9.9</v>
      </c>
      <c r="BD74" s="12">
        <v>0.9</v>
      </c>
      <c r="BE74" s="12">
        <v>10.8</v>
      </c>
    </row>
    <row r="75" spans="1:57" x14ac:dyDescent="0.2">
      <c r="A75" s="26">
        <v>37865</v>
      </c>
      <c r="B75" s="12">
        <v>51.2</v>
      </c>
      <c r="C75" s="12">
        <v>4.5999999999999996</v>
      </c>
      <c r="D75" s="12">
        <v>55.8</v>
      </c>
      <c r="E75" s="12">
        <v>1.3</v>
      </c>
      <c r="F75" s="12">
        <v>57</v>
      </c>
      <c r="G75" s="12">
        <v>0.5</v>
      </c>
      <c r="H75" s="12">
        <v>57.6</v>
      </c>
      <c r="I75" s="12">
        <v>200.7</v>
      </c>
      <c r="J75" s="12">
        <v>9.3000000000000007</v>
      </c>
      <c r="K75" s="12">
        <v>210</v>
      </c>
      <c r="L75" s="12">
        <v>1.8</v>
      </c>
      <c r="M75" s="12">
        <v>211.7</v>
      </c>
      <c r="N75" s="12">
        <v>1.3</v>
      </c>
      <c r="O75" s="12">
        <v>213.1</v>
      </c>
      <c r="P75" s="12">
        <v>464.7</v>
      </c>
      <c r="Q75" s="12">
        <v>25.2</v>
      </c>
      <c r="R75" s="12">
        <v>489.9</v>
      </c>
      <c r="S75" s="12">
        <v>0.5</v>
      </c>
      <c r="T75" s="12">
        <v>490.5</v>
      </c>
      <c r="U75" s="12">
        <v>2.8</v>
      </c>
      <c r="V75" s="12">
        <v>493.3</v>
      </c>
      <c r="W75" s="12">
        <v>382.7</v>
      </c>
      <c r="X75" s="12">
        <v>32.9</v>
      </c>
      <c r="Y75" s="12">
        <v>415.6</v>
      </c>
      <c r="Z75" s="12">
        <v>0.8</v>
      </c>
      <c r="AA75" s="12">
        <v>416.4</v>
      </c>
      <c r="AB75" s="12">
        <v>2.4</v>
      </c>
      <c r="AC75" s="12">
        <v>418.8</v>
      </c>
      <c r="AD75" s="12">
        <v>421</v>
      </c>
      <c r="AE75" s="12">
        <v>32.299999999999997</v>
      </c>
      <c r="AF75" s="12">
        <v>453.3</v>
      </c>
      <c r="AG75" s="12">
        <v>1.7</v>
      </c>
      <c r="AH75" s="12">
        <v>455</v>
      </c>
      <c r="AI75" s="12">
        <v>3.7</v>
      </c>
      <c r="AJ75" s="12">
        <v>458.7</v>
      </c>
      <c r="AK75" s="12">
        <v>105.9</v>
      </c>
      <c r="AL75" s="12">
        <v>9.6</v>
      </c>
      <c r="AM75" s="12">
        <v>115.5</v>
      </c>
      <c r="AN75" s="12">
        <v>0.3</v>
      </c>
      <c r="AO75" s="12">
        <v>115.8</v>
      </c>
      <c r="AP75" s="12">
        <v>1.3</v>
      </c>
      <c r="AQ75" s="12">
        <v>117.1</v>
      </c>
      <c r="AR75" s="12">
        <v>34.6</v>
      </c>
      <c r="AS75" s="12">
        <v>2.9</v>
      </c>
      <c r="AT75" s="12">
        <v>37.5</v>
      </c>
      <c r="AU75" s="10" t="s">
        <v>23</v>
      </c>
      <c r="AV75" s="12">
        <v>37.5</v>
      </c>
      <c r="AW75" s="12">
        <v>0.7</v>
      </c>
      <c r="AX75" s="12">
        <v>38.200000000000003</v>
      </c>
      <c r="AY75" s="12">
        <v>7.9</v>
      </c>
      <c r="AZ75" s="12">
        <v>0.2</v>
      </c>
      <c r="BA75" s="12">
        <v>8</v>
      </c>
      <c r="BB75" s="10" t="s">
        <v>23</v>
      </c>
      <c r="BC75" s="12">
        <v>8</v>
      </c>
      <c r="BD75" s="12">
        <v>0.3</v>
      </c>
      <c r="BE75" s="12">
        <v>8.4</v>
      </c>
    </row>
    <row r="76" spans="1:57" x14ac:dyDescent="0.2">
      <c r="A76" s="26">
        <v>37895</v>
      </c>
      <c r="B76" s="12">
        <v>53.2</v>
      </c>
      <c r="C76" s="12">
        <v>6.3</v>
      </c>
      <c r="D76" s="12">
        <v>59.5</v>
      </c>
      <c r="E76" s="12">
        <v>1.4</v>
      </c>
      <c r="F76" s="12">
        <v>61</v>
      </c>
      <c r="G76" s="12">
        <v>0.7</v>
      </c>
      <c r="H76" s="12">
        <v>61.6</v>
      </c>
      <c r="I76" s="12">
        <v>204.3</v>
      </c>
      <c r="J76" s="12">
        <v>18</v>
      </c>
      <c r="K76" s="12">
        <v>222.3</v>
      </c>
      <c r="L76" s="12">
        <v>1.4</v>
      </c>
      <c r="M76" s="12">
        <v>223.7</v>
      </c>
      <c r="N76" s="12">
        <v>0.6</v>
      </c>
      <c r="O76" s="12">
        <v>224.3</v>
      </c>
      <c r="P76" s="12">
        <v>480.8</v>
      </c>
      <c r="Q76" s="12">
        <v>28</v>
      </c>
      <c r="R76" s="12">
        <v>508.8</v>
      </c>
      <c r="S76" s="12">
        <v>2.2000000000000002</v>
      </c>
      <c r="T76" s="12">
        <v>511</v>
      </c>
      <c r="U76" s="12">
        <v>12</v>
      </c>
      <c r="V76" s="12">
        <v>523</v>
      </c>
      <c r="W76" s="12">
        <v>392.8</v>
      </c>
      <c r="X76" s="12">
        <v>42.4</v>
      </c>
      <c r="Y76" s="12">
        <v>435.2</v>
      </c>
      <c r="Z76" s="12">
        <v>1.8</v>
      </c>
      <c r="AA76" s="12">
        <v>437.1</v>
      </c>
      <c r="AB76" s="12">
        <v>9.6</v>
      </c>
      <c r="AC76" s="12">
        <v>446.7</v>
      </c>
      <c r="AD76" s="12">
        <v>412.1</v>
      </c>
      <c r="AE76" s="12">
        <v>50.9</v>
      </c>
      <c r="AF76" s="12">
        <v>463</v>
      </c>
      <c r="AG76" s="12">
        <v>1.5</v>
      </c>
      <c r="AH76" s="12">
        <v>464.6</v>
      </c>
      <c r="AI76" s="12">
        <v>6</v>
      </c>
      <c r="AJ76" s="12">
        <v>470.5</v>
      </c>
      <c r="AK76" s="12">
        <v>103.7</v>
      </c>
      <c r="AL76" s="12">
        <v>9.4</v>
      </c>
      <c r="AM76" s="12">
        <v>113.2</v>
      </c>
      <c r="AN76" s="12">
        <v>0.3</v>
      </c>
      <c r="AO76" s="12">
        <v>113.5</v>
      </c>
      <c r="AP76" s="12">
        <v>3</v>
      </c>
      <c r="AQ76" s="12">
        <v>116.5</v>
      </c>
      <c r="AR76" s="12">
        <v>33.1</v>
      </c>
      <c r="AS76" s="12">
        <v>5.9</v>
      </c>
      <c r="AT76" s="12">
        <v>39</v>
      </c>
      <c r="AU76" s="12">
        <v>0.3</v>
      </c>
      <c r="AV76" s="12">
        <v>39.299999999999997</v>
      </c>
      <c r="AW76" s="12">
        <v>2</v>
      </c>
      <c r="AX76" s="12">
        <v>41.4</v>
      </c>
      <c r="AY76" s="12">
        <v>7.1</v>
      </c>
      <c r="AZ76" s="12">
        <v>2.2000000000000002</v>
      </c>
      <c r="BA76" s="12">
        <v>9.3000000000000007</v>
      </c>
      <c r="BB76" s="10" t="s">
        <v>23</v>
      </c>
      <c r="BC76" s="12">
        <v>9.3000000000000007</v>
      </c>
      <c r="BD76" s="12">
        <v>0.6</v>
      </c>
      <c r="BE76" s="12">
        <v>9.9</v>
      </c>
    </row>
    <row r="77" spans="1:57" x14ac:dyDescent="0.2">
      <c r="A77" s="26">
        <v>37926</v>
      </c>
      <c r="B77" s="12">
        <v>48</v>
      </c>
      <c r="C77" s="12">
        <v>8.6999999999999993</v>
      </c>
      <c r="D77" s="12">
        <v>56.6</v>
      </c>
      <c r="E77" s="12">
        <v>0.8</v>
      </c>
      <c r="F77" s="12">
        <v>57.4</v>
      </c>
      <c r="G77" s="12">
        <v>0.9</v>
      </c>
      <c r="H77" s="12">
        <v>58.3</v>
      </c>
      <c r="I77" s="12">
        <v>203.7</v>
      </c>
      <c r="J77" s="12">
        <v>15.2</v>
      </c>
      <c r="K77" s="12">
        <v>218.9</v>
      </c>
      <c r="L77" s="12">
        <v>2.1</v>
      </c>
      <c r="M77" s="12">
        <v>221</v>
      </c>
      <c r="N77" s="12">
        <v>3.3</v>
      </c>
      <c r="O77" s="12">
        <v>224.3</v>
      </c>
      <c r="P77" s="12">
        <v>468.3</v>
      </c>
      <c r="Q77" s="12">
        <v>26.3</v>
      </c>
      <c r="R77" s="12">
        <v>494.6</v>
      </c>
      <c r="S77" s="12">
        <v>3</v>
      </c>
      <c r="T77" s="12">
        <v>497.6</v>
      </c>
      <c r="U77" s="12">
        <v>12</v>
      </c>
      <c r="V77" s="12">
        <v>509.7</v>
      </c>
      <c r="W77" s="12">
        <v>389.3</v>
      </c>
      <c r="X77" s="12">
        <v>39.799999999999997</v>
      </c>
      <c r="Y77" s="12">
        <v>429.2</v>
      </c>
      <c r="Z77" s="12">
        <v>2.1</v>
      </c>
      <c r="AA77" s="12">
        <v>431.3</v>
      </c>
      <c r="AB77" s="12">
        <v>8.3000000000000007</v>
      </c>
      <c r="AC77" s="12">
        <v>439.6</v>
      </c>
      <c r="AD77" s="12">
        <v>408.6</v>
      </c>
      <c r="AE77" s="12">
        <v>38.1</v>
      </c>
      <c r="AF77" s="12">
        <v>446.7</v>
      </c>
      <c r="AG77" s="12">
        <v>1</v>
      </c>
      <c r="AH77" s="12">
        <v>447.7</v>
      </c>
      <c r="AI77" s="12">
        <v>4.2</v>
      </c>
      <c r="AJ77" s="12">
        <v>451.9</v>
      </c>
      <c r="AK77" s="12">
        <v>109</v>
      </c>
      <c r="AL77" s="12">
        <v>9.1</v>
      </c>
      <c r="AM77" s="12">
        <v>118.1</v>
      </c>
      <c r="AN77" s="12">
        <v>0.3</v>
      </c>
      <c r="AO77" s="12">
        <v>118.4</v>
      </c>
      <c r="AP77" s="12">
        <v>2.4</v>
      </c>
      <c r="AQ77" s="12">
        <v>120.8</v>
      </c>
      <c r="AR77" s="12">
        <v>36.799999999999997</v>
      </c>
      <c r="AS77" s="12">
        <v>3.3</v>
      </c>
      <c r="AT77" s="12">
        <v>40</v>
      </c>
      <c r="AU77" s="10" t="s">
        <v>23</v>
      </c>
      <c r="AV77" s="12">
        <v>40</v>
      </c>
      <c r="AW77" s="12">
        <v>0.7</v>
      </c>
      <c r="AX77" s="12">
        <v>40.700000000000003</v>
      </c>
      <c r="AY77" s="12">
        <v>6.9</v>
      </c>
      <c r="AZ77" s="12">
        <v>1.4</v>
      </c>
      <c r="BA77" s="12">
        <v>8.3000000000000007</v>
      </c>
      <c r="BB77" s="10" t="s">
        <v>23</v>
      </c>
      <c r="BC77" s="12">
        <v>8.3000000000000007</v>
      </c>
      <c r="BD77" s="12">
        <v>0.9</v>
      </c>
      <c r="BE77" s="12">
        <v>9.1</v>
      </c>
    </row>
    <row r="78" spans="1:57" x14ac:dyDescent="0.2">
      <c r="A78" s="26">
        <v>37956</v>
      </c>
      <c r="B78" s="12">
        <v>52.1</v>
      </c>
      <c r="C78" s="12">
        <v>9.1999999999999993</v>
      </c>
      <c r="D78" s="12">
        <v>61.3</v>
      </c>
      <c r="E78" s="12">
        <v>1.5</v>
      </c>
      <c r="F78" s="12">
        <v>62.8</v>
      </c>
      <c r="G78" s="12">
        <v>0.7</v>
      </c>
      <c r="H78" s="12">
        <v>63.5</v>
      </c>
      <c r="I78" s="12">
        <v>213.1</v>
      </c>
      <c r="J78" s="12">
        <v>15.2</v>
      </c>
      <c r="K78" s="12">
        <v>228.3</v>
      </c>
      <c r="L78" s="12">
        <v>3.3</v>
      </c>
      <c r="M78" s="12">
        <v>231.7</v>
      </c>
      <c r="N78" s="12">
        <v>1.6</v>
      </c>
      <c r="O78" s="12">
        <v>233.3</v>
      </c>
      <c r="P78" s="12">
        <v>471.3</v>
      </c>
      <c r="Q78" s="12">
        <v>24.1</v>
      </c>
      <c r="R78" s="12">
        <v>495.4</v>
      </c>
      <c r="S78" s="12">
        <v>3.2</v>
      </c>
      <c r="T78" s="12">
        <v>498.5</v>
      </c>
      <c r="U78" s="12">
        <v>7</v>
      </c>
      <c r="V78" s="12">
        <v>505.5</v>
      </c>
      <c r="W78" s="12">
        <v>386.9</v>
      </c>
      <c r="X78" s="12">
        <v>37.9</v>
      </c>
      <c r="Y78" s="12">
        <v>424.8</v>
      </c>
      <c r="Z78" s="12">
        <v>1.3</v>
      </c>
      <c r="AA78" s="12">
        <v>426.1</v>
      </c>
      <c r="AB78" s="12">
        <v>2.4</v>
      </c>
      <c r="AC78" s="12">
        <v>428.5</v>
      </c>
      <c r="AD78" s="12">
        <v>416.9</v>
      </c>
      <c r="AE78" s="12">
        <v>32.9</v>
      </c>
      <c r="AF78" s="12">
        <v>449.8</v>
      </c>
      <c r="AG78" s="12">
        <v>1</v>
      </c>
      <c r="AH78" s="12">
        <v>450.8</v>
      </c>
      <c r="AI78" s="12">
        <v>2.8</v>
      </c>
      <c r="AJ78" s="12">
        <v>453.6</v>
      </c>
      <c r="AK78" s="12">
        <v>105.8</v>
      </c>
      <c r="AL78" s="12">
        <v>16.7</v>
      </c>
      <c r="AM78" s="12">
        <v>122.5</v>
      </c>
      <c r="AN78" s="12">
        <v>0.4</v>
      </c>
      <c r="AO78" s="12">
        <v>122.9</v>
      </c>
      <c r="AP78" s="12">
        <v>2</v>
      </c>
      <c r="AQ78" s="12">
        <v>124.9</v>
      </c>
      <c r="AR78" s="12">
        <v>34.799999999999997</v>
      </c>
      <c r="AS78" s="12">
        <v>4.3</v>
      </c>
      <c r="AT78" s="12">
        <v>39.1</v>
      </c>
      <c r="AU78" s="10" t="s">
        <v>23</v>
      </c>
      <c r="AV78" s="12">
        <v>39.1</v>
      </c>
      <c r="AW78" s="12">
        <v>1.5</v>
      </c>
      <c r="AX78" s="12">
        <v>40.6</v>
      </c>
      <c r="AY78" s="12">
        <v>7.2</v>
      </c>
      <c r="AZ78" s="12">
        <v>2.2000000000000002</v>
      </c>
      <c r="BA78" s="12">
        <v>9.4</v>
      </c>
      <c r="BB78" s="10" t="s">
        <v>23</v>
      </c>
      <c r="BC78" s="12">
        <v>9.4</v>
      </c>
      <c r="BD78" s="12">
        <v>0.4</v>
      </c>
      <c r="BE78" s="12">
        <v>9.8000000000000007</v>
      </c>
    </row>
    <row r="79" spans="1:57" x14ac:dyDescent="0.2">
      <c r="A79" s="26">
        <v>37987</v>
      </c>
      <c r="B79" s="12">
        <v>58</v>
      </c>
      <c r="C79" s="12">
        <v>11.3</v>
      </c>
      <c r="D79" s="12">
        <v>69.3</v>
      </c>
      <c r="E79" s="12">
        <v>1</v>
      </c>
      <c r="F79" s="12">
        <v>70.3</v>
      </c>
      <c r="G79" s="12">
        <v>1.7</v>
      </c>
      <c r="H79" s="12">
        <v>72</v>
      </c>
      <c r="I79" s="12">
        <v>213.8</v>
      </c>
      <c r="J79" s="12">
        <v>19.899999999999999</v>
      </c>
      <c r="K79" s="12">
        <v>233.6</v>
      </c>
      <c r="L79" s="12">
        <v>1.8</v>
      </c>
      <c r="M79" s="12">
        <v>235.5</v>
      </c>
      <c r="N79" s="12">
        <v>3.6</v>
      </c>
      <c r="O79" s="12">
        <v>239</v>
      </c>
      <c r="P79" s="12">
        <v>462.3</v>
      </c>
      <c r="Q79" s="12">
        <v>29.1</v>
      </c>
      <c r="R79" s="12">
        <v>491.4</v>
      </c>
      <c r="S79" s="12">
        <v>1.5</v>
      </c>
      <c r="T79" s="12">
        <v>492.9</v>
      </c>
      <c r="U79" s="12">
        <v>10.3</v>
      </c>
      <c r="V79" s="12">
        <v>503.2</v>
      </c>
      <c r="W79" s="12">
        <v>371.4</v>
      </c>
      <c r="X79" s="12">
        <v>42.8</v>
      </c>
      <c r="Y79" s="12">
        <v>414.2</v>
      </c>
      <c r="Z79" s="12">
        <v>2.7</v>
      </c>
      <c r="AA79" s="12">
        <v>417</v>
      </c>
      <c r="AB79" s="12">
        <v>8.1999999999999993</v>
      </c>
      <c r="AC79" s="12">
        <v>425.2</v>
      </c>
      <c r="AD79" s="12">
        <v>400.6</v>
      </c>
      <c r="AE79" s="12">
        <v>41.3</v>
      </c>
      <c r="AF79" s="12">
        <v>441.8</v>
      </c>
      <c r="AG79" s="12">
        <v>2.5</v>
      </c>
      <c r="AH79" s="12">
        <v>444.3</v>
      </c>
      <c r="AI79" s="12">
        <v>7.2</v>
      </c>
      <c r="AJ79" s="12">
        <v>451.6</v>
      </c>
      <c r="AK79" s="12">
        <v>107</v>
      </c>
      <c r="AL79" s="12">
        <v>11.1</v>
      </c>
      <c r="AM79" s="12">
        <v>118.1</v>
      </c>
      <c r="AN79" s="12">
        <v>0.8</v>
      </c>
      <c r="AO79" s="12">
        <v>118.9</v>
      </c>
      <c r="AP79" s="12">
        <v>3.7</v>
      </c>
      <c r="AQ79" s="12">
        <v>122.6</v>
      </c>
      <c r="AR79" s="12">
        <v>33.5</v>
      </c>
      <c r="AS79" s="12">
        <v>3.9</v>
      </c>
      <c r="AT79" s="12">
        <v>37.4</v>
      </c>
      <c r="AU79" s="10" t="s">
        <v>23</v>
      </c>
      <c r="AV79" s="12">
        <v>37.4</v>
      </c>
      <c r="AW79" s="12">
        <v>2</v>
      </c>
      <c r="AX79" s="12">
        <v>39.4</v>
      </c>
      <c r="AY79" s="12">
        <v>7.2</v>
      </c>
      <c r="AZ79" s="12">
        <v>1.3</v>
      </c>
      <c r="BA79" s="12">
        <v>8.5</v>
      </c>
      <c r="BB79" s="10" t="s">
        <v>23</v>
      </c>
      <c r="BC79" s="12">
        <v>8.5</v>
      </c>
      <c r="BD79" s="12">
        <v>2.1</v>
      </c>
      <c r="BE79" s="12">
        <v>10.6</v>
      </c>
    </row>
    <row r="80" spans="1:57" x14ac:dyDescent="0.2">
      <c r="A80" s="26">
        <v>38018</v>
      </c>
      <c r="B80" s="12">
        <v>49.8</v>
      </c>
      <c r="C80" s="12">
        <v>14.3</v>
      </c>
      <c r="D80" s="12">
        <v>64.099999999999994</v>
      </c>
      <c r="E80" s="12">
        <v>0.1</v>
      </c>
      <c r="F80" s="12">
        <v>64.2</v>
      </c>
      <c r="G80" s="12">
        <v>2.2000000000000002</v>
      </c>
      <c r="H80" s="12">
        <v>66.400000000000006</v>
      </c>
      <c r="I80" s="12">
        <v>207.7</v>
      </c>
      <c r="J80" s="12">
        <v>17.8</v>
      </c>
      <c r="K80" s="12">
        <v>225.5</v>
      </c>
      <c r="L80" s="12">
        <v>2</v>
      </c>
      <c r="M80" s="12">
        <v>227.4</v>
      </c>
      <c r="N80" s="12">
        <v>4.2</v>
      </c>
      <c r="O80" s="12">
        <v>231.7</v>
      </c>
      <c r="P80" s="12">
        <v>449.4</v>
      </c>
      <c r="Q80" s="12">
        <v>27.8</v>
      </c>
      <c r="R80" s="12">
        <v>477.2</v>
      </c>
      <c r="S80" s="12">
        <v>2.7</v>
      </c>
      <c r="T80" s="12">
        <v>479.9</v>
      </c>
      <c r="U80" s="12">
        <v>7.8</v>
      </c>
      <c r="V80" s="12">
        <v>487.6</v>
      </c>
      <c r="W80" s="12">
        <v>370.8</v>
      </c>
      <c r="X80" s="12">
        <v>38.200000000000003</v>
      </c>
      <c r="Y80" s="12">
        <v>409</v>
      </c>
      <c r="Z80" s="12">
        <v>1.7</v>
      </c>
      <c r="AA80" s="12">
        <v>410.7</v>
      </c>
      <c r="AB80" s="12">
        <v>5.8</v>
      </c>
      <c r="AC80" s="12">
        <v>416.5</v>
      </c>
      <c r="AD80" s="12">
        <v>399.7</v>
      </c>
      <c r="AE80" s="12">
        <v>35</v>
      </c>
      <c r="AF80" s="12">
        <v>434.7</v>
      </c>
      <c r="AG80" s="12">
        <v>0.5</v>
      </c>
      <c r="AH80" s="12">
        <v>435.1</v>
      </c>
      <c r="AI80" s="12">
        <v>3.5</v>
      </c>
      <c r="AJ80" s="12">
        <v>438.7</v>
      </c>
      <c r="AK80" s="12">
        <v>108.8</v>
      </c>
      <c r="AL80" s="12">
        <v>10.199999999999999</v>
      </c>
      <c r="AM80" s="12">
        <v>119</v>
      </c>
      <c r="AN80" s="12">
        <v>0.4</v>
      </c>
      <c r="AO80" s="12">
        <v>119.3</v>
      </c>
      <c r="AP80" s="12">
        <v>1.2</v>
      </c>
      <c r="AQ80" s="12">
        <v>120.6</v>
      </c>
      <c r="AR80" s="12">
        <v>36.6</v>
      </c>
      <c r="AS80" s="12">
        <v>2.2999999999999998</v>
      </c>
      <c r="AT80" s="12">
        <v>38.9</v>
      </c>
      <c r="AU80" s="10" t="s">
        <v>23</v>
      </c>
      <c r="AV80" s="12">
        <v>38.9</v>
      </c>
      <c r="AW80" s="12">
        <v>0.8</v>
      </c>
      <c r="AX80" s="12">
        <v>39.6</v>
      </c>
      <c r="AY80" s="12">
        <v>8.6999999999999993</v>
      </c>
      <c r="AZ80" s="12">
        <v>1</v>
      </c>
      <c r="BA80" s="12">
        <v>9.6999999999999993</v>
      </c>
      <c r="BB80" s="10" t="s">
        <v>23</v>
      </c>
      <c r="BC80" s="12">
        <v>9.6999999999999993</v>
      </c>
      <c r="BD80" s="12">
        <v>0.2</v>
      </c>
      <c r="BE80" s="12">
        <v>9.9</v>
      </c>
    </row>
    <row r="81" spans="1:57" x14ac:dyDescent="0.2">
      <c r="A81" s="26">
        <v>38047</v>
      </c>
      <c r="B81" s="12">
        <v>49.9</v>
      </c>
      <c r="C81" s="12">
        <v>8.1</v>
      </c>
      <c r="D81" s="12">
        <v>57.9</v>
      </c>
      <c r="E81" s="12">
        <v>0.5</v>
      </c>
      <c r="F81" s="12">
        <v>58.5</v>
      </c>
      <c r="G81" s="12">
        <v>1.3</v>
      </c>
      <c r="H81" s="12">
        <v>59.8</v>
      </c>
      <c r="I81" s="12">
        <v>202.5</v>
      </c>
      <c r="J81" s="12">
        <v>23.2</v>
      </c>
      <c r="K81" s="12">
        <v>225.7</v>
      </c>
      <c r="L81" s="12">
        <v>2.1</v>
      </c>
      <c r="M81" s="12">
        <v>227.7</v>
      </c>
      <c r="N81" s="12">
        <v>5.5</v>
      </c>
      <c r="O81" s="12">
        <v>233.3</v>
      </c>
      <c r="P81" s="12">
        <v>464.2</v>
      </c>
      <c r="Q81" s="12">
        <v>28.1</v>
      </c>
      <c r="R81" s="12">
        <v>492.3</v>
      </c>
      <c r="S81" s="12">
        <v>2.2999999999999998</v>
      </c>
      <c r="T81" s="12">
        <v>494.7</v>
      </c>
      <c r="U81" s="12">
        <v>8.5</v>
      </c>
      <c r="V81" s="12">
        <v>503.2</v>
      </c>
      <c r="W81" s="12">
        <v>377.5</v>
      </c>
      <c r="X81" s="12">
        <v>37.4</v>
      </c>
      <c r="Y81" s="12">
        <v>414.8</v>
      </c>
      <c r="Z81" s="12">
        <v>2.2999999999999998</v>
      </c>
      <c r="AA81" s="12">
        <v>417.2</v>
      </c>
      <c r="AB81" s="12">
        <v>5.4</v>
      </c>
      <c r="AC81" s="12">
        <v>422.6</v>
      </c>
      <c r="AD81" s="12">
        <v>407.6</v>
      </c>
      <c r="AE81" s="12">
        <v>39</v>
      </c>
      <c r="AF81" s="12">
        <v>446.6</v>
      </c>
      <c r="AG81" s="12">
        <v>1</v>
      </c>
      <c r="AH81" s="12">
        <v>447.6</v>
      </c>
      <c r="AI81" s="12">
        <v>5.7</v>
      </c>
      <c r="AJ81" s="12">
        <v>453.2</v>
      </c>
      <c r="AK81" s="12">
        <v>111.3</v>
      </c>
      <c r="AL81" s="12">
        <v>13.7</v>
      </c>
      <c r="AM81" s="12">
        <v>125.1</v>
      </c>
      <c r="AN81" s="10" t="s">
        <v>23</v>
      </c>
      <c r="AO81" s="12">
        <v>125.1</v>
      </c>
      <c r="AP81" s="12">
        <v>2.6</v>
      </c>
      <c r="AQ81" s="12">
        <v>127.7</v>
      </c>
      <c r="AR81" s="12">
        <v>40.1</v>
      </c>
      <c r="AS81" s="12">
        <v>3.6</v>
      </c>
      <c r="AT81" s="12">
        <v>43.7</v>
      </c>
      <c r="AU81" s="10" t="s">
        <v>23</v>
      </c>
      <c r="AV81" s="12">
        <v>43.7</v>
      </c>
      <c r="AW81" s="12">
        <v>1.1000000000000001</v>
      </c>
      <c r="AX81" s="12">
        <v>44.8</v>
      </c>
      <c r="AY81" s="12">
        <v>9.1</v>
      </c>
      <c r="AZ81" s="12">
        <v>0.5</v>
      </c>
      <c r="BA81" s="12">
        <v>9.6</v>
      </c>
      <c r="BB81" s="10" t="s">
        <v>23</v>
      </c>
      <c r="BC81" s="12">
        <v>9.6</v>
      </c>
      <c r="BD81" s="12">
        <v>0.5</v>
      </c>
      <c r="BE81" s="12">
        <v>10.1</v>
      </c>
    </row>
    <row r="82" spans="1:57" x14ac:dyDescent="0.2">
      <c r="A82" s="26">
        <v>38078</v>
      </c>
      <c r="B82" s="12">
        <v>57.6</v>
      </c>
      <c r="C82" s="12">
        <v>4.5999999999999996</v>
      </c>
      <c r="D82" s="12">
        <v>62.2</v>
      </c>
      <c r="E82" s="12">
        <v>1.2</v>
      </c>
      <c r="F82" s="12">
        <v>63.4</v>
      </c>
      <c r="G82" s="12">
        <v>0.9</v>
      </c>
      <c r="H82" s="12">
        <v>64.2</v>
      </c>
      <c r="I82" s="12">
        <v>203.6</v>
      </c>
      <c r="J82" s="12">
        <v>16.2</v>
      </c>
      <c r="K82" s="12">
        <v>219.8</v>
      </c>
      <c r="L82" s="12">
        <v>1.8</v>
      </c>
      <c r="M82" s="12">
        <v>221.6</v>
      </c>
      <c r="N82" s="12">
        <v>2.2000000000000002</v>
      </c>
      <c r="O82" s="12">
        <v>223.9</v>
      </c>
      <c r="P82" s="12">
        <v>452</v>
      </c>
      <c r="Q82" s="12">
        <v>28.2</v>
      </c>
      <c r="R82" s="12">
        <v>480.2</v>
      </c>
      <c r="S82" s="12">
        <v>2.1</v>
      </c>
      <c r="T82" s="12">
        <v>482.2</v>
      </c>
      <c r="U82" s="12">
        <v>7.4</v>
      </c>
      <c r="V82" s="12">
        <v>489.7</v>
      </c>
      <c r="W82" s="12">
        <v>381.4</v>
      </c>
      <c r="X82" s="12">
        <v>42.5</v>
      </c>
      <c r="Y82" s="12">
        <v>423.9</v>
      </c>
      <c r="Z82" s="12">
        <v>1.1000000000000001</v>
      </c>
      <c r="AA82" s="12">
        <v>424.9</v>
      </c>
      <c r="AB82" s="12">
        <v>7.3</v>
      </c>
      <c r="AC82" s="12">
        <v>432.3</v>
      </c>
      <c r="AD82" s="12">
        <v>408.4</v>
      </c>
      <c r="AE82" s="12">
        <v>40.1</v>
      </c>
      <c r="AF82" s="12">
        <v>448.5</v>
      </c>
      <c r="AG82" s="12">
        <v>2.1</v>
      </c>
      <c r="AH82" s="12">
        <v>450.6</v>
      </c>
      <c r="AI82" s="12">
        <v>4.7</v>
      </c>
      <c r="AJ82" s="12">
        <v>455.3</v>
      </c>
      <c r="AK82" s="12">
        <v>115.4</v>
      </c>
      <c r="AL82" s="12">
        <v>11.4</v>
      </c>
      <c r="AM82" s="12">
        <v>126.8</v>
      </c>
      <c r="AN82" s="12">
        <v>0.7</v>
      </c>
      <c r="AO82" s="12">
        <v>127.5</v>
      </c>
      <c r="AP82" s="12">
        <v>3.3</v>
      </c>
      <c r="AQ82" s="12">
        <v>130.69999999999999</v>
      </c>
      <c r="AR82" s="12">
        <v>38.5</v>
      </c>
      <c r="AS82" s="12">
        <v>5.8</v>
      </c>
      <c r="AT82" s="12">
        <v>44.3</v>
      </c>
      <c r="AU82" s="10" t="s">
        <v>23</v>
      </c>
      <c r="AV82" s="12">
        <v>44.3</v>
      </c>
      <c r="AW82" s="12">
        <v>0.4</v>
      </c>
      <c r="AX82" s="12">
        <v>44.7</v>
      </c>
      <c r="AY82" s="12">
        <v>10</v>
      </c>
      <c r="AZ82" s="12">
        <v>0.6</v>
      </c>
      <c r="BA82" s="12">
        <v>10.7</v>
      </c>
      <c r="BB82" s="10" t="s">
        <v>23</v>
      </c>
      <c r="BC82" s="12">
        <v>10.7</v>
      </c>
      <c r="BD82" s="12">
        <v>0.8</v>
      </c>
      <c r="BE82" s="12">
        <v>11.4</v>
      </c>
    </row>
    <row r="83" spans="1:57" x14ac:dyDescent="0.2">
      <c r="A83" s="26">
        <v>38108</v>
      </c>
      <c r="B83" s="12">
        <v>60.8</v>
      </c>
      <c r="C83" s="12">
        <v>9</v>
      </c>
      <c r="D83" s="12">
        <v>69.8</v>
      </c>
      <c r="E83" s="12">
        <v>0.9</v>
      </c>
      <c r="F83" s="12">
        <v>70.7</v>
      </c>
      <c r="G83" s="12">
        <v>1.9</v>
      </c>
      <c r="H83" s="12">
        <v>72.599999999999994</v>
      </c>
      <c r="I83" s="12">
        <v>205.5</v>
      </c>
      <c r="J83" s="12">
        <v>15.3</v>
      </c>
      <c r="K83" s="12">
        <v>220.9</v>
      </c>
      <c r="L83" s="12">
        <v>3.4</v>
      </c>
      <c r="M83" s="12">
        <v>224.2</v>
      </c>
      <c r="N83" s="12">
        <v>2.1</v>
      </c>
      <c r="O83" s="12">
        <v>226.3</v>
      </c>
      <c r="P83" s="12">
        <v>450.1</v>
      </c>
      <c r="Q83" s="12">
        <v>26.2</v>
      </c>
      <c r="R83" s="12">
        <v>476.3</v>
      </c>
      <c r="S83" s="12">
        <v>2.4</v>
      </c>
      <c r="T83" s="12">
        <v>478.7</v>
      </c>
      <c r="U83" s="12">
        <v>7.1</v>
      </c>
      <c r="V83" s="12">
        <v>485.8</v>
      </c>
      <c r="W83" s="12">
        <v>374</v>
      </c>
      <c r="X83" s="12">
        <v>34.5</v>
      </c>
      <c r="Y83" s="12">
        <v>408.6</v>
      </c>
      <c r="Z83" s="12">
        <v>1.4</v>
      </c>
      <c r="AA83" s="12">
        <v>409.9</v>
      </c>
      <c r="AB83" s="12">
        <v>5.9</v>
      </c>
      <c r="AC83" s="12">
        <v>415.9</v>
      </c>
      <c r="AD83" s="12">
        <v>413.3</v>
      </c>
      <c r="AE83" s="12">
        <v>33.9</v>
      </c>
      <c r="AF83" s="12">
        <v>447.3</v>
      </c>
      <c r="AG83" s="12">
        <v>1.3</v>
      </c>
      <c r="AH83" s="12">
        <v>448.5</v>
      </c>
      <c r="AI83" s="12">
        <v>3.1</v>
      </c>
      <c r="AJ83" s="12">
        <v>451.6</v>
      </c>
      <c r="AK83" s="12">
        <v>119.3</v>
      </c>
      <c r="AL83" s="12">
        <v>10.8</v>
      </c>
      <c r="AM83" s="12">
        <v>130.1</v>
      </c>
      <c r="AN83" s="12">
        <v>0.4</v>
      </c>
      <c r="AO83" s="12">
        <v>130.4</v>
      </c>
      <c r="AP83" s="12">
        <v>3.2</v>
      </c>
      <c r="AQ83" s="12">
        <v>133.6</v>
      </c>
      <c r="AR83" s="12">
        <v>36.5</v>
      </c>
      <c r="AS83" s="12">
        <v>3.6</v>
      </c>
      <c r="AT83" s="12">
        <v>40.1</v>
      </c>
      <c r="AU83" s="10" t="s">
        <v>23</v>
      </c>
      <c r="AV83" s="12">
        <v>40.1</v>
      </c>
      <c r="AW83" s="12">
        <v>1.2</v>
      </c>
      <c r="AX83" s="12">
        <v>41.3</v>
      </c>
      <c r="AY83" s="12">
        <v>10</v>
      </c>
      <c r="AZ83" s="12">
        <v>2.1</v>
      </c>
      <c r="BA83" s="12">
        <v>12.2</v>
      </c>
      <c r="BB83" s="10" t="s">
        <v>23</v>
      </c>
      <c r="BC83" s="12">
        <v>12.2</v>
      </c>
      <c r="BD83" s="12">
        <v>0.1</v>
      </c>
      <c r="BE83" s="12">
        <v>12.3</v>
      </c>
    </row>
    <row r="84" spans="1:57" x14ac:dyDescent="0.2">
      <c r="A84" s="26">
        <v>38139</v>
      </c>
      <c r="B84" s="12">
        <v>52.2</v>
      </c>
      <c r="C84" s="12">
        <v>6.7</v>
      </c>
      <c r="D84" s="12">
        <v>58.9</v>
      </c>
      <c r="E84" s="12">
        <v>2.6</v>
      </c>
      <c r="F84" s="12">
        <v>61.5</v>
      </c>
      <c r="G84" s="12">
        <v>0.4</v>
      </c>
      <c r="H84" s="12">
        <v>61.9</v>
      </c>
      <c r="I84" s="12">
        <v>202.1</v>
      </c>
      <c r="J84" s="12">
        <v>16.7</v>
      </c>
      <c r="K84" s="12">
        <v>218.8</v>
      </c>
      <c r="L84" s="12">
        <v>1.7</v>
      </c>
      <c r="M84" s="12">
        <v>220.5</v>
      </c>
      <c r="N84" s="12">
        <v>4</v>
      </c>
      <c r="O84" s="12">
        <v>224.5</v>
      </c>
      <c r="P84" s="12">
        <v>452</v>
      </c>
      <c r="Q84" s="12">
        <v>25.6</v>
      </c>
      <c r="R84" s="12">
        <v>477.6</v>
      </c>
      <c r="S84" s="12">
        <v>1.6</v>
      </c>
      <c r="T84" s="12">
        <v>479.2</v>
      </c>
      <c r="U84" s="12">
        <v>5.9</v>
      </c>
      <c r="V84" s="12">
        <v>485</v>
      </c>
      <c r="W84" s="12">
        <v>385.2</v>
      </c>
      <c r="X84" s="12">
        <v>39.9</v>
      </c>
      <c r="Y84" s="12">
        <v>425.1</v>
      </c>
      <c r="Z84" s="12">
        <v>2.4</v>
      </c>
      <c r="AA84" s="12">
        <v>427.5</v>
      </c>
      <c r="AB84" s="12">
        <v>5.4</v>
      </c>
      <c r="AC84" s="12">
        <v>432.9</v>
      </c>
      <c r="AD84" s="12">
        <v>413.3</v>
      </c>
      <c r="AE84" s="12">
        <v>37.5</v>
      </c>
      <c r="AF84" s="12">
        <v>450.8</v>
      </c>
      <c r="AG84" s="12">
        <v>0.6</v>
      </c>
      <c r="AH84" s="12">
        <v>451.4</v>
      </c>
      <c r="AI84" s="12">
        <v>2.9</v>
      </c>
      <c r="AJ84" s="12">
        <v>454.3</v>
      </c>
      <c r="AK84" s="12">
        <v>116.5</v>
      </c>
      <c r="AL84" s="12">
        <v>14</v>
      </c>
      <c r="AM84" s="12">
        <v>130.5</v>
      </c>
      <c r="AN84" s="12">
        <v>0.6</v>
      </c>
      <c r="AO84" s="12">
        <v>131.1</v>
      </c>
      <c r="AP84" s="12">
        <v>2.2000000000000002</v>
      </c>
      <c r="AQ84" s="12">
        <v>133.30000000000001</v>
      </c>
      <c r="AR84" s="12">
        <v>36.5</v>
      </c>
      <c r="AS84" s="12">
        <v>5.0999999999999996</v>
      </c>
      <c r="AT84" s="12">
        <v>41.7</v>
      </c>
      <c r="AU84" s="10" t="s">
        <v>23</v>
      </c>
      <c r="AV84" s="12">
        <v>41.7</v>
      </c>
      <c r="AW84" s="12">
        <v>0.6</v>
      </c>
      <c r="AX84" s="12">
        <v>42.3</v>
      </c>
      <c r="AY84" s="12">
        <v>10.1</v>
      </c>
      <c r="AZ84" s="12">
        <v>1.5</v>
      </c>
      <c r="BA84" s="12">
        <v>11.6</v>
      </c>
      <c r="BB84" s="10" t="s">
        <v>23</v>
      </c>
      <c r="BC84" s="12">
        <v>11.6</v>
      </c>
      <c r="BD84" s="12">
        <v>0.8</v>
      </c>
      <c r="BE84" s="12">
        <v>12.4</v>
      </c>
    </row>
    <row r="85" spans="1:57" x14ac:dyDescent="0.2">
      <c r="A85" s="26">
        <v>38169</v>
      </c>
      <c r="B85" s="12">
        <v>50.6</v>
      </c>
      <c r="C85" s="12">
        <v>8</v>
      </c>
      <c r="D85" s="12">
        <v>58.6</v>
      </c>
      <c r="E85" s="12">
        <v>1.9</v>
      </c>
      <c r="F85" s="12">
        <v>60.6</v>
      </c>
      <c r="G85" s="12">
        <v>2.1</v>
      </c>
      <c r="H85" s="12">
        <v>62.6</v>
      </c>
      <c r="I85" s="12">
        <v>203.1</v>
      </c>
      <c r="J85" s="12">
        <v>14.7</v>
      </c>
      <c r="K85" s="12">
        <v>217.8</v>
      </c>
      <c r="L85" s="12">
        <v>2.6</v>
      </c>
      <c r="M85" s="12">
        <v>220.4</v>
      </c>
      <c r="N85" s="12">
        <v>1.7</v>
      </c>
      <c r="O85" s="12">
        <v>222.1</v>
      </c>
      <c r="P85" s="12">
        <v>458</v>
      </c>
      <c r="Q85" s="12">
        <v>28.5</v>
      </c>
      <c r="R85" s="12">
        <v>486.5</v>
      </c>
      <c r="S85" s="12">
        <v>3.7</v>
      </c>
      <c r="T85" s="12">
        <v>490.2</v>
      </c>
      <c r="U85" s="12">
        <v>7.6</v>
      </c>
      <c r="V85" s="12">
        <v>497.8</v>
      </c>
      <c r="W85" s="12">
        <v>379.3</v>
      </c>
      <c r="X85" s="12">
        <v>43.3</v>
      </c>
      <c r="Y85" s="12">
        <v>422.6</v>
      </c>
      <c r="Z85" s="12">
        <v>2.7</v>
      </c>
      <c r="AA85" s="12">
        <v>425.3</v>
      </c>
      <c r="AB85" s="12">
        <v>5</v>
      </c>
      <c r="AC85" s="12">
        <v>430.3</v>
      </c>
      <c r="AD85" s="12">
        <v>424.1</v>
      </c>
      <c r="AE85" s="12">
        <v>38.200000000000003</v>
      </c>
      <c r="AF85" s="12">
        <v>462.3</v>
      </c>
      <c r="AG85" s="12">
        <v>2.4</v>
      </c>
      <c r="AH85" s="12">
        <v>464.7</v>
      </c>
      <c r="AI85" s="12">
        <v>6.8</v>
      </c>
      <c r="AJ85" s="12">
        <v>471.5</v>
      </c>
      <c r="AK85" s="12">
        <v>116.9</v>
      </c>
      <c r="AL85" s="12">
        <v>11.2</v>
      </c>
      <c r="AM85" s="12">
        <v>128</v>
      </c>
      <c r="AN85" s="10" t="s">
        <v>23</v>
      </c>
      <c r="AO85" s="12">
        <v>128</v>
      </c>
      <c r="AP85" s="12">
        <v>3</v>
      </c>
      <c r="AQ85" s="12">
        <v>131</v>
      </c>
      <c r="AR85" s="12">
        <v>38.700000000000003</v>
      </c>
      <c r="AS85" s="12">
        <v>4.3</v>
      </c>
      <c r="AT85" s="12">
        <v>43</v>
      </c>
      <c r="AU85" s="10" t="s">
        <v>23</v>
      </c>
      <c r="AV85" s="12">
        <v>43</v>
      </c>
      <c r="AW85" s="12">
        <v>2.8</v>
      </c>
      <c r="AX85" s="12">
        <v>45.8</v>
      </c>
      <c r="AY85" s="12">
        <v>10.1</v>
      </c>
      <c r="AZ85" s="12">
        <v>1.7</v>
      </c>
      <c r="BA85" s="12">
        <v>11.8</v>
      </c>
      <c r="BB85" s="10" t="s">
        <v>23</v>
      </c>
      <c r="BC85" s="12">
        <v>11.8</v>
      </c>
      <c r="BD85" s="12">
        <v>1.4</v>
      </c>
      <c r="BE85" s="12">
        <v>13.2</v>
      </c>
    </row>
    <row r="86" spans="1:57" x14ac:dyDescent="0.2">
      <c r="A86" s="26">
        <v>38200</v>
      </c>
      <c r="B86" s="12">
        <v>50.4</v>
      </c>
      <c r="C86" s="12">
        <v>7.4</v>
      </c>
      <c r="D86" s="12">
        <v>57.8</v>
      </c>
      <c r="E86" s="12">
        <v>1.3</v>
      </c>
      <c r="F86" s="12">
        <v>59</v>
      </c>
      <c r="G86" s="12">
        <v>2.9</v>
      </c>
      <c r="H86" s="12">
        <v>62</v>
      </c>
      <c r="I86" s="12">
        <v>201.3</v>
      </c>
      <c r="J86" s="12">
        <v>15.3</v>
      </c>
      <c r="K86" s="12">
        <v>216.6</v>
      </c>
      <c r="L86" s="12">
        <v>2.4</v>
      </c>
      <c r="M86" s="12">
        <v>219</v>
      </c>
      <c r="N86" s="12">
        <v>3.6</v>
      </c>
      <c r="O86" s="12">
        <v>222.5</v>
      </c>
      <c r="P86" s="12">
        <v>458.2</v>
      </c>
      <c r="Q86" s="12">
        <v>34.6</v>
      </c>
      <c r="R86" s="12">
        <v>492.8</v>
      </c>
      <c r="S86" s="12">
        <v>2</v>
      </c>
      <c r="T86" s="12">
        <v>494.7</v>
      </c>
      <c r="U86" s="12">
        <v>9.9</v>
      </c>
      <c r="V86" s="12">
        <v>504.7</v>
      </c>
      <c r="W86" s="12">
        <v>386.8</v>
      </c>
      <c r="X86" s="12">
        <v>35.299999999999997</v>
      </c>
      <c r="Y86" s="12">
        <v>422.1</v>
      </c>
      <c r="Z86" s="12">
        <v>0.9</v>
      </c>
      <c r="AA86" s="12">
        <v>423</v>
      </c>
      <c r="AB86" s="12">
        <v>5.9</v>
      </c>
      <c r="AC86" s="12">
        <v>428.9</v>
      </c>
      <c r="AD86" s="12">
        <v>416.7</v>
      </c>
      <c r="AE86" s="12">
        <v>40.5</v>
      </c>
      <c r="AF86" s="12">
        <v>457.2</v>
      </c>
      <c r="AG86" s="12">
        <v>1.9</v>
      </c>
      <c r="AH86" s="12">
        <v>459.1</v>
      </c>
      <c r="AI86" s="12">
        <v>8.9</v>
      </c>
      <c r="AJ86" s="12">
        <v>468.1</v>
      </c>
      <c r="AK86" s="12">
        <v>113</v>
      </c>
      <c r="AL86" s="12">
        <v>13.2</v>
      </c>
      <c r="AM86" s="12">
        <v>126.2</v>
      </c>
      <c r="AN86" s="12">
        <v>0.3</v>
      </c>
      <c r="AO86" s="12">
        <v>126.5</v>
      </c>
      <c r="AP86" s="12">
        <v>3.1</v>
      </c>
      <c r="AQ86" s="12">
        <v>129.6</v>
      </c>
      <c r="AR86" s="12">
        <v>41.3</v>
      </c>
      <c r="AS86" s="12">
        <v>4.2</v>
      </c>
      <c r="AT86" s="12">
        <v>45.4</v>
      </c>
      <c r="AU86" s="10" t="s">
        <v>23</v>
      </c>
      <c r="AV86" s="12">
        <v>45.4</v>
      </c>
      <c r="AW86" s="12">
        <v>2.2000000000000002</v>
      </c>
      <c r="AX86" s="12">
        <v>47.6</v>
      </c>
      <c r="AY86" s="12">
        <v>9.4</v>
      </c>
      <c r="AZ86" s="12">
        <v>1</v>
      </c>
      <c r="BA86" s="12">
        <v>10.3</v>
      </c>
      <c r="BB86" s="10" t="s">
        <v>23</v>
      </c>
      <c r="BC86" s="12">
        <v>10.3</v>
      </c>
      <c r="BD86" s="12">
        <v>0.3</v>
      </c>
      <c r="BE86" s="12">
        <v>10.6</v>
      </c>
    </row>
    <row r="87" spans="1:57" x14ac:dyDescent="0.2">
      <c r="A87" s="26">
        <v>38231</v>
      </c>
      <c r="B87" s="12">
        <v>51.7</v>
      </c>
      <c r="C87" s="12">
        <v>3.6</v>
      </c>
      <c r="D87" s="12">
        <v>55.2</v>
      </c>
      <c r="E87" s="12">
        <v>0.9</v>
      </c>
      <c r="F87" s="12">
        <v>56.1</v>
      </c>
      <c r="G87" s="12">
        <v>0.7</v>
      </c>
      <c r="H87" s="12">
        <v>56.7</v>
      </c>
      <c r="I87" s="12">
        <v>210.5</v>
      </c>
      <c r="J87" s="12">
        <v>11.6</v>
      </c>
      <c r="K87" s="12">
        <v>222.1</v>
      </c>
      <c r="L87" s="12">
        <v>0.8</v>
      </c>
      <c r="M87" s="12">
        <v>222.9</v>
      </c>
      <c r="N87" s="12">
        <v>2</v>
      </c>
      <c r="O87" s="12">
        <v>224.9</v>
      </c>
      <c r="P87" s="12">
        <v>443</v>
      </c>
      <c r="Q87" s="12">
        <v>24.7</v>
      </c>
      <c r="R87" s="12">
        <v>467.7</v>
      </c>
      <c r="S87" s="12">
        <v>1.8</v>
      </c>
      <c r="T87" s="12">
        <v>469.4</v>
      </c>
      <c r="U87" s="12">
        <v>4.3</v>
      </c>
      <c r="V87" s="12">
        <v>473.7</v>
      </c>
      <c r="W87" s="12">
        <v>391.8</v>
      </c>
      <c r="X87" s="12">
        <v>34.5</v>
      </c>
      <c r="Y87" s="12">
        <v>426.3</v>
      </c>
      <c r="Z87" s="12">
        <v>2.1</v>
      </c>
      <c r="AA87" s="12">
        <v>428.4</v>
      </c>
      <c r="AB87" s="12">
        <v>2.9</v>
      </c>
      <c r="AC87" s="12">
        <v>431.3</v>
      </c>
      <c r="AD87" s="12">
        <v>434.4</v>
      </c>
      <c r="AE87" s="12">
        <v>35.200000000000003</v>
      </c>
      <c r="AF87" s="12">
        <v>469.6</v>
      </c>
      <c r="AG87" s="12">
        <v>0.9</v>
      </c>
      <c r="AH87" s="12">
        <v>470.5</v>
      </c>
      <c r="AI87" s="12">
        <v>4.5</v>
      </c>
      <c r="AJ87" s="12">
        <v>475</v>
      </c>
      <c r="AK87" s="12">
        <v>120.6</v>
      </c>
      <c r="AL87" s="12">
        <v>8.9</v>
      </c>
      <c r="AM87" s="12">
        <v>129.4</v>
      </c>
      <c r="AN87" s="10" t="s">
        <v>23</v>
      </c>
      <c r="AO87" s="12">
        <v>129.4</v>
      </c>
      <c r="AP87" s="12">
        <v>1</v>
      </c>
      <c r="AQ87" s="12">
        <v>130.4</v>
      </c>
      <c r="AR87" s="12">
        <v>40.700000000000003</v>
      </c>
      <c r="AS87" s="12">
        <v>4.5999999999999996</v>
      </c>
      <c r="AT87" s="12">
        <v>45.3</v>
      </c>
      <c r="AU87" s="10" t="s">
        <v>23</v>
      </c>
      <c r="AV87" s="12">
        <v>45.3</v>
      </c>
      <c r="AW87" s="12">
        <v>0.9</v>
      </c>
      <c r="AX87" s="12">
        <v>46.2</v>
      </c>
      <c r="AY87" s="12">
        <v>11.3</v>
      </c>
      <c r="AZ87" s="12">
        <v>0.5</v>
      </c>
      <c r="BA87" s="12">
        <v>11.9</v>
      </c>
      <c r="BB87" s="10" t="s">
        <v>23</v>
      </c>
      <c r="BC87" s="12">
        <v>11.9</v>
      </c>
      <c r="BD87" s="12">
        <v>0.6</v>
      </c>
      <c r="BE87" s="12">
        <v>12.5</v>
      </c>
    </row>
    <row r="88" spans="1:57" x14ac:dyDescent="0.2">
      <c r="A88" s="26">
        <v>38261</v>
      </c>
      <c r="B88" s="12">
        <v>52.4</v>
      </c>
      <c r="C88" s="12">
        <v>9.4</v>
      </c>
      <c r="D88" s="12">
        <v>61.9</v>
      </c>
      <c r="E88" s="12">
        <v>1.8</v>
      </c>
      <c r="F88" s="12">
        <v>63.6</v>
      </c>
      <c r="G88" s="12">
        <v>1.6</v>
      </c>
      <c r="H88" s="12">
        <v>65.2</v>
      </c>
      <c r="I88" s="12">
        <v>210.9</v>
      </c>
      <c r="J88" s="12">
        <v>17.100000000000001</v>
      </c>
      <c r="K88" s="12">
        <v>228</v>
      </c>
      <c r="L88" s="12">
        <v>1.1000000000000001</v>
      </c>
      <c r="M88" s="12">
        <v>229.1</v>
      </c>
      <c r="N88" s="12">
        <v>2.2000000000000002</v>
      </c>
      <c r="O88" s="12">
        <v>231.3</v>
      </c>
      <c r="P88" s="12">
        <v>463</v>
      </c>
      <c r="Q88" s="12">
        <v>32.1</v>
      </c>
      <c r="R88" s="12">
        <v>495.1</v>
      </c>
      <c r="S88" s="12">
        <v>2.2000000000000002</v>
      </c>
      <c r="T88" s="12">
        <v>497.3</v>
      </c>
      <c r="U88" s="12">
        <v>7</v>
      </c>
      <c r="V88" s="12">
        <v>504.4</v>
      </c>
      <c r="W88" s="12">
        <v>388.7</v>
      </c>
      <c r="X88" s="12">
        <v>42.8</v>
      </c>
      <c r="Y88" s="12">
        <v>431.5</v>
      </c>
      <c r="Z88" s="12">
        <v>2.1</v>
      </c>
      <c r="AA88" s="12">
        <v>433.6</v>
      </c>
      <c r="AB88" s="12">
        <v>5.7</v>
      </c>
      <c r="AC88" s="12">
        <v>439.2</v>
      </c>
      <c r="AD88" s="12">
        <v>445</v>
      </c>
      <c r="AE88" s="12">
        <v>48.4</v>
      </c>
      <c r="AF88" s="12">
        <v>493.4</v>
      </c>
      <c r="AG88" s="12">
        <v>1</v>
      </c>
      <c r="AH88" s="12">
        <v>494.4</v>
      </c>
      <c r="AI88" s="12">
        <v>6.1</v>
      </c>
      <c r="AJ88" s="12">
        <v>500.5</v>
      </c>
      <c r="AK88" s="12">
        <v>121.4</v>
      </c>
      <c r="AL88" s="12">
        <v>16.2</v>
      </c>
      <c r="AM88" s="12">
        <v>137.6</v>
      </c>
      <c r="AN88" s="12">
        <v>0.3</v>
      </c>
      <c r="AO88" s="12">
        <v>137.9</v>
      </c>
      <c r="AP88" s="12">
        <v>2.9</v>
      </c>
      <c r="AQ88" s="12">
        <v>140.80000000000001</v>
      </c>
      <c r="AR88" s="12">
        <v>38.799999999999997</v>
      </c>
      <c r="AS88" s="12">
        <v>8</v>
      </c>
      <c r="AT88" s="12">
        <v>46.8</v>
      </c>
      <c r="AU88" s="10" t="s">
        <v>23</v>
      </c>
      <c r="AV88" s="12">
        <v>46.8</v>
      </c>
      <c r="AW88" s="12">
        <v>1.2</v>
      </c>
      <c r="AX88" s="12">
        <v>48</v>
      </c>
      <c r="AY88" s="12">
        <v>11.9</v>
      </c>
      <c r="AZ88" s="12">
        <v>2.2000000000000002</v>
      </c>
      <c r="BA88" s="12">
        <v>14.1</v>
      </c>
      <c r="BB88" s="10" t="s">
        <v>23</v>
      </c>
      <c r="BC88" s="12">
        <v>14.1</v>
      </c>
      <c r="BD88" s="12">
        <v>1.4</v>
      </c>
      <c r="BE88" s="12">
        <v>15.5</v>
      </c>
    </row>
    <row r="89" spans="1:57" x14ac:dyDescent="0.2">
      <c r="A89" s="26">
        <v>38292</v>
      </c>
      <c r="B89" s="12">
        <v>53.5</v>
      </c>
      <c r="C89" s="12">
        <v>12</v>
      </c>
      <c r="D89" s="12">
        <v>65.599999999999994</v>
      </c>
      <c r="E89" s="12">
        <v>1.1000000000000001</v>
      </c>
      <c r="F89" s="12">
        <v>66.7</v>
      </c>
      <c r="G89" s="12">
        <v>0.7</v>
      </c>
      <c r="H89" s="12">
        <v>67.400000000000006</v>
      </c>
      <c r="I89" s="12">
        <v>200.6</v>
      </c>
      <c r="J89" s="12">
        <v>15.1</v>
      </c>
      <c r="K89" s="12">
        <v>215.7</v>
      </c>
      <c r="L89" s="12">
        <v>2.2999999999999998</v>
      </c>
      <c r="M89" s="12">
        <v>217.9</v>
      </c>
      <c r="N89" s="12">
        <v>2.9</v>
      </c>
      <c r="O89" s="12">
        <v>220.8</v>
      </c>
      <c r="P89" s="12">
        <v>469.1</v>
      </c>
      <c r="Q89" s="12">
        <v>26.8</v>
      </c>
      <c r="R89" s="12">
        <v>495.9</v>
      </c>
      <c r="S89" s="12">
        <v>1.4</v>
      </c>
      <c r="T89" s="12">
        <v>497.3</v>
      </c>
      <c r="U89" s="12">
        <v>8.1999999999999993</v>
      </c>
      <c r="V89" s="12">
        <v>505.5</v>
      </c>
      <c r="W89" s="12">
        <v>389.5</v>
      </c>
      <c r="X89" s="12">
        <v>33.799999999999997</v>
      </c>
      <c r="Y89" s="12">
        <v>423.2</v>
      </c>
      <c r="Z89" s="12">
        <v>1.6</v>
      </c>
      <c r="AA89" s="12">
        <v>424.8</v>
      </c>
      <c r="AB89" s="12">
        <v>6.8</v>
      </c>
      <c r="AC89" s="12">
        <v>431.6</v>
      </c>
      <c r="AD89" s="12">
        <v>437.7</v>
      </c>
      <c r="AE89" s="12">
        <v>39.200000000000003</v>
      </c>
      <c r="AF89" s="12">
        <v>476.9</v>
      </c>
      <c r="AG89" s="12">
        <v>2</v>
      </c>
      <c r="AH89" s="12">
        <v>478.9</v>
      </c>
      <c r="AI89" s="12">
        <v>5.6</v>
      </c>
      <c r="AJ89" s="12">
        <v>484.5</v>
      </c>
      <c r="AK89" s="12">
        <v>127</v>
      </c>
      <c r="AL89" s="12">
        <v>14</v>
      </c>
      <c r="AM89" s="12">
        <v>141</v>
      </c>
      <c r="AN89" s="12">
        <v>0.3</v>
      </c>
      <c r="AO89" s="12">
        <v>141.30000000000001</v>
      </c>
      <c r="AP89" s="12">
        <v>2</v>
      </c>
      <c r="AQ89" s="12">
        <v>143.30000000000001</v>
      </c>
      <c r="AR89" s="12">
        <v>35.9</v>
      </c>
      <c r="AS89" s="12">
        <v>6.2</v>
      </c>
      <c r="AT89" s="12">
        <v>42.1</v>
      </c>
      <c r="AU89" s="12">
        <v>0.3</v>
      </c>
      <c r="AV89" s="12">
        <v>42.4</v>
      </c>
      <c r="AW89" s="12">
        <v>1.5</v>
      </c>
      <c r="AX89" s="12">
        <v>43.9</v>
      </c>
      <c r="AY89" s="12">
        <v>11.1</v>
      </c>
      <c r="AZ89" s="12">
        <v>1.5</v>
      </c>
      <c r="BA89" s="12">
        <v>12.6</v>
      </c>
      <c r="BB89" s="10" t="s">
        <v>23</v>
      </c>
      <c r="BC89" s="12">
        <v>12.6</v>
      </c>
      <c r="BD89" s="12">
        <v>1.3</v>
      </c>
      <c r="BE89" s="12">
        <v>14</v>
      </c>
    </row>
    <row r="90" spans="1:57" x14ac:dyDescent="0.2">
      <c r="A90" s="26">
        <v>38322</v>
      </c>
      <c r="B90" s="12">
        <v>57.6</v>
      </c>
      <c r="C90" s="12">
        <v>7.6</v>
      </c>
      <c r="D90" s="12">
        <v>65.099999999999994</v>
      </c>
      <c r="E90" s="12">
        <v>1.2</v>
      </c>
      <c r="F90" s="12">
        <v>66.3</v>
      </c>
      <c r="G90" s="12">
        <v>0.6</v>
      </c>
      <c r="H90" s="12">
        <v>66.900000000000006</v>
      </c>
      <c r="I90" s="12">
        <v>210.4</v>
      </c>
      <c r="J90" s="12">
        <v>16.2</v>
      </c>
      <c r="K90" s="12">
        <v>226.6</v>
      </c>
      <c r="L90" s="12">
        <v>1.3</v>
      </c>
      <c r="M90" s="12">
        <v>227.9</v>
      </c>
      <c r="N90" s="12">
        <v>2.7</v>
      </c>
      <c r="O90" s="12">
        <v>230.6</v>
      </c>
      <c r="P90" s="12">
        <v>467.4</v>
      </c>
      <c r="Q90" s="12">
        <v>26</v>
      </c>
      <c r="R90" s="12">
        <v>493.3</v>
      </c>
      <c r="S90" s="12">
        <v>1.7</v>
      </c>
      <c r="T90" s="12">
        <v>495.1</v>
      </c>
      <c r="U90" s="12">
        <v>6.5</v>
      </c>
      <c r="V90" s="12">
        <v>501.5</v>
      </c>
      <c r="W90" s="12">
        <v>395.6</v>
      </c>
      <c r="X90" s="12">
        <v>38.9</v>
      </c>
      <c r="Y90" s="12">
        <v>434.5</v>
      </c>
      <c r="Z90" s="12">
        <v>1.3</v>
      </c>
      <c r="AA90" s="12">
        <v>435.8</v>
      </c>
      <c r="AB90" s="12">
        <v>6.3</v>
      </c>
      <c r="AC90" s="12">
        <v>442.1</v>
      </c>
      <c r="AD90" s="12">
        <v>440.5</v>
      </c>
      <c r="AE90" s="12">
        <v>42.3</v>
      </c>
      <c r="AF90" s="12">
        <v>482.8</v>
      </c>
      <c r="AG90" s="12">
        <v>1.8</v>
      </c>
      <c r="AH90" s="12">
        <v>484.5</v>
      </c>
      <c r="AI90" s="12">
        <v>7.1</v>
      </c>
      <c r="AJ90" s="12">
        <v>491.7</v>
      </c>
      <c r="AK90" s="12">
        <v>128.30000000000001</v>
      </c>
      <c r="AL90" s="12">
        <v>10.9</v>
      </c>
      <c r="AM90" s="12">
        <v>139.19999999999999</v>
      </c>
      <c r="AN90" s="12">
        <v>0.2</v>
      </c>
      <c r="AO90" s="12">
        <v>139.4</v>
      </c>
      <c r="AP90" s="12">
        <v>1.4</v>
      </c>
      <c r="AQ90" s="12">
        <v>140.80000000000001</v>
      </c>
      <c r="AR90" s="12">
        <v>39.5</v>
      </c>
      <c r="AS90" s="12">
        <v>4.7</v>
      </c>
      <c r="AT90" s="12">
        <v>44.3</v>
      </c>
      <c r="AU90" s="10" t="s">
        <v>23</v>
      </c>
      <c r="AV90" s="12">
        <v>44.3</v>
      </c>
      <c r="AW90" s="12">
        <v>1.2</v>
      </c>
      <c r="AX90" s="12">
        <v>45.5</v>
      </c>
      <c r="AY90" s="12">
        <v>11.4</v>
      </c>
      <c r="AZ90" s="12">
        <v>2</v>
      </c>
      <c r="BA90" s="12">
        <v>13.4</v>
      </c>
      <c r="BB90" s="10" t="s">
        <v>23</v>
      </c>
      <c r="BC90" s="12">
        <v>13.4</v>
      </c>
      <c r="BD90" s="12">
        <v>1.2</v>
      </c>
      <c r="BE90" s="12">
        <v>14.6</v>
      </c>
    </row>
    <row r="91" spans="1:57" x14ac:dyDescent="0.2">
      <c r="A91" s="26">
        <v>38353</v>
      </c>
      <c r="B91" s="12">
        <v>54.1</v>
      </c>
      <c r="C91" s="12">
        <v>17</v>
      </c>
      <c r="D91" s="12">
        <v>71.099999999999994</v>
      </c>
      <c r="E91" s="12">
        <v>1.7</v>
      </c>
      <c r="F91" s="12">
        <v>72.8</v>
      </c>
      <c r="G91" s="12">
        <v>2.2000000000000002</v>
      </c>
      <c r="H91" s="12">
        <v>75.099999999999994</v>
      </c>
      <c r="I91" s="12">
        <v>211.5</v>
      </c>
      <c r="J91" s="12">
        <v>21.4</v>
      </c>
      <c r="K91" s="12">
        <v>233</v>
      </c>
      <c r="L91" s="12">
        <v>6.2</v>
      </c>
      <c r="M91" s="12">
        <v>239.2</v>
      </c>
      <c r="N91" s="12">
        <v>6</v>
      </c>
      <c r="O91" s="12">
        <v>245.2</v>
      </c>
      <c r="P91" s="12">
        <v>469.3</v>
      </c>
      <c r="Q91" s="12">
        <v>28.6</v>
      </c>
      <c r="R91" s="12">
        <v>497.9</v>
      </c>
      <c r="S91" s="12">
        <v>4.8</v>
      </c>
      <c r="T91" s="12">
        <v>502.7</v>
      </c>
      <c r="U91" s="12">
        <v>8</v>
      </c>
      <c r="V91" s="12">
        <v>510.7</v>
      </c>
      <c r="W91" s="12">
        <v>387.5</v>
      </c>
      <c r="X91" s="12">
        <v>46.1</v>
      </c>
      <c r="Y91" s="12">
        <v>433.6</v>
      </c>
      <c r="Z91" s="12">
        <v>2.4</v>
      </c>
      <c r="AA91" s="12">
        <v>436</v>
      </c>
      <c r="AB91" s="12">
        <v>11.8</v>
      </c>
      <c r="AC91" s="12">
        <v>447.8</v>
      </c>
      <c r="AD91" s="12">
        <v>437.6</v>
      </c>
      <c r="AE91" s="12">
        <v>47.2</v>
      </c>
      <c r="AF91" s="12">
        <v>484.8</v>
      </c>
      <c r="AG91" s="12">
        <v>2.1</v>
      </c>
      <c r="AH91" s="12">
        <v>486.8</v>
      </c>
      <c r="AI91" s="12">
        <v>7.5</v>
      </c>
      <c r="AJ91" s="12">
        <v>494.4</v>
      </c>
      <c r="AK91" s="12">
        <v>123</v>
      </c>
      <c r="AL91" s="12">
        <v>14.7</v>
      </c>
      <c r="AM91" s="12">
        <v>137.69999999999999</v>
      </c>
      <c r="AN91" s="12">
        <v>0.3</v>
      </c>
      <c r="AO91" s="12">
        <v>138</v>
      </c>
      <c r="AP91" s="12">
        <v>4.3</v>
      </c>
      <c r="AQ91" s="12">
        <v>142.30000000000001</v>
      </c>
      <c r="AR91" s="12">
        <v>38.9</v>
      </c>
      <c r="AS91" s="12">
        <v>5.0999999999999996</v>
      </c>
      <c r="AT91" s="12">
        <v>44</v>
      </c>
      <c r="AU91" s="10" t="s">
        <v>23</v>
      </c>
      <c r="AV91" s="12">
        <v>44</v>
      </c>
      <c r="AW91" s="12">
        <v>1.4</v>
      </c>
      <c r="AX91" s="12">
        <v>45.4</v>
      </c>
      <c r="AY91" s="12">
        <v>9.4</v>
      </c>
      <c r="AZ91" s="12">
        <v>2</v>
      </c>
      <c r="BA91" s="12">
        <v>11.4</v>
      </c>
      <c r="BB91" s="10" t="s">
        <v>23</v>
      </c>
      <c r="BC91" s="12">
        <v>11.4</v>
      </c>
      <c r="BD91" s="12">
        <v>0.8</v>
      </c>
      <c r="BE91" s="12">
        <v>12.3</v>
      </c>
    </row>
    <row r="92" spans="1:57" x14ac:dyDescent="0.2">
      <c r="A92" s="26">
        <v>38384</v>
      </c>
      <c r="B92" s="12">
        <v>51.4</v>
      </c>
      <c r="C92" s="12">
        <v>16</v>
      </c>
      <c r="D92" s="12">
        <v>67.400000000000006</v>
      </c>
      <c r="E92" s="12">
        <v>1.5</v>
      </c>
      <c r="F92" s="12">
        <v>68.900000000000006</v>
      </c>
      <c r="G92" s="12">
        <v>2.4</v>
      </c>
      <c r="H92" s="12">
        <v>71.400000000000006</v>
      </c>
      <c r="I92" s="12">
        <v>212.2</v>
      </c>
      <c r="J92" s="12">
        <v>19.3</v>
      </c>
      <c r="K92" s="12">
        <v>231.5</v>
      </c>
      <c r="L92" s="12">
        <v>2.8</v>
      </c>
      <c r="M92" s="12">
        <v>234.2</v>
      </c>
      <c r="N92" s="12">
        <v>2.2000000000000002</v>
      </c>
      <c r="O92" s="12">
        <v>236.4</v>
      </c>
      <c r="P92" s="12">
        <v>484.8</v>
      </c>
      <c r="Q92" s="12">
        <v>26.2</v>
      </c>
      <c r="R92" s="12">
        <v>511</v>
      </c>
      <c r="S92" s="12">
        <v>3.8</v>
      </c>
      <c r="T92" s="12">
        <v>514.79999999999995</v>
      </c>
      <c r="U92" s="12">
        <v>9.4</v>
      </c>
      <c r="V92" s="12">
        <v>524.20000000000005</v>
      </c>
      <c r="W92" s="12">
        <v>380.3</v>
      </c>
      <c r="X92" s="12">
        <v>39.6</v>
      </c>
      <c r="Y92" s="12">
        <v>419.9</v>
      </c>
      <c r="Z92" s="12">
        <v>3.3</v>
      </c>
      <c r="AA92" s="12">
        <v>423.3</v>
      </c>
      <c r="AB92" s="12">
        <v>6</v>
      </c>
      <c r="AC92" s="12">
        <v>429.3</v>
      </c>
      <c r="AD92" s="12">
        <v>427.4</v>
      </c>
      <c r="AE92" s="12">
        <v>33.6</v>
      </c>
      <c r="AF92" s="12">
        <v>461.1</v>
      </c>
      <c r="AG92" s="12">
        <v>1.9</v>
      </c>
      <c r="AH92" s="12">
        <v>463</v>
      </c>
      <c r="AI92" s="12">
        <v>4.8</v>
      </c>
      <c r="AJ92" s="12">
        <v>467.8</v>
      </c>
      <c r="AK92" s="12">
        <v>119.5</v>
      </c>
      <c r="AL92" s="12">
        <v>11.9</v>
      </c>
      <c r="AM92" s="12">
        <v>131.4</v>
      </c>
      <c r="AN92" s="12">
        <v>0.5</v>
      </c>
      <c r="AO92" s="12">
        <v>131.9</v>
      </c>
      <c r="AP92" s="12">
        <v>2.9</v>
      </c>
      <c r="AQ92" s="12">
        <v>134.69999999999999</v>
      </c>
      <c r="AR92" s="12">
        <v>42.2</v>
      </c>
      <c r="AS92" s="12">
        <v>4</v>
      </c>
      <c r="AT92" s="12">
        <v>46.2</v>
      </c>
      <c r="AU92" s="10" t="s">
        <v>23</v>
      </c>
      <c r="AV92" s="12">
        <v>46.2</v>
      </c>
      <c r="AW92" s="12">
        <v>1.2</v>
      </c>
      <c r="AX92" s="12">
        <v>47.4</v>
      </c>
      <c r="AY92" s="12">
        <v>12.3</v>
      </c>
      <c r="AZ92" s="12">
        <v>1.3</v>
      </c>
      <c r="BA92" s="12">
        <v>13.6</v>
      </c>
      <c r="BB92" s="10" t="s">
        <v>23</v>
      </c>
      <c r="BC92" s="12">
        <v>13.6</v>
      </c>
      <c r="BD92" s="12">
        <v>0.7</v>
      </c>
      <c r="BE92" s="12">
        <v>14.3</v>
      </c>
    </row>
    <row r="93" spans="1:57" x14ac:dyDescent="0.2">
      <c r="A93" s="26">
        <v>38412</v>
      </c>
      <c r="B93" s="12">
        <v>52.3</v>
      </c>
      <c r="C93" s="12">
        <v>11.4</v>
      </c>
      <c r="D93" s="12">
        <v>63.7</v>
      </c>
      <c r="E93" s="12">
        <v>1.7</v>
      </c>
      <c r="F93" s="12">
        <v>65.400000000000006</v>
      </c>
      <c r="G93" s="12">
        <v>1.6</v>
      </c>
      <c r="H93" s="12">
        <v>66.900000000000006</v>
      </c>
      <c r="I93" s="12">
        <v>212.1</v>
      </c>
      <c r="J93" s="12">
        <v>23.1</v>
      </c>
      <c r="K93" s="12">
        <v>235.2</v>
      </c>
      <c r="L93" s="12">
        <v>2.2999999999999998</v>
      </c>
      <c r="M93" s="12">
        <v>237.5</v>
      </c>
      <c r="N93" s="12">
        <v>4.0999999999999996</v>
      </c>
      <c r="O93" s="12">
        <v>241.6</v>
      </c>
      <c r="P93" s="12">
        <v>480.6</v>
      </c>
      <c r="Q93" s="12">
        <v>33</v>
      </c>
      <c r="R93" s="12">
        <v>513.6</v>
      </c>
      <c r="S93" s="12">
        <v>3.2</v>
      </c>
      <c r="T93" s="12">
        <v>516.79999999999995</v>
      </c>
      <c r="U93" s="12">
        <v>8.6</v>
      </c>
      <c r="V93" s="12">
        <v>525.5</v>
      </c>
      <c r="W93" s="12">
        <v>414.9</v>
      </c>
      <c r="X93" s="12">
        <v>40.6</v>
      </c>
      <c r="Y93" s="12">
        <v>455.5</v>
      </c>
      <c r="Z93" s="12">
        <v>1.4</v>
      </c>
      <c r="AA93" s="12">
        <v>456.9</v>
      </c>
      <c r="AB93" s="12">
        <v>4.5</v>
      </c>
      <c r="AC93" s="12">
        <v>461.4</v>
      </c>
      <c r="AD93" s="12">
        <v>441.7</v>
      </c>
      <c r="AE93" s="12">
        <v>37.4</v>
      </c>
      <c r="AF93" s="12">
        <v>479.1</v>
      </c>
      <c r="AG93" s="12">
        <v>1.6</v>
      </c>
      <c r="AH93" s="12">
        <v>480.6</v>
      </c>
      <c r="AI93" s="12">
        <v>3.9</v>
      </c>
      <c r="AJ93" s="12">
        <v>484.5</v>
      </c>
      <c r="AK93" s="12">
        <v>120.3</v>
      </c>
      <c r="AL93" s="12">
        <v>14.3</v>
      </c>
      <c r="AM93" s="12">
        <v>134.6</v>
      </c>
      <c r="AN93" s="10" t="s">
        <v>23</v>
      </c>
      <c r="AO93" s="12">
        <v>134.6</v>
      </c>
      <c r="AP93" s="12">
        <v>2.2000000000000002</v>
      </c>
      <c r="AQ93" s="12">
        <v>136.9</v>
      </c>
      <c r="AR93" s="12">
        <v>42.3</v>
      </c>
      <c r="AS93" s="12">
        <v>4.3</v>
      </c>
      <c r="AT93" s="12">
        <v>46.6</v>
      </c>
      <c r="AU93" s="10" t="s">
        <v>23</v>
      </c>
      <c r="AV93" s="12">
        <v>46.6</v>
      </c>
      <c r="AW93" s="12">
        <v>0.4</v>
      </c>
      <c r="AX93" s="12">
        <v>47</v>
      </c>
      <c r="AY93" s="12">
        <v>16</v>
      </c>
      <c r="AZ93" s="12">
        <v>1.9</v>
      </c>
      <c r="BA93" s="12">
        <v>17.899999999999999</v>
      </c>
      <c r="BB93" s="10" t="s">
        <v>23</v>
      </c>
      <c r="BC93" s="12">
        <v>17.899999999999999</v>
      </c>
      <c r="BD93" s="12">
        <v>0.7</v>
      </c>
      <c r="BE93" s="12">
        <v>18.600000000000001</v>
      </c>
    </row>
    <row r="94" spans="1:57" x14ac:dyDescent="0.2">
      <c r="A94" s="26">
        <v>38443</v>
      </c>
      <c r="B94" s="12">
        <v>50.7</v>
      </c>
      <c r="C94" s="12">
        <v>5.4</v>
      </c>
      <c r="D94" s="12">
        <v>56.1</v>
      </c>
      <c r="E94" s="12">
        <v>0.9</v>
      </c>
      <c r="F94" s="12">
        <v>57</v>
      </c>
      <c r="G94" s="12">
        <v>2.1</v>
      </c>
      <c r="H94" s="12">
        <v>59.1</v>
      </c>
      <c r="I94" s="12">
        <v>205.2</v>
      </c>
      <c r="J94" s="12">
        <v>14.2</v>
      </c>
      <c r="K94" s="12">
        <v>219.4</v>
      </c>
      <c r="L94" s="12">
        <v>2</v>
      </c>
      <c r="M94" s="12">
        <v>221.4</v>
      </c>
      <c r="N94" s="12">
        <v>2.4</v>
      </c>
      <c r="O94" s="12">
        <v>223.7</v>
      </c>
      <c r="P94" s="12">
        <v>472.8</v>
      </c>
      <c r="Q94" s="12">
        <v>26.3</v>
      </c>
      <c r="R94" s="12">
        <v>499.1</v>
      </c>
      <c r="S94" s="12">
        <v>1.8</v>
      </c>
      <c r="T94" s="12">
        <v>500.9</v>
      </c>
      <c r="U94" s="12">
        <v>9.6999999999999993</v>
      </c>
      <c r="V94" s="12">
        <v>510.6</v>
      </c>
      <c r="W94" s="12">
        <v>404.8</v>
      </c>
      <c r="X94" s="12">
        <v>38.6</v>
      </c>
      <c r="Y94" s="12">
        <v>443.4</v>
      </c>
      <c r="Z94" s="12">
        <v>0.8</v>
      </c>
      <c r="AA94" s="12">
        <v>444.2</v>
      </c>
      <c r="AB94" s="12">
        <v>5.4</v>
      </c>
      <c r="AC94" s="12">
        <v>449.7</v>
      </c>
      <c r="AD94" s="12">
        <v>428.9</v>
      </c>
      <c r="AE94" s="12">
        <v>42</v>
      </c>
      <c r="AF94" s="12">
        <v>470.9</v>
      </c>
      <c r="AG94" s="12">
        <v>1.2</v>
      </c>
      <c r="AH94" s="12">
        <v>472.1</v>
      </c>
      <c r="AI94" s="12">
        <v>4.5</v>
      </c>
      <c r="AJ94" s="12">
        <v>476.7</v>
      </c>
      <c r="AK94" s="12">
        <v>117.2</v>
      </c>
      <c r="AL94" s="12">
        <v>10</v>
      </c>
      <c r="AM94" s="12">
        <v>127.2</v>
      </c>
      <c r="AN94" s="12">
        <v>1.2</v>
      </c>
      <c r="AO94" s="12">
        <v>128.4</v>
      </c>
      <c r="AP94" s="12">
        <v>2.2999999999999998</v>
      </c>
      <c r="AQ94" s="12">
        <v>130.69999999999999</v>
      </c>
      <c r="AR94" s="12">
        <v>44.4</v>
      </c>
      <c r="AS94" s="12">
        <v>7.3</v>
      </c>
      <c r="AT94" s="12">
        <v>51.8</v>
      </c>
      <c r="AU94" s="10" t="s">
        <v>23</v>
      </c>
      <c r="AV94" s="12">
        <v>51.8</v>
      </c>
      <c r="AW94" s="12">
        <v>0.6</v>
      </c>
      <c r="AX94" s="12">
        <v>52.4</v>
      </c>
      <c r="AY94" s="12">
        <v>13.7</v>
      </c>
      <c r="AZ94" s="12">
        <v>1.4</v>
      </c>
      <c r="BA94" s="12">
        <v>15.1</v>
      </c>
      <c r="BB94" s="10" t="s">
        <v>23</v>
      </c>
      <c r="BC94" s="12">
        <v>15.1</v>
      </c>
      <c r="BD94" s="12">
        <v>1.6</v>
      </c>
      <c r="BE94" s="12">
        <v>16.7</v>
      </c>
    </row>
    <row r="95" spans="1:57" x14ac:dyDescent="0.2">
      <c r="A95" s="26">
        <v>38473</v>
      </c>
      <c r="B95" s="12">
        <v>56.4</v>
      </c>
      <c r="C95" s="12">
        <v>6.2</v>
      </c>
      <c r="D95" s="12">
        <v>62.6</v>
      </c>
      <c r="E95" s="12">
        <v>0.2</v>
      </c>
      <c r="F95" s="12">
        <v>62.8</v>
      </c>
      <c r="G95" s="12">
        <v>1.8</v>
      </c>
      <c r="H95" s="12">
        <v>64.599999999999994</v>
      </c>
      <c r="I95" s="12">
        <v>221.1</v>
      </c>
      <c r="J95" s="12">
        <v>14</v>
      </c>
      <c r="K95" s="12">
        <v>235.1</v>
      </c>
      <c r="L95" s="12">
        <v>1</v>
      </c>
      <c r="M95" s="12">
        <v>236.2</v>
      </c>
      <c r="N95" s="12">
        <v>2.4</v>
      </c>
      <c r="O95" s="12">
        <v>238.6</v>
      </c>
      <c r="P95" s="12">
        <v>485.1</v>
      </c>
      <c r="Q95" s="12">
        <v>28.5</v>
      </c>
      <c r="R95" s="12">
        <v>513.5</v>
      </c>
      <c r="S95" s="12">
        <v>3.5</v>
      </c>
      <c r="T95" s="12">
        <v>517</v>
      </c>
      <c r="U95" s="12">
        <v>7.5</v>
      </c>
      <c r="V95" s="12">
        <v>524.5</v>
      </c>
      <c r="W95" s="12">
        <v>409.1</v>
      </c>
      <c r="X95" s="12">
        <v>35.799999999999997</v>
      </c>
      <c r="Y95" s="12">
        <v>444.9</v>
      </c>
      <c r="Z95" s="12">
        <v>1.1000000000000001</v>
      </c>
      <c r="AA95" s="12">
        <v>446.1</v>
      </c>
      <c r="AB95" s="12">
        <v>6</v>
      </c>
      <c r="AC95" s="12">
        <v>452</v>
      </c>
      <c r="AD95" s="12">
        <v>432.7</v>
      </c>
      <c r="AE95" s="12">
        <v>38.9</v>
      </c>
      <c r="AF95" s="12">
        <v>471.5</v>
      </c>
      <c r="AG95" s="12">
        <v>0.4</v>
      </c>
      <c r="AH95" s="12">
        <v>471.9</v>
      </c>
      <c r="AI95" s="12">
        <v>5.5</v>
      </c>
      <c r="AJ95" s="12">
        <v>477.5</v>
      </c>
      <c r="AK95" s="12">
        <v>121.2</v>
      </c>
      <c r="AL95" s="12">
        <v>10.9</v>
      </c>
      <c r="AM95" s="12">
        <v>132.1</v>
      </c>
      <c r="AN95" s="12">
        <v>0.7</v>
      </c>
      <c r="AO95" s="12">
        <v>132.80000000000001</v>
      </c>
      <c r="AP95" s="12">
        <v>2.6</v>
      </c>
      <c r="AQ95" s="12">
        <v>135.4</v>
      </c>
      <c r="AR95" s="12">
        <v>42.2</v>
      </c>
      <c r="AS95" s="12">
        <v>4.5</v>
      </c>
      <c r="AT95" s="12">
        <v>46.7</v>
      </c>
      <c r="AU95" s="10" t="s">
        <v>23</v>
      </c>
      <c r="AV95" s="12">
        <v>46.7</v>
      </c>
      <c r="AW95" s="12">
        <v>1.6</v>
      </c>
      <c r="AX95" s="12">
        <v>48.3</v>
      </c>
      <c r="AY95" s="12">
        <v>12.4</v>
      </c>
      <c r="AZ95" s="12">
        <v>0.9</v>
      </c>
      <c r="BA95" s="12">
        <v>13.3</v>
      </c>
      <c r="BB95" s="10" t="s">
        <v>23</v>
      </c>
      <c r="BC95" s="12">
        <v>13.3</v>
      </c>
      <c r="BD95" s="12">
        <v>0.8</v>
      </c>
      <c r="BE95" s="12">
        <v>14.1</v>
      </c>
    </row>
    <row r="96" spans="1:57" x14ac:dyDescent="0.2">
      <c r="A96" s="26">
        <v>38504</v>
      </c>
      <c r="B96" s="12">
        <v>49.5</v>
      </c>
      <c r="C96" s="12">
        <v>9.5</v>
      </c>
      <c r="D96" s="12">
        <v>59</v>
      </c>
      <c r="E96" s="12">
        <v>1.7</v>
      </c>
      <c r="F96" s="12">
        <v>60.8</v>
      </c>
      <c r="G96" s="12">
        <v>0.9</v>
      </c>
      <c r="H96" s="12">
        <v>61.7</v>
      </c>
      <c r="I96" s="12">
        <v>224.3</v>
      </c>
      <c r="J96" s="12">
        <v>13</v>
      </c>
      <c r="K96" s="12">
        <v>237.3</v>
      </c>
      <c r="L96" s="12">
        <v>1.8</v>
      </c>
      <c r="M96" s="12">
        <v>239</v>
      </c>
      <c r="N96" s="12">
        <v>2.4</v>
      </c>
      <c r="O96" s="12">
        <v>241.4</v>
      </c>
      <c r="P96" s="12">
        <v>489</v>
      </c>
      <c r="Q96" s="12">
        <v>25</v>
      </c>
      <c r="R96" s="12">
        <v>514</v>
      </c>
      <c r="S96" s="12">
        <v>2</v>
      </c>
      <c r="T96" s="12">
        <v>516</v>
      </c>
      <c r="U96" s="12">
        <v>9</v>
      </c>
      <c r="V96" s="12">
        <v>525</v>
      </c>
      <c r="W96" s="12">
        <v>413.3</v>
      </c>
      <c r="X96" s="12">
        <v>37.5</v>
      </c>
      <c r="Y96" s="12">
        <v>450.9</v>
      </c>
      <c r="Z96" s="12">
        <v>0.7</v>
      </c>
      <c r="AA96" s="12">
        <v>451.6</v>
      </c>
      <c r="AB96" s="12">
        <v>5.0999999999999996</v>
      </c>
      <c r="AC96" s="12">
        <v>456.7</v>
      </c>
      <c r="AD96" s="12">
        <v>440</v>
      </c>
      <c r="AE96" s="12">
        <v>41.7</v>
      </c>
      <c r="AF96" s="12">
        <v>481.7</v>
      </c>
      <c r="AG96" s="12">
        <v>1</v>
      </c>
      <c r="AH96" s="12">
        <v>482.7</v>
      </c>
      <c r="AI96" s="12">
        <v>2.5</v>
      </c>
      <c r="AJ96" s="12">
        <v>485.2</v>
      </c>
      <c r="AK96" s="12">
        <v>124.3</v>
      </c>
      <c r="AL96" s="12">
        <v>12.1</v>
      </c>
      <c r="AM96" s="12">
        <v>136.4</v>
      </c>
      <c r="AN96" s="12">
        <v>0.2</v>
      </c>
      <c r="AO96" s="12">
        <v>136.6</v>
      </c>
      <c r="AP96" s="12">
        <v>0.9</v>
      </c>
      <c r="AQ96" s="12">
        <v>137.5</v>
      </c>
      <c r="AR96" s="12">
        <v>44.2</v>
      </c>
      <c r="AS96" s="12">
        <v>4.4000000000000004</v>
      </c>
      <c r="AT96" s="12">
        <v>48.6</v>
      </c>
      <c r="AU96" s="12">
        <v>0.2</v>
      </c>
      <c r="AV96" s="12">
        <v>48.8</v>
      </c>
      <c r="AW96" s="12">
        <v>1</v>
      </c>
      <c r="AX96" s="12">
        <v>49.8</v>
      </c>
      <c r="AY96" s="12">
        <v>12.7</v>
      </c>
      <c r="AZ96" s="12">
        <v>1.3</v>
      </c>
      <c r="BA96" s="12">
        <v>14</v>
      </c>
      <c r="BB96" s="10" t="s">
        <v>23</v>
      </c>
      <c r="BC96" s="12">
        <v>14</v>
      </c>
      <c r="BD96" s="12">
        <v>0.7</v>
      </c>
      <c r="BE96" s="12">
        <v>14.6</v>
      </c>
    </row>
    <row r="97" spans="1:57" x14ac:dyDescent="0.2">
      <c r="A97" s="26">
        <v>38534</v>
      </c>
      <c r="B97" s="12">
        <v>54.2</v>
      </c>
      <c r="C97" s="12">
        <v>7.2</v>
      </c>
      <c r="D97" s="12">
        <v>61.4</v>
      </c>
      <c r="E97" s="12">
        <v>0.5</v>
      </c>
      <c r="F97" s="12">
        <v>61.9</v>
      </c>
      <c r="G97" s="12">
        <v>1</v>
      </c>
      <c r="H97" s="12">
        <v>62.9</v>
      </c>
      <c r="I97" s="12">
        <v>221.4</v>
      </c>
      <c r="J97" s="12">
        <v>16.7</v>
      </c>
      <c r="K97" s="12">
        <v>238.1</v>
      </c>
      <c r="L97" s="12">
        <v>2</v>
      </c>
      <c r="M97" s="12">
        <v>240</v>
      </c>
      <c r="N97" s="12">
        <v>2.2999999999999998</v>
      </c>
      <c r="O97" s="12">
        <v>242.3</v>
      </c>
      <c r="P97" s="12">
        <v>476.3</v>
      </c>
      <c r="Q97" s="12">
        <v>33.299999999999997</v>
      </c>
      <c r="R97" s="12">
        <v>509.6</v>
      </c>
      <c r="S97" s="12">
        <v>1.7</v>
      </c>
      <c r="T97" s="12">
        <v>511.3</v>
      </c>
      <c r="U97" s="12">
        <v>9</v>
      </c>
      <c r="V97" s="12">
        <v>520.29999999999995</v>
      </c>
      <c r="W97" s="12">
        <v>409.4</v>
      </c>
      <c r="X97" s="12">
        <v>38.9</v>
      </c>
      <c r="Y97" s="12">
        <v>448.2</v>
      </c>
      <c r="Z97" s="12">
        <v>0.9</v>
      </c>
      <c r="AA97" s="12">
        <v>449.1</v>
      </c>
      <c r="AB97" s="12">
        <v>5.2</v>
      </c>
      <c r="AC97" s="12">
        <v>454.3</v>
      </c>
      <c r="AD97" s="12">
        <v>436.6</v>
      </c>
      <c r="AE97" s="12">
        <v>40.299999999999997</v>
      </c>
      <c r="AF97" s="12">
        <v>476.9</v>
      </c>
      <c r="AG97" s="12">
        <v>0.9</v>
      </c>
      <c r="AH97" s="12">
        <v>477.8</v>
      </c>
      <c r="AI97" s="12">
        <v>4.7</v>
      </c>
      <c r="AJ97" s="12">
        <v>482.5</v>
      </c>
      <c r="AK97" s="12">
        <v>131.69999999999999</v>
      </c>
      <c r="AL97" s="12">
        <v>14</v>
      </c>
      <c r="AM97" s="12">
        <v>145.6</v>
      </c>
      <c r="AN97" s="10" t="s">
        <v>23</v>
      </c>
      <c r="AO97" s="12">
        <v>145.6</v>
      </c>
      <c r="AP97" s="12">
        <v>2.6</v>
      </c>
      <c r="AQ97" s="12">
        <v>148.19999999999999</v>
      </c>
      <c r="AR97" s="12">
        <v>44.6</v>
      </c>
      <c r="AS97" s="12">
        <v>4.8</v>
      </c>
      <c r="AT97" s="12">
        <v>49.5</v>
      </c>
      <c r="AU97" s="10" t="s">
        <v>23</v>
      </c>
      <c r="AV97" s="12">
        <v>49.5</v>
      </c>
      <c r="AW97" s="12">
        <v>0.8</v>
      </c>
      <c r="AX97" s="12">
        <v>50.2</v>
      </c>
      <c r="AY97" s="12">
        <v>12.5</v>
      </c>
      <c r="AZ97" s="12">
        <v>2.1</v>
      </c>
      <c r="BA97" s="12">
        <v>14.5</v>
      </c>
      <c r="BB97" s="10" t="s">
        <v>23</v>
      </c>
      <c r="BC97" s="12">
        <v>14.5</v>
      </c>
      <c r="BD97" s="12">
        <v>0.5</v>
      </c>
      <c r="BE97" s="12">
        <v>15.1</v>
      </c>
    </row>
    <row r="98" spans="1:57" x14ac:dyDescent="0.2">
      <c r="A98" s="26">
        <v>38565</v>
      </c>
      <c r="B98" s="12">
        <v>55.4</v>
      </c>
      <c r="C98" s="12">
        <v>10.8</v>
      </c>
      <c r="D98" s="12">
        <v>66.2</v>
      </c>
      <c r="E98" s="12">
        <v>0.1</v>
      </c>
      <c r="F98" s="12">
        <v>66.400000000000006</v>
      </c>
      <c r="G98" s="12">
        <v>1.6</v>
      </c>
      <c r="H98" s="12">
        <v>68</v>
      </c>
      <c r="I98" s="12">
        <v>220.3</v>
      </c>
      <c r="J98" s="12">
        <v>20.6</v>
      </c>
      <c r="K98" s="12">
        <v>240.8</v>
      </c>
      <c r="L98" s="12">
        <v>3</v>
      </c>
      <c r="M98" s="12">
        <v>243.9</v>
      </c>
      <c r="N98" s="12">
        <v>3.7</v>
      </c>
      <c r="O98" s="12">
        <v>247.6</v>
      </c>
      <c r="P98" s="12">
        <v>472.5</v>
      </c>
      <c r="Q98" s="12">
        <v>31.4</v>
      </c>
      <c r="R98" s="12">
        <v>503.9</v>
      </c>
      <c r="S98" s="12">
        <v>2.4</v>
      </c>
      <c r="T98" s="12">
        <v>506.3</v>
      </c>
      <c r="U98" s="12">
        <v>9.4</v>
      </c>
      <c r="V98" s="12">
        <v>515.70000000000005</v>
      </c>
      <c r="W98" s="12">
        <v>404</v>
      </c>
      <c r="X98" s="12">
        <v>30.8</v>
      </c>
      <c r="Y98" s="12">
        <v>434.7</v>
      </c>
      <c r="Z98" s="12">
        <v>1.8</v>
      </c>
      <c r="AA98" s="12">
        <v>436.6</v>
      </c>
      <c r="AB98" s="12">
        <v>7.1</v>
      </c>
      <c r="AC98" s="12">
        <v>443.6</v>
      </c>
      <c r="AD98" s="12">
        <v>424.8</v>
      </c>
      <c r="AE98" s="12">
        <v>45.6</v>
      </c>
      <c r="AF98" s="12">
        <v>470.4</v>
      </c>
      <c r="AG98" s="12">
        <v>1.8</v>
      </c>
      <c r="AH98" s="12">
        <v>472.2</v>
      </c>
      <c r="AI98" s="12">
        <v>5</v>
      </c>
      <c r="AJ98" s="12">
        <v>477.2</v>
      </c>
      <c r="AK98" s="12">
        <v>127.4</v>
      </c>
      <c r="AL98" s="12">
        <v>12.9</v>
      </c>
      <c r="AM98" s="12">
        <v>140.30000000000001</v>
      </c>
      <c r="AN98" s="12">
        <v>0.4</v>
      </c>
      <c r="AO98" s="12">
        <v>140.69999999999999</v>
      </c>
      <c r="AP98" s="12">
        <v>3.3</v>
      </c>
      <c r="AQ98" s="12">
        <v>144</v>
      </c>
      <c r="AR98" s="12">
        <v>47.6</v>
      </c>
      <c r="AS98" s="12">
        <v>5.3</v>
      </c>
      <c r="AT98" s="12">
        <v>52.8</v>
      </c>
      <c r="AU98" s="12">
        <v>0.1</v>
      </c>
      <c r="AV98" s="12">
        <v>52.9</v>
      </c>
      <c r="AW98" s="12">
        <v>0.7</v>
      </c>
      <c r="AX98" s="12">
        <v>53.6</v>
      </c>
      <c r="AY98" s="12">
        <v>12.8</v>
      </c>
      <c r="AZ98" s="12">
        <v>2.2999999999999998</v>
      </c>
      <c r="BA98" s="12">
        <v>15.1</v>
      </c>
      <c r="BB98" s="12">
        <v>0.2</v>
      </c>
      <c r="BC98" s="12">
        <v>15.4</v>
      </c>
      <c r="BD98" s="12">
        <v>1.4</v>
      </c>
      <c r="BE98" s="12">
        <v>16.7</v>
      </c>
    </row>
    <row r="99" spans="1:57" x14ac:dyDescent="0.2">
      <c r="A99" s="26">
        <v>38596</v>
      </c>
      <c r="B99" s="12">
        <v>54.2</v>
      </c>
      <c r="C99" s="12">
        <v>5.9</v>
      </c>
      <c r="D99" s="12">
        <v>60.1</v>
      </c>
      <c r="E99" s="12">
        <v>0.4</v>
      </c>
      <c r="F99" s="12">
        <v>60.4</v>
      </c>
      <c r="G99" s="12">
        <v>0.5</v>
      </c>
      <c r="H99" s="12">
        <v>60.9</v>
      </c>
      <c r="I99" s="12">
        <v>208.5</v>
      </c>
      <c r="J99" s="12">
        <v>13.7</v>
      </c>
      <c r="K99" s="12">
        <v>222.2</v>
      </c>
      <c r="L99" s="12">
        <v>1.3</v>
      </c>
      <c r="M99" s="12">
        <v>223.5</v>
      </c>
      <c r="N99" s="12">
        <v>2.2000000000000002</v>
      </c>
      <c r="O99" s="12">
        <v>225.6</v>
      </c>
      <c r="P99" s="12">
        <v>465.5</v>
      </c>
      <c r="Q99" s="12">
        <v>26.3</v>
      </c>
      <c r="R99" s="12">
        <v>491.7</v>
      </c>
      <c r="S99" s="12">
        <v>1.2</v>
      </c>
      <c r="T99" s="12">
        <v>492.9</v>
      </c>
      <c r="U99" s="12">
        <v>9.6</v>
      </c>
      <c r="V99" s="12">
        <v>502.5</v>
      </c>
      <c r="W99" s="12">
        <v>408.2</v>
      </c>
      <c r="X99" s="12">
        <v>35.700000000000003</v>
      </c>
      <c r="Y99" s="12">
        <v>443.9</v>
      </c>
      <c r="Z99" s="12">
        <v>3.6</v>
      </c>
      <c r="AA99" s="12">
        <v>447.5</v>
      </c>
      <c r="AB99" s="12">
        <v>2.1</v>
      </c>
      <c r="AC99" s="12">
        <v>449.6</v>
      </c>
      <c r="AD99" s="12">
        <v>435</v>
      </c>
      <c r="AE99" s="12">
        <v>32.9</v>
      </c>
      <c r="AF99" s="12">
        <v>467.9</v>
      </c>
      <c r="AG99" s="12">
        <v>3.2</v>
      </c>
      <c r="AH99" s="12">
        <v>471.2</v>
      </c>
      <c r="AI99" s="12">
        <v>3.7</v>
      </c>
      <c r="AJ99" s="12">
        <v>474.8</v>
      </c>
      <c r="AK99" s="12">
        <v>126.2</v>
      </c>
      <c r="AL99" s="12">
        <v>8.3000000000000007</v>
      </c>
      <c r="AM99" s="12">
        <v>134.5</v>
      </c>
      <c r="AN99" s="12">
        <v>0.4</v>
      </c>
      <c r="AO99" s="12">
        <v>134.80000000000001</v>
      </c>
      <c r="AP99" s="12">
        <v>0.9</v>
      </c>
      <c r="AQ99" s="12">
        <v>135.69999999999999</v>
      </c>
      <c r="AR99" s="12">
        <v>51.2</v>
      </c>
      <c r="AS99" s="12">
        <v>3.2</v>
      </c>
      <c r="AT99" s="12">
        <v>54.4</v>
      </c>
      <c r="AU99" s="10" t="s">
        <v>23</v>
      </c>
      <c r="AV99" s="12">
        <v>54.4</v>
      </c>
      <c r="AW99" s="12">
        <v>0.5</v>
      </c>
      <c r="AX99" s="12">
        <v>54.9</v>
      </c>
      <c r="AY99" s="12">
        <v>11.1</v>
      </c>
      <c r="AZ99" s="12">
        <v>2.4</v>
      </c>
      <c r="BA99" s="12">
        <v>13.6</v>
      </c>
      <c r="BB99" s="10" t="s">
        <v>23</v>
      </c>
      <c r="BC99" s="12">
        <v>13.6</v>
      </c>
      <c r="BD99" s="12">
        <v>0.9</v>
      </c>
      <c r="BE99" s="12">
        <v>14.4</v>
      </c>
    </row>
    <row r="100" spans="1:57" x14ac:dyDescent="0.2">
      <c r="A100" s="26">
        <v>38626</v>
      </c>
      <c r="B100" s="12">
        <v>54.6</v>
      </c>
      <c r="C100" s="12">
        <v>9.5</v>
      </c>
      <c r="D100" s="12">
        <v>64.099999999999994</v>
      </c>
      <c r="E100" s="12">
        <v>0.7</v>
      </c>
      <c r="F100" s="12">
        <v>64.8</v>
      </c>
      <c r="G100" s="12">
        <v>0.6</v>
      </c>
      <c r="H100" s="12">
        <v>65.3</v>
      </c>
      <c r="I100" s="12">
        <v>216.8</v>
      </c>
      <c r="J100" s="12">
        <v>13.4</v>
      </c>
      <c r="K100" s="12">
        <v>230.2</v>
      </c>
      <c r="L100" s="12">
        <v>0.6</v>
      </c>
      <c r="M100" s="12">
        <v>230.9</v>
      </c>
      <c r="N100" s="12">
        <v>1.8</v>
      </c>
      <c r="O100" s="12">
        <v>232.7</v>
      </c>
      <c r="P100" s="12">
        <v>477.5</v>
      </c>
      <c r="Q100" s="12">
        <v>33.799999999999997</v>
      </c>
      <c r="R100" s="12">
        <v>511.3</v>
      </c>
      <c r="S100" s="12">
        <v>2</v>
      </c>
      <c r="T100" s="12">
        <v>513.4</v>
      </c>
      <c r="U100" s="12">
        <v>9</v>
      </c>
      <c r="V100" s="12">
        <v>522.4</v>
      </c>
      <c r="W100" s="12">
        <v>407.9</v>
      </c>
      <c r="X100" s="12">
        <v>47.2</v>
      </c>
      <c r="Y100" s="12">
        <v>455.1</v>
      </c>
      <c r="Z100" s="12">
        <v>1.3</v>
      </c>
      <c r="AA100" s="12">
        <v>456.5</v>
      </c>
      <c r="AB100" s="12">
        <v>8.9</v>
      </c>
      <c r="AC100" s="12">
        <v>465.4</v>
      </c>
      <c r="AD100" s="12">
        <v>430.8</v>
      </c>
      <c r="AE100" s="12">
        <v>51.9</v>
      </c>
      <c r="AF100" s="12">
        <v>482.7</v>
      </c>
      <c r="AG100" s="12">
        <v>1.9</v>
      </c>
      <c r="AH100" s="12">
        <v>484.7</v>
      </c>
      <c r="AI100" s="12">
        <v>4.8</v>
      </c>
      <c r="AJ100" s="12">
        <v>489.5</v>
      </c>
      <c r="AK100" s="12">
        <v>131.19999999999999</v>
      </c>
      <c r="AL100" s="12">
        <v>15.7</v>
      </c>
      <c r="AM100" s="12">
        <v>146.9</v>
      </c>
      <c r="AN100" s="12">
        <v>1.3</v>
      </c>
      <c r="AO100" s="12">
        <v>148.1</v>
      </c>
      <c r="AP100" s="12">
        <v>3.6</v>
      </c>
      <c r="AQ100" s="12">
        <v>151.69999999999999</v>
      </c>
      <c r="AR100" s="12">
        <v>48.6</v>
      </c>
      <c r="AS100" s="12">
        <v>6.5</v>
      </c>
      <c r="AT100" s="12">
        <v>55</v>
      </c>
      <c r="AU100" s="10" t="s">
        <v>23</v>
      </c>
      <c r="AV100" s="12">
        <v>55</v>
      </c>
      <c r="AW100" s="12">
        <v>1.5</v>
      </c>
      <c r="AX100" s="12">
        <v>56.6</v>
      </c>
      <c r="AY100" s="12">
        <v>10.5</v>
      </c>
      <c r="AZ100" s="12">
        <v>2.4</v>
      </c>
      <c r="BA100" s="12">
        <v>12.9</v>
      </c>
      <c r="BB100" s="10" t="s">
        <v>23</v>
      </c>
      <c r="BC100" s="12">
        <v>12.9</v>
      </c>
      <c r="BD100" s="12">
        <v>1.5</v>
      </c>
      <c r="BE100" s="12">
        <v>14.4</v>
      </c>
    </row>
    <row r="101" spans="1:57" x14ac:dyDescent="0.2">
      <c r="A101" s="26">
        <v>38657</v>
      </c>
      <c r="B101" s="12">
        <v>52.6</v>
      </c>
      <c r="C101" s="12">
        <v>7.9</v>
      </c>
      <c r="D101" s="12">
        <v>60.5</v>
      </c>
      <c r="E101" s="10" t="s">
        <v>23</v>
      </c>
      <c r="F101" s="12">
        <v>60.5</v>
      </c>
      <c r="G101" s="12">
        <v>0.5</v>
      </c>
      <c r="H101" s="12">
        <v>61</v>
      </c>
      <c r="I101" s="12">
        <v>219.3</v>
      </c>
      <c r="J101" s="12">
        <v>15</v>
      </c>
      <c r="K101" s="12">
        <v>234.2</v>
      </c>
      <c r="L101" s="12">
        <v>2.4</v>
      </c>
      <c r="M101" s="12">
        <v>236.7</v>
      </c>
      <c r="N101" s="12">
        <v>4.7</v>
      </c>
      <c r="O101" s="12">
        <v>241.4</v>
      </c>
      <c r="P101" s="12">
        <v>471.4</v>
      </c>
      <c r="Q101" s="12">
        <v>26.7</v>
      </c>
      <c r="R101" s="12">
        <v>498.1</v>
      </c>
      <c r="S101" s="12">
        <v>2.7</v>
      </c>
      <c r="T101" s="12">
        <v>500.8</v>
      </c>
      <c r="U101" s="12">
        <v>9.6999999999999993</v>
      </c>
      <c r="V101" s="12">
        <v>510.5</v>
      </c>
      <c r="W101" s="12">
        <v>407.8</v>
      </c>
      <c r="X101" s="12">
        <v>31.3</v>
      </c>
      <c r="Y101" s="12">
        <v>439.2</v>
      </c>
      <c r="Z101" s="12">
        <v>0.7</v>
      </c>
      <c r="AA101" s="12">
        <v>439.9</v>
      </c>
      <c r="AB101" s="12">
        <v>8.6999999999999993</v>
      </c>
      <c r="AC101" s="12">
        <v>448.6</v>
      </c>
      <c r="AD101" s="12">
        <v>441.3</v>
      </c>
      <c r="AE101" s="12">
        <v>41.9</v>
      </c>
      <c r="AF101" s="12">
        <v>483.2</v>
      </c>
      <c r="AG101" s="12">
        <v>0.8</v>
      </c>
      <c r="AH101" s="12">
        <v>483.9</v>
      </c>
      <c r="AI101" s="12">
        <v>3.9</v>
      </c>
      <c r="AJ101" s="12">
        <v>487.8</v>
      </c>
      <c r="AK101" s="12">
        <v>129.6</v>
      </c>
      <c r="AL101" s="12">
        <v>11.5</v>
      </c>
      <c r="AM101" s="12">
        <v>141.1</v>
      </c>
      <c r="AN101" s="12">
        <v>0.1</v>
      </c>
      <c r="AO101" s="12">
        <v>141.19999999999999</v>
      </c>
      <c r="AP101" s="12">
        <v>2.5</v>
      </c>
      <c r="AQ101" s="12">
        <v>143.69999999999999</v>
      </c>
      <c r="AR101" s="12">
        <v>47.2</v>
      </c>
      <c r="AS101" s="12">
        <v>4.5999999999999996</v>
      </c>
      <c r="AT101" s="12">
        <v>51.7</v>
      </c>
      <c r="AU101" s="12">
        <v>0.3</v>
      </c>
      <c r="AV101" s="12">
        <v>52</v>
      </c>
      <c r="AW101" s="12">
        <v>1.4</v>
      </c>
      <c r="AX101" s="12">
        <v>53.4</v>
      </c>
      <c r="AY101" s="12">
        <v>9.1</v>
      </c>
      <c r="AZ101" s="12">
        <v>3.5</v>
      </c>
      <c r="BA101" s="12">
        <v>12.6</v>
      </c>
      <c r="BB101" s="10" t="s">
        <v>23</v>
      </c>
      <c r="BC101" s="12">
        <v>12.6</v>
      </c>
      <c r="BD101" s="12">
        <v>1.6</v>
      </c>
      <c r="BE101" s="12">
        <v>14.2</v>
      </c>
    </row>
    <row r="102" spans="1:57" x14ac:dyDescent="0.2">
      <c r="A102" s="26">
        <v>38687</v>
      </c>
      <c r="B102" s="12">
        <v>50.5</v>
      </c>
      <c r="C102" s="12">
        <v>7.8</v>
      </c>
      <c r="D102" s="12">
        <v>58.3</v>
      </c>
      <c r="E102" s="12">
        <v>2.2000000000000002</v>
      </c>
      <c r="F102" s="12">
        <v>60.5</v>
      </c>
      <c r="G102" s="12">
        <v>1.1000000000000001</v>
      </c>
      <c r="H102" s="12">
        <v>61.6</v>
      </c>
      <c r="I102" s="12">
        <v>234.3</v>
      </c>
      <c r="J102" s="12">
        <v>20.7</v>
      </c>
      <c r="K102" s="12">
        <v>255</v>
      </c>
      <c r="L102" s="12">
        <v>1.1000000000000001</v>
      </c>
      <c r="M102" s="12">
        <v>256.10000000000002</v>
      </c>
      <c r="N102" s="12">
        <v>1.2</v>
      </c>
      <c r="O102" s="12">
        <v>257.3</v>
      </c>
      <c r="P102" s="12">
        <v>479.2</v>
      </c>
      <c r="Q102" s="12">
        <v>27.7</v>
      </c>
      <c r="R102" s="12">
        <v>506.9</v>
      </c>
      <c r="S102" s="12">
        <v>0.9</v>
      </c>
      <c r="T102" s="12">
        <v>507.8</v>
      </c>
      <c r="U102" s="12">
        <v>6.6</v>
      </c>
      <c r="V102" s="12">
        <v>514.5</v>
      </c>
      <c r="W102" s="12">
        <v>404.5</v>
      </c>
      <c r="X102" s="12">
        <v>42.7</v>
      </c>
      <c r="Y102" s="12">
        <v>447.2</v>
      </c>
      <c r="Z102" s="12">
        <v>1.3</v>
      </c>
      <c r="AA102" s="12">
        <v>448.5</v>
      </c>
      <c r="AB102" s="12">
        <v>7.3</v>
      </c>
      <c r="AC102" s="12">
        <v>455.8</v>
      </c>
      <c r="AD102" s="12">
        <v>438</v>
      </c>
      <c r="AE102" s="12">
        <v>43.6</v>
      </c>
      <c r="AF102" s="12">
        <v>481.6</v>
      </c>
      <c r="AG102" s="12">
        <v>2</v>
      </c>
      <c r="AH102" s="12">
        <v>483.7</v>
      </c>
      <c r="AI102" s="12">
        <v>3.6</v>
      </c>
      <c r="AJ102" s="12">
        <v>487.3</v>
      </c>
      <c r="AK102" s="12">
        <v>126.3</v>
      </c>
      <c r="AL102" s="12">
        <v>16</v>
      </c>
      <c r="AM102" s="12">
        <v>142.19999999999999</v>
      </c>
      <c r="AN102" s="12">
        <v>0.6</v>
      </c>
      <c r="AO102" s="12">
        <v>142.80000000000001</v>
      </c>
      <c r="AP102" s="12">
        <v>2.6</v>
      </c>
      <c r="AQ102" s="12">
        <v>145.4</v>
      </c>
      <c r="AR102" s="12">
        <v>45.9</v>
      </c>
      <c r="AS102" s="12">
        <v>3.3</v>
      </c>
      <c r="AT102" s="12">
        <v>49.2</v>
      </c>
      <c r="AU102" s="10" t="s">
        <v>23</v>
      </c>
      <c r="AV102" s="12">
        <v>49.2</v>
      </c>
      <c r="AW102" s="12">
        <v>2.2000000000000002</v>
      </c>
      <c r="AX102" s="12">
        <v>51.4</v>
      </c>
      <c r="AY102" s="12">
        <v>8</v>
      </c>
      <c r="AZ102" s="12">
        <v>3.3</v>
      </c>
      <c r="BA102" s="12">
        <v>11.3</v>
      </c>
      <c r="BB102" s="10" t="s">
        <v>23</v>
      </c>
      <c r="BC102" s="12">
        <v>11.3</v>
      </c>
      <c r="BD102" s="12">
        <v>1.2</v>
      </c>
      <c r="BE102" s="12">
        <v>12.6</v>
      </c>
    </row>
    <row r="103" spans="1:57" x14ac:dyDescent="0.2">
      <c r="A103" s="26">
        <v>38718</v>
      </c>
      <c r="B103" s="12">
        <v>55.2</v>
      </c>
      <c r="C103" s="12">
        <v>10.4</v>
      </c>
      <c r="D103" s="12">
        <v>65.5</v>
      </c>
      <c r="E103" s="12">
        <v>1.3</v>
      </c>
      <c r="F103" s="12">
        <v>66.900000000000006</v>
      </c>
      <c r="G103" s="12">
        <v>3</v>
      </c>
      <c r="H103" s="12">
        <v>69.8</v>
      </c>
      <c r="I103" s="12">
        <v>223.5</v>
      </c>
      <c r="J103" s="12">
        <v>22.9</v>
      </c>
      <c r="K103" s="12">
        <v>246.4</v>
      </c>
      <c r="L103" s="12">
        <v>2</v>
      </c>
      <c r="M103" s="12">
        <v>248.4</v>
      </c>
      <c r="N103" s="12">
        <v>3</v>
      </c>
      <c r="O103" s="12">
        <v>251.4</v>
      </c>
      <c r="P103" s="12">
        <v>470.6</v>
      </c>
      <c r="Q103" s="12">
        <v>33.799999999999997</v>
      </c>
      <c r="R103" s="12">
        <v>504.4</v>
      </c>
      <c r="S103" s="12">
        <v>5.5</v>
      </c>
      <c r="T103" s="12">
        <v>509.8</v>
      </c>
      <c r="U103" s="12">
        <v>11.7</v>
      </c>
      <c r="V103" s="12">
        <v>521.6</v>
      </c>
      <c r="W103" s="12">
        <v>398.5</v>
      </c>
      <c r="X103" s="12">
        <v>41.9</v>
      </c>
      <c r="Y103" s="12">
        <v>440.5</v>
      </c>
      <c r="Z103" s="12">
        <v>2.5</v>
      </c>
      <c r="AA103" s="12">
        <v>442.9</v>
      </c>
      <c r="AB103" s="12">
        <v>6.8</v>
      </c>
      <c r="AC103" s="12">
        <v>449.7</v>
      </c>
      <c r="AD103" s="12">
        <v>430.3</v>
      </c>
      <c r="AE103" s="12">
        <v>53.5</v>
      </c>
      <c r="AF103" s="12">
        <v>483.9</v>
      </c>
      <c r="AG103" s="12">
        <v>2.7</v>
      </c>
      <c r="AH103" s="12">
        <v>486.5</v>
      </c>
      <c r="AI103" s="12">
        <v>8.6999999999999993</v>
      </c>
      <c r="AJ103" s="12">
        <v>495.3</v>
      </c>
      <c r="AK103" s="12">
        <v>125.7</v>
      </c>
      <c r="AL103" s="12">
        <v>16.600000000000001</v>
      </c>
      <c r="AM103" s="12">
        <v>142.30000000000001</v>
      </c>
      <c r="AN103" s="12">
        <v>0.3</v>
      </c>
      <c r="AO103" s="12">
        <v>142.69999999999999</v>
      </c>
      <c r="AP103" s="12">
        <v>4.2</v>
      </c>
      <c r="AQ103" s="12">
        <v>146.9</v>
      </c>
      <c r="AR103" s="12">
        <v>47.8</v>
      </c>
      <c r="AS103" s="12">
        <v>5.5</v>
      </c>
      <c r="AT103" s="12">
        <v>53.3</v>
      </c>
      <c r="AU103" s="12">
        <v>0.3</v>
      </c>
      <c r="AV103" s="12">
        <v>53.6</v>
      </c>
      <c r="AW103" s="12">
        <v>2.1</v>
      </c>
      <c r="AX103" s="12">
        <v>55.7</v>
      </c>
      <c r="AY103" s="12">
        <v>8.9</v>
      </c>
      <c r="AZ103" s="12">
        <v>2.5</v>
      </c>
      <c r="BA103" s="12">
        <v>11.4</v>
      </c>
      <c r="BB103" s="10" t="s">
        <v>23</v>
      </c>
      <c r="BC103" s="12">
        <v>11.4</v>
      </c>
      <c r="BD103" s="12">
        <v>1.2</v>
      </c>
      <c r="BE103" s="12">
        <v>12.6</v>
      </c>
    </row>
    <row r="104" spans="1:57" x14ac:dyDescent="0.2">
      <c r="A104" s="26">
        <v>38749</v>
      </c>
      <c r="B104" s="12">
        <v>51.5</v>
      </c>
      <c r="C104" s="12">
        <v>15.3</v>
      </c>
      <c r="D104" s="12">
        <v>66.8</v>
      </c>
      <c r="E104" s="12">
        <v>0.6</v>
      </c>
      <c r="F104" s="12">
        <v>67.400000000000006</v>
      </c>
      <c r="G104" s="12">
        <v>3.2</v>
      </c>
      <c r="H104" s="12">
        <v>70.599999999999994</v>
      </c>
      <c r="I104" s="12">
        <v>235.2</v>
      </c>
      <c r="J104" s="12">
        <v>18.5</v>
      </c>
      <c r="K104" s="12">
        <v>253.8</v>
      </c>
      <c r="L104" s="12">
        <v>1.3</v>
      </c>
      <c r="M104" s="12">
        <v>255</v>
      </c>
      <c r="N104" s="12">
        <v>7.8</v>
      </c>
      <c r="O104" s="12">
        <v>262.89999999999998</v>
      </c>
      <c r="P104" s="12">
        <v>480.7</v>
      </c>
      <c r="Q104" s="12">
        <v>28.2</v>
      </c>
      <c r="R104" s="12">
        <v>508.9</v>
      </c>
      <c r="S104" s="12">
        <v>2.4</v>
      </c>
      <c r="T104" s="12">
        <v>511.3</v>
      </c>
      <c r="U104" s="12">
        <v>6.1</v>
      </c>
      <c r="V104" s="12">
        <v>517.4</v>
      </c>
      <c r="W104" s="12">
        <v>378.1</v>
      </c>
      <c r="X104" s="12">
        <v>41.7</v>
      </c>
      <c r="Y104" s="12">
        <v>419.8</v>
      </c>
      <c r="Z104" s="12">
        <v>2.5</v>
      </c>
      <c r="AA104" s="12">
        <v>422.3</v>
      </c>
      <c r="AB104" s="12">
        <v>10.3</v>
      </c>
      <c r="AC104" s="12">
        <v>432.6</v>
      </c>
      <c r="AD104" s="12">
        <v>417.5</v>
      </c>
      <c r="AE104" s="12">
        <v>40.299999999999997</v>
      </c>
      <c r="AF104" s="12">
        <v>457.8</v>
      </c>
      <c r="AG104" s="12">
        <v>1.6</v>
      </c>
      <c r="AH104" s="12">
        <v>459.4</v>
      </c>
      <c r="AI104" s="12">
        <v>6.3</v>
      </c>
      <c r="AJ104" s="12">
        <v>465.7</v>
      </c>
      <c r="AK104" s="12">
        <v>130.80000000000001</v>
      </c>
      <c r="AL104" s="12">
        <v>12.9</v>
      </c>
      <c r="AM104" s="12">
        <v>143.69999999999999</v>
      </c>
      <c r="AN104" s="12">
        <v>0.4</v>
      </c>
      <c r="AO104" s="12">
        <v>144.1</v>
      </c>
      <c r="AP104" s="12">
        <v>1.9</v>
      </c>
      <c r="AQ104" s="12">
        <v>146</v>
      </c>
      <c r="AR104" s="12">
        <v>47.8</v>
      </c>
      <c r="AS104" s="12">
        <v>7.6</v>
      </c>
      <c r="AT104" s="12">
        <v>55.4</v>
      </c>
      <c r="AU104" s="10" t="s">
        <v>23</v>
      </c>
      <c r="AV104" s="12">
        <v>55.4</v>
      </c>
      <c r="AW104" s="12">
        <v>1.3</v>
      </c>
      <c r="AX104" s="12">
        <v>56.7</v>
      </c>
      <c r="AY104" s="12">
        <v>9.8000000000000007</v>
      </c>
      <c r="AZ104" s="12">
        <v>1.3</v>
      </c>
      <c r="BA104" s="12">
        <v>11.1</v>
      </c>
      <c r="BB104" s="10" t="s">
        <v>23</v>
      </c>
      <c r="BC104" s="12">
        <v>11.1</v>
      </c>
      <c r="BD104" s="12">
        <v>0.6</v>
      </c>
      <c r="BE104" s="12">
        <v>11.7</v>
      </c>
    </row>
    <row r="105" spans="1:57" x14ac:dyDescent="0.2">
      <c r="A105" s="26">
        <v>38777</v>
      </c>
      <c r="B105" s="12">
        <v>47.4</v>
      </c>
      <c r="C105" s="12">
        <v>14.9</v>
      </c>
      <c r="D105" s="12">
        <v>62.3</v>
      </c>
      <c r="E105" s="12">
        <v>0.8</v>
      </c>
      <c r="F105" s="12">
        <v>63</v>
      </c>
      <c r="G105" s="12">
        <v>2.5</v>
      </c>
      <c r="H105" s="12">
        <v>65.5</v>
      </c>
      <c r="I105" s="12">
        <v>228.5</v>
      </c>
      <c r="J105" s="12">
        <v>25.5</v>
      </c>
      <c r="K105" s="12">
        <v>254</v>
      </c>
      <c r="L105" s="12">
        <v>1.7</v>
      </c>
      <c r="M105" s="12">
        <v>255.7</v>
      </c>
      <c r="N105" s="12">
        <v>3.2</v>
      </c>
      <c r="O105" s="12">
        <v>258.89999999999998</v>
      </c>
      <c r="P105" s="12">
        <v>483</v>
      </c>
      <c r="Q105" s="12">
        <v>33.299999999999997</v>
      </c>
      <c r="R105" s="12">
        <v>516.20000000000005</v>
      </c>
      <c r="S105" s="12">
        <v>1.2</v>
      </c>
      <c r="T105" s="12">
        <v>517.4</v>
      </c>
      <c r="U105" s="12">
        <v>5.7</v>
      </c>
      <c r="V105" s="12">
        <v>523.1</v>
      </c>
      <c r="W105" s="12">
        <v>408.8</v>
      </c>
      <c r="X105" s="12">
        <v>38.700000000000003</v>
      </c>
      <c r="Y105" s="12">
        <v>447.5</v>
      </c>
      <c r="Z105" s="12">
        <v>0.8</v>
      </c>
      <c r="AA105" s="12">
        <v>448.4</v>
      </c>
      <c r="AB105" s="12">
        <v>6.8</v>
      </c>
      <c r="AC105" s="12">
        <v>455.2</v>
      </c>
      <c r="AD105" s="12">
        <v>448.4</v>
      </c>
      <c r="AE105" s="12">
        <v>43.1</v>
      </c>
      <c r="AF105" s="12">
        <v>491.5</v>
      </c>
      <c r="AG105" s="12">
        <v>0.6</v>
      </c>
      <c r="AH105" s="12">
        <v>492.1</v>
      </c>
      <c r="AI105" s="12">
        <v>4.9000000000000004</v>
      </c>
      <c r="AJ105" s="12">
        <v>497</v>
      </c>
      <c r="AK105" s="12">
        <v>141.6</v>
      </c>
      <c r="AL105" s="12">
        <v>15.5</v>
      </c>
      <c r="AM105" s="12">
        <v>157.1</v>
      </c>
      <c r="AN105" s="12">
        <v>0.5</v>
      </c>
      <c r="AO105" s="12">
        <v>157.69999999999999</v>
      </c>
      <c r="AP105" s="12">
        <v>1.7</v>
      </c>
      <c r="AQ105" s="12">
        <v>159.4</v>
      </c>
      <c r="AR105" s="12">
        <v>47.8</v>
      </c>
      <c r="AS105" s="12">
        <v>5.5</v>
      </c>
      <c r="AT105" s="12">
        <v>53.2</v>
      </c>
      <c r="AU105" s="10" t="s">
        <v>23</v>
      </c>
      <c r="AV105" s="12">
        <v>53.2</v>
      </c>
      <c r="AW105" s="12">
        <v>0.9</v>
      </c>
      <c r="AX105" s="12">
        <v>54.2</v>
      </c>
      <c r="AY105" s="12">
        <v>9</v>
      </c>
      <c r="AZ105" s="12">
        <v>2.4</v>
      </c>
      <c r="BA105" s="12">
        <v>11.4</v>
      </c>
      <c r="BB105" s="10" t="s">
        <v>23</v>
      </c>
      <c r="BC105" s="12">
        <v>11.4</v>
      </c>
      <c r="BD105" s="10" t="s">
        <v>23</v>
      </c>
      <c r="BE105" s="12">
        <v>11.4</v>
      </c>
    </row>
    <row r="106" spans="1:57" x14ac:dyDescent="0.2">
      <c r="A106" s="26">
        <v>38808</v>
      </c>
      <c r="B106" s="12">
        <v>43.9</v>
      </c>
      <c r="C106" s="12">
        <v>6.4</v>
      </c>
      <c r="D106" s="12">
        <v>50.3</v>
      </c>
      <c r="E106" s="12">
        <v>2.6</v>
      </c>
      <c r="F106" s="12">
        <v>52.9</v>
      </c>
      <c r="G106" s="12">
        <v>0.2</v>
      </c>
      <c r="H106" s="12">
        <v>53.1</v>
      </c>
      <c r="I106" s="12">
        <v>218.8</v>
      </c>
      <c r="J106" s="12">
        <v>17.3</v>
      </c>
      <c r="K106" s="12">
        <v>236.1</v>
      </c>
      <c r="L106" s="12">
        <v>3.2</v>
      </c>
      <c r="M106" s="12">
        <v>239.4</v>
      </c>
      <c r="N106" s="12">
        <v>4</v>
      </c>
      <c r="O106" s="12">
        <v>243.4</v>
      </c>
      <c r="P106" s="12">
        <v>476.7</v>
      </c>
      <c r="Q106" s="12">
        <v>27.5</v>
      </c>
      <c r="R106" s="12">
        <v>504.2</v>
      </c>
      <c r="S106" s="12">
        <v>3.4</v>
      </c>
      <c r="T106" s="12">
        <v>507.6</v>
      </c>
      <c r="U106" s="12">
        <v>9.6999999999999993</v>
      </c>
      <c r="V106" s="12">
        <v>517.29999999999995</v>
      </c>
      <c r="W106" s="12">
        <v>409.3</v>
      </c>
      <c r="X106" s="12">
        <v>41.9</v>
      </c>
      <c r="Y106" s="12">
        <v>451.2</v>
      </c>
      <c r="Z106" s="12">
        <v>1.1000000000000001</v>
      </c>
      <c r="AA106" s="12">
        <v>452.4</v>
      </c>
      <c r="AB106" s="12">
        <v>5.7</v>
      </c>
      <c r="AC106" s="12">
        <v>458.1</v>
      </c>
      <c r="AD106" s="12">
        <v>436.7</v>
      </c>
      <c r="AE106" s="12">
        <v>47.3</v>
      </c>
      <c r="AF106" s="12">
        <v>484</v>
      </c>
      <c r="AG106" s="12">
        <v>1.2</v>
      </c>
      <c r="AH106" s="12">
        <v>485.2</v>
      </c>
      <c r="AI106" s="12">
        <v>5.3</v>
      </c>
      <c r="AJ106" s="12">
        <v>490.4</v>
      </c>
      <c r="AK106" s="12">
        <v>135.69999999999999</v>
      </c>
      <c r="AL106" s="12">
        <v>13.9</v>
      </c>
      <c r="AM106" s="12">
        <v>149.6</v>
      </c>
      <c r="AN106" s="10" t="s">
        <v>23</v>
      </c>
      <c r="AO106" s="12">
        <v>149.6</v>
      </c>
      <c r="AP106" s="12">
        <v>2.2000000000000002</v>
      </c>
      <c r="AQ106" s="12">
        <v>151.80000000000001</v>
      </c>
      <c r="AR106" s="12">
        <v>48.1</v>
      </c>
      <c r="AS106" s="12">
        <v>4.2</v>
      </c>
      <c r="AT106" s="12">
        <v>52.3</v>
      </c>
      <c r="AU106" s="12">
        <v>0.3</v>
      </c>
      <c r="AV106" s="12">
        <v>52.6</v>
      </c>
      <c r="AW106" s="12">
        <v>1.4</v>
      </c>
      <c r="AX106" s="12">
        <v>54</v>
      </c>
      <c r="AY106" s="12">
        <v>8.1</v>
      </c>
      <c r="AZ106" s="12">
        <v>3.8</v>
      </c>
      <c r="BA106" s="12">
        <v>11.9</v>
      </c>
      <c r="BB106" s="10" t="s">
        <v>23</v>
      </c>
      <c r="BC106" s="12">
        <v>11.9</v>
      </c>
      <c r="BD106" s="12">
        <v>0.3</v>
      </c>
      <c r="BE106" s="12">
        <v>12.2</v>
      </c>
    </row>
    <row r="107" spans="1:57" x14ac:dyDescent="0.2">
      <c r="A107" s="26">
        <v>38838</v>
      </c>
      <c r="B107" s="12">
        <v>45.5</v>
      </c>
      <c r="C107" s="12">
        <v>9.9</v>
      </c>
      <c r="D107" s="12">
        <v>55.4</v>
      </c>
      <c r="E107" s="12">
        <v>0.5</v>
      </c>
      <c r="F107" s="12">
        <v>55.9</v>
      </c>
      <c r="G107" s="12">
        <v>0.5</v>
      </c>
      <c r="H107" s="12">
        <v>56.4</v>
      </c>
      <c r="I107" s="12">
        <v>230.8</v>
      </c>
      <c r="J107" s="12">
        <v>16.2</v>
      </c>
      <c r="K107" s="12">
        <v>247</v>
      </c>
      <c r="L107" s="12">
        <v>0.7</v>
      </c>
      <c r="M107" s="12">
        <v>247.7</v>
      </c>
      <c r="N107" s="12">
        <v>3.1</v>
      </c>
      <c r="O107" s="12">
        <v>250.8</v>
      </c>
      <c r="P107" s="12">
        <v>477.7</v>
      </c>
      <c r="Q107" s="12">
        <v>30.1</v>
      </c>
      <c r="R107" s="12">
        <v>507.7</v>
      </c>
      <c r="S107" s="12">
        <v>1.5</v>
      </c>
      <c r="T107" s="12">
        <v>509.2</v>
      </c>
      <c r="U107" s="12">
        <v>9.1</v>
      </c>
      <c r="V107" s="12">
        <v>518.4</v>
      </c>
      <c r="W107" s="12">
        <v>405.9</v>
      </c>
      <c r="X107" s="12">
        <v>40.700000000000003</v>
      </c>
      <c r="Y107" s="12">
        <v>446.6</v>
      </c>
      <c r="Z107" s="12">
        <v>0.7</v>
      </c>
      <c r="AA107" s="12">
        <v>447.2</v>
      </c>
      <c r="AB107" s="12">
        <v>4.5</v>
      </c>
      <c r="AC107" s="12">
        <v>451.7</v>
      </c>
      <c r="AD107" s="12">
        <v>433.4</v>
      </c>
      <c r="AE107" s="12">
        <v>34.5</v>
      </c>
      <c r="AF107" s="12">
        <v>467.9</v>
      </c>
      <c r="AG107" s="12">
        <v>1.7</v>
      </c>
      <c r="AH107" s="12">
        <v>469.6</v>
      </c>
      <c r="AI107" s="12">
        <v>4.7</v>
      </c>
      <c r="AJ107" s="12">
        <v>474.3</v>
      </c>
      <c r="AK107" s="12">
        <v>137</v>
      </c>
      <c r="AL107" s="12">
        <v>12.3</v>
      </c>
      <c r="AM107" s="12">
        <v>149.4</v>
      </c>
      <c r="AN107" s="10" t="s">
        <v>23</v>
      </c>
      <c r="AO107" s="12">
        <v>149.4</v>
      </c>
      <c r="AP107" s="12">
        <v>1.7</v>
      </c>
      <c r="AQ107" s="12">
        <v>151.1</v>
      </c>
      <c r="AR107" s="12">
        <v>48.9</v>
      </c>
      <c r="AS107" s="12">
        <v>6.1</v>
      </c>
      <c r="AT107" s="12">
        <v>55</v>
      </c>
      <c r="AU107" s="10" t="s">
        <v>23</v>
      </c>
      <c r="AV107" s="12">
        <v>55</v>
      </c>
      <c r="AW107" s="12">
        <v>0.9</v>
      </c>
      <c r="AX107" s="12">
        <v>55.9</v>
      </c>
      <c r="AY107" s="12">
        <v>10.1</v>
      </c>
      <c r="AZ107" s="12">
        <v>1.8</v>
      </c>
      <c r="BA107" s="12">
        <v>12</v>
      </c>
      <c r="BB107" s="10" t="s">
        <v>23</v>
      </c>
      <c r="BC107" s="12">
        <v>12</v>
      </c>
      <c r="BD107" s="12">
        <v>0.3</v>
      </c>
      <c r="BE107" s="12">
        <v>12.3</v>
      </c>
    </row>
    <row r="108" spans="1:57" x14ac:dyDescent="0.2">
      <c r="A108" s="26">
        <v>38869</v>
      </c>
      <c r="B108" s="12">
        <v>42.5</v>
      </c>
      <c r="C108" s="12">
        <v>7.8</v>
      </c>
      <c r="D108" s="12">
        <v>50.3</v>
      </c>
      <c r="E108" s="12">
        <v>1.8</v>
      </c>
      <c r="F108" s="12">
        <v>52.2</v>
      </c>
      <c r="G108" s="12">
        <v>0.3</v>
      </c>
      <c r="H108" s="12">
        <v>52.5</v>
      </c>
      <c r="I108" s="12">
        <v>234.4</v>
      </c>
      <c r="J108" s="12">
        <v>17.3</v>
      </c>
      <c r="K108" s="12">
        <v>251.7</v>
      </c>
      <c r="L108" s="12">
        <v>1.7</v>
      </c>
      <c r="M108" s="12">
        <v>253.4</v>
      </c>
      <c r="N108" s="12">
        <v>2.8</v>
      </c>
      <c r="O108" s="12">
        <v>256.2</v>
      </c>
      <c r="P108" s="12">
        <v>474.8</v>
      </c>
      <c r="Q108" s="12">
        <v>26.8</v>
      </c>
      <c r="R108" s="12">
        <v>501.6</v>
      </c>
      <c r="S108" s="12">
        <v>0.8</v>
      </c>
      <c r="T108" s="12">
        <v>502.4</v>
      </c>
      <c r="U108" s="12">
        <v>6.3</v>
      </c>
      <c r="V108" s="12">
        <v>508.6</v>
      </c>
      <c r="W108" s="12">
        <v>399</v>
      </c>
      <c r="X108" s="12">
        <v>44.5</v>
      </c>
      <c r="Y108" s="12">
        <v>443.5</v>
      </c>
      <c r="Z108" s="12">
        <v>2</v>
      </c>
      <c r="AA108" s="12">
        <v>445.5</v>
      </c>
      <c r="AB108" s="12">
        <v>3.6</v>
      </c>
      <c r="AC108" s="12">
        <v>449.1</v>
      </c>
      <c r="AD108" s="12">
        <v>448.3</v>
      </c>
      <c r="AE108" s="12">
        <v>47.2</v>
      </c>
      <c r="AF108" s="12">
        <v>495.4</v>
      </c>
      <c r="AG108" s="10" t="s">
        <v>23</v>
      </c>
      <c r="AH108" s="12">
        <v>495.4</v>
      </c>
      <c r="AI108" s="12">
        <v>5</v>
      </c>
      <c r="AJ108" s="12">
        <v>500.4</v>
      </c>
      <c r="AK108" s="12">
        <v>146.1</v>
      </c>
      <c r="AL108" s="12">
        <v>17.7</v>
      </c>
      <c r="AM108" s="12">
        <v>163.80000000000001</v>
      </c>
      <c r="AN108" s="12">
        <v>0.3</v>
      </c>
      <c r="AO108" s="12">
        <v>164.2</v>
      </c>
      <c r="AP108" s="12">
        <v>1.9</v>
      </c>
      <c r="AQ108" s="12">
        <v>166</v>
      </c>
      <c r="AR108" s="12">
        <v>45.8</v>
      </c>
      <c r="AS108" s="12">
        <v>5.4</v>
      </c>
      <c r="AT108" s="12">
        <v>51.2</v>
      </c>
      <c r="AU108" s="10" t="s">
        <v>23</v>
      </c>
      <c r="AV108" s="12">
        <v>51.2</v>
      </c>
      <c r="AW108" s="12">
        <v>1.6</v>
      </c>
      <c r="AX108" s="12">
        <v>52.8</v>
      </c>
      <c r="AY108" s="12">
        <v>13.4</v>
      </c>
      <c r="AZ108" s="12">
        <v>1.4</v>
      </c>
      <c r="BA108" s="12">
        <v>14.8</v>
      </c>
      <c r="BB108" s="10" t="s">
        <v>23</v>
      </c>
      <c r="BC108" s="12">
        <v>14.8</v>
      </c>
      <c r="BD108" s="12">
        <v>0.3</v>
      </c>
      <c r="BE108" s="12">
        <v>15.1</v>
      </c>
    </row>
    <row r="109" spans="1:57" x14ac:dyDescent="0.2">
      <c r="A109" s="26">
        <v>38899</v>
      </c>
      <c r="B109" s="12">
        <v>49.2</v>
      </c>
      <c r="C109" s="12">
        <v>3.8</v>
      </c>
      <c r="D109" s="12">
        <v>53</v>
      </c>
      <c r="E109" s="12">
        <v>1.4</v>
      </c>
      <c r="F109" s="12">
        <v>54.4</v>
      </c>
      <c r="G109" s="12">
        <v>0.6</v>
      </c>
      <c r="H109" s="12">
        <v>55.1</v>
      </c>
      <c r="I109" s="12">
        <v>232.9</v>
      </c>
      <c r="J109" s="12">
        <v>16.8</v>
      </c>
      <c r="K109" s="12">
        <v>249.6</v>
      </c>
      <c r="L109" s="12">
        <v>1.6</v>
      </c>
      <c r="M109" s="12">
        <v>251.2</v>
      </c>
      <c r="N109" s="12">
        <v>5.8</v>
      </c>
      <c r="O109" s="12">
        <v>257</v>
      </c>
      <c r="P109" s="12">
        <v>487.4</v>
      </c>
      <c r="Q109" s="12">
        <v>23.3</v>
      </c>
      <c r="R109" s="12">
        <v>510.7</v>
      </c>
      <c r="S109" s="12">
        <v>1.6</v>
      </c>
      <c r="T109" s="12">
        <v>512.4</v>
      </c>
      <c r="U109" s="12">
        <v>8.8000000000000007</v>
      </c>
      <c r="V109" s="12">
        <v>521.20000000000005</v>
      </c>
      <c r="W109" s="12">
        <v>401.2</v>
      </c>
      <c r="X109" s="12">
        <v>39.799999999999997</v>
      </c>
      <c r="Y109" s="12">
        <v>441</v>
      </c>
      <c r="Z109" s="12">
        <v>1.9</v>
      </c>
      <c r="AA109" s="12">
        <v>442.9</v>
      </c>
      <c r="AB109" s="12">
        <v>3.7</v>
      </c>
      <c r="AC109" s="12">
        <v>446.6</v>
      </c>
      <c r="AD109" s="12">
        <v>456.3</v>
      </c>
      <c r="AE109" s="12">
        <v>40.5</v>
      </c>
      <c r="AF109" s="12">
        <v>496.8</v>
      </c>
      <c r="AG109" s="12">
        <v>0.3</v>
      </c>
      <c r="AH109" s="12">
        <v>497.2</v>
      </c>
      <c r="AI109" s="12">
        <v>4.9000000000000004</v>
      </c>
      <c r="AJ109" s="12">
        <v>502.1</v>
      </c>
      <c r="AK109" s="12">
        <v>141.69999999999999</v>
      </c>
      <c r="AL109" s="12">
        <v>14.5</v>
      </c>
      <c r="AM109" s="12">
        <v>156.19999999999999</v>
      </c>
      <c r="AN109" s="12">
        <v>0.7</v>
      </c>
      <c r="AO109" s="12">
        <v>156.80000000000001</v>
      </c>
      <c r="AP109" s="12">
        <v>2.6</v>
      </c>
      <c r="AQ109" s="12">
        <v>159.4</v>
      </c>
      <c r="AR109" s="12">
        <v>45.8</v>
      </c>
      <c r="AS109" s="12">
        <v>4.9000000000000004</v>
      </c>
      <c r="AT109" s="12">
        <v>50.8</v>
      </c>
      <c r="AU109" s="10" t="s">
        <v>23</v>
      </c>
      <c r="AV109" s="12">
        <v>50.8</v>
      </c>
      <c r="AW109" s="12">
        <v>1.7</v>
      </c>
      <c r="AX109" s="12">
        <v>52.4</v>
      </c>
      <c r="AY109" s="12">
        <v>12.8</v>
      </c>
      <c r="AZ109" s="12">
        <v>2.9</v>
      </c>
      <c r="BA109" s="12">
        <v>15.7</v>
      </c>
      <c r="BB109" s="10" t="s">
        <v>23</v>
      </c>
      <c r="BC109" s="12">
        <v>15.7</v>
      </c>
      <c r="BD109" s="12">
        <v>1.7</v>
      </c>
      <c r="BE109" s="12">
        <v>17.399999999999999</v>
      </c>
    </row>
    <row r="110" spans="1:57" x14ac:dyDescent="0.2">
      <c r="A110" s="26">
        <v>38930</v>
      </c>
      <c r="B110" s="12">
        <v>52.7</v>
      </c>
      <c r="C110" s="12">
        <v>10</v>
      </c>
      <c r="D110" s="12">
        <v>62.7</v>
      </c>
      <c r="E110" s="12">
        <v>0.6</v>
      </c>
      <c r="F110" s="12">
        <v>63.3</v>
      </c>
      <c r="G110" s="12">
        <v>1.8</v>
      </c>
      <c r="H110" s="12">
        <v>65.099999999999994</v>
      </c>
      <c r="I110" s="12">
        <v>229.6</v>
      </c>
      <c r="J110" s="12">
        <v>19.2</v>
      </c>
      <c r="K110" s="12">
        <v>248.8</v>
      </c>
      <c r="L110" s="12">
        <v>2.4</v>
      </c>
      <c r="M110" s="12">
        <v>251.2</v>
      </c>
      <c r="N110" s="12">
        <v>4.4000000000000004</v>
      </c>
      <c r="O110" s="12">
        <v>255.6</v>
      </c>
      <c r="P110" s="12">
        <v>479.1</v>
      </c>
      <c r="Q110" s="12">
        <v>27.3</v>
      </c>
      <c r="R110" s="12">
        <v>506.5</v>
      </c>
      <c r="S110" s="12">
        <v>2.8</v>
      </c>
      <c r="T110" s="12">
        <v>509.2</v>
      </c>
      <c r="U110" s="12">
        <v>10.3</v>
      </c>
      <c r="V110" s="12">
        <v>519.5</v>
      </c>
      <c r="W110" s="12">
        <v>400.3</v>
      </c>
      <c r="X110" s="12">
        <v>40.799999999999997</v>
      </c>
      <c r="Y110" s="12">
        <v>441.1</v>
      </c>
      <c r="Z110" s="12">
        <v>2</v>
      </c>
      <c r="AA110" s="12">
        <v>443.1</v>
      </c>
      <c r="AB110" s="12">
        <v>5.9</v>
      </c>
      <c r="AC110" s="12">
        <v>449</v>
      </c>
      <c r="AD110" s="12">
        <v>454.3</v>
      </c>
      <c r="AE110" s="12">
        <v>45.1</v>
      </c>
      <c r="AF110" s="12">
        <v>499.4</v>
      </c>
      <c r="AG110" s="12">
        <v>1.4</v>
      </c>
      <c r="AH110" s="12">
        <v>500.9</v>
      </c>
      <c r="AI110" s="12">
        <v>6.7</v>
      </c>
      <c r="AJ110" s="12">
        <v>507.6</v>
      </c>
      <c r="AK110" s="12">
        <v>143.9</v>
      </c>
      <c r="AL110" s="12">
        <v>12</v>
      </c>
      <c r="AM110" s="12">
        <v>155.9</v>
      </c>
      <c r="AN110" s="12">
        <v>0.3</v>
      </c>
      <c r="AO110" s="12">
        <v>156.19999999999999</v>
      </c>
      <c r="AP110" s="12">
        <v>3.7</v>
      </c>
      <c r="AQ110" s="12">
        <v>159.80000000000001</v>
      </c>
      <c r="AR110" s="12">
        <v>52</v>
      </c>
      <c r="AS110" s="12">
        <v>5.4</v>
      </c>
      <c r="AT110" s="12">
        <v>57.4</v>
      </c>
      <c r="AU110" s="10" t="s">
        <v>23</v>
      </c>
      <c r="AV110" s="12">
        <v>57.4</v>
      </c>
      <c r="AW110" s="12">
        <v>1.5</v>
      </c>
      <c r="AX110" s="12">
        <v>58.9</v>
      </c>
      <c r="AY110" s="12">
        <v>10.7</v>
      </c>
      <c r="AZ110" s="12">
        <v>1.9</v>
      </c>
      <c r="BA110" s="12">
        <v>12.6</v>
      </c>
      <c r="BB110" s="10" t="s">
        <v>23</v>
      </c>
      <c r="BC110" s="12">
        <v>12.6</v>
      </c>
      <c r="BD110" s="12">
        <v>1.5</v>
      </c>
      <c r="BE110" s="12">
        <v>14.1</v>
      </c>
    </row>
    <row r="111" spans="1:57" x14ac:dyDescent="0.2">
      <c r="A111" s="26">
        <v>38961</v>
      </c>
      <c r="B111" s="12">
        <v>50.1</v>
      </c>
      <c r="C111" s="12">
        <v>6.3</v>
      </c>
      <c r="D111" s="12">
        <v>56.4</v>
      </c>
      <c r="E111" s="12">
        <v>1.1000000000000001</v>
      </c>
      <c r="F111" s="12">
        <v>57.5</v>
      </c>
      <c r="G111" s="12">
        <v>0.7</v>
      </c>
      <c r="H111" s="12">
        <v>58.2</v>
      </c>
      <c r="I111" s="12">
        <v>231.2</v>
      </c>
      <c r="J111" s="12">
        <v>11.6</v>
      </c>
      <c r="K111" s="12">
        <v>242.8</v>
      </c>
      <c r="L111" s="12">
        <v>1.9</v>
      </c>
      <c r="M111" s="12">
        <v>244.7</v>
      </c>
      <c r="N111" s="12">
        <v>1.7</v>
      </c>
      <c r="O111" s="12">
        <v>246.4</v>
      </c>
      <c r="P111" s="12">
        <v>495.3</v>
      </c>
      <c r="Q111" s="12">
        <v>27</v>
      </c>
      <c r="R111" s="12">
        <v>522.29999999999995</v>
      </c>
      <c r="S111" s="12">
        <v>1.3</v>
      </c>
      <c r="T111" s="12">
        <v>523.6</v>
      </c>
      <c r="U111" s="12">
        <v>5</v>
      </c>
      <c r="V111" s="12">
        <v>528.6</v>
      </c>
      <c r="W111" s="12">
        <v>408.9</v>
      </c>
      <c r="X111" s="12">
        <v>33.299999999999997</v>
      </c>
      <c r="Y111" s="12">
        <v>442.2</v>
      </c>
      <c r="Z111" s="12">
        <v>1.8</v>
      </c>
      <c r="AA111" s="12">
        <v>444</v>
      </c>
      <c r="AB111" s="12">
        <v>4.0999999999999996</v>
      </c>
      <c r="AC111" s="12">
        <v>448.2</v>
      </c>
      <c r="AD111" s="12">
        <v>463.3</v>
      </c>
      <c r="AE111" s="12">
        <v>33.1</v>
      </c>
      <c r="AF111" s="12">
        <v>496.4</v>
      </c>
      <c r="AG111" s="12">
        <v>1.5</v>
      </c>
      <c r="AH111" s="12">
        <v>497.9</v>
      </c>
      <c r="AI111" s="12">
        <v>3.8</v>
      </c>
      <c r="AJ111" s="12">
        <v>501.7</v>
      </c>
      <c r="AK111" s="12">
        <v>146</v>
      </c>
      <c r="AL111" s="12">
        <v>11.9</v>
      </c>
      <c r="AM111" s="12">
        <v>157.9</v>
      </c>
      <c r="AN111" s="12">
        <v>0.6</v>
      </c>
      <c r="AO111" s="12">
        <v>158.5</v>
      </c>
      <c r="AP111" s="12">
        <v>1.3</v>
      </c>
      <c r="AQ111" s="12">
        <v>159.69999999999999</v>
      </c>
      <c r="AR111" s="12">
        <v>53.3</v>
      </c>
      <c r="AS111" s="12">
        <v>7.2</v>
      </c>
      <c r="AT111" s="12">
        <v>60.6</v>
      </c>
      <c r="AU111" s="12">
        <v>0.2</v>
      </c>
      <c r="AV111" s="12">
        <v>60.7</v>
      </c>
      <c r="AW111" s="12">
        <v>1.4</v>
      </c>
      <c r="AX111" s="12">
        <v>62.1</v>
      </c>
      <c r="AY111" s="12">
        <v>10.199999999999999</v>
      </c>
      <c r="AZ111" s="12">
        <v>2.2999999999999998</v>
      </c>
      <c r="BA111" s="12">
        <v>12.5</v>
      </c>
      <c r="BB111" s="10" t="s">
        <v>23</v>
      </c>
      <c r="BC111" s="12">
        <v>12.5</v>
      </c>
      <c r="BD111" s="12">
        <v>0.4</v>
      </c>
      <c r="BE111" s="12">
        <v>12.9</v>
      </c>
    </row>
    <row r="112" spans="1:57" x14ac:dyDescent="0.2">
      <c r="A112" s="26">
        <v>38991</v>
      </c>
      <c r="B112" s="12">
        <v>58.7</v>
      </c>
      <c r="C112" s="12">
        <v>7.3</v>
      </c>
      <c r="D112" s="12">
        <v>66</v>
      </c>
      <c r="E112" s="12">
        <v>0.5</v>
      </c>
      <c r="F112" s="12">
        <v>66.5</v>
      </c>
      <c r="G112" s="12">
        <v>0.4</v>
      </c>
      <c r="H112" s="12">
        <v>67</v>
      </c>
      <c r="I112" s="12">
        <v>238.5</v>
      </c>
      <c r="J112" s="12">
        <v>16.3</v>
      </c>
      <c r="K112" s="12">
        <v>254.8</v>
      </c>
      <c r="L112" s="12">
        <v>2.1</v>
      </c>
      <c r="M112" s="12">
        <v>256.89999999999998</v>
      </c>
      <c r="N112" s="12">
        <v>3.2</v>
      </c>
      <c r="O112" s="12">
        <v>260.10000000000002</v>
      </c>
      <c r="P112" s="12">
        <v>508.5</v>
      </c>
      <c r="Q112" s="12">
        <v>32.299999999999997</v>
      </c>
      <c r="R112" s="12">
        <v>540.79999999999995</v>
      </c>
      <c r="S112" s="12">
        <v>1.6</v>
      </c>
      <c r="T112" s="12">
        <v>542.4</v>
      </c>
      <c r="U112" s="12">
        <v>10.7</v>
      </c>
      <c r="V112" s="12">
        <v>553.20000000000005</v>
      </c>
      <c r="W112" s="12">
        <v>420.9</v>
      </c>
      <c r="X112" s="12">
        <v>49.5</v>
      </c>
      <c r="Y112" s="12">
        <v>470.5</v>
      </c>
      <c r="Z112" s="12">
        <v>3</v>
      </c>
      <c r="AA112" s="12">
        <v>473.4</v>
      </c>
      <c r="AB112" s="12">
        <v>9.9</v>
      </c>
      <c r="AC112" s="12">
        <v>483.3</v>
      </c>
      <c r="AD112" s="12">
        <v>468.3</v>
      </c>
      <c r="AE112" s="12">
        <v>47.3</v>
      </c>
      <c r="AF112" s="12">
        <v>515.6</v>
      </c>
      <c r="AG112" s="12">
        <v>2.2000000000000002</v>
      </c>
      <c r="AH112" s="12">
        <v>517.79999999999995</v>
      </c>
      <c r="AI112" s="12">
        <v>8.4</v>
      </c>
      <c r="AJ112" s="12">
        <v>526.20000000000005</v>
      </c>
      <c r="AK112" s="12">
        <v>152.6</v>
      </c>
      <c r="AL112" s="12">
        <v>16.3</v>
      </c>
      <c r="AM112" s="12">
        <v>168.9</v>
      </c>
      <c r="AN112" s="12">
        <v>0.3</v>
      </c>
      <c r="AO112" s="12">
        <v>169.2</v>
      </c>
      <c r="AP112" s="12">
        <v>2.8</v>
      </c>
      <c r="AQ112" s="12">
        <v>172</v>
      </c>
      <c r="AR112" s="12">
        <v>55.4</v>
      </c>
      <c r="AS112" s="12">
        <v>5.3</v>
      </c>
      <c r="AT112" s="12">
        <v>60.7</v>
      </c>
      <c r="AU112" s="12">
        <v>0.2</v>
      </c>
      <c r="AV112" s="12">
        <v>60.9</v>
      </c>
      <c r="AW112" s="12">
        <v>1.4</v>
      </c>
      <c r="AX112" s="12">
        <v>62.3</v>
      </c>
      <c r="AY112" s="12">
        <v>11</v>
      </c>
      <c r="AZ112" s="12">
        <v>3.2</v>
      </c>
      <c r="BA112" s="12">
        <v>14.2</v>
      </c>
      <c r="BB112" s="10" t="s">
        <v>23</v>
      </c>
      <c r="BC112" s="12">
        <v>14.2</v>
      </c>
      <c r="BD112" s="12">
        <v>1.5</v>
      </c>
      <c r="BE112" s="12">
        <v>15.7</v>
      </c>
    </row>
    <row r="113" spans="1:57" x14ac:dyDescent="0.2">
      <c r="A113" s="26">
        <v>39022</v>
      </c>
      <c r="B113" s="12">
        <v>58.1</v>
      </c>
      <c r="C113" s="12">
        <v>11.3</v>
      </c>
      <c r="D113" s="12">
        <v>69.3</v>
      </c>
      <c r="E113" s="12">
        <v>1.2</v>
      </c>
      <c r="F113" s="12">
        <v>70.5</v>
      </c>
      <c r="G113" s="12">
        <v>1.3</v>
      </c>
      <c r="H113" s="12">
        <v>71.8</v>
      </c>
      <c r="I113" s="12">
        <v>234.8</v>
      </c>
      <c r="J113" s="12">
        <v>11.8</v>
      </c>
      <c r="K113" s="12">
        <v>246.6</v>
      </c>
      <c r="L113" s="12">
        <v>2.2999999999999998</v>
      </c>
      <c r="M113" s="12">
        <v>248.9</v>
      </c>
      <c r="N113" s="12">
        <v>4.2</v>
      </c>
      <c r="O113" s="12">
        <v>253.1</v>
      </c>
      <c r="P113" s="12">
        <v>493.3</v>
      </c>
      <c r="Q113" s="12">
        <v>29.3</v>
      </c>
      <c r="R113" s="12">
        <v>522.5</v>
      </c>
      <c r="S113" s="12">
        <v>2.4</v>
      </c>
      <c r="T113" s="12">
        <v>525</v>
      </c>
      <c r="U113" s="12">
        <v>10.7</v>
      </c>
      <c r="V113" s="12">
        <v>535.70000000000005</v>
      </c>
      <c r="W113" s="12">
        <v>408.8</v>
      </c>
      <c r="X113" s="12">
        <v>43.8</v>
      </c>
      <c r="Y113" s="12">
        <v>452.6</v>
      </c>
      <c r="Z113" s="12">
        <v>0.8</v>
      </c>
      <c r="AA113" s="12">
        <v>453.4</v>
      </c>
      <c r="AB113" s="12">
        <v>7.2</v>
      </c>
      <c r="AC113" s="12">
        <v>460.6</v>
      </c>
      <c r="AD113" s="12">
        <v>462.6</v>
      </c>
      <c r="AE113" s="12">
        <v>42.6</v>
      </c>
      <c r="AF113" s="12">
        <v>505.3</v>
      </c>
      <c r="AG113" s="12">
        <v>1.4</v>
      </c>
      <c r="AH113" s="12">
        <v>506.7</v>
      </c>
      <c r="AI113" s="12">
        <v>5.6</v>
      </c>
      <c r="AJ113" s="12">
        <v>512.29999999999995</v>
      </c>
      <c r="AK113" s="12">
        <v>150.69999999999999</v>
      </c>
      <c r="AL113" s="12">
        <v>10.8</v>
      </c>
      <c r="AM113" s="12">
        <v>161.5</v>
      </c>
      <c r="AN113" s="10" t="s">
        <v>23</v>
      </c>
      <c r="AO113" s="12">
        <v>161.5</v>
      </c>
      <c r="AP113" s="12">
        <v>3</v>
      </c>
      <c r="AQ113" s="12">
        <v>164.5</v>
      </c>
      <c r="AR113" s="12">
        <v>55.9</v>
      </c>
      <c r="AS113" s="12">
        <v>6.4</v>
      </c>
      <c r="AT113" s="12">
        <v>62.3</v>
      </c>
      <c r="AU113" s="12">
        <v>0.7</v>
      </c>
      <c r="AV113" s="12">
        <v>63</v>
      </c>
      <c r="AW113" s="12">
        <v>2.2000000000000002</v>
      </c>
      <c r="AX113" s="12">
        <v>65.2</v>
      </c>
      <c r="AY113" s="12">
        <v>14.9</v>
      </c>
      <c r="AZ113" s="12">
        <v>1.7</v>
      </c>
      <c r="BA113" s="12">
        <v>16.600000000000001</v>
      </c>
      <c r="BB113" s="10" t="s">
        <v>23</v>
      </c>
      <c r="BC113" s="12">
        <v>16.600000000000001</v>
      </c>
      <c r="BD113" s="12">
        <v>0.7</v>
      </c>
      <c r="BE113" s="12">
        <v>17.3</v>
      </c>
    </row>
    <row r="114" spans="1:57" x14ac:dyDescent="0.2">
      <c r="A114" s="26">
        <v>39052</v>
      </c>
      <c r="B114" s="12">
        <v>57.4</v>
      </c>
      <c r="C114" s="12">
        <v>7.6</v>
      </c>
      <c r="D114" s="12">
        <v>64.900000000000006</v>
      </c>
      <c r="E114" s="12">
        <v>0.7</v>
      </c>
      <c r="F114" s="12">
        <v>65.599999999999994</v>
      </c>
      <c r="G114" s="12">
        <v>2.2000000000000002</v>
      </c>
      <c r="H114" s="12">
        <v>67.8</v>
      </c>
      <c r="I114" s="12">
        <v>236.2</v>
      </c>
      <c r="J114" s="12">
        <v>16.7</v>
      </c>
      <c r="K114" s="12">
        <v>252.8</v>
      </c>
      <c r="L114" s="12">
        <v>1.5</v>
      </c>
      <c r="M114" s="12">
        <v>254.3</v>
      </c>
      <c r="N114" s="12">
        <v>2.9</v>
      </c>
      <c r="O114" s="12">
        <v>257.2</v>
      </c>
      <c r="P114" s="12">
        <v>498</v>
      </c>
      <c r="Q114" s="12">
        <v>23.9</v>
      </c>
      <c r="R114" s="12">
        <v>521.9</v>
      </c>
      <c r="S114" s="12">
        <v>2.2000000000000002</v>
      </c>
      <c r="T114" s="12">
        <v>524.1</v>
      </c>
      <c r="U114" s="12">
        <v>8.6</v>
      </c>
      <c r="V114" s="12">
        <v>532.70000000000005</v>
      </c>
      <c r="W114" s="12">
        <v>405.7</v>
      </c>
      <c r="X114" s="12">
        <v>46.4</v>
      </c>
      <c r="Y114" s="12">
        <v>452</v>
      </c>
      <c r="Z114" s="12">
        <v>0.4</v>
      </c>
      <c r="AA114" s="12">
        <v>452.5</v>
      </c>
      <c r="AB114" s="12">
        <v>4.7</v>
      </c>
      <c r="AC114" s="12">
        <v>457.1</v>
      </c>
      <c r="AD114" s="12">
        <v>479.2</v>
      </c>
      <c r="AE114" s="12">
        <v>52</v>
      </c>
      <c r="AF114" s="12">
        <v>531.20000000000005</v>
      </c>
      <c r="AG114" s="12">
        <v>1.5</v>
      </c>
      <c r="AH114" s="12">
        <v>532.70000000000005</v>
      </c>
      <c r="AI114" s="12">
        <v>5.7</v>
      </c>
      <c r="AJ114" s="12">
        <v>538.4</v>
      </c>
      <c r="AK114" s="12">
        <v>149.6</v>
      </c>
      <c r="AL114" s="12">
        <v>12.7</v>
      </c>
      <c r="AM114" s="12">
        <v>162.30000000000001</v>
      </c>
      <c r="AN114" s="10" t="s">
        <v>23</v>
      </c>
      <c r="AO114" s="12">
        <v>162.30000000000001</v>
      </c>
      <c r="AP114" s="12">
        <v>3.1</v>
      </c>
      <c r="AQ114" s="12">
        <v>165.4</v>
      </c>
      <c r="AR114" s="12">
        <v>57.7</v>
      </c>
      <c r="AS114" s="12">
        <v>7.6</v>
      </c>
      <c r="AT114" s="12">
        <v>65.3</v>
      </c>
      <c r="AU114" s="10" t="s">
        <v>23</v>
      </c>
      <c r="AV114" s="12">
        <v>65.3</v>
      </c>
      <c r="AW114" s="12">
        <v>0.9</v>
      </c>
      <c r="AX114" s="12">
        <v>66.2</v>
      </c>
      <c r="AY114" s="12">
        <v>15.1</v>
      </c>
      <c r="AZ114" s="12">
        <v>2.8</v>
      </c>
      <c r="BA114" s="12">
        <v>17.899999999999999</v>
      </c>
      <c r="BB114" s="10" t="s">
        <v>23</v>
      </c>
      <c r="BC114" s="12">
        <v>17.899999999999999</v>
      </c>
      <c r="BD114" s="12">
        <v>1.4</v>
      </c>
      <c r="BE114" s="12">
        <v>19.3</v>
      </c>
    </row>
    <row r="115" spans="1:57" x14ac:dyDescent="0.2">
      <c r="A115" s="26">
        <v>39083</v>
      </c>
      <c r="B115" s="12">
        <v>55</v>
      </c>
      <c r="C115" s="12">
        <v>12.7</v>
      </c>
      <c r="D115" s="12">
        <v>67.7</v>
      </c>
      <c r="E115" s="12">
        <v>0.3</v>
      </c>
      <c r="F115" s="12">
        <v>68</v>
      </c>
      <c r="G115" s="12">
        <v>2.6</v>
      </c>
      <c r="H115" s="12">
        <v>70.599999999999994</v>
      </c>
      <c r="I115" s="12">
        <v>239.2</v>
      </c>
      <c r="J115" s="12">
        <v>26.9</v>
      </c>
      <c r="K115" s="12">
        <v>266.10000000000002</v>
      </c>
      <c r="L115" s="12">
        <v>3.2</v>
      </c>
      <c r="M115" s="12">
        <v>269.3</v>
      </c>
      <c r="N115" s="12">
        <v>7.8</v>
      </c>
      <c r="O115" s="12">
        <v>277.10000000000002</v>
      </c>
      <c r="P115" s="12">
        <v>491.7</v>
      </c>
      <c r="Q115" s="12">
        <v>34.5</v>
      </c>
      <c r="R115" s="12">
        <v>526.20000000000005</v>
      </c>
      <c r="S115" s="12">
        <v>3.4</v>
      </c>
      <c r="T115" s="12">
        <v>529.6</v>
      </c>
      <c r="U115" s="12">
        <v>12.5</v>
      </c>
      <c r="V115" s="12">
        <v>542.1</v>
      </c>
      <c r="W115" s="12">
        <v>397.1</v>
      </c>
      <c r="X115" s="12">
        <v>50.7</v>
      </c>
      <c r="Y115" s="12">
        <v>447.8</v>
      </c>
      <c r="Z115" s="12">
        <v>3.5</v>
      </c>
      <c r="AA115" s="12">
        <v>451.3</v>
      </c>
      <c r="AB115" s="12">
        <v>12.4</v>
      </c>
      <c r="AC115" s="12">
        <v>463.7</v>
      </c>
      <c r="AD115" s="12">
        <v>459.4</v>
      </c>
      <c r="AE115" s="12">
        <v>51.1</v>
      </c>
      <c r="AF115" s="12">
        <v>510.5</v>
      </c>
      <c r="AG115" s="12">
        <v>3.4</v>
      </c>
      <c r="AH115" s="12">
        <v>513.9</v>
      </c>
      <c r="AI115" s="12">
        <v>9.6999999999999993</v>
      </c>
      <c r="AJ115" s="12">
        <v>523.6</v>
      </c>
      <c r="AK115" s="12">
        <v>143</v>
      </c>
      <c r="AL115" s="12">
        <v>18.8</v>
      </c>
      <c r="AM115" s="12">
        <v>161.80000000000001</v>
      </c>
      <c r="AN115" s="12">
        <v>0.3</v>
      </c>
      <c r="AO115" s="12">
        <v>162.1</v>
      </c>
      <c r="AP115" s="12">
        <v>4.5</v>
      </c>
      <c r="AQ115" s="12">
        <v>166.6</v>
      </c>
      <c r="AR115" s="12">
        <v>57.9</v>
      </c>
      <c r="AS115" s="12">
        <v>7</v>
      </c>
      <c r="AT115" s="12">
        <v>64.900000000000006</v>
      </c>
      <c r="AU115" s="12">
        <v>0.3</v>
      </c>
      <c r="AV115" s="12">
        <v>65.099999999999994</v>
      </c>
      <c r="AW115" s="12">
        <v>3.5</v>
      </c>
      <c r="AX115" s="12">
        <v>68.599999999999994</v>
      </c>
      <c r="AY115" s="12">
        <v>13.1</v>
      </c>
      <c r="AZ115" s="12">
        <v>2.6</v>
      </c>
      <c r="BA115" s="12">
        <v>15.8</v>
      </c>
      <c r="BB115" s="10" t="s">
        <v>23</v>
      </c>
      <c r="BC115" s="12">
        <v>15.8</v>
      </c>
      <c r="BD115" s="12">
        <v>1.4</v>
      </c>
      <c r="BE115" s="12">
        <v>17.2</v>
      </c>
    </row>
    <row r="116" spans="1:57" x14ac:dyDescent="0.2">
      <c r="A116" s="26">
        <v>39114</v>
      </c>
      <c r="B116" s="12">
        <v>51.5</v>
      </c>
      <c r="C116" s="12">
        <v>16.100000000000001</v>
      </c>
      <c r="D116" s="12">
        <v>67.599999999999994</v>
      </c>
      <c r="E116" s="12">
        <v>1.1000000000000001</v>
      </c>
      <c r="F116" s="12">
        <v>68.7</v>
      </c>
      <c r="G116" s="12">
        <v>1.4</v>
      </c>
      <c r="H116" s="12">
        <v>70.099999999999994</v>
      </c>
      <c r="I116" s="12">
        <v>234.3</v>
      </c>
      <c r="J116" s="12">
        <v>24.1</v>
      </c>
      <c r="K116" s="12">
        <v>258.39999999999998</v>
      </c>
      <c r="L116" s="12">
        <v>2.9</v>
      </c>
      <c r="M116" s="12">
        <v>261.3</v>
      </c>
      <c r="N116" s="12">
        <v>6.5</v>
      </c>
      <c r="O116" s="12">
        <v>267.8</v>
      </c>
      <c r="P116" s="12">
        <v>499.2</v>
      </c>
      <c r="Q116" s="12">
        <v>26.8</v>
      </c>
      <c r="R116" s="12">
        <v>526</v>
      </c>
      <c r="S116" s="12">
        <v>2.7</v>
      </c>
      <c r="T116" s="12">
        <v>528.70000000000005</v>
      </c>
      <c r="U116" s="12">
        <v>11.4</v>
      </c>
      <c r="V116" s="12">
        <v>540.1</v>
      </c>
      <c r="W116" s="12">
        <v>391.3</v>
      </c>
      <c r="X116" s="12">
        <v>42.9</v>
      </c>
      <c r="Y116" s="12">
        <v>434.3</v>
      </c>
      <c r="Z116" s="12">
        <v>2.1</v>
      </c>
      <c r="AA116" s="12">
        <v>436.4</v>
      </c>
      <c r="AB116" s="12">
        <v>8.6</v>
      </c>
      <c r="AC116" s="12">
        <v>445</v>
      </c>
      <c r="AD116" s="12">
        <v>442.7</v>
      </c>
      <c r="AE116" s="12">
        <v>42.5</v>
      </c>
      <c r="AF116" s="12">
        <v>485.2</v>
      </c>
      <c r="AG116" s="12">
        <v>3.2</v>
      </c>
      <c r="AH116" s="12">
        <v>488.4</v>
      </c>
      <c r="AI116" s="12">
        <v>7</v>
      </c>
      <c r="AJ116" s="12">
        <v>495.4</v>
      </c>
      <c r="AK116" s="12">
        <v>140.30000000000001</v>
      </c>
      <c r="AL116" s="12">
        <v>15</v>
      </c>
      <c r="AM116" s="12">
        <v>155.30000000000001</v>
      </c>
      <c r="AN116" s="12">
        <v>0.1</v>
      </c>
      <c r="AO116" s="12">
        <v>155.4</v>
      </c>
      <c r="AP116" s="12">
        <v>3</v>
      </c>
      <c r="AQ116" s="12">
        <v>158.4</v>
      </c>
      <c r="AR116" s="12">
        <v>58.5</v>
      </c>
      <c r="AS116" s="12">
        <v>5.8</v>
      </c>
      <c r="AT116" s="12">
        <v>64.3</v>
      </c>
      <c r="AU116" s="12">
        <v>0.3</v>
      </c>
      <c r="AV116" s="12">
        <v>64.599999999999994</v>
      </c>
      <c r="AW116" s="12">
        <v>1</v>
      </c>
      <c r="AX116" s="12">
        <v>65.7</v>
      </c>
      <c r="AY116" s="12">
        <v>13.1</v>
      </c>
      <c r="AZ116" s="12">
        <v>1</v>
      </c>
      <c r="BA116" s="12">
        <v>14.1</v>
      </c>
      <c r="BB116" s="10" t="s">
        <v>23</v>
      </c>
      <c r="BC116" s="12">
        <v>14.1</v>
      </c>
      <c r="BD116" s="12">
        <v>1.3</v>
      </c>
      <c r="BE116" s="12">
        <v>15.4</v>
      </c>
    </row>
    <row r="117" spans="1:57" x14ac:dyDescent="0.2">
      <c r="A117" s="26">
        <v>39142</v>
      </c>
      <c r="B117" s="12">
        <v>47.4</v>
      </c>
      <c r="C117" s="12">
        <v>13</v>
      </c>
      <c r="D117" s="12">
        <v>60.4</v>
      </c>
      <c r="E117" s="12">
        <v>1.4</v>
      </c>
      <c r="F117" s="12">
        <v>61.8</v>
      </c>
      <c r="G117" s="12">
        <v>2.6</v>
      </c>
      <c r="H117" s="12">
        <v>64.400000000000006</v>
      </c>
      <c r="I117" s="12">
        <v>241.7</v>
      </c>
      <c r="J117" s="12">
        <v>25.7</v>
      </c>
      <c r="K117" s="12">
        <v>267.39999999999998</v>
      </c>
      <c r="L117" s="12">
        <v>2.2999999999999998</v>
      </c>
      <c r="M117" s="12">
        <v>269.7</v>
      </c>
      <c r="N117" s="12">
        <v>5.2</v>
      </c>
      <c r="O117" s="12">
        <v>275</v>
      </c>
      <c r="P117" s="12">
        <v>504.8</v>
      </c>
      <c r="Q117" s="12">
        <v>37.299999999999997</v>
      </c>
      <c r="R117" s="12">
        <v>542</v>
      </c>
      <c r="S117" s="12">
        <v>3.3</v>
      </c>
      <c r="T117" s="12">
        <v>545.29999999999995</v>
      </c>
      <c r="U117" s="12">
        <v>9.5</v>
      </c>
      <c r="V117" s="12">
        <v>554.79999999999995</v>
      </c>
      <c r="W117" s="12">
        <v>419</v>
      </c>
      <c r="X117" s="12">
        <v>45.6</v>
      </c>
      <c r="Y117" s="12">
        <v>464.6</v>
      </c>
      <c r="Z117" s="12">
        <v>0.8</v>
      </c>
      <c r="AA117" s="12">
        <v>465.4</v>
      </c>
      <c r="AB117" s="12">
        <v>4.5</v>
      </c>
      <c r="AC117" s="12">
        <v>469.9</v>
      </c>
      <c r="AD117" s="12">
        <v>467.4</v>
      </c>
      <c r="AE117" s="12">
        <v>52.5</v>
      </c>
      <c r="AF117" s="12">
        <v>519.9</v>
      </c>
      <c r="AG117" s="12">
        <v>1.7</v>
      </c>
      <c r="AH117" s="12">
        <v>521.6</v>
      </c>
      <c r="AI117" s="12">
        <v>4.5</v>
      </c>
      <c r="AJ117" s="12">
        <v>526</v>
      </c>
      <c r="AK117" s="12">
        <v>151.80000000000001</v>
      </c>
      <c r="AL117" s="12">
        <v>13.1</v>
      </c>
      <c r="AM117" s="12">
        <v>164.9</v>
      </c>
      <c r="AN117" s="10" t="s">
        <v>23</v>
      </c>
      <c r="AO117" s="12">
        <v>164.9</v>
      </c>
      <c r="AP117" s="12">
        <v>1.9</v>
      </c>
      <c r="AQ117" s="12">
        <v>166.8</v>
      </c>
      <c r="AR117" s="12">
        <v>61.2</v>
      </c>
      <c r="AS117" s="12">
        <v>4.5</v>
      </c>
      <c r="AT117" s="12">
        <v>65.7</v>
      </c>
      <c r="AU117" s="12">
        <v>0.3</v>
      </c>
      <c r="AV117" s="12">
        <v>66</v>
      </c>
      <c r="AW117" s="12">
        <v>1</v>
      </c>
      <c r="AX117" s="12">
        <v>67</v>
      </c>
      <c r="AY117" s="12">
        <v>14.5</v>
      </c>
      <c r="AZ117" s="12">
        <v>1.1000000000000001</v>
      </c>
      <c r="BA117" s="12">
        <v>15.6</v>
      </c>
      <c r="BB117" s="10" t="s">
        <v>23</v>
      </c>
      <c r="BC117" s="12">
        <v>15.6</v>
      </c>
      <c r="BD117" s="12">
        <v>1.2</v>
      </c>
      <c r="BE117" s="12">
        <v>16.7</v>
      </c>
    </row>
    <row r="118" spans="1:57" x14ac:dyDescent="0.2">
      <c r="A118" s="26">
        <v>39173</v>
      </c>
      <c r="B118" s="12">
        <v>56.6</v>
      </c>
      <c r="C118" s="12">
        <v>6.5</v>
      </c>
      <c r="D118" s="12">
        <v>63.2</v>
      </c>
      <c r="E118" s="12">
        <v>0.3</v>
      </c>
      <c r="F118" s="12">
        <v>63.5</v>
      </c>
      <c r="G118" s="12">
        <v>0.9</v>
      </c>
      <c r="H118" s="12">
        <v>64.400000000000006</v>
      </c>
      <c r="I118" s="12">
        <v>240.7</v>
      </c>
      <c r="J118" s="12">
        <v>16.7</v>
      </c>
      <c r="K118" s="12">
        <v>257.5</v>
      </c>
      <c r="L118" s="12">
        <v>2.5</v>
      </c>
      <c r="M118" s="12">
        <v>260</v>
      </c>
      <c r="N118" s="12">
        <v>2.7</v>
      </c>
      <c r="O118" s="12">
        <v>262.7</v>
      </c>
      <c r="P118" s="12">
        <v>489</v>
      </c>
      <c r="Q118" s="12">
        <v>29.5</v>
      </c>
      <c r="R118" s="12">
        <v>518.5</v>
      </c>
      <c r="S118" s="12">
        <v>2.1</v>
      </c>
      <c r="T118" s="12">
        <v>520.6</v>
      </c>
      <c r="U118" s="12">
        <v>9.8000000000000007</v>
      </c>
      <c r="V118" s="12">
        <v>530.4</v>
      </c>
      <c r="W118" s="12">
        <v>423.4</v>
      </c>
      <c r="X118" s="12">
        <v>50</v>
      </c>
      <c r="Y118" s="12">
        <v>473.4</v>
      </c>
      <c r="Z118" s="12">
        <v>0.8</v>
      </c>
      <c r="AA118" s="12">
        <v>474.1</v>
      </c>
      <c r="AB118" s="12">
        <v>7.1</v>
      </c>
      <c r="AC118" s="12">
        <v>481.3</v>
      </c>
      <c r="AD118" s="12">
        <v>471.8</v>
      </c>
      <c r="AE118" s="12">
        <v>41.6</v>
      </c>
      <c r="AF118" s="12">
        <v>513.4</v>
      </c>
      <c r="AG118" s="12">
        <v>2.2999999999999998</v>
      </c>
      <c r="AH118" s="12">
        <v>515.70000000000005</v>
      </c>
      <c r="AI118" s="12">
        <v>7.5</v>
      </c>
      <c r="AJ118" s="12">
        <v>523.20000000000005</v>
      </c>
      <c r="AK118" s="12">
        <v>143.6</v>
      </c>
      <c r="AL118" s="12">
        <v>16.2</v>
      </c>
      <c r="AM118" s="12">
        <v>159.9</v>
      </c>
      <c r="AN118" s="12">
        <v>0.3</v>
      </c>
      <c r="AO118" s="12">
        <v>160.1</v>
      </c>
      <c r="AP118" s="12">
        <v>2.9</v>
      </c>
      <c r="AQ118" s="12">
        <v>163</v>
      </c>
      <c r="AR118" s="12">
        <v>64.099999999999994</v>
      </c>
      <c r="AS118" s="12">
        <v>5.5</v>
      </c>
      <c r="AT118" s="12">
        <v>69.599999999999994</v>
      </c>
      <c r="AU118" s="10" t="s">
        <v>23</v>
      </c>
      <c r="AV118" s="12">
        <v>69.599999999999994</v>
      </c>
      <c r="AW118" s="12">
        <v>1.2</v>
      </c>
      <c r="AX118" s="12">
        <v>70.8</v>
      </c>
      <c r="AY118" s="12">
        <v>15.8</v>
      </c>
      <c r="AZ118" s="12">
        <v>2.8</v>
      </c>
      <c r="BA118" s="12">
        <v>18.5</v>
      </c>
      <c r="BB118" s="10" t="s">
        <v>23</v>
      </c>
      <c r="BC118" s="12">
        <v>18.5</v>
      </c>
      <c r="BD118" s="12">
        <v>1.3</v>
      </c>
      <c r="BE118" s="12">
        <v>19.8</v>
      </c>
    </row>
    <row r="119" spans="1:57" x14ac:dyDescent="0.2">
      <c r="A119" s="26">
        <v>39203</v>
      </c>
      <c r="B119" s="12">
        <v>51.2</v>
      </c>
      <c r="C119" s="12">
        <v>9.4</v>
      </c>
      <c r="D119" s="12">
        <v>60.6</v>
      </c>
      <c r="E119" s="12">
        <v>1.2</v>
      </c>
      <c r="F119" s="12">
        <v>61.9</v>
      </c>
      <c r="G119" s="12">
        <v>1.3</v>
      </c>
      <c r="H119" s="12">
        <v>63.2</v>
      </c>
      <c r="I119" s="12">
        <v>242.3</v>
      </c>
      <c r="J119" s="12">
        <v>20.399999999999999</v>
      </c>
      <c r="K119" s="12">
        <v>262.7</v>
      </c>
      <c r="L119" s="12">
        <v>1.4</v>
      </c>
      <c r="M119" s="12">
        <v>264.2</v>
      </c>
      <c r="N119" s="12">
        <v>3.4</v>
      </c>
      <c r="O119" s="12">
        <v>267.60000000000002</v>
      </c>
      <c r="P119" s="12">
        <v>497</v>
      </c>
      <c r="Q119" s="12">
        <v>26.4</v>
      </c>
      <c r="R119" s="12">
        <v>523.4</v>
      </c>
      <c r="S119" s="12">
        <v>1.9</v>
      </c>
      <c r="T119" s="12">
        <v>525.29999999999995</v>
      </c>
      <c r="U119" s="12">
        <v>6.6</v>
      </c>
      <c r="V119" s="12">
        <v>531.9</v>
      </c>
      <c r="W119" s="12">
        <v>417.4</v>
      </c>
      <c r="X119" s="12">
        <v>34.1</v>
      </c>
      <c r="Y119" s="12">
        <v>451.4</v>
      </c>
      <c r="Z119" s="12">
        <v>2.6</v>
      </c>
      <c r="AA119" s="12">
        <v>454</v>
      </c>
      <c r="AB119" s="12">
        <v>6.7</v>
      </c>
      <c r="AC119" s="12">
        <v>460.7</v>
      </c>
      <c r="AD119" s="12">
        <v>469.9</v>
      </c>
      <c r="AE119" s="12">
        <v>37.6</v>
      </c>
      <c r="AF119" s="12">
        <v>507.5</v>
      </c>
      <c r="AG119" s="12">
        <v>1.1000000000000001</v>
      </c>
      <c r="AH119" s="12">
        <v>508.6</v>
      </c>
      <c r="AI119" s="12">
        <v>5</v>
      </c>
      <c r="AJ119" s="12">
        <v>513.6</v>
      </c>
      <c r="AK119" s="12">
        <v>151.30000000000001</v>
      </c>
      <c r="AL119" s="12">
        <v>11.7</v>
      </c>
      <c r="AM119" s="12">
        <v>163</v>
      </c>
      <c r="AN119" s="12">
        <v>0.3</v>
      </c>
      <c r="AO119" s="12">
        <v>163.30000000000001</v>
      </c>
      <c r="AP119" s="12">
        <v>2.2999999999999998</v>
      </c>
      <c r="AQ119" s="12">
        <v>165.6</v>
      </c>
      <c r="AR119" s="12">
        <v>60.7</v>
      </c>
      <c r="AS119" s="12">
        <v>6</v>
      </c>
      <c r="AT119" s="12">
        <v>66.7</v>
      </c>
      <c r="AU119" s="10" t="s">
        <v>23</v>
      </c>
      <c r="AV119" s="12">
        <v>66.7</v>
      </c>
      <c r="AW119" s="12">
        <v>1.9</v>
      </c>
      <c r="AX119" s="12">
        <v>68.599999999999994</v>
      </c>
      <c r="AY119" s="12">
        <v>14.3</v>
      </c>
      <c r="AZ119" s="12">
        <v>1.2</v>
      </c>
      <c r="BA119" s="12">
        <v>15.5</v>
      </c>
      <c r="BB119" s="10" t="s">
        <v>23</v>
      </c>
      <c r="BC119" s="12">
        <v>15.5</v>
      </c>
      <c r="BD119" s="12">
        <v>0.5</v>
      </c>
      <c r="BE119" s="12">
        <v>16</v>
      </c>
    </row>
    <row r="120" spans="1:57" x14ac:dyDescent="0.2">
      <c r="A120" s="26">
        <v>39234</v>
      </c>
      <c r="B120" s="12">
        <v>50.2</v>
      </c>
      <c r="C120" s="12">
        <v>9.5</v>
      </c>
      <c r="D120" s="12">
        <v>59.7</v>
      </c>
      <c r="E120" s="12">
        <v>1.2</v>
      </c>
      <c r="F120" s="12">
        <v>60.9</v>
      </c>
      <c r="G120" s="12">
        <v>2.4</v>
      </c>
      <c r="H120" s="12">
        <v>63.3</v>
      </c>
      <c r="I120" s="12">
        <v>235.2</v>
      </c>
      <c r="J120" s="12">
        <v>19.5</v>
      </c>
      <c r="K120" s="12">
        <v>254.7</v>
      </c>
      <c r="L120" s="12">
        <v>2</v>
      </c>
      <c r="M120" s="12">
        <v>256.7</v>
      </c>
      <c r="N120" s="12">
        <v>4.3</v>
      </c>
      <c r="O120" s="12">
        <v>261</v>
      </c>
      <c r="P120" s="12">
        <v>499.8</v>
      </c>
      <c r="Q120" s="12">
        <v>30.6</v>
      </c>
      <c r="R120" s="12">
        <v>530.5</v>
      </c>
      <c r="S120" s="12">
        <v>5.3</v>
      </c>
      <c r="T120" s="12">
        <v>535.70000000000005</v>
      </c>
      <c r="U120" s="12">
        <v>7.8</v>
      </c>
      <c r="V120" s="12">
        <v>543.6</v>
      </c>
      <c r="W120" s="12">
        <v>419.5</v>
      </c>
      <c r="X120" s="12">
        <v>54.8</v>
      </c>
      <c r="Y120" s="12">
        <v>474.3</v>
      </c>
      <c r="Z120" s="12">
        <v>2</v>
      </c>
      <c r="AA120" s="12">
        <v>476.3</v>
      </c>
      <c r="AB120" s="12">
        <v>6</v>
      </c>
      <c r="AC120" s="12">
        <v>482.3</v>
      </c>
      <c r="AD120" s="12">
        <v>477.6</v>
      </c>
      <c r="AE120" s="12">
        <v>50.6</v>
      </c>
      <c r="AF120" s="12">
        <v>528.1</v>
      </c>
      <c r="AG120" s="12">
        <v>1.3</v>
      </c>
      <c r="AH120" s="12">
        <v>529.5</v>
      </c>
      <c r="AI120" s="12">
        <v>6.2</v>
      </c>
      <c r="AJ120" s="12">
        <v>535.70000000000005</v>
      </c>
      <c r="AK120" s="12">
        <v>152.5</v>
      </c>
      <c r="AL120" s="12">
        <v>15.8</v>
      </c>
      <c r="AM120" s="12">
        <v>168.3</v>
      </c>
      <c r="AN120" s="12">
        <v>0.2</v>
      </c>
      <c r="AO120" s="12">
        <v>168.5</v>
      </c>
      <c r="AP120" s="12">
        <v>1.9</v>
      </c>
      <c r="AQ120" s="12">
        <v>170.4</v>
      </c>
      <c r="AR120" s="12">
        <v>66.2</v>
      </c>
      <c r="AS120" s="12">
        <v>6.2</v>
      </c>
      <c r="AT120" s="12">
        <v>72.400000000000006</v>
      </c>
      <c r="AU120" s="10" t="s">
        <v>23</v>
      </c>
      <c r="AV120" s="12">
        <v>72.400000000000006</v>
      </c>
      <c r="AW120" s="12">
        <v>0.9</v>
      </c>
      <c r="AX120" s="12">
        <v>73.3</v>
      </c>
      <c r="AY120" s="12">
        <v>14</v>
      </c>
      <c r="AZ120" s="12">
        <v>1.3</v>
      </c>
      <c r="BA120" s="12">
        <v>15.4</v>
      </c>
      <c r="BB120" s="10" t="s">
        <v>23</v>
      </c>
      <c r="BC120" s="12">
        <v>15.4</v>
      </c>
      <c r="BD120" s="12">
        <v>1</v>
      </c>
      <c r="BE120" s="12">
        <v>16.399999999999999</v>
      </c>
    </row>
    <row r="121" spans="1:57" x14ac:dyDescent="0.2">
      <c r="A121" s="26">
        <v>39264</v>
      </c>
      <c r="B121" s="12">
        <v>50.4</v>
      </c>
      <c r="C121" s="12">
        <v>8.5</v>
      </c>
      <c r="D121" s="12">
        <v>59</v>
      </c>
      <c r="E121" s="12">
        <v>1.3</v>
      </c>
      <c r="F121" s="12">
        <v>60.3</v>
      </c>
      <c r="G121" s="12">
        <v>0.5</v>
      </c>
      <c r="H121" s="12">
        <v>60.8</v>
      </c>
      <c r="I121" s="12">
        <v>248</v>
      </c>
      <c r="J121" s="12">
        <v>16</v>
      </c>
      <c r="K121" s="12">
        <v>264</v>
      </c>
      <c r="L121" s="12">
        <v>1.8</v>
      </c>
      <c r="M121" s="12">
        <v>265.89999999999998</v>
      </c>
      <c r="N121" s="12">
        <v>2.5</v>
      </c>
      <c r="O121" s="12">
        <v>268.39999999999998</v>
      </c>
      <c r="P121" s="12">
        <v>504.9</v>
      </c>
      <c r="Q121" s="12">
        <v>31.4</v>
      </c>
      <c r="R121" s="12">
        <v>536.29999999999995</v>
      </c>
      <c r="S121" s="12">
        <v>3.1</v>
      </c>
      <c r="T121" s="12">
        <v>539.4</v>
      </c>
      <c r="U121" s="12">
        <v>6.8</v>
      </c>
      <c r="V121" s="12">
        <v>546.20000000000005</v>
      </c>
      <c r="W121" s="12">
        <v>426.8</v>
      </c>
      <c r="X121" s="12">
        <v>37.299999999999997</v>
      </c>
      <c r="Y121" s="12">
        <v>464</v>
      </c>
      <c r="Z121" s="12">
        <v>1.6</v>
      </c>
      <c r="AA121" s="12">
        <v>465.6</v>
      </c>
      <c r="AB121" s="12">
        <v>8</v>
      </c>
      <c r="AC121" s="12">
        <v>473.6</v>
      </c>
      <c r="AD121" s="12">
        <v>470.8</v>
      </c>
      <c r="AE121" s="12">
        <v>43.2</v>
      </c>
      <c r="AF121" s="12">
        <v>514</v>
      </c>
      <c r="AG121" s="12">
        <v>2.2000000000000002</v>
      </c>
      <c r="AH121" s="12">
        <v>516.20000000000005</v>
      </c>
      <c r="AI121" s="12">
        <v>4.8</v>
      </c>
      <c r="AJ121" s="12">
        <v>521</v>
      </c>
      <c r="AK121" s="12">
        <v>148.6</v>
      </c>
      <c r="AL121" s="12">
        <v>13.7</v>
      </c>
      <c r="AM121" s="12">
        <v>162.30000000000001</v>
      </c>
      <c r="AN121" s="12">
        <v>0.4</v>
      </c>
      <c r="AO121" s="12">
        <v>162.80000000000001</v>
      </c>
      <c r="AP121" s="12">
        <v>1.1000000000000001</v>
      </c>
      <c r="AQ121" s="12">
        <v>163.9</v>
      </c>
      <c r="AR121" s="12">
        <v>67</v>
      </c>
      <c r="AS121" s="12">
        <v>5.4</v>
      </c>
      <c r="AT121" s="12">
        <v>72.5</v>
      </c>
      <c r="AU121" s="12">
        <v>0.3</v>
      </c>
      <c r="AV121" s="12">
        <v>72.8</v>
      </c>
      <c r="AW121" s="12">
        <v>2.5</v>
      </c>
      <c r="AX121" s="12">
        <v>75.3</v>
      </c>
      <c r="AY121" s="12">
        <v>13.2</v>
      </c>
      <c r="AZ121" s="12">
        <v>3.9</v>
      </c>
      <c r="BA121" s="12">
        <v>17.100000000000001</v>
      </c>
      <c r="BB121" s="10" t="s">
        <v>23</v>
      </c>
      <c r="BC121" s="12">
        <v>17.100000000000001</v>
      </c>
      <c r="BD121" s="12">
        <v>1.8</v>
      </c>
      <c r="BE121" s="12">
        <v>18.8</v>
      </c>
    </row>
    <row r="122" spans="1:57" x14ac:dyDescent="0.2">
      <c r="A122" s="26">
        <v>39295</v>
      </c>
      <c r="B122" s="12">
        <v>52.4</v>
      </c>
      <c r="C122" s="12">
        <v>12.2</v>
      </c>
      <c r="D122" s="12">
        <v>64.599999999999994</v>
      </c>
      <c r="E122" s="12">
        <v>1.4</v>
      </c>
      <c r="F122" s="12">
        <v>66</v>
      </c>
      <c r="G122" s="12">
        <v>1.1000000000000001</v>
      </c>
      <c r="H122" s="12">
        <v>67.099999999999994</v>
      </c>
      <c r="I122" s="12">
        <v>231.9</v>
      </c>
      <c r="J122" s="12">
        <v>25.9</v>
      </c>
      <c r="K122" s="12">
        <v>257.8</v>
      </c>
      <c r="L122" s="12">
        <v>2.2999999999999998</v>
      </c>
      <c r="M122" s="12">
        <v>260.10000000000002</v>
      </c>
      <c r="N122" s="12">
        <v>4.7</v>
      </c>
      <c r="O122" s="12">
        <v>264.8</v>
      </c>
      <c r="P122" s="12">
        <v>487.3</v>
      </c>
      <c r="Q122" s="12">
        <v>29.5</v>
      </c>
      <c r="R122" s="12">
        <v>516.79999999999995</v>
      </c>
      <c r="S122" s="12">
        <v>4.7</v>
      </c>
      <c r="T122" s="12">
        <v>521.5</v>
      </c>
      <c r="U122" s="12">
        <v>11.4</v>
      </c>
      <c r="V122" s="12">
        <v>532.9</v>
      </c>
      <c r="W122" s="12">
        <v>426.5</v>
      </c>
      <c r="X122" s="12">
        <v>38</v>
      </c>
      <c r="Y122" s="12">
        <v>464.6</v>
      </c>
      <c r="Z122" s="12">
        <v>0.2</v>
      </c>
      <c r="AA122" s="12">
        <v>464.8</v>
      </c>
      <c r="AB122" s="12">
        <v>6</v>
      </c>
      <c r="AC122" s="12">
        <v>470.8</v>
      </c>
      <c r="AD122" s="12">
        <v>472.1</v>
      </c>
      <c r="AE122" s="12">
        <v>44.4</v>
      </c>
      <c r="AF122" s="12">
        <v>516.5</v>
      </c>
      <c r="AG122" s="12">
        <v>2.4</v>
      </c>
      <c r="AH122" s="12">
        <v>519</v>
      </c>
      <c r="AI122" s="12">
        <v>6.6</v>
      </c>
      <c r="AJ122" s="12">
        <v>525.5</v>
      </c>
      <c r="AK122" s="12">
        <v>151.4</v>
      </c>
      <c r="AL122" s="12">
        <v>10.9</v>
      </c>
      <c r="AM122" s="12">
        <v>162.30000000000001</v>
      </c>
      <c r="AN122" s="12">
        <v>0.2</v>
      </c>
      <c r="AO122" s="12">
        <v>162.5</v>
      </c>
      <c r="AP122" s="12">
        <v>4.2</v>
      </c>
      <c r="AQ122" s="12">
        <v>166.7</v>
      </c>
      <c r="AR122" s="12">
        <v>63.7</v>
      </c>
      <c r="AS122" s="12">
        <v>7.3</v>
      </c>
      <c r="AT122" s="12">
        <v>71.099999999999994</v>
      </c>
      <c r="AU122" s="10" t="s">
        <v>23</v>
      </c>
      <c r="AV122" s="12">
        <v>71.099999999999994</v>
      </c>
      <c r="AW122" s="12">
        <v>3.2</v>
      </c>
      <c r="AX122" s="12">
        <v>74.3</v>
      </c>
      <c r="AY122" s="12">
        <v>14</v>
      </c>
      <c r="AZ122" s="12">
        <v>1.4</v>
      </c>
      <c r="BA122" s="12">
        <v>15.4</v>
      </c>
      <c r="BB122" s="10" t="s">
        <v>23</v>
      </c>
      <c r="BC122" s="12">
        <v>15.4</v>
      </c>
      <c r="BD122" s="12">
        <v>0.9</v>
      </c>
      <c r="BE122" s="12">
        <v>16.3</v>
      </c>
    </row>
    <row r="123" spans="1:57" x14ac:dyDescent="0.2">
      <c r="A123" s="26">
        <v>39326</v>
      </c>
      <c r="B123" s="12">
        <v>54.5</v>
      </c>
      <c r="C123" s="12">
        <v>8.4</v>
      </c>
      <c r="D123" s="12">
        <v>62.8</v>
      </c>
      <c r="E123" s="12">
        <v>0.5</v>
      </c>
      <c r="F123" s="12">
        <v>63.3</v>
      </c>
      <c r="G123" s="12">
        <v>0.6</v>
      </c>
      <c r="H123" s="12">
        <v>64</v>
      </c>
      <c r="I123" s="12">
        <v>234.1</v>
      </c>
      <c r="J123" s="12">
        <v>13.1</v>
      </c>
      <c r="K123" s="12">
        <v>247.1</v>
      </c>
      <c r="L123" s="12">
        <v>3.3</v>
      </c>
      <c r="M123" s="12">
        <v>250.4</v>
      </c>
      <c r="N123" s="12">
        <v>0.8</v>
      </c>
      <c r="O123" s="12">
        <v>251.2</v>
      </c>
      <c r="P123" s="12">
        <v>493.3</v>
      </c>
      <c r="Q123" s="12">
        <v>28.5</v>
      </c>
      <c r="R123" s="12">
        <v>521.79999999999995</v>
      </c>
      <c r="S123" s="12">
        <v>2.4</v>
      </c>
      <c r="T123" s="12">
        <v>524.20000000000005</v>
      </c>
      <c r="U123" s="12">
        <v>4.9000000000000004</v>
      </c>
      <c r="V123" s="12">
        <v>529.1</v>
      </c>
      <c r="W123" s="12">
        <v>427.7</v>
      </c>
      <c r="X123" s="12">
        <v>35.299999999999997</v>
      </c>
      <c r="Y123" s="12">
        <v>462.9</v>
      </c>
      <c r="Z123" s="12">
        <v>2.2000000000000002</v>
      </c>
      <c r="AA123" s="12">
        <v>465.1</v>
      </c>
      <c r="AB123" s="12">
        <v>5.3</v>
      </c>
      <c r="AC123" s="12">
        <v>470.4</v>
      </c>
      <c r="AD123" s="12">
        <v>472.4</v>
      </c>
      <c r="AE123" s="12">
        <v>43</v>
      </c>
      <c r="AF123" s="12">
        <v>515.4</v>
      </c>
      <c r="AG123" s="12">
        <v>1.2</v>
      </c>
      <c r="AH123" s="12">
        <v>516.6</v>
      </c>
      <c r="AI123" s="12">
        <v>3.2</v>
      </c>
      <c r="AJ123" s="12">
        <v>519.79999999999995</v>
      </c>
      <c r="AK123" s="12">
        <v>147.4</v>
      </c>
      <c r="AL123" s="12">
        <v>12.1</v>
      </c>
      <c r="AM123" s="12">
        <v>159.5</v>
      </c>
      <c r="AN123" s="12">
        <v>0.4</v>
      </c>
      <c r="AO123" s="12">
        <v>159.9</v>
      </c>
      <c r="AP123" s="12">
        <v>2</v>
      </c>
      <c r="AQ123" s="12">
        <v>161.9</v>
      </c>
      <c r="AR123" s="12">
        <v>60.9</v>
      </c>
      <c r="AS123" s="12">
        <v>9.1999999999999993</v>
      </c>
      <c r="AT123" s="12">
        <v>70.099999999999994</v>
      </c>
      <c r="AU123" s="10" t="s">
        <v>23</v>
      </c>
      <c r="AV123" s="12">
        <v>70.099999999999994</v>
      </c>
      <c r="AW123" s="12">
        <v>0.4</v>
      </c>
      <c r="AX123" s="12">
        <v>70.5</v>
      </c>
      <c r="AY123" s="12">
        <v>14.4</v>
      </c>
      <c r="AZ123" s="12">
        <v>2.2000000000000002</v>
      </c>
      <c r="BA123" s="12">
        <v>16.600000000000001</v>
      </c>
      <c r="BB123" s="10" t="s">
        <v>23</v>
      </c>
      <c r="BC123" s="12">
        <v>16.600000000000001</v>
      </c>
      <c r="BD123" s="12">
        <v>0.5</v>
      </c>
      <c r="BE123" s="12">
        <v>17.100000000000001</v>
      </c>
    </row>
    <row r="124" spans="1:57" x14ac:dyDescent="0.2">
      <c r="A124" s="26">
        <v>39356</v>
      </c>
      <c r="B124" s="12">
        <v>54.5</v>
      </c>
      <c r="C124" s="12">
        <v>7.7</v>
      </c>
      <c r="D124" s="12">
        <v>62.3</v>
      </c>
      <c r="E124" s="12">
        <v>1.7</v>
      </c>
      <c r="F124" s="12">
        <v>64</v>
      </c>
      <c r="G124" s="12">
        <v>1</v>
      </c>
      <c r="H124" s="12">
        <v>65</v>
      </c>
      <c r="I124" s="12">
        <v>243.8</v>
      </c>
      <c r="J124" s="12">
        <v>17.600000000000001</v>
      </c>
      <c r="K124" s="12">
        <v>261.39999999999998</v>
      </c>
      <c r="L124" s="12">
        <v>1.5</v>
      </c>
      <c r="M124" s="12">
        <v>262.89999999999998</v>
      </c>
      <c r="N124" s="12">
        <v>1.8</v>
      </c>
      <c r="O124" s="12">
        <v>264.60000000000002</v>
      </c>
      <c r="P124" s="12">
        <v>514.79999999999995</v>
      </c>
      <c r="Q124" s="12">
        <v>31</v>
      </c>
      <c r="R124" s="12">
        <v>545.79999999999995</v>
      </c>
      <c r="S124" s="12">
        <v>1.6</v>
      </c>
      <c r="T124" s="12">
        <v>547.29999999999995</v>
      </c>
      <c r="U124" s="12">
        <v>11.5</v>
      </c>
      <c r="V124" s="12">
        <v>558.9</v>
      </c>
      <c r="W124" s="12">
        <v>436</v>
      </c>
      <c r="X124" s="12">
        <v>47.1</v>
      </c>
      <c r="Y124" s="12">
        <v>483.1</v>
      </c>
      <c r="Z124" s="12">
        <v>1</v>
      </c>
      <c r="AA124" s="12">
        <v>484.1</v>
      </c>
      <c r="AB124" s="12">
        <v>6.4</v>
      </c>
      <c r="AC124" s="12">
        <v>490.5</v>
      </c>
      <c r="AD124" s="12">
        <v>492.2</v>
      </c>
      <c r="AE124" s="12">
        <v>52.2</v>
      </c>
      <c r="AF124" s="12">
        <v>544.4</v>
      </c>
      <c r="AG124" s="12">
        <v>1.4</v>
      </c>
      <c r="AH124" s="12">
        <v>545.79999999999995</v>
      </c>
      <c r="AI124" s="12">
        <v>8.6999999999999993</v>
      </c>
      <c r="AJ124" s="12">
        <v>554.6</v>
      </c>
      <c r="AK124" s="12">
        <v>147.6</v>
      </c>
      <c r="AL124" s="12">
        <v>14.9</v>
      </c>
      <c r="AM124" s="12">
        <v>162.6</v>
      </c>
      <c r="AN124" s="10" t="s">
        <v>23</v>
      </c>
      <c r="AO124" s="12">
        <v>162.6</v>
      </c>
      <c r="AP124" s="12">
        <v>2.2999999999999998</v>
      </c>
      <c r="AQ124" s="12">
        <v>164.9</v>
      </c>
      <c r="AR124" s="12">
        <v>63.2</v>
      </c>
      <c r="AS124" s="12">
        <v>6.8</v>
      </c>
      <c r="AT124" s="12">
        <v>70</v>
      </c>
      <c r="AU124" s="10" t="s">
        <v>23</v>
      </c>
      <c r="AV124" s="12">
        <v>70</v>
      </c>
      <c r="AW124" s="12">
        <v>1.9</v>
      </c>
      <c r="AX124" s="12">
        <v>71.8</v>
      </c>
      <c r="AY124" s="12">
        <v>18.2</v>
      </c>
      <c r="AZ124" s="12">
        <v>2.5</v>
      </c>
      <c r="BA124" s="12">
        <v>20.7</v>
      </c>
      <c r="BB124" s="10" t="s">
        <v>23</v>
      </c>
      <c r="BC124" s="12">
        <v>20.7</v>
      </c>
      <c r="BD124" s="12">
        <v>0.6</v>
      </c>
      <c r="BE124" s="12">
        <v>21.3</v>
      </c>
    </row>
    <row r="125" spans="1:57" x14ac:dyDescent="0.2">
      <c r="A125" s="26">
        <v>39387</v>
      </c>
      <c r="B125" s="12">
        <v>50.3</v>
      </c>
      <c r="C125" s="12">
        <v>6.9</v>
      </c>
      <c r="D125" s="12">
        <v>57.3</v>
      </c>
      <c r="E125" s="12">
        <v>0.9</v>
      </c>
      <c r="F125" s="12">
        <v>58.2</v>
      </c>
      <c r="G125" s="12">
        <v>2.5</v>
      </c>
      <c r="H125" s="12">
        <v>60.8</v>
      </c>
      <c r="I125" s="12">
        <v>236.5</v>
      </c>
      <c r="J125" s="12">
        <v>19</v>
      </c>
      <c r="K125" s="12">
        <v>255.5</v>
      </c>
      <c r="L125" s="12">
        <v>3</v>
      </c>
      <c r="M125" s="12">
        <v>258.5</v>
      </c>
      <c r="N125" s="12">
        <v>3.8</v>
      </c>
      <c r="O125" s="12">
        <v>262.3</v>
      </c>
      <c r="P125" s="12">
        <v>507</v>
      </c>
      <c r="Q125" s="12">
        <v>29.4</v>
      </c>
      <c r="R125" s="12">
        <v>536.4</v>
      </c>
      <c r="S125" s="12">
        <v>2.5</v>
      </c>
      <c r="T125" s="12">
        <v>538.9</v>
      </c>
      <c r="U125" s="12">
        <v>10.3</v>
      </c>
      <c r="V125" s="12">
        <v>549.29999999999995</v>
      </c>
      <c r="W125" s="12">
        <v>423</v>
      </c>
      <c r="X125" s="12">
        <v>41.9</v>
      </c>
      <c r="Y125" s="12">
        <v>464.8</v>
      </c>
      <c r="Z125" s="12">
        <v>2.2999999999999998</v>
      </c>
      <c r="AA125" s="12">
        <v>467.1</v>
      </c>
      <c r="AB125" s="12">
        <v>10</v>
      </c>
      <c r="AC125" s="12">
        <v>477.1</v>
      </c>
      <c r="AD125" s="12">
        <v>475.3</v>
      </c>
      <c r="AE125" s="12">
        <v>44</v>
      </c>
      <c r="AF125" s="12">
        <v>519.29999999999995</v>
      </c>
      <c r="AG125" s="12">
        <v>2.5</v>
      </c>
      <c r="AH125" s="12">
        <v>521.70000000000005</v>
      </c>
      <c r="AI125" s="12">
        <v>6.5</v>
      </c>
      <c r="AJ125" s="12">
        <v>528.20000000000005</v>
      </c>
      <c r="AK125" s="12">
        <v>152.80000000000001</v>
      </c>
      <c r="AL125" s="12">
        <v>15.8</v>
      </c>
      <c r="AM125" s="12">
        <v>168.6</v>
      </c>
      <c r="AN125" s="12">
        <v>0.6</v>
      </c>
      <c r="AO125" s="12">
        <v>169.2</v>
      </c>
      <c r="AP125" s="12">
        <v>3.4</v>
      </c>
      <c r="AQ125" s="12">
        <v>172.6</v>
      </c>
      <c r="AR125" s="12">
        <v>59.5</v>
      </c>
      <c r="AS125" s="12">
        <v>8.9</v>
      </c>
      <c r="AT125" s="12">
        <v>68.400000000000006</v>
      </c>
      <c r="AU125" s="10" t="s">
        <v>23</v>
      </c>
      <c r="AV125" s="12">
        <v>68.400000000000006</v>
      </c>
      <c r="AW125" s="12">
        <v>1.4</v>
      </c>
      <c r="AX125" s="12">
        <v>69.8</v>
      </c>
      <c r="AY125" s="12">
        <v>17.600000000000001</v>
      </c>
      <c r="AZ125" s="12">
        <v>3.3</v>
      </c>
      <c r="BA125" s="12">
        <v>20.9</v>
      </c>
      <c r="BB125" s="10" t="s">
        <v>23</v>
      </c>
      <c r="BC125" s="12">
        <v>20.9</v>
      </c>
      <c r="BD125" s="12">
        <v>1.2</v>
      </c>
      <c r="BE125" s="12">
        <v>22.1</v>
      </c>
    </row>
    <row r="126" spans="1:57" x14ac:dyDescent="0.2">
      <c r="A126" s="26">
        <v>39417</v>
      </c>
      <c r="B126" s="12">
        <v>58.7</v>
      </c>
      <c r="C126" s="12">
        <v>9.1</v>
      </c>
      <c r="D126" s="12">
        <v>67.8</v>
      </c>
      <c r="E126" s="12">
        <v>0.9</v>
      </c>
      <c r="F126" s="12">
        <v>68.7</v>
      </c>
      <c r="G126" s="12">
        <v>1</v>
      </c>
      <c r="H126" s="12">
        <v>69.7</v>
      </c>
      <c r="I126" s="12">
        <v>253.6</v>
      </c>
      <c r="J126" s="12">
        <v>18.899999999999999</v>
      </c>
      <c r="K126" s="12">
        <v>272.39999999999998</v>
      </c>
      <c r="L126" s="12">
        <v>2.2000000000000002</v>
      </c>
      <c r="M126" s="12">
        <v>274.60000000000002</v>
      </c>
      <c r="N126" s="12">
        <v>3.1</v>
      </c>
      <c r="O126" s="12">
        <v>277.7</v>
      </c>
      <c r="P126" s="12">
        <v>528.5</v>
      </c>
      <c r="Q126" s="12">
        <v>28.7</v>
      </c>
      <c r="R126" s="12">
        <v>557.20000000000005</v>
      </c>
      <c r="S126" s="12">
        <v>0.8</v>
      </c>
      <c r="T126" s="12">
        <v>558.1</v>
      </c>
      <c r="U126" s="12">
        <v>6.8</v>
      </c>
      <c r="V126" s="12">
        <v>564.9</v>
      </c>
      <c r="W126" s="12">
        <v>428.1</v>
      </c>
      <c r="X126" s="12">
        <v>45.9</v>
      </c>
      <c r="Y126" s="12">
        <v>474</v>
      </c>
      <c r="Z126" s="12">
        <v>1.8</v>
      </c>
      <c r="AA126" s="12">
        <v>475.8</v>
      </c>
      <c r="AB126" s="12">
        <v>6</v>
      </c>
      <c r="AC126" s="12">
        <v>481.8</v>
      </c>
      <c r="AD126" s="12">
        <v>487</v>
      </c>
      <c r="AE126" s="12">
        <v>51.1</v>
      </c>
      <c r="AF126" s="12">
        <v>538.1</v>
      </c>
      <c r="AG126" s="12">
        <v>0.4</v>
      </c>
      <c r="AH126" s="12">
        <v>538.4</v>
      </c>
      <c r="AI126" s="12">
        <v>4.5999999999999996</v>
      </c>
      <c r="AJ126" s="12">
        <v>543.1</v>
      </c>
      <c r="AK126" s="12">
        <v>162.69999999999999</v>
      </c>
      <c r="AL126" s="12">
        <v>15</v>
      </c>
      <c r="AM126" s="12">
        <v>177.7</v>
      </c>
      <c r="AN126" s="10" t="s">
        <v>23</v>
      </c>
      <c r="AO126" s="12">
        <v>177.7</v>
      </c>
      <c r="AP126" s="12">
        <v>2.2999999999999998</v>
      </c>
      <c r="AQ126" s="12">
        <v>180</v>
      </c>
      <c r="AR126" s="12">
        <v>64</v>
      </c>
      <c r="AS126" s="12">
        <v>5.8</v>
      </c>
      <c r="AT126" s="12">
        <v>69.8</v>
      </c>
      <c r="AU126" s="12">
        <v>0.3</v>
      </c>
      <c r="AV126" s="12">
        <v>70.099999999999994</v>
      </c>
      <c r="AW126" s="12">
        <v>0.9</v>
      </c>
      <c r="AX126" s="12">
        <v>70.900000000000006</v>
      </c>
      <c r="AY126" s="12">
        <v>17.399999999999999</v>
      </c>
      <c r="AZ126" s="12">
        <v>2.2000000000000002</v>
      </c>
      <c r="BA126" s="12">
        <v>19.5</v>
      </c>
      <c r="BB126" s="10" t="s">
        <v>23</v>
      </c>
      <c r="BC126" s="12">
        <v>19.5</v>
      </c>
      <c r="BD126" s="12">
        <v>0.9</v>
      </c>
      <c r="BE126" s="12">
        <v>20.5</v>
      </c>
    </row>
    <row r="127" spans="1:57" x14ac:dyDescent="0.2">
      <c r="A127" s="26">
        <v>39448</v>
      </c>
      <c r="B127" s="12">
        <v>59</v>
      </c>
      <c r="C127" s="12">
        <v>12.4</v>
      </c>
      <c r="D127" s="12">
        <v>71.400000000000006</v>
      </c>
      <c r="E127" s="12">
        <v>2.2000000000000002</v>
      </c>
      <c r="F127" s="12">
        <v>73.599999999999994</v>
      </c>
      <c r="G127" s="12">
        <v>2.8</v>
      </c>
      <c r="H127" s="12">
        <v>76.400000000000006</v>
      </c>
      <c r="I127" s="12">
        <v>249.6</v>
      </c>
      <c r="J127" s="12">
        <v>26.7</v>
      </c>
      <c r="K127" s="12">
        <v>276.3</v>
      </c>
      <c r="L127" s="12">
        <v>4.5999999999999996</v>
      </c>
      <c r="M127" s="12">
        <v>280.89999999999998</v>
      </c>
      <c r="N127" s="12">
        <v>3.3</v>
      </c>
      <c r="O127" s="12">
        <v>284.2</v>
      </c>
      <c r="P127" s="12">
        <v>519.79999999999995</v>
      </c>
      <c r="Q127" s="12">
        <v>28</v>
      </c>
      <c r="R127" s="12">
        <v>547.79999999999995</v>
      </c>
      <c r="S127" s="12">
        <v>3.8</v>
      </c>
      <c r="T127" s="12">
        <v>551.6</v>
      </c>
      <c r="U127" s="12">
        <v>13.1</v>
      </c>
      <c r="V127" s="12">
        <v>564.79999999999995</v>
      </c>
      <c r="W127" s="12">
        <v>414.1</v>
      </c>
      <c r="X127" s="12">
        <v>50.9</v>
      </c>
      <c r="Y127" s="12">
        <v>465.1</v>
      </c>
      <c r="Z127" s="12">
        <v>1.9</v>
      </c>
      <c r="AA127" s="12">
        <v>467</v>
      </c>
      <c r="AB127" s="12">
        <v>10.1</v>
      </c>
      <c r="AC127" s="12">
        <v>477.1</v>
      </c>
      <c r="AD127" s="12">
        <v>479.1</v>
      </c>
      <c r="AE127" s="12">
        <v>49.4</v>
      </c>
      <c r="AF127" s="12">
        <v>528.4</v>
      </c>
      <c r="AG127" s="12">
        <v>1.4</v>
      </c>
      <c r="AH127" s="12">
        <v>529.79999999999995</v>
      </c>
      <c r="AI127" s="12">
        <v>11.9</v>
      </c>
      <c r="AJ127" s="12">
        <v>541.70000000000005</v>
      </c>
      <c r="AK127" s="12">
        <v>149.9</v>
      </c>
      <c r="AL127" s="12">
        <v>19.2</v>
      </c>
      <c r="AM127" s="12">
        <v>169</v>
      </c>
      <c r="AN127" s="12">
        <v>0.8</v>
      </c>
      <c r="AO127" s="12">
        <v>169.9</v>
      </c>
      <c r="AP127" s="12">
        <v>4.5</v>
      </c>
      <c r="AQ127" s="12">
        <v>174.3</v>
      </c>
      <c r="AR127" s="12">
        <v>67.2</v>
      </c>
      <c r="AS127" s="12">
        <v>9.8000000000000007</v>
      </c>
      <c r="AT127" s="12">
        <v>76.900000000000006</v>
      </c>
      <c r="AU127" s="10" t="s">
        <v>23</v>
      </c>
      <c r="AV127" s="12">
        <v>76.900000000000006</v>
      </c>
      <c r="AW127" s="12">
        <v>3.3</v>
      </c>
      <c r="AX127" s="12">
        <v>80.2</v>
      </c>
      <c r="AY127" s="12">
        <v>15.8</v>
      </c>
      <c r="AZ127" s="12">
        <v>4</v>
      </c>
      <c r="BA127" s="12">
        <v>19.7</v>
      </c>
      <c r="BB127" s="10" t="s">
        <v>23</v>
      </c>
      <c r="BC127" s="12">
        <v>19.7</v>
      </c>
      <c r="BD127" s="12">
        <v>2.5</v>
      </c>
      <c r="BE127" s="12">
        <v>22.2</v>
      </c>
    </row>
    <row r="128" spans="1:57" x14ac:dyDescent="0.2">
      <c r="A128" s="26">
        <v>39479</v>
      </c>
      <c r="B128" s="12">
        <v>59.4</v>
      </c>
      <c r="C128" s="12">
        <v>14.2</v>
      </c>
      <c r="D128" s="12">
        <v>73.7</v>
      </c>
      <c r="E128" s="12">
        <v>3</v>
      </c>
      <c r="F128" s="12">
        <v>76.599999999999994</v>
      </c>
      <c r="G128" s="12">
        <v>3.5</v>
      </c>
      <c r="H128" s="12">
        <v>80.2</v>
      </c>
      <c r="I128" s="12">
        <v>256.39999999999998</v>
      </c>
      <c r="J128" s="12">
        <v>22.4</v>
      </c>
      <c r="K128" s="12">
        <v>278.8</v>
      </c>
      <c r="L128" s="12">
        <v>2.2000000000000002</v>
      </c>
      <c r="M128" s="12">
        <v>280.89999999999998</v>
      </c>
      <c r="N128" s="12">
        <v>6.8</v>
      </c>
      <c r="O128" s="12">
        <v>287.8</v>
      </c>
      <c r="P128" s="12">
        <v>517</v>
      </c>
      <c r="Q128" s="12">
        <v>24.1</v>
      </c>
      <c r="R128" s="12">
        <v>541.1</v>
      </c>
      <c r="S128" s="12">
        <v>3.7</v>
      </c>
      <c r="T128" s="12">
        <v>544.79999999999995</v>
      </c>
      <c r="U128" s="12">
        <v>9.9</v>
      </c>
      <c r="V128" s="12">
        <v>554.70000000000005</v>
      </c>
      <c r="W128" s="12">
        <v>404.8</v>
      </c>
      <c r="X128" s="12">
        <v>43.8</v>
      </c>
      <c r="Y128" s="12">
        <v>448.7</v>
      </c>
      <c r="Z128" s="12">
        <v>1.1000000000000001</v>
      </c>
      <c r="AA128" s="12">
        <v>449.7</v>
      </c>
      <c r="AB128" s="12">
        <v>6.6</v>
      </c>
      <c r="AC128" s="12">
        <v>456.3</v>
      </c>
      <c r="AD128" s="12">
        <v>481</v>
      </c>
      <c r="AE128" s="12">
        <v>42.1</v>
      </c>
      <c r="AF128" s="12">
        <v>523.1</v>
      </c>
      <c r="AG128" s="12">
        <v>1.5</v>
      </c>
      <c r="AH128" s="12">
        <v>524.6</v>
      </c>
      <c r="AI128" s="12">
        <v>5.2</v>
      </c>
      <c r="AJ128" s="12">
        <v>529.70000000000005</v>
      </c>
      <c r="AK128" s="12">
        <v>154.6</v>
      </c>
      <c r="AL128" s="12">
        <v>14.3</v>
      </c>
      <c r="AM128" s="12">
        <v>169</v>
      </c>
      <c r="AN128" s="12">
        <v>0.2</v>
      </c>
      <c r="AO128" s="12">
        <v>169.2</v>
      </c>
      <c r="AP128" s="12">
        <v>2.6</v>
      </c>
      <c r="AQ128" s="12">
        <v>171.8</v>
      </c>
      <c r="AR128" s="12">
        <v>66.900000000000006</v>
      </c>
      <c r="AS128" s="12">
        <v>8.6</v>
      </c>
      <c r="AT128" s="12">
        <v>75.400000000000006</v>
      </c>
      <c r="AU128" s="10" t="s">
        <v>23</v>
      </c>
      <c r="AV128" s="12">
        <v>75.400000000000006</v>
      </c>
      <c r="AW128" s="12">
        <v>1.7</v>
      </c>
      <c r="AX128" s="12">
        <v>77.099999999999994</v>
      </c>
      <c r="AY128" s="12">
        <v>15.2</v>
      </c>
      <c r="AZ128" s="12">
        <v>2</v>
      </c>
      <c r="BA128" s="12">
        <v>17.2</v>
      </c>
      <c r="BB128" s="10" t="s">
        <v>23</v>
      </c>
      <c r="BC128" s="12">
        <v>17.2</v>
      </c>
      <c r="BD128" s="12">
        <v>1.7</v>
      </c>
      <c r="BE128" s="12">
        <v>19</v>
      </c>
    </row>
    <row r="129" spans="1:57" x14ac:dyDescent="0.2">
      <c r="A129" s="26">
        <v>39508</v>
      </c>
      <c r="B129" s="12">
        <v>55.6</v>
      </c>
      <c r="C129" s="12">
        <v>13.8</v>
      </c>
      <c r="D129" s="12">
        <v>69.400000000000006</v>
      </c>
      <c r="E129" s="12">
        <v>1.1000000000000001</v>
      </c>
      <c r="F129" s="12">
        <v>70.5</v>
      </c>
      <c r="G129" s="12">
        <v>2.2999999999999998</v>
      </c>
      <c r="H129" s="12">
        <v>72.900000000000006</v>
      </c>
      <c r="I129" s="12">
        <v>249.9</v>
      </c>
      <c r="J129" s="12">
        <v>28.3</v>
      </c>
      <c r="K129" s="12">
        <v>278.2</v>
      </c>
      <c r="L129" s="12">
        <v>1.5</v>
      </c>
      <c r="M129" s="12">
        <v>279.7</v>
      </c>
      <c r="N129" s="12">
        <v>3</v>
      </c>
      <c r="O129" s="12">
        <v>282.60000000000002</v>
      </c>
      <c r="P129" s="12">
        <v>521.1</v>
      </c>
      <c r="Q129" s="12">
        <v>39.799999999999997</v>
      </c>
      <c r="R129" s="12">
        <v>560.9</v>
      </c>
      <c r="S129" s="12">
        <v>2.4</v>
      </c>
      <c r="T129" s="12">
        <v>563.20000000000005</v>
      </c>
      <c r="U129" s="12">
        <v>9.6999999999999993</v>
      </c>
      <c r="V129" s="12">
        <v>572.9</v>
      </c>
      <c r="W129" s="12">
        <v>411.1</v>
      </c>
      <c r="X129" s="12">
        <v>44.6</v>
      </c>
      <c r="Y129" s="12">
        <v>455.7</v>
      </c>
      <c r="Z129" s="12">
        <v>1.7</v>
      </c>
      <c r="AA129" s="12">
        <v>457.4</v>
      </c>
      <c r="AB129" s="12">
        <v>6.1</v>
      </c>
      <c r="AC129" s="12">
        <v>463.5</v>
      </c>
      <c r="AD129" s="12">
        <v>463.9</v>
      </c>
      <c r="AE129" s="12">
        <v>37.9</v>
      </c>
      <c r="AF129" s="12">
        <v>501.8</v>
      </c>
      <c r="AG129" s="12">
        <v>0.8</v>
      </c>
      <c r="AH129" s="12">
        <v>502.6</v>
      </c>
      <c r="AI129" s="12">
        <v>3.1</v>
      </c>
      <c r="AJ129" s="12">
        <v>505.6</v>
      </c>
      <c r="AK129" s="12">
        <v>153.19999999999999</v>
      </c>
      <c r="AL129" s="12">
        <v>14.1</v>
      </c>
      <c r="AM129" s="12">
        <v>167.3</v>
      </c>
      <c r="AN129" s="12">
        <v>0.4</v>
      </c>
      <c r="AO129" s="12">
        <v>167.7</v>
      </c>
      <c r="AP129" s="12">
        <v>2.9</v>
      </c>
      <c r="AQ129" s="12">
        <v>170.5</v>
      </c>
      <c r="AR129" s="12">
        <v>57.7</v>
      </c>
      <c r="AS129" s="12">
        <v>7.4</v>
      </c>
      <c r="AT129" s="12">
        <v>65.099999999999994</v>
      </c>
      <c r="AU129" s="12">
        <v>0.4</v>
      </c>
      <c r="AV129" s="12">
        <v>65.5</v>
      </c>
      <c r="AW129" s="12">
        <v>1.8</v>
      </c>
      <c r="AX129" s="12">
        <v>67.3</v>
      </c>
      <c r="AY129" s="12">
        <v>12.5</v>
      </c>
      <c r="AZ129" s="12">
        <v>3.5</v>
      </c>
      <c r="BA129" s="12">
        <v>16</v>
      </c>
      <c r="BB129" s="10" t="s">
        <v>23</v>
      </c>
      <c r="BC129" s="12">
        <v>16</v>
      </c>
      <c r="BD129" s="12">
        <v>0.9</v>
      </c>
      <c r="BE129" s="12">
        <v>17</v>
      </c>
    </row>
    <row r="130" spans="1:57" x14ac:dyDescent="0.2">
      <c r="A130" s="26">
        <v>39539</v>
      </c>
      <c r="B130" s="12">
        <v>50.7</v>
      </c>
      <c r="C130" s="12">
        <v>9.9</v>
      </c>
      <c r="D130" s="12">
        <v>60.6</v>
      </c>
      <c r="E130" s="12">
        <v>0.9</v>
      </c>
      <c r="F130" s="12">
        <v>61.5</v>
      </c>
      <c r="G130" s="12">
        <v>0.9</v>
      </c>
      <c r="H130" s="12">
        <v>62.4</v>
      </c>
      <c r="I130" s="12">
        <v>246.4</v>
      </c>
      <c r="J130" s="12">
        <v>17.100000000000001</v>
      </c>
      <c r="K130" s="12">
        <v>263.5</v>
      </c>
      <c r="L130" s="12">
        <v>1.1000000000000001</v>
      </c>
      <c r="M130" s="12">
        <v>264.60000000000002</v>
      </c>
      <c r="N130" s="12">
        <v>2.6</v>
      </c>
      <c r="O130" s="12">
        <v>267.2</v>
      </c>
      <c r="P130" s="12">
        <v>513.9</v>
      </c>
      <c r="Q130" s="12">
        <v>27.1</v>
      </c>
      <c r="R130" s="12">
        <v>541</v>
      </c>
      <c r="S130" s="12">
        <v>3.7</v>
      </c>
      <c r="T130" s="12">
        <v>544.70000000000005</v>
      </c>
      <c r="U130" s="12">
        <v>7.4</v>
      </c>
      <c r="V130" s="12">
        <v>552.20000000000005</v>
      </c>
      <c r="W130" s="12">
        <v>402</v>
      </c>
      <c r="X130" s="12">
        <v>41.2</v>
      </c>
      <c r="Y130" s="12">
        <v>443.3</v>
      </c>
      <c r="Z130" s="12">
        <v>1.4</v>
      </c>
      <c r="AA130" s="12">
        <v>444.6</v>
      </c>
      <c r="AB130" s="12">
        <v>4.7</v>
      </c>
      <c r="AC130" s="12">
        <v>449.3</v>
      </c>
      <c r="AD130" s="12">
        <v>449.9</v>
      </c>
      <c r="AE130" s="12">
        <v>51.3</v>
      </c>
      <c r="AF130" s="12">
        <v>501.1</v>
      </c>
      <c r="AG130" s="12">
        <v>0.9</v>
      </c>
      <c r="AH130" s="12">
        <v>502</v>
      </c>
      <c r="AI130" s="12">
        <v>3.8</v>
      </c>
      <c r="AJ130" s="12">
        <v>505.8</v>
      </c>
      <c r="AK130" s="12">
        <v>139.5</v>
      </c>
      <c r="AL130" s="12">
        <v>12</v>
      </c>
      <c r="AM130" s="12">
        <v>151.6</v>
      </c>
      <c r="AN130" s="12">
        <v>0.2</v>
      </c>
      <c r="AO130" s="12">
        <v>151.69999999999999</v>
      </c>
      <c r="AP130" s="12">
        <v>4</v>
      </c>
      <c r="AQ130" s="12">
        <v>155.80000000000001</v>
      </c>
      <c r="AR130" s="12">
        <v>60.9</v>
      </c>
      <c r="AS130" s="12">
        <v>7.8</v>
      </c>
      <c r="AT130" s="12">
        <v>68.8</v>
      </c>
      <c r="AU130" s="10" t="s">
        <v>23</v>
      </c>
      <c r="AV130" s="12">
        <v>68.8</v>
      </c>
      <c r="AW130" s="12">
        <v>1.7</v>
      </c>
      <c r="AX130" s="12">
        <v>70.400000000000006</v>
      </c>
      <c r="AY130" s="12">
        <v>16.5</v>
      </c>
      <c r="AZ130" s="12">
        <v>2</v>
      </c>
      <c r="BA130" s="12">
        <v>18.5</v>
      </c>
      <c r="BB130" s="10" t="s">
        <v>23</v>
      </c>
      <c r="BC130" s="12">
        <v>18.5</v>
      </c>
      <c r="BD130" s="12">
        <v>1</v>
      </c>
      <c r="BE130" s="12">
        <v>19.600000000000001</v>
      </c>
    </row>
    <row r="131" spans="1:57" x14ac:dyDescent="0.2">
      <c r="A131" s="26">
        <v>39569</v>
      </c>
      <c r="B131" s="12">
        <v>53.7</v>
      </c>
      <c r="C131" s="12">
        <v>7.7</v>
      </c>
      <c r="D131" s="12">
        <v>61.4</v>
      </c>
      <c r="E131" s="12">
        <v>1.6</v>
      </c>
      <c r="F131" s="12">
        <v>63</v>
      </c>
      <c r="G131" s="12">
        <v>3.5</v>
      </c>
      <c r="H131" s="12">
        <v>66.5</v>
      </c>
      <c r="I131" s="12">
        <v>258.8</v>
      </c>
      <c r="J131" s="12">
        <v>16.399999999999999</v>
      </c>
      <c r="K131" s="12">
        <v>275.2</v>
      </c>
      <c r="L131" s="12">
        <v>2</v>
      </c>
      <c r="M131" s="12">
        <v>277.2</v>
      </c>
      <c r="N131" s="12">
        <v>1.8</v>
      </c>
      <c r="O131" s="12">
        <v>279</v>
      </c>
      <c r="P131" s="12">
        <v>530.4</v>
      </c>
      <c r="Q131" s="12">
        <v>36.6</v>
      </c>
      <c r="R131" s="12">
        <v>567.1</v>
      </c>
      <c r="S131" s="12">
        <v>2.4</v>
      </c>
      <c r="T131" s="12">
        <v>569.5</v>
      </c>
      <c r="U131" s="12">
        <v>8.6999999999999993</v>
      </c>
      <c r="V131" s="12">
        <v>578.20000000000005</v>
      </c>
      <c r="W131" s="12">
        <v>416.7</v>
      </c>
      <c r="X131" s="12">
        <v>42.1</v>
      </c>
      <c r="Y131" s="12">
        <v>458.9</v>
      </c>
      <c r="Z131" s="12">
        <v>2</v>
      </c>
      <c r="AA131" s="12">
        <v>460.9</v>
      </c>
      <c r="AB131" s="12">
        <v>4.5</v>
      </c>
      <c r="AC131" s="12">
        <v>465.4</v>
      </c>
      <c r="AD131" s="12">
        <v>467.8</v>
      </c>
      <c r="AE131" s="12">
        <v>43</v>
      </c>
      <c r="AF131" s="12">
        <v>510.8</v>
      </c>
      <c r="AG131" s="12">
        <v>2</v>
      </c>
      <c r="AH131" s="12">
        <v>512.70000000000005</v>
      </c>
      <c r="AI131" s="12">
        <v>5.2</v>
      </c>
      <c r="AJ131" s="12">
        <v>517.9</v>
      </c>
      <c r="AK131" s="12">
        <v>148.6</v>
      </c>
      <c r="AL131" s="12">
        <v>15.3</v>
      </c>
      <c r="AM131" s="12">
        <v>164</v>
      </c>
      <c r="AN131" s="10" t="s">
        <v>23</v>
      </c>
      <c r="AO131" s="12">
        <v>164</v>
      </c>
      <c r="AP131" s="12">
        <v>3.2</v>
      </c>
      <c r="AQ131" s="12">
        <v>167.2</v>
      </c>
      <c r="AR131" s="12">
        <v>65.900000000000006</v>
      </c>
      <c r="AS131" s="12">
        <v>6.6</v>
      </c>
      <c r="AT131" s="12">
        <v>72.5</v>
      </c>
      <c r="AU131" s="12">
        <v>0.4</v>
      </c>
      <c r="AV131" s="12">
        <v>72.900000000000006</v>
      </c>
      <c r="AW131" s="12">
        <v>1.8</v>
      </c>
      <c r="AX131" s="12">
        <v>74.7</v>
      </c>
      <c r="AY131" s="12">
        <v>17.5</v>
      </c>
      <c r="AZ131" s="12">
        <v>2.9</v>
      </c>
      <c r="BA131" s="12">
        <v>20.399999999999999</v>
      </c>
      <c r="BB131" s="10" t="s">
        <v>23</v>
      </c>
      <c r="BC131" s="12">
        <v>20.399999999999999</v>
      </c>
      <c r="BD131" s="12">
        <v>1.8</v>
      </c>
      <c r="BE131" s="12">
        <v>22.2</v>
      </c>
    </row>
    <row r="132" spans="1:57" x14ac:dyDescent="0.2">
      <c r="A132" s="26">
        <v>39600</v>
      </c>
      <c r="B132" s="12">
        <v>54.2</v>
      </c>
      <c r="C132" s="12">
        <v>9.6999999999999993</v>
      </c>
      <c r="D132" s="12">
        <v>63.9</v>
      </c>
      <c r="E132" s="12">
        <v>2.2999999999999998</v>
      </c>
      <c r="F132" s="12">
        <v>66.2</v>
      </c>
      <c r="G132" s="12">
        <v>0.6</v>
      </c>
      <c r="H132" s="12">
        <v>66.8</v>
      </c>
      <c r="I132" s="12">
        <v>255.9</v>
      </c>
      <c r="J132" s="12">
        <v>17.600000000000001</v>
      </c>
      <c r="K132" s="12">
        <v>273.5</v>
      </c>
      <c r="L132" s="12">
        <v>1.2</v>
      </c>
      <c r="M132" s="12">
        <v>274.7</v>
      </c>
      <c r="N132" s="12">
        <v>3.1</v>
      </c>
      <c r="O132" s="12">
        <v>277.8</v>
      </c>
      <c r="P132" s="12">
        <v>531.1</v>
      </c>
      <c r="Q132" s="12">
        <v>31.4</v>
      </c>
      <c r="R132" s="12">
        <v>562.5</v>
      </c>
      <c r="S132" s="12">
        <v>2.7</v>
      </c>
      <c r="T132" s="12">
        <v>565.20000000000005</v>
      </c>
      <c r="U132" s="12">
        <v>7.7</v>
      </c>
      <c r="V132" s="12">
        <v>572.9</v>
      </c>
      <c r="W132" s="12">
        <v>431.5</v>
      </c>
      <c r="X132" s="12">
        <v>41.3</v>
      </c>
      <c r="Y132" s="12">
        <v>472.8</v>
      </c>
      <c r="Z132" s="12">
        <v>1</v>
      </c>
      <c r="AA132" s="12">
        <v>473.9</v>
      </c>
      <c r="AB132" s="12">
        <v>5.4</v>
      </c>
      <c r="AC132" s="12">
        <v>479.3</v>
      </c>
      <c r="AD132" s="12">
        <v>486.9</v>
      </c>
      <c r="AE132" s="12">
        <v>53.4</v>
      </c>
      <c r="AF132" s="12">
        <v>540.4</v>
      </c>
      <c r="AG132" s="12">
        <v>3.3</v>
      </c>
      <c r="AH132" s="12">
        <v>543.70000000000005</v>
      </c>
      <c r="AI132" s="12">
        <v>4.4000000000000004</v>
      </c>
      <c r="AJ132" s="12">
        <v>548</v>
      </c>
      <c r="AK132" s="12">
        <v>149.1</v>
      </c>
      <c r="AL132" s="12">
        <v>19.3</v>
      </c>
      <c r="AM132" s="12">
        <v>168.4</v>
      </c>
      <c r="AN132" s="10" t="s">
        <v>23</v>
      </c>
      <c r="AO132" s="12">
        <v>168.4</v>
      </c>
      <c r="AP132" s="12">
        <v>2.2999999999999998</v>
      </c>
      <c r="AQ132" s="12">
        <v>170.6</v>
      </c>
      <c r="AR132" s="12">
        <v>73.2</v>
      </c>
      <c r="AS132" s="12">
        <v>6.5</v>
      </c>
      <c r="AT132" s="12">
        <v>79.599999999999994</v>
      </c>
      <c r="AU132" s="12">
        <v>0.6</v>
      </c>
      <c r="AV132" s="12">
        <v>80.2</v>
      </c>
      <c r="AW132" s="12">
        <v>1.1000000000000001</v>
      </c>
      <c r="AX132" s="12">
        <v>81.3</v>
      </c>
      <c r="AY132" s="12">
        <v>15.2</v>
      </c>
      <c r="AZ132" s="12">
        <v>2.2000000000000002</v>
      </c>
      <c r="BA132" s="12">
        <v>17.399999999999999</v>
      </c>
      <c r="BB132" s="10" t="s">
        <v>23</v>
      </c>
      <c r="BC132" s="12">
        <v>17.399999999999999</v>
      </c>
      <c r="BD132" s="12">
        <v>1.6</v>
      </c>
      <c r="BE132" s="12">
        <v>19</v>
      </c>
    </row>
    <row r="133" spans="1:57" x14ac:dyDescent="0.2">
      <c r="A133" s="26">
        <v>39630</v>
      </c>
      <c r="B133" s="12">
        <v>48.1</v>
      </c>
      <c r="C133" s="12">
        <v>10.7</v>
      </c>
      <c r="D133" s="12">
        <v>58.7</v>
      </c>
      <c r="E133" s="12">
        <v>1.9</v>
      </c>
      <c r="F133" s="12">
        <v>60.7</v>
      </c>
      <c r="G133" s="12">
        <v>2.1</v>
      </c>
      <c r="H133" s="12">
        <v>62.7</v>
      </c>
      <c r="I133" s="12">
        <v>253.5</v>
      </c>
      <c r="J133" s="12">
        <v>18.7</v>
      </c>
      <c r="K133" s="12">
        <v>272.2</v>
      </c>
      <c r="L133" s="12">
        <v>1.8</v>
      </c>
      <c r="M133" s="12">
        <v>274</v>
      </c>
      <c r="N133" s="12">
        <v>3.4</v>
      </c>
      <c r="O133" s="12">
        <v>277.39999999999998</v>
      </c>
      <c r="P133" s="12">
        <v>534.79999999999995</v>
      </c>
      <c r="Q133" s="12">
        <v>24.8</v>
      </c>
      <c r="R133" s="12">
        <v>559.6</v>
      </c>
      <c r="S133" s="12">
        <v>1.5</v>
      </c>
      <c r="T133" s="12">
        <v>561.1</v>
      </c>
      <c r="U133" s="12">
        <v>11.3</v>
      </c>
      <c r="V133" s="12">
        <v>572.4</v>
      </c>
      <c r="W133" s="12">
        <v>454.5</v>
      </c>
      <c r="X133" s="12">
        <v>41</v>
      </c>
      <c r="Y133" s="12">
        <v>495.6</v>
      </c>
      <c r="Z133" s="12">
        <v>1.1000000000000001</v>
      </c>
      <c r="AA133" s="12">
        <v>496.7</v>
      </c>
      <c r="AB133" s="12">
        <v>7.4</v>
      </c>
      <c r="AC133" s="12">
        <v>504.1</v>
      </c>
      <c r="AD133" s="12">
        <v>484.2</v>
      </c>
      <c r="AE133" s="12">
        <v>45</v>
      </c>
      <c r="AF133" s="12">
        <v>529.29999999999995</v>
      </c>
      <c r="AG133" s="12">
        <v>0.7</v>
      </c>
      <c r="AH133" s="12">
        <v>530</v>
      </c>
      <c r="AI133" s="12">
        <v>4.3</v>
      </c>
      <c r="AJ133" s="12">
        <v>534.20000000000005</v>
      </c>
      <c r="AK133" s="12">
        <v>152.80000000000001</v>
      </c>
      <c r="AL133" s="12">
        <v>15</v>
      </c>
      <c r="AM133" s="12">
        <v>167.8</v>
      </c>
      <c r="AN133" s="10" t="s">
        <v>23</v>
      </c>
      <c r="AO133" s="12">
        <v>167.8</v>
      </c>
      <c r="AP133" s="12">
        <v>0.7</v>
      </c>
      <c r="AQ133" s="12">
        <v>168.5</v>
      </c>
      <c r="AR133" s="12">
        <v>73.8</v>
      </c>
      <c r="AS133" s="12">
        <v>6.2</v>
      </c>
      <c r="AT133" s="12">
        <v>80</v>
      </c>
      <c r="AU133" s="10" t="s">
        <v>23</v>
      </c>
      <c r="AV133" s="12">
        <v>80</v>
      </c>
      <c r="AW133" s="12">
        <v>1</v>
      </c>
      <c r="AX133" s="12">
        <v>81</v>
      </c>
      <c r="AY133" s="12">
        <v>16.3</v>
      </c>
      <c r="AZ133" s="12">
        <v>2.5</v>
      </c>
      <c r="BA133" s="12">
        <v>18.8</v>
      </c>
      <c r="BB133" s="10" t="s">
        <v>23</v>
      </c>
      <c r="BC133" s="12">
        <v>18.8</v>
      </c>
      <c r="BD133" s="12">
        <v>1.8</v>
      </c>
      <c r="BE133" s="12">
        <v>20.6</v>
      </c>
    </row>
    <row r="134" spans="1:57" x14ac:dyDescent="0.2">
      <c r="A134" s="26">
        <v>39661</v>
      </c>
      <c r="B134" s="12">
        <v>47.7</v>
      </c>
      <c r="C134" s="12">
        <v>12.6</v>
      </c>
      <c r="D134" s="12">
        <v>60.3</v>
      </c>
      <c r="E134" s="12">
        <v>1.2</v>
      </c>
      <c r="F134" s="12">
        <v>61.5</v>
      </c>
      <c r="G134" s="12">
        <v>2.9</v>
      </c>
      <c r="H134" s="12">
        <v>64.400000000000006</v>
      </c>
      <c r="I134" s="12">
        <v>245.2</v>
      </c>
      <c r="J134" s="12">
        <v>28.1</v>
      </c>
      <c r="K134" s="12">
        <v>273.39999999999998</v>
      </c>
      <c r="L134" s="12">
        <v>2.6</v>
      </c>
      <c r="M134" s="12">
        <v>276</v>
      </c>
      <c r="N134" s="12">
        <v>4.3</v>
      </c>
      <c r="O134" s="12">
        <v>280.3</v>
      </c>
      <c r="P134" s="12">
        <v>521.29999999999995</v>
      </c>
      <c r="Q134" s="12">
        <v>34.1</v>
      </c>
      <c r="R134" s="12">
        <v>555.4</v>
      </c>
      <c r="S134" s="12">
        <v>1.1000000000000001</v>
      </c>
      <c r="T134" s="12">
        <v>556.5</v>
      </c>
      <c r="U134" s="12">
        <v>12.5</v>
      </c>
      <c r="V134" s="12">
        <v>569</v>
      </c>
      <c r="W134" s="12">
        <v>442.3</v>
      </c>
      <c r="X134" s="12">
        <v>38.6</v>
      </c>
      <c r="Y134" s="12">
        <v>481</v>
      </c>
      <c r="Z134" s="12">
        <v>1.9</v>
      </c>
      <c r="AA134" s="12">
        <v>482.9</v>
      </c>
      <c r="AB134" s="12">
        <v>7.5</v>
      </c>
      <c r="AC134" s="12">
        <v>490.4</v>
      </c>
      <c r="AD134" s="12">
        <v>491.1</v>
      </c>
      <c r="AE134" s="12">
        <v>49.8</v>
      </c>
      <c r="AF134" s="12">
        <v>540.9</v>
      </c>
      <c r="AG134" s="12">
        <v>2.6</v>
      </c>
      <c r="AH134" s="12">
        <v>543.4</v>
      </c>
      <c r="AI134" s="12">
        <v>6.9</v>
      </c>
      <c r="AJ134" s="12">
        <v>550.29999999999995</v>
      </c>
      <c r="AK134" s="12">
        <v>158.1</v>
      </c>
      <c r="AL134" s="12">
        <v>14.2</v>
      </c>
      <c r="AM134" s="12">
        <v>172.3</v>
      </c>
      <c r="AN134" s="12">
        <v>0.8</v>
      </c>
      <c r="AO134" s="12">
        <v>173.1</v>
      </c>
      <c r="AP134" s="12">
        <v>2.6</v>
      </c>
      <c r="AQ134" s="12">
        <v>175.7</v>
      </c>
      <c r="AR134" s="12">
        <v>69.900000000000006</v>
      </c>
      <c r="AS134" s="12">
        <v>7.7</v>
      </c>
      <c r="AT134" s="12">
        <v>77.599999999999994</v>
      </c>
      <c r="AU134" s="10" t="s">
        <v>23</v>
      </c>
      <c r="AV134" s="12">
        <v>77.599999999999994</v>
      </c>
      <c r="AW134" s="12">
        <v>2.5</v>
      </c>
      <c r="AX134" s="12">
        <v>80.099999999999994</v>
      </c>
      <c r="AY134" s="12">
        <v>15.7</v>
      </c>
      <c r="AZ134" s="12">
        <v>2.5</v>
      </c>
      <c r="BA134" s="12">
        <v>18.100000000000001</v>
      </c>
      <c r="BB134" s="10" t="s">
        <v>23</v>
      </c>
      <c r="BC134" s="12">
        <v>18.100000000000001</v>
      </c>
      <c r="BD134" s="12">
        <v>1.5</v>
      </c>
      <c r="BE134" s="12">
        <v>19.600000000000001</v>
      </c>
    </row>
    <row r="135" spans="1:57" x14ac:dyDescent="0.2">
      <c r="A135" s="26">
        <v>39692</v>
      </c>
      <c r="B135" s="12">
        <v>48.6</v>
      </c>
      <c r="C135" s="12">
        <v>3.8</v>
      </c>
      <c r="D135" s="12">
        <v>52.4</v>
      </c>
      <c r="E135" s="10" t="s">
        <v>23</v>
      </c>
      <c r="F135" s="12">
        <v>52.4</v>
      </c>
      <c r="G135" s="12">
        <v>1</v>
      </c>
      <c r="H135" s="12">
        <v>53.4</v>
      </c>
      <c r="I135" s="12">
        <v>250.1</v>
      </c>
      <c r="J135" s="12">
        <v>19.2</v>
      </c>
      <c r="K135" s="12">
        <v>269.2</v>
      </c>
      <c r="L135" s="12">
        <v>2.5</v>
      </c>
      <c r="M135" s="12">
        <v>271.7</v>
      </c>
      <c r="N135" s="12">
        <v>2.4</v>
      </c>
      <c r="O135" s="12">
        <v>274.10000000000002</v>
      </c>
      <c r="P135" s="12">
        <v>528</v>
      </c>
      <c r="Q135" s="12">
        <v>25.2</v>
      </c>
      <c r="R135" s="12">
        <v>553.20000000000005</v>
      </c>
      <c r="S135" s="12">
        <v>2.7</v>
      </c>
      <c r="T135" s="12">
        <v>555.9</v>
      </c>
      <c r="U135" s="12">
        <v>5.6</v>
      </c>
      <c r="V135" s="12">
        <v>561.5</v>
      </c>
      <c r="W135" s="12">
        <v>434.3</v>
      </c>
      <c r="X135" s="12">
        <v>31.8</v>
      </c>
      <c r="Y135" s="12">
        <v>466.1</v>
      </c>
      <c r="Z135" s="12">
        <v>1.9</v>
      </c>
      <c r="AA135" s="12">
        <v>468</v>
      </c>
      <c r="AB135" s="12">
        <v>3.8</v>
      </c>
      <c r="AC135" s="12">
        <v>471.8</v>
      </c>
      <c r="AD135" s="12">
        <v>497.8</v>
      </c>
      <c r="AE135" s="12">
        <v>39.700000000000003</v>
      </c>
      <c r="AF135" s="12">
        <v>537.5</v>
      </c>
      <c r="AG135" s="12">
        <v>1.9</v>
      </c>
      <c r="AH135" s="12">
        <v>539.4</v>
      </c>
      <c r="AI135" s="12">
        <v>2.2999999999999998</v>
      </c>
      <c r="AJ135" s="12">
        <v>541.79999999999995</v>
      </c>
      <c r="AK135" s="12">
        <v>162.4</v>
      </c>
      <c r="AL135" s="12">
        <v>13.4</v>
      </c>
      <c r="AM135" s="12">
        <v>175.8</v>
      </c>
      <c r="AN135" s="12">
        <v>0.5</v>
      </c>
      <c r="AO135" s="12">
        <v>176.3</v>
      </c>
      <c r="AP135" s="12">
        <v>4.2</v>
      </c>
      <c r="AQ135" s="12">
        <v>180.5</v>
      </c>
      <c r="AR135" s="12">
        <v>73</v>
      </c>
      <c r="AS135" s="12">
        <v>7.3</v>
      </c>
      <c r="AT135" s="12">
        <v>80.3</v>
      </c>
      <c r="AU135" s="10" t="s">
        <v>23</v>
      </c>
      <c r="AV135" s="12">
        <v>80.3</v>
      </c>
      <c r="AW135" s="12">
        <v>0.1</v>
      </c>
      <c r="AX135" s="12">
        <v>80.400000000000006</v>
      </c>
      <c r="AY135" s="12">
        <v>16.399999999999999</v>
      </c>
      <c r="AZ135" s="12">
        <v>1.5</v>
      </c>
      <c r="BA135" s="12">
        <v>18</v>
      </c>
      <c r="BB135" s="10" t="s">
        <v>23</v>
      </c>
      <c r="BC135" s="12">
        <v>18</v>
      </c>
      <c r="BD135" s="12">
        <v>0.6</v>
      </c>
      <c r="BE135" s="12">
        <v>18.5</v>
      </c>
    </row>
    <row r="136" spans="1:57" x14ac:dyDescent="0.2">
      <c r="A136" s="26">
        <v>39722</v>
      </c>
      <c r="B136" s="12">
        <v>55</v>
      </c>
      <c r="C136" s="12">
        <v>10.7</v>
      </c>
      <c r="D136" s="12">
        <v>65.7</v>
      </c>
      <c r="E136" s="12">
        <v>1.3</v>
      </c>
      <c r="F136" s="12">
        <v>67</v>
      </c>
      <c r="G136" s="12">
        <v>0.8</v>
      </c>
      <c r="H136" s="12">
        <v>67.7</v>
      </c>
      <c r="I136" s="12">
        <v>243.6</v>
      </c>
      <c r="J136" s="12">
        <v>24.7</v>
      </c>
      <c r="K136" s="12">
        <v>268.2</v>
      </c>
      <c r="L136" s="12">
        <v>2.7</v>
      </c>
      <c r="M136" s="12">
        <v>271</v>
      </c>
      <c r="N136" s="12">
        <v>4.0999999999999996</v>
      </c>
      <c r="O136" s="12">
        <v>275.10000000000002</v>
      </c>
      <c r="P136" s="12">
        <v>543</v>
      </c>
      <c r="Q136" s="12">
        <v>30.7</v>
      </c>
      <c r="R136" s="12">
        <v>573.70000000000005</v>
      </c>
      <c r="S136" s="12">
        <v>2.4</v>
      </c>
      <c r="T136" s="12">
        <v>576.1</v>
      </c>
      <c r="U136" s="12">
        <v>9.1999999999999993</v>
      </c>
      <c r="V136" s="12">
        <v>585.29999999999995</v>
      </c>
      <c r="W136" s="12">
        <v>437</v>
      </c>
      <c r="X136" s="12">
        <v>56.6</v>
      </c>
      <c r="Y136" s="12">
        <v>493.6</v>
      </c>
      <c r="Z136" s="12">
        <v>2.1</v>
      </c>
      <c r="AA136" s="12">
        <v>495.7</v>
      </c>
      <c r="AB136" s="12">
        <v>4.0999999999999996</v>
      </c>
      <c r="AC136" s="12">
        <v>499.8</v>
      </c>
      <c r="AD136" s="12">
        <v>501.5</v>
      </c>
      <c r="AE136" s="12">
        <v>52.4</v>
      </c>
      <c r="AF136" s="12">
        <v>553.9</v>
      </c>
      <c r="AG136" s="12">
        <v>1.5</v>
      </c>
      <c r="AH136" s="12">
        <v>555.4</v>
      </c>
      <c r="AI136" s="12">
        <v>10</v>
      </c>
      <c r="AJ136" s="12">
        <v>565.5</v>
      </c>
      <c r="AK136" s="12">
        <v>160.1</v>
      </c>
      <c r="AL136" s="12">
        <v>19.8</v>
      </c>
      <c r="AM136" s="12">
        <v>179.8</v>
      </c>
      <c r="AN136" s="12">
        <v>0.4</v>
      </c>
      <c r="AO136" s="12">
        <v>180.2</v>
      </c>
      <c r="AP136" s="12">
        <v>2.2000000000000002</v>
      </c>
      <c r="AQ136" s="12">
        <v>182.4</v>
      </c>
      <c r="AR136" s="12">
        <v>72.7</v>
      </c>
      <c r="AS136" s="12">
        <v>6.4</v>
      </c>
      <c r="AT136" s="12">
        <v>79.099999999999994</v>
      </c>
      <c r="AU136" s="10" t="s">
        <v>23</v>
      </c>
      <c r="AV136" s="12">
        <v>79.099999999999994</v>
      </c>
      <c r="AW136" s="12">
        <v>1.4</v>
      </c>
      <c r="AX136" s="12">
        <v>80.5</v>
      </c>
      <c r="AY136" s="12">
        <v>16.600000000000001</v>
      </c>
      <c r="AZ136" s="12">
        <v>4.2</v>
      </c>
      <c r="BA136" s="12">
        <v>20.8</v>
      </c>
      <c r="BB136" s="12">
        <v>0.3</v>
      </c>
      <c r="BC136" s="12">
        <v>21.1</v>
      </c>
      <c r="BD136" s="12">
        <v>2.4</v>
      </c>
      <c r="BE136" s="12">
        <v>23.5</v>
      </c>
    </row>
    <row r="137" spans="1:57" x14ac:dyDescent="0.2">
      <c r="A137" s="26">
        <v>39753</v>
      </c>
      <c r="B137" s="12">
        <v>46.4</v>
      </c>
      <c r="C137" s="12">
        <v>10.1</v>
      </c>
      <c r="D137" s="12">
        <v>56.5</v>
      </c>
      <c r="E137" s="12">
        <v>1.2</v>
      </c>
      <c r="F137" s="12">
        <v>57.7</v>
      </c>
      <c r="G137" s="12">
        <v>1.4</v>
      </c>
      <c r="H137" s="12">
        <v>59.1</v>
      </c>
      <c r="I137" s="12">
        <v>237.6</v>
      </c>
      <c r="J137" s="12">
        <v>15.2</v>
      </c>
      <c r="K137" s="12">
        <v>252.9</v>
      </c>
      <c r="L137" s="12">
        <v>1.2</v>
      </c>
      <c r="M137" s="12">
        <v>254</v>
      </c>
      <c r="N137" s="12">
        <v>4.0999999999999996</v>
      </c>
      <c r="O137" s="12">
        <v>258.10000000000002</v>
      </c>
      <c r="P137" s="12">
        <v>539.70000000000005</v>
      </c>
      <c r="Q137" s="12">
        <v>29.8</v>
      </c>
      <c r="R137" s="12">
        <v>569.5</v>
      </c>
      <c r="S137" s="12">
        <v>2.5</v>
      </c>
      <c r="T137" s="12">
        <v>572</v>
      </c>
      <c r="U137" s="12">
        <v>11.7</v>
      </c>
      <c r="V137" s="12">
        <v>583.70000000000005</v>
      </c>
      <c r="W137" s="12">
        <v>421.1</v>
      </c>
      <c r="X137" s="12">
        <v>46</v>
      </c>
      <c r="Y137" s="12">
        <v>467.2</v>
      </c>
      <c r="Z137" s="12">
        <v>2.4</v>
      </c>
      <c r="AA137" s="12">
        <v>469.6</v>
      </c>
      <c r="AB137" s="12">
        <v>7.8</v>
      </c>
      <c r="AC137" s="12">
        <v>477.4</v>
      </c>
      <c r="AD137" s="12">
        <v>486.1</v>
      </c>
      <c r="AE137" s="12">
        <v>50.1</v>
      </c>
      <c r="AF137" s="12">
        <v>536.20000000000005</v>
      </c>
      <c r="AG137" s="12">
        <v>2</v>
      </c>
      <c r="AH137" s="12">
        <v>538.20000000000005</v>
      </c>
      <c r="AI137" s="12">
        <v>4.9000000000000004</v>
      </c>
      <c r="AJ137" s="12">
        <v>543.1</v>
      </c>
      <c r="AK137" s="12">
        <v>156.69999999999999</v>
      </c>
      <c r="AL137" s="12">
        <v>18</v>
      </c>
      <c r="AM137" s="12">
        <v>174.6</v>
      </c>
      <c r="AN137" s="12">
        <v>0.9</v>
      </c>
      <c r="AO137" s="12">
        <v>175.5</v>
      </c>
      <c r="AP137" s="12">
        <v>2.1</v>
      </c>
      <c r="AQ137" s="12">
        <v>177.6</v>
      </c>
      <c r="AR137" s="12">
        <v>76.099999999999994</v>
      </c>
      <c r="AS137" s="12">
        <v>7.7</v>
      </c>
      <c r="AT137" s="12">
        <v>83.9</v>
      </c>
      <c r="AU137" s="12">
        <v>0.8</v>
      </c>
      <c r="AV137" s="12">
        <v>84.7</v>
      </c>
      <c r="AW137" s="12">
        <v>1.3</v>
      </c>
      <c r="AX137" s="12">
        <v>86</v>
      </c>
      <c r="AY137" s="12">
        <v>15.2</v>
      </c>
      <c r="AZ137" s="12">
        <v>0.9</v>
      </c>
      <c r="BA137" s="12">
        <v>16.100000000000001</v>
      </c>
      <c r="BB137" s="10" t="s">
        <v>23</v>
      </c>
      <c r="BC137" s="12">
        <v>16.100000000000001</v>
      </c>
      <c r="BD137" s="12">
        <v>1.4</v>
      </c>
      <c r="BE137" s="12">
        <v>17.5</v>
      </c>
    </row>
    <row r="138" spans="1:57" x14ac:dyDescent="0.2">
      <c r="A138" s="26">
        <v>39783</v>
      </c>
      <c r="B138" s="12">
        <v>53.9</v>
      </c>
      <c r="C138" s="12">
        <v>12</v>
      </c>
      <c r="D138" s="12">
        <v>65.900000000000006</v>
      </c>
      <c r="E138" s="12">
        <v>0.8</v>
      </c>
      <c r="F138" s="12">
        <v>66.7</v>
      </c>
      <c r="G138" s="12">
        <v>1</v>
      </c>
      <c r="H138" s="12">
        <v>67.599999999999994</v>
      </c>
      <c r="I138" s="12">
        <v>254.9</v>
      </c>
      <c r="J138" s="12">
        <v>18.399999999999999</v>
      </c>
      <c r="K138" s="12">
        <v>273.3</v>
      </c>
      <c r="L138" s="12">
        <v>2</v>
      </c>
      <c r="M138" s="12">
        <v>275.3</v>
      </c>
      <c r="N138" s="12">
        <v>4.5</v>
      </c>
      <c r="O138" s="12">
        <v>279.8</v>
      </c>
      <c r="P138" s="12">
        <v>540.70000000000005</v>
      </c>
      <c r="Q138" s="12">
        <v>31.4</v>
      </c>
      <c r="R138" s="12">
        <v>572.1</v>
      </c>
      <c r="S138" s="12">
        <v>3.2</v>
      </c>
      <c r="T138" s="12">
        <v>575.29999999999995</v>
      </c>
      <c r="U138" s="12">
        <v>7.1</v>
      </c>
      <c r="V138" s="12">
        <v>582.4</v>
      </c>
      <c r="W138" s="12">
        <v>427.9</v>
      </c>
      <c r="X138" s="12">
        <v>46.3</v>
      </c>
      <c r="Y138" s="12">
        <v>474.2</v>
      </c>
      <c r="Z138" s="12">
        <v>2.7</v>
      </c>
      <c r="AA138" s="12">
        <v>476.9</v>
      </c>
      <c r="AB138" s="12">
        <v>6.9</v>
      </c>
      <c r="AC138" s="12">
        <v>483.8</v>
      </c>
      <c r="AD138" s="12">
        <v>500.2</v>
      </c>
      <c r="AE138" s="12">
        <v>47.6</v>
      </c>
      <c r="AF138" s="12">
        <v>547.79999999999995</v>
      </c>
      <c r="AG138" s="12">
        <v>0.1</v>
      </c>
      <c r="AH138" s="12">
        <v>547.9</v>
      </c>
      <c r="AI138" s="12">
        <v>5.3</v>
      </c>
      <c r="AJ138" s="12">
        <v>553.20000000000005</v>
      </c>
      <c r="AK138" s="12">
        <v>158.80000000000001</v>
      </c>
      <c r="AL138" s="12">
        <v>16.2</v>
      </c>
      <c r="AM138" s="12">
        <v>175</v>
      </c>
      <c r="AN138" s="10" t="s">
        <v>23</v>
      </c>
      <c r="AO138" s="12">
        <v>175</v>
      </c>
      <c r="AP138" s="12">
        <v>5.2</v>
      </c>
      <c r="AQ138" s="12">
        <v>180.2</v>
      </c>
      <c r="AR138" s="12">
        <v>71.3</v>
      </c>
      <c r="AS138" s="12">
        <v>10</v>
      </c>
      <c r="AT138" s="12">
        <v>81.3</v>
      </c>
      <c r="AU138" s="10" t="s">
        <v>23</v>
      </c>
      <c r="AV138" s="12">
        <v>81.3</v>
      </c>
      <c r="AW138" s="12">
        <v>1.6</v>
      </c>
      <c r="AX138" s="12">
        <v>82.9</v>
      </c>
      <c r="AY138" s="12">
        <v>20.100000000000001</v>
      </c>
      <c r="AZ138" s="12">
        <v>2.4</v>
      </c>
      <c r="BA138" s="12">
        <v>22.6</v>
      </c>
      <c r="BB138" s="10" t="s">
        <v>23</v>
      </c>
      <c r="BC138" s="12">
        <v>22.6</v>
      </c>
      <c r="BD138" s="12">
        <v>0.9</v>
      </c>
      <c r="BE138" s="12">
        <v>23.5</v>
      </c>
    </row>
    <row r="139" spans="1:57" x14ac:dyDescent="0.2">
      <c r="A139" s="26">
        <v>39814</v>
      </c>
      <c r="B139" s="12">
        <v>47.7</v>
      </c>
      <c r="C139" s="12">
        <v>13.8</v>
      </c>
      <c r="D139" s="12">
        <v>61.5</v>
      </c>
      <c r="E139" s="12">
        <v>1.7</v>
      </c>
      <c r="F139" s="12">
        <v>63.2</v>
      </c>
      <c r="G139" s="12">
        <v>4.4000000000000004</v>
      </c>
      <c r="H139" s="12">
        <v>67.5</v>
      </c>
      <c r="I139" s="12">
        <v>250.7</v>
      </c>
      <c r="J139" s="12">
        <v>19.7</v>
      </c>
      <c r="K139" s="12">
        <v>270.39999999999998</v>
      </c>
      <c r="L139" s="12">
        <v>1.5</v>
      </c>
      <c r="M139" s="12">
        <v>271.89999999999998</v>
      </c>
      <c r="N139" s="12">
        <v>7.1</v>
      </c>
      <c r="O139" s="12">
        <v>279</v>
      </c>
      <c r="P139" s="12">
        <v>547.6</v>
      </c>
      <c r="Q139" s="12">
        <v>39</v>
      </c>
      <c r="R139" s="12">
        <v>586.6</v>
      </c>
      <c r="S139" s="12">
        <v>3.9</v>
      </c>
      <c r="T139" s="12">
        <v>590.5</v>
      </c>
      <c r="U139" s="12">
        <v>13.3</v>
      </c>
      <c r="V139" s="12">
        <v>603.79999999999995</v>
      </c>
      <c r="W139" s="12">
        <v>430.2</v>
      </c>
      <c r="X139" s="12">
        <v>35.4</v>
      </c>
      <c r="Y139" s="12">
        <v>465.6</v>
      </c>
      <c r="Z139" s="12">
        <v>2.8</v>
      </c>
      <c r="AA139" s="12">
        <v>468.4</v>
      </c>
      <c r="AB139" s="12">
        <v>10.5</v>
      </c>
      <c r="AC139" s="12">
        <v>478.9</v>
      </c>
      <c r="AD139" s="12">
        <v>481.9</v>
      </c>
      <c r="AE139" s="12">
        <v>43.9</v>
      </c>
      <c r="AF139" s="12">
        <v>525.79999999999995</v>
      </c>
      <c r="AG139" s="12">
        <v>1.8</v>
      </c>
      <c r="AH139" s="12">
        <v>527.6</v>
      </c>
      <c r="AI139" s="12">
        <v>4.9000000000000004</v>
      </c>
      <c r="AJ139" s="12">
        <v>532.5</v>
      </c>
      <c r="AK139" s="12">
        <v>157.9</v>
      </c>
      <c r="AL139" s="12">
        <v>13.2</v>
      </c>
      <c r="AM139" s="12">
        <v>171</v>
      </c>
      <c r="AN139" s="12">
        <v>0.2</v>
      </c>
      <c r="AO139" s="12">
        <v>171.2</v>
      </c>
      <c r="AP139" s="12">
        <v>3.2</v>
      </c>
      <c r="AQ139" s="12">
        <v>174.4</v>
      </c>
      <c r="AR139" s="12">
        <v>66.400000000000006</v>
      </c>
      <c r="AS139" s="12">
        <v>9.1</v>
      </c>
      <c r="AT139" s="12">
        <v>75.5</v>
      </c>
      <c r="AU139" s="10" t="s">
        <v>23</v>
      </c>
      <c r="AV139" s="12">
        <v>75.5</v>
      </c>
      <c r="AW139" s="12">
        <v>0.8</v>
      </c>
      <c r="AX139" s="12">
        <v>76.3</v>
      </c>
      <c r="AY139" s="12">
        <v>17.5</v>
      </c>
      <c r="AZ139" s="12">
        <v>3.2</v>
      </c>
      <c r="BA139" s="12">
        <v>20.8</v>
      </c>
      <c r="BB139" s="10" t="s">
        <v>23</v>
      </c>
      <c r="BC139" s="12">
        <v>20.8</v>
      </c>
      <c r="BD139" s="12">
        <v>0.3</v>
      </c>
      <c r="BE139" s="12">
        <v>21.1</v>
      </c>
    </row>
    <row r="140" spans="1:57" x14ac:dyDescent="0.2">
      <c r="A140" s="26">
        <v>39845</v>
      </c>
      <c r="B140" s="12">
        <v>43.8</v>
      </c>
      <c r="C140" s="12">
        <v>9.9</v>
      </c>
      <c r="D140" s="12">
        <v>53.7</v>
      </c>
      <c r="E140" s="12">
        <v>1.5</v>
      </c>
      <c r="F140" s="12">
        <v>55.2</v>
      </c>
      <c r="G140" s="12">
        <v>4</v>
      </c>
      <c r="H140" s="12">
        <v>59.3</v>
      </c>
      <c r="I140" s="12">
        <v>243.8</v>
      </c>
      <c r="J140" s="12">
        <v>23.4</v>
      </c>
      <c r="K140" s="12">
        <v>267.2</v>
      </c>
      <c r="L140" s="12">
        <v>3.6</v>
      </c>
      <c r="M140" s="12">
        <v>270.8</v>
      </c>
      <c r="N140" s="12">
        <v>3.9</v>
      </c>
      <c r="O140" s="12">
        <v>274.60000000000002</v>
      </c>
      <c r="P140" s="12">
        <v>546.4</v>
      </c>
      <c r="Q140" s="12">
        <v>31.8</v>
      </c>
      <c r="R140" s="12">
        <v>578.20000000000005</v>
      </c>
      <c r="S140" s="12">
        <v>5.0999999999999996</v>
      </c>
      <c r="T140" s="12">
        <v>583.29999999999995</v>
      </c>
      <c r="U140" s="12">
        <v>8.3000000000000007</v>
      </c>
      <c r="V140" s="12">
        <v>591.6</v>
      </c>
      <c r="W140" s="12">
        <v>409.3</v>
      </c>
      <c r="X140" s="12">
        <v>45.5</v>
      </c>
      <c r="Y140" s="12">
        <v>454.8</v>
      </c>
      <c r="Z140" s="12">
        <v>2.5</v>
      </c>
      <c r="AA140" s="12">
        <v>457.4</v>
      </c>
      <c r="AB140" s="12">
        <v>6.3</v>
      </c>
      <c r="AC140" s="12">
        <v>463.6</v>
      </c>
      <c r="AD140" s="12">
        <v>480.6</v>
      </c>
      <c r="AE140" s="12">
        <v>41</v>
      </c>
      <c r="AF140" s="12">
        <v>521.6</v>
      </c>
      <c r="AG140" s="12">
        <v>2.7</v>
      </c>
      <c r="AH140" s="12">
        <v>524.4</v>
      </c>
      <c r="AI140" s="12">
        <v>5.0999999999999996</v>
      </c>
      <c r="AJ140" s="12">
        <v>529.5</v>
      </c>
      <c r="AK140" s="12">
        <v>162.1</v>
      </c>
      <c r="AL140" s="12">
        <v>12.8</v>
      </c>
      <c r="AM140" s="12">
        <v>174.9</v>
      </c>
      <c r="AN140" s="12">
        <v>1</v>
      </c>
      <c r="AO140" s="12">
        <v>175.9</v>
      </c>
      <c r="AP140" s="12">
        <v>1.1000000000000001</v>
      </c>
      <c r="AQ140" s="12">
        <v>177</v>
      </c>
      <c r="AR140" s="12">
        <v>76</v>
      </c>
      <c r="AS140" s="12">
        <v>6.8</v>
      </c>
      <c r="AT140" s="12">
        <v>82.8</v>
      </c>
      <c r="AU140" s="10" t="s">
        <v>23</v>
      </c>
      <c r="AV140" s="12">
        <v>82.8</v>
      </c>
      <c r="AW140" s="12">
        <v>1.3</v>
      </c>
      <c r="AX140" s="12">
        <v>84.1</v>
      </c>
      <c r="AY140" s="12">
        <v>17.399999999999999</v>
      </c>
      <c r="AZ140" s="12">
        <v>4.2</v>
      </c>
      <c r="BA140" s="12">
        <v>21.7</v>
      </c>
      <c r="BB140" s="10" t="s">
        <v>23</v>
      </c>
      <c r="BC140" s="12">
        <v>21.7</v>
      </c>
      <c r="BD140" s="12">
        <v>0.8</v>
      </c>
      <c r="BE140" s="12">
        <v>22.5</v>
      </c>
    </row>
    <row r="141" spans="1:57" x14ac:dyDescent="0.2">
      <c r="A141" s="26">
        <v>39873</v>
      </c>
      <c r="B141" s="12">
        <v>47.6</v>
      </c>
      <c r="C141" s="12">
        <v>11.2</v>
      </c>
      <c r="D141" s="12">
        <v>58.8</v>
      </c>
      <c r="E141" s="12">
        <v>1.3</v>
      </c>
      <c r="F141" s="12">
        <v>60.1</v>
      </c>
      <c r="G141" s="12">
        <v>2.1</v>
      </c>
      <c r="H141" s="12">
        <v>62.3</v>
      </c>
      <c r="I141" s="12">
        <v>236.7</v>
      </c>
      <c r="J141" s="12">
        <v>23</v>
      </c>
      <c r="K141" s="12">
        <v>259.7</v>
      </c>
      <c r="L141" s="12">
        <v>2.1</v>
      </c>
      <c r="M141" s="12">
        <v>261.89999999999998</v>
      </c>
      <c r="N141" s="12">
        <v>8.5</v>
      </c>
      <c r="O141" s="12">
        <v>270.39999999999998</v>
      </c>
      <c r="P141" s="12">
        <v>559.1</v>
      </c>
      <c r="Q141" s="12">
        <v>27.7</v>
      </c>
      <c r="R141" s="12">
        <v>586.79999999999995</v>
      </c>
      <c r="S141" s="12">
        <v>1.5</v>
      </c>
      <c r="T141" s="12">
        <v>588.29999999999995</v>
      </c>
      <c r="U141" s="12">
        <v>4.4000000000000004</v>
      </c>
      <c r="V141" s="12">
        <v>592.70000000000005</v>
      </c>
      <c r="W141" s="12">
        <v>428.5</v>
      </c>
      <c r="X141" s="12">
        <v>35.299999999999997</v>
      </c>
      <c r="Y141" s="12">
        <v>463.9</v>
      </c>
      <c r="Z141" s="12">
        <v>1.9</v>
      </c>
      <c r="AA141" s="12">
        <v>465.8</v>
      </c>
      <c r="AB141" s="12">
        <v>6.4</v>
      </c>
      <c r="AC141" s="12">
        <v>472.2</v>
      </c>
      <c r="AD141" s="12">
        <v>504.8</v>
      </c>
      <c r="AE141" s="12">
        <v>44.2</v>
      </c>
      <c r="AF141" s="12">
        <v>549</v>
      </c>
      <c r="AG141" s="12">
        <v>3</v>
      </c>
      <c r="AH141" s="12">
        <v>552</v>
      </c>
      <c r="AI141" s="12">
        <v>8.3000000000000007</v>
      </c>
      <c r="AJ141" s="12">
        <v>560.29999999999995</v>
      </c>
      <c r="AK141" s="12">
        <v>171.5</v>
      </c>
      <c r="AL141" s="12">
        <v>15.5</v>
      </c>
      <c r="AM141" s="12">
        <v>187.1</v>
      </c>
      <c r="AN141" s="12">
        <v>0.6</v>
      </c>
      <c r="AO141" s="12">
        <v>187.6</v>
      </c>
      <c r="AP141" s="12">
        <v>2.1</v>
      </c>
      <c r="AQ141" s="12">
        <v>189.7</v>
      </c>
      <c r="AR141" s="12">
        <v>75.400000000000006</v>
      </c>
      <c r="AS141" s="12">
        <v>10.7</v>
      </c>
      <c r="AT141" s="12">
        <v>86.1</v>
      </c>
      <c r="AU141" s="10" t="s">
        <v>23</v>
      </c>
      <c r="AV141" s="12">
        <v>86.1</v>
      </c>
      <c r="AW141" s="12">
        <v>1.3</v>
      </c>
      <c r="AX141" s="12">
        <v>87.4</v>
      </c>
      <c r="AY141" s="12">
        <v>18.399999999999999</v>
      </c>
      <c r="AZ141" s="12">
        <v>3</v>
      </c>
      <c r="BA141" s="12">
        <v>21.4</v>
      </c>
      <c r="BB141" s="10" t="s">
        <v>23</v>
      </c>
      <c r="BC141" s="12">
        <v>21.4</v>
      </c>
      <c r="BD141" s="12">
        <v>2</v>
      </c>
      <c r="BE141" s="12">
        <v>23.5</v>
      </c>
    </row>
    <row r="142" spans="1:57" x14ac:dyDescent="0.2">
      <c r="A142" s="26">
        <v>39904</v>
      </c>
      <c r="B142" s="12">
        <v>55.1</v>
      </c>
      <c r="C142" s="12">
        <v>5</v>
      </c>
      <c r="D142" s="12">
        <v>60.1</v>
      </c>
      <c r="E142" s="12">
        <v>1.8</v>
      </c>
      <c r="F142" s="12">
        <v>61.9</v>
      </c>
      <c r="G142" s="12">
        <v>1.4</v>
      </c>
      <c r="H142" s="12">
        <v>63.3</v>
      </c>
      <c r="I142" s="12">
        <v>242.3</v>
      </c>
      <c r="J142" s="12">
        <v>15.8</v>
      </c>
      <c r="K142" s="12">
        <v>258.10000000000002</v>
      </c>
      <c r="L142" s="12">
        <v>1.5</v>
      </c>
      <c r="M142" s="12">
        <v>259.60000000000002</v>
      </c>
      <c r="N142" s="12">
        <v>2.5</v>
      </c>
      <c r="O142" s="12">
        <v>262.10000000000002</v>
      </c>
      <c r="P142" s="12">
        <v>547.1</v>
      </c>
      <c r="Q142" s="12">
        <v>25.9</v>
      </c>
      <c r="R142" s="12">
        <v>573</v>
      </c>
      <c r="S142" s="12">
        <v>3.8</v>
      </c>
      <c r="T142" s="12">
        <v>576.79999999999995</v>
      </c>
      <c r="U142" s="12">
        <v>6</v>
      </c>
      <c r="V142" s="12">
        <v>582.79999999999995</v>
      </c>
      <c r="W142" s="12">
        <v>439.6</v>
      </c>
      <c r="X142" s="12">
        <v>48</v>
      </c>
      <c r="Y142" s="12">
        <v>487.6</v>
      </c>
      <c r="Z142" s="12">
        <v>1.8</v>
      </c>
      <c r="AA142" s="12">
        <v>489.3</v>
      </c>
      <c r="AB142" s="12">
        <v>4.5</v>
      </c>
      <c r="AC142" s="12">
        <v>493.9</v>
      </c>
      <c r="AD142" s="12">
        <v>504.2</v>
      </c>
      <c r="AE142" s="12">
        <v>42.3</v>
      </c>
      <c r="AF142" s="12">
        <v>546.5</v>
      </c>
      <c r="AG142" s="12">
        <v>2.5</v>
      </c>
      <c r="AH142" s="12">
        <v>549</v>
      </c>
      <c r="AI142" s="12">
        <v>4.2</v>
      </c>
      <c r="AJ142" s="12">
        <v>553.20000000000005</v>
      </c>
      <c r="AK142" s="12">
        <v>165.8</v>
      </c>
      <c r="AL142" s="12">
        <v>13</v>
      </c>
      <c r="AM142" s="12">
        <v>178.8</v>
      </c>
      <c r="AN142" s="12">
        <v>1</v>
      </c>
      <c r="AO142" s="12">
        <v>179.8</v>
      </c>
      <c r="AP142" s="12">
        <v>4.5</v>
      </c>
      <c r="AQ142" s="12">
        <v>184.3</v>
      </c>
      <c r="AR142" s="12">
        <v>76.599999999999994</v>
      </c>
      <c r="AS142" s="12">
        <v>5.7</v>
      </c>
      <c r="AT142" s="12">
        <v>82.2</v>
      </c>
      <c r="AU142" s="10" t="s">
        <v>23</v>
      </c>
      <c r="AV142" s="12">
        <v>82.2</v>
      </c>
      <c r="AW142" s="12">
        <v>1</v>
      </c>
      <c r="AX142" s="12">
        <v>83.2</v>
      </c>
      <c r="AY142" s="12">
        <v>16.5</v>
      </c>
      <c r="AZ142" s="12">
        <v>3.6</v>
      </c>
      <c r="BA142" s="12">
        <v>20.100000000000001</v>
      </c>
      <c r="BB142" s="10" t="s">
        <v>23</v>
      </c>
      <c r="BC142" s="12">
        <v>20.100000000000001</v>
      </c>
      <c r="BD142" s="12">
        <v>1</v>
      </c>
      <c r="BE142" s="12">
        <v>21</v>
      </c>
    </row>
    <row r="143" spans="1:57" x14ac:dyDescent="0.2">
      <c r="A143" s="26">
        <v>39934</v>
      </c>
      <c r="B143" s="12">
        <v>60.2</v>
      </c>
      <c r="C143" s="12">
        <v>5.7</v>
      </c>
      <c r="D143" s="12">
        <v>65.900000000000006</v>
      </c>
      <c r="E143" s="12">
        <v>2.5</v>
      </c>
      <c r="F143" s="12">
        <v>68.400000000000006</v>
      </c>
      <c r="G143" s="12">
        <v>1.1000000000000001</v>
      </c>
      <c r="H143" s="12">
        <v>69.5</v>
      </c>
      <c r="I143" s="12">
        <v>234.4</v>
      </c>
      <c r="J143" s="12">
        <v>18.8</v>
      </c>
      <c r="K143" s="12">
        <v>253.3</v>
      </c>
      <c r="L143" s="12">
        <v>2.2000000000000002</v>
      </c>
      <c r="M143" s="12">
        <v>255.4</v>
      </c>
      <c r="N143" s="12">
        <v>1.8</v>
      </c>
      <c r="O143" s="12">
        <v>257.2</v>
      </c>
      <c r="P143" s="12">
        <v>558</v>
      </c>
      <c r="Q143" s="12">
        <v>27.1</v>
      </c>
      <c r="R143" s="12">
        <v>585.1</v>
      </c>
      <c r="S143" s="12">
        <v>0.3</v>
      </c>
      <c r="T143" s="12">
        <v>585.4</v>
      </c>
      <c r="U143" s="12">
        <v>8.5</v>
      </c>
      <c r="V143" s="12">
        <v>593.9</v>
      </c>
      <c r="W143" s="12">
        <v>431.3</v>
      </c>
      <c r="X143" s="12">
        <v>42.6</v>
      </c>
      <c r="Y143" s="12">
        <v>473.9</v>
      </c>
      <c r="Z143" s="12">
        <v>1.8</v>
      </c>
      <c r="AA143" s="12">
        <v>475.7</v>
      </c>
      <c r="AB143" s="12">
        <v>3.9</v>
      </c>
      <c r="AC143" s="12">
        <v>479.6</v>
      </c>
      <c r="AD143" s="12">
        <v>507.2</v>
      </c>
      <c r="AE143" s="12">
        <v>38.299999999999997</v>
      </c>
      <c r="AF143" s="12">
        <v>545.6</v>
      </c>
      <c r="AG143" s="12">
        <v>3.6</v>
      </c>
      <c r="AH143" s="12">
        <v>549.20000000000005</v>
      </c>
      <c r="AI143" s="12">
        <v>5.7</v>
      </c>
      <c r="AJ143" s="12">
        <v>554.79999999999995</v>
      </c>
      <c r="AK143" s="12">
        <v>169.8</v>
      </c>
      <c r="AL143" s="12">
        <v>18.3</v>
      </c>
      <c r="AM143" s="12">
        <v>188.1</v>
      </c>
      <c r="AN143" s="12">
        <v>0.5</v>
      </c>
      <c r="AO143" s="12">
        <v>188.6</v>
      </c>
      <c r="AP143" s="12">
        <v>3</v>
      </c>
      <c r="AQ143" s="12">
        <v>191.6</v>
      </c>
      <c r="AR143" s="12">
        <v>78.400000000000006</v>
      </c>
      <c r="AS143" s="12">
        <v>5.3</v>
      </c>
      <c r="AT143" s="12">
        <v>83.7</v>
      </c>
      <c r="AU143" s="10" t="s">
        <v>23</v>
      </c>
      <c r="AV143" s="12">
        <v>83.7</v>
      </c>
      <c r="AW143" s="12">
        <v>2.8</v>
      </c>
      <c r="AX143" s="12">
        <v>86.5</v>
      </c>
      <c r="AY143" s="12">
        <v>17.100000000000001</v>
      </c>
      <c r="AZ143" s="12">
        <v>3.1</v>
      </c>
      <c r="BA143" s="12">
        <v>20.2</v>
      </c>
      <c r="BB143" s="10" t="s">
        <v>23</v>
      </c>
      <c r="BC143" s="12">
        <v>20.2</v>
      </c>
      <c r="BD143" s="12">
        <v>1.7</v>
      </c>
      <c r="BE143" s="12">
        <v>21.9</v>
      </c>
    </row>
    <row r="144" spans="1:57" x14ac:dyDescent="0.2">
      <c r="A144" s="26">
        <v>39965</v>
      </c>
      <c r="B144" s="12">
        <v>47.1</v>
      </c>
      <c r="C144" s="12">
        <v>7</v>
      </c>
      <c r="D144" s="12">
        <v>54.1</v>
      </c>
      <c r="E144" s="12">
        <v>2.2999999999999998</v>
      </c>
      <c r="F144" s="12">
        <v>56.3</v>
      </c>
      <c r="G144" s="12">
        <v>0.4</v>
      </c>
      <c r="H144" s="12">
        <v>56.7</v>
      </c>
      <c r="I144" s="12">
        <v>227.5</v>
      </c>
      <c r="J144" s="12">
        <v>16.399999999999999</v>
      </c>
      <c r="K144" s="12">
        <v>243.9</v>
      </c>
      <c r="L144" s="12">
        <v>1.4</v>
      </c>
      <c r="M144" s="12">
        <v>245.3</v>
      </c>
      <c r="N144" s="12">
        <v>2</v>
      </c>
      <c r="O144" s="12">
        <v>247.2</v>
      </c>
      <c r="P144" s="12">
        <v>553.79999999999995</v>
      </c>
      <c r="Q144" s="12">
        <v>28.7</v>
      </c>
      <c r="R144" s="12">
        <v>582.5</v>
      </c>
      <c r="S144" s="12">
        <v>2.6</v>
      </c>
      <c r="T144" s="12">
        <v>585.1</v>
      </c>
      <c r="U144" s="12">
        <v>7.8</v>
      </c>
      <c r="V144" s="12">
        <v>593</v>
      </c>
      <c r="W144" s="12">
        <v>426.3</v>
      </c>
      <c r="X144" s="12">
        <v>50.5</v>
      </c>
      <c r="Y144" s="12">
        <v>476.8</v>
      </c>
      <c r="Z144" s="12">
        <v>2.6</v>
      </c>
      <c r="AA144" s="12">
        <v>479.4</v>
      </c>
      <c r="AB144" s="12">
        <v>6.8</v>
      </c>
      <c r="AC144" s="12">
        <v>486.3</v>
      </c>
      <c r="AD144" s="12">
        <v>503.4</v>
      </c>
      <c r="AE144" s="12">
        <v>53.6</v>
      </c>
      <c r="AF144" s="12">
        <v>557</v>
      </c>
      <c r="AG144" s="12">
        <v>2.5</v>
      </c>
      <c r="AH144" s="12">
        <v>559.5</v>
      </c>
      <c r="AI144" s="12">
        <v>5.2</v>
      </c>
      <c r="AJ144" s="12">
        <v>564.79999999999995</v>
      </c>
      <c r="AK144" s="12">
        <v>178.3</v>
      </c>
      <c r="AL144" s="12">
        <v>13.7</v>
      </c>
      <c r="AM144" s="12">
        <v>192</v>
      </c>
      <c r="AN144" s="12">
        <v>0.2</v>
      </c>
      <c r="AO144" s="12">
        <v>192.2</v>
      </c>
      <c r="AP144" s="12">
        <v>1.4</v>
      </c>
      <c r="AQ144" s="12">
        <v>193.5</v>
      </c>
      <c r="AR144" s="12">
        <v>82.9</v>
      </c>
      <c r="AS144" s="12">
        <v>10.7</v>
      </c>
      <c r="AT144" s="12">
        <v>93.7</v>
      </c>
      <c r="AU144" s="12">
        <v>0.4</v>
      </c>
      <c r="AV144" s="12">
        <v>94</v>
      </c>
      <c r="AW144" s="12">
        <v>0.6</v>
      </c>
      <c r="AX144" s="12">
        <v>94.6</v>
      </c>
      <c r="AY144" s="12">
        <v>17.899999999999999</v>
      </c>
      <c r="AZ144" s="12">
        <v>3.7</v>
      </c>
      <c r="BA144" s="12">
        <v>21.6</v>
      </c>
      <c r="BB144" s="10" t="s">
        <v>23</v>
      </c>
      <c r="BC144" s="12">
        <v>21.6</v>
      </c>
      <c r="BD144" s="12">
        <v>0.5</v>
      </c>
      <c r="BE144" s="12">
        <v>22.1</v>
      </c>
    </row>
    <row r="145" spans="1:57" x14ac:dyDescent="0.2">
      <c r="A145" s="26">
        <v>39995</v>
      </c>
      <c r="B145" s="12">
        <v>51.4</v>
      </c>
      <c r="C145" s="12">
        <v>6</v>
      </c>
      <c r="D145" s="12">
        <v>57.4</v>
      </c>
      <c r="E145" s="12">
        <v>0.3</v>
      </c>
      <c r="F145" s="12">
        <v>57.7</v>
      </c>
      <c r="G145" s="12">
        <v>1.1000000000000001</v>
      </c>
      <c r="H145" s="12">
        <v>58.7</v>
      </c>
      <c r="I145" s="12">
        <v>233.4</v>
      </c>
      <c r="J145" s="12">
        <v>15.9</v>
      </c>
      <c r="K145" s="12">
        <v>249.3</v>
      </c>
      <c r="L145" s="12">
        <v>2.2999999999999998</v>
      </c>
      <c r="M145" s="12">
        <v>251.6</v>
      </c>
      <c r="N145" s="12">
        <v>2.2000000000000002</v>
      </c>
      <c r="O145" s="12">
        <v>253.8</v>
      </c>
      <c r="P145" s="12">
        <v>547</v>
      </c>
      <c r="Q145" s="12">
        <v>28.4</v>
      </c>
      <c r="R145" s="12">
        <v>575.4</v>
      </c>
      <c r="S145" s="12">
        <v>2.2000000000000002</v>
      </c>
      <c r="T145" s="12">
        <v>577.6</v>
      </c>
      <c r="U145" s="12">
        <v>13.8</v>
      </c>
      <c r="V145" s="12">
        <v>591.4</v>
      </c>
      <c r="W145" s="12">
        <v>439.4</v>
      </c>
      <c r="X145" s="12">
        <v>33.700000000000003</v>
      </c>
      <c r="Y145" s="12">
        <v>473</v>
      </c>
      <c r="Z145" s="12">
        <v>2.6</v>
      </c>
      <c r="AA145" s="12">
        <v>475.7</v>
      </c>
      <c r="AB145" s="12">
        <v>5</v>
      </c>
      <c r="AC145" s="12">
        <v>480.7</v>
      </c>
      <c r="AD145" s="12">
        <v>496.6</v>
      </c>
      <c r="AE145" s="12">
        <v>46.8</v>
      </c>
      <c r="AF145" s="12">
        <v>543.29999999999995</v>
      </c>
      <c r="AG145" s="12">
        <v>1.2</v>
      </c>
      <c r="AH145" s="12">
        <v>544.5</v>
      </c>
      <c r="AI145" s="12">
        <v>6.2</v>
      </c>
      <c r="AJ145" s="12">
        <v>550.6</v>
      </c>
      <c r="AK145" s="12">
        <v>177.1</v>
      </c>
      <c r="AL145" s="12">
        <v>16.8</v>
      </c>
      <c r="AM145" s="12">
        <v>193.9</v>
      </c>
      <c r="AN145" s="12">
        <v>0.1</v>
      </c>
      <c r="AO145" s="12">
        <v>194</v>
      </c>
      <c r="AP145" s="12">
        <v>1.9</v>
      </c>
      <c r="AQ145" s="12">
        <v>195.9</v>
      </c>
      <c r="AR145" s="12">
        <v>78.2</v>
      </c>
      <c r="AS145" s="12">
        <v>8.6999999999999993</v>
      </c>
      <c r="AT145" s="12">
        <v>86.9</v>
      </c>
      <c r="AU145" s="10" t="s">
        <v>23</v>
      </c>
      <c r="AV145" s="12">
        <v>86.9</v>
      </c>
      <c r="AW145" s="12">
        <v>2.2999999999999998</v>
      </c>
      <c r="AX145" s="12">
        <v>89.2</v>
      </c>
      <c r="AY145" s="12">
        <v>17.600000000000001</v>
      </c>
      <c r="AZ145" s="12">
        <v>2.2999999999999998</v>
      </c>
      <c r="BA145" s="12">
        <v>19.899999999999999</v>
      </c>
      <c r="BB145" s="10" t="s">
        <v>23</v>
      </c>
      <c r="BC145" s="12">
        <v>19.899999999999999</v>
      </c>
      <c r="BD145" s="12">
        <v>1.5</v>
      </c>
      <c r="BE145" s="12">
        <v>21.4</v>
      </c>
    </row>
    <row r="146" spans="1:57" x14ac:dyDescent="0.2">
      <c r="A146" s="26">
        <v>40026</v>
      </c>
      <c r="B146" s="12">
        <v>48.8</v>
      </c>
      <c r="C146" s="12">
        <v>7.7</v>
      </c>
      <c r="D146" s="12">
        <v>56.5</v>
      </c>
      <c r="E146" s="12">
        <v>1.7</v>
      </c>
      <c r="F146" s="12">
        <v>58.2</v>
      </c>
      <c r="G146" s="12">
        <v>3</v>
      </c>
      <c r="H146" s="12">
        <v>61.3</v>
      </c>
      <c r="I146" s="12">
        <v>211.8</v>
      </c>
      <c r="J146" s="12">
        <v>20.2</v>
      </c>
      <c r="K146" s="12">
        <v>232</v>
      </c>
      <c r="L146" s="12">
        <v>2.6</v>
      </c>
      <c r="M146" s="12">
        <v>234.6</v>
      </c>
      <c r="N146" s="12">
        <v>4.2</v>
      </c>
      <c r="O146" s="12">
        <v>238.8</v>
      </c>
      <c r="P146" s="12">
        <v>536.9</v>
      </c>
      <c r="Q146" s="12">
        <v>28</v>
      </c>
      <c r="R146" s="12">
        <v>564.9</v>
      </c>
      <c r="S146" s="12">
        <v>1.9</v>
      </c>
      <c r="T146" s="12">
        <v>566.79999999999995</v>
      </c>
      <c r="U146" s="12">
        <v>12.5</v>
      </c>
      <c r="V146" s="12">
        <v>579.29999999999995</v>
      </c>
      <c r="W146" s="12">
        <v>416.3</v>
      </c>
      <c r="X146" s="12">
        <v>48.5</v>
      </c>
      <c r="Y146" s="12">
        <v>464.8</v>
      </c>
      <c r="Z146" s="12">
        <v>1.1000000000000001</v>
      </c>
      <c r="AA146" s="12">
        <v>465.8</v>
      </c>
      <c r="AB146" s="12">
        <v>6.7</v>
      </c>
      <c r="AC146" s="12">
        <v>472.5</v>
      </c>
      <c r="AD146" s="12">
        <v>488</v>
      </c>
      <c r="AE146" s="12">
        <v>42.2</v>
      </c>
      <c r="AF146" s="12">
        <v>530.20000000000005</v>
      </c>
      <c r="AG146" s="12">
        <v>1.7</v>
      </c>
      <c r="AH146" s="12">
        <v>531.9</v>
      </c>
      <c r="AI146" s="12">
        <v>7.7</v>
      </c>
      <c r="AJ146" s="12">
        <v>539.6</v>
      </c>
      <c r="AK146" s="12">
        <v>169.4</v>
      </c>
      <c r="AL146" s="12">
        <v>17.7</v>
      </c>
      <c r="AM146" s="12">
        <v>187.1</v>
      </c>
      <c r="AN146" s="10" t="s">
        <v>23</v>
      </c>
      <c r="AO146" s="12">
        <v>187.1</v>
      </c>
      <c r="AP146" s="12">
        <v>3.8</v>
      </c>
      <c r="AQ146" s="12">
        <v>190.9</v>
      </c>
      <c r="AR146" s="12">
        <v>72.8</v>
      </c>
      <c r="AS146" s="12">
        <v>11.3</v>
      </c>
      <c r="AT146" s="12">
        <v>84.1</v>
      </c>
      <c r="AU146" s="10" t="s">
        <v>23</v>
      </c>
      <c r="AV146" s="12">
        <v>84.1</v>
      </c>
      <c r="AW146" s="12">
        <v>1.6</v>
      </c>
      <c r="AX146" s="12">
        <v>85.7</v>
      </c>
      <c r="AY146" s="12">
        <v>20.9</v>
      </c>
      <c r="AZ146" s="12">
        <v>3.3</v>
      </c>
      <c r="BA146" s="12">
        <v>24.1</v>
      </c>
      <c r="BB146" s="10" t="s">
        <v>23</v>
      </c>
      <c r="BC146" s="12">
        <v>24.1</v>
      </c>
      <c r="BD146" s="12">
        <v>2.6</v>
      </c>
      <c r="BE146" s="12">
        <v>26.8</v>
      </c>
    </row>
    <row r="147" spans="1:57" x14ac:dyDescent="0.2">
      <c r="A147" s="26">
        <v>40057</v>
      </c>
      <c r="B147" s="12">
        <v>46.4</v>
      </c>
      <c r="C147" s="12">
        <v>5.9</v>
      </c>
      <c r="D147" s="12">
        <v>52.3</v>
      </c>
      <c r="E147" s="10" t="s">
        <v>23</v>
      </c>
      <c r="F147" s="12">
        <v>52.3</v>
      </c>
      <c r="G147" s="12">
        <v>2.2000000000000002</v>
      </c>
      <c r="H147" s="12">
        <v>54.5</v>
      </c>
      <c r="I147" s="12">
        <v>209.6</v>
      </c>
      <c r="J147" s="12">
        <v>14.3</v>
      </c>
      <c r="K147" s="12">
        <v>223.9</v>
      </c>
      <c r="L147" s="12">
        <v>1.5</v>
      </c>
      <c r="M147" s="12">
        <v>225.4</v>
      </c>
      <c r="N147" s="12">
        <v>1.8</v>
      </c>
      <c r="O147" s="12">
        <v>227.2</v>
      </c>
      <c r="P147" s="12">
        <v>518.20000000000005</v>
      </c>
      <c r="Q147" s="12">
        <v>20.399999999999999</v>
      </c>
      <c r="R147" s="12">
        <v>538.6</v>
      </c>
      <c r="S147" s="12">
        <v>3.2</v>
      </c>
      <c r="T147" s="12">
        <v>541.79999999999995</v>
      </c>
      <c r="U147" s="12">
        <v>6.3</v>
      </c>
      <c r="V147" s="12">
        <v>548.1</v>
      </c>
      <c r="W147" s="12">
        <v>415.7</v>
      </c>
      <c r="X147" s="12">
        <v>35</v>
      </c>
      <c r="Y147" s="12">
        <v>450.8</v>
      </c>
      <c r="Z147" s="12">
        <v>1.6</v>
      </c>
      <c r="AA147" s="12">
        <v>452.4</v>
      </c>
      <c r="AB147" s="12">
        <v>4.7</v>
      </c>
      <c r="AC147" s="12">
        <v>457</v>
      </c>
      <c r="AD147" s="12">
        <v>480.7</v>
      </c>
      <c r="AE147" s="12">
        <v>40</v>
      </c>
      <c r="AF147" s="12">
        <v>520.70000000000005</v>
      </c>
      <c r="AG147" s="12">
        <v>1.9</v>
      </c>
      <c r="AH147" s="12">
        <v>522.6</v>
      </c>
      <c r="AI147" s="12">
        <v>4.5</v>
      </c>
      <c r="AJ147" s="12">
        <v>527</v>
      </c>
      <c r="AK147" s="12">
        <v>161</v>
      </c>
      <c r="AL147" s="12">
        <v>11.5</v>
      </c>
      <c r="AM147" s="12">
        <v>172.5</v>
      </c>
      <c r="AN147" s="12">
        <v>0.9</v>
      </c>
      <c r="AO147" s="12">
        <v>173.4</v>
      </c>
      <c r="AP147" s="12">
        <v>3.4</v>
      </c>
      <c r="AQ147" s="12">
        <v>176.8</v>
      </c>
      <c r="AR147" s="12">
        <v>67.900000000000006</v>
      </c>
      <c r="AS147" s="12">
        <v>5.5</v>
      </c>
      <c r="AT147" s="12">
        <v>73.5</v>
      </c>
      <c r="AU147" s="10" t="s">
        <v>23</v>
      </c>
      <c r="AV147" s="12">
        <v>73.5</v>
      </c>
      <c r="AW147" s="12">
        <v>0.1</v>
      </c>
      <c r="AX147" s="12">
        <v>73.5</v>
      </c>
      <c r="AY147" s="12">
        <v>19.3</v>
      </c>
      <c r="AZ147" s="12">
        <v>3.1</v>
      </c>
      <c r="BA147" s="12">
        <v>22.3</v>
      </c>
      <c r="BB147" s="10" t="s">
        <v>23</v>
      </c>
      <c r="BC147" s="12">
        <v>22.3</v>
      </c>
      <c r="BD147" s="12">
        <v>0.9</v>
      </c>
      <c r="BE147" s="12">
        <v>23.3</v>
      </c>
    </row>
    <row r="148" spans="1:57" x14ac:dyDescent="0.2">
      <c r="A148" s="26">
        <v>40087</v>
      </c>
      <c r="B148" s="12">
        <v>46.7</v>
      </c>
      <c r="C148" s="12">
        <v>5.8</v>
      </c>
      <c r="D148" s="12">
        <v>52.5</v>
      </c>
      <c r="E148" s="10" t="s">
        <v>23</v>
      </c>
      <c r="F148" s="12">
        <v>52.5</v>
      </c>
      <c r="G148" s="12">
        <v>1.5</v>
      </c>
      <c r="H148" s="12">
        <v>54</v>
      </c>
      <c r="I148" s="12">
        <v>209.4</v>
      </c>
      <c r="J148" s="12">
        <v>15.4</v>
      </c>
      <c r="K148" s="12">
        <v>224.9</v>
      </c>
      <c r="L148" s="12">
        <v>1.5</v>
      </c>
      <c r="M148" s="12">
        <v>226.3</v>
      </c>
      <c r="N148" s="12">
        <v>3.8</v>
      </c>
      <c r="O148" s="12">
        <v>230.2</v>
      </c>
      <c r="P148" s="12">
        <v>505</v>
      </c>
      <c r="Q148" s="12">
        <v>35</v>
      </c>
      <c r="R148" s="12">
        <v>539.9</v>
      </c>
      <c r="S148" s="12">
        <v>2</v>
      </c>
      <c r="T148" s="12">
        <v>541.9</v>
      </c>
      <c r="U148" s="12">
        <v>8.8000000000000007</v>
      </c>
      <c r="V148" s="12">
        <v>550.79999999999995</v>
      </c>
      <c r="W148" s="12">
        <v>410.9</v>
      </c>
      <c r="X148" s="12">
        <v>53.4</v>
      </c>
      <c r="Y148" s="12">
        <v>464.3</v>
      </c>
      <c r="Z148" s="12">
        <v>2.4</v>
      </c>
      <c r="AA148" s="12">
        <v>466.7</v>
      </c>
      <c r="AB148" s="12">
        <v>7.8</v>
      </c>
      <c r="AC148" s="12">
        <v>474.5</v>
      </c>
      <c r="AD148" s="12">
        <v>459.5</v>
      </c>
      <c r="AE148" s="12">
        <v>55.9</v>
      </c>
      <c r="AF148" s="12">
        <v>515.4</v>
      </c>
      <c r="AG148" s="12">
        <v>1</v>
      </c>
      <c r="AH148" s="12">
        <v>516.4</v>
      </c>
      <c r="AI148" s="12">
        <v>7.3</v>
      </c>
      <c r="AJ148" s="12">
        <v>523.70000000000005</v>
      </c>
      <c r="AK148" s="12">
        <v>164.5</v>
      </c>
      <c r="AL148" s="12">
        <v>21.5</v>
      </c>
      <c r="AM148" s="12">
        <v>186</v>
      </c>
      <c r="AN148" s="12">
        <v>0.4</v>
      </c>
      <c r="AO148" s="12">
        <v>186.3</v>
      </c>
      <c r="AP148" s="12">
        <v>2.8</v>
      </c>
      <c r="AQ148" s="12">
        <v>189.1</v>
      </c>
      <c r="AR148" s="12">
        <v>71.400000000000006</v>
      </c>
      <c r="AS148" s="12">
        <v>8.9</v>
      </c>
      <c r="AT148" s="12">
        <v>80.400000000000006</v>
      </c>
      <c r="AU148" s="12">
        <v>0.9</v>
      </c>
      <c r="AV148" s="12">
        <v>81.2</v>
      </c>
      <c r="AW148" s="12">
        <v>0.8</v>
      </c>
      <c r="AX148" s="12">
        <v>82</v>
      </c>
      <c r="AY148" s="12">
        <v>17.399999999999999</v>
      </c>
      <c r="AZ148" s="12">
        <v>4.5</v>
      </c>
      <c r="BA148" s="12">
        <v>21.8</v>
      </c>
      <c r="BB148" s="10" t="s">
        <v>23</v>
      </c>
      <c r="BC148" s="12">
        <v>21.8</v>
      </c>
      <c r="BD148" s="12">
        <v>2.8</v>
      </c>
      <c r="BE148" s="12">
        <v>24.6</v>
      </c>
    </row>
    <row r="149" spans="1:57" x14ac:dyDescent="0.2">
      <c r="A149" s="26">
        <v>40118</v>
      </c>
      <c r="B149" s="12">
        <v>47.6</v>
      </c>
      <c r="C149" s="12">
        <v>9.8000000000000007</v>
      </c>
      <c r="D149" s="12">
        <v>57.4</v>
      </c>
      <c r="E149" s="10" t="s">
        <v>23</v>
      </c>
      <c r="F149" s="12">
        <v>57.4</v>
      </c>
      <c r="G149" s="12">
        <v>0.8</v>
      </c>
      <c r="H149" s="12">
        <v>58.2</v>
      </c>
      <c r="I149" s="12">
        <v>221.8</v>
      </c>
      <c r="J149" s="12">
        <v>17.600000000000001</v>
      </c>
      <c r="K149" s="12">
        <v>239.4</v>
      </c>
      <c r="L149" s="12">
        <v>1</v>
      </c>
      <c r="M149" s="12">
        <v>240.5</v>
      </c>
      <c r="N149" s="12">
        <v>2.4</v>
      </c>
      <c r="O149" s="12">
        <v>242.8</v>
      </c>
      <c r="P149" s="12">
        <v>499.5</v>
      </c>
      <c r="Q149" s="12">
        <v>25.8</v>
      </c>
      <c r="R149" s="12">
        <v>525.29999999999995</v>
      </c>
      <c r="S149" s="12">
        <v>4.8</v>
      </c>
      <c r="T149" s="12">
        <v>530.20000000000005</v>
      </c>
      <c r="U149" s="12">
        <v>12.2</v>
      </c>
      <c r="V149" s="12">
        <v>542.29999999999995</v>
      </c>
      <c r="W149" s="12">
        <v>415.3</v>
      </c>
      <c r="X149" s="12">
        <v>38.6</v>
      </c>
      <c r="Y149" s="12">
        <v>453.9</v>
      </c>
      <c r="Z149" s="12">
        <v>1.8</v>
      </c>
      <c r="AA149" s="12">
        <v>455.7</v>
      </c>
      <c r="AB149" s="12">
        <v>5</v>
      </c>
      <c r="AC149" s="12">
        <v>460.7</v>
      </c>
      <c r="AD149" s="12">
        <v>463.6</v>
      </c>
      <c r="AE149" s="12">
        <v>41.6</v>
      </c>
      <c r="AF149" s="12">
        <v>505.2</v>
      </c>
      <c r="AG149" s="12">
        <v>0.6</v>
      </c>
      <c r="AH149" s="12">
        <v>505.7</v>
      </c>
      <c r="AI149" s="12">
        <v>6.3</v>
      </c>
      <c r="AJ149" s="12">
        <v>512</v>
      </c>
      <c r="AK149" s="12">
        <v>168.3</v>
      </c>
      <c r="AL149" s="12">
        <v>12.1</v>
      </c>
      <c r="AM149" s="12">
        <v>180.4</v>
      </c>
      <c r="AN149" s="12">
        <v>0.8</v>
      </c>
      <c r="AO149" s="12">
        <v>181.2</v>
      </c>
      <c r="AP149" s="12">
        <v>2.9</v>
      </c>
      <c r="AQ149" s="12">
        <v>184.1</v>
      </c>
      <c r="AR149" s="12">
        <v>76.3</v>
      </c>
      <c r="AS149" s="12">
        <v>7.8</v>
      </c>
      <c r="AT149" s="12">
        <v>84</v>
      </c>
      <c r="AU149" s="12">
        <v>0.4</v>
      </c>
      <c r="AV149" s="12">
        <v>84.4</v>
      </c>
      <c r="AW149" s="12">
        <v>1</v>
      </c>
      <c r="AX149" s="12">
        <v>85.4</v>
      </c>
      <c r="AY149" s="12">
        <v>19.2</v>
      </c>
      <c r="AZ149" s="12">
        <v>2.6</v>
      </c>
      <c r="BA149" s="12">
        <v>21.8</v>
      </c>
      <c r="BB149" s="10" t="s">
        <v>23</v>
      </c>
      <c r="BC149" s="12">
        <v>21.8</v>
      </c>
      <c r="BD149" s="12">
        <v>0.9</v>
      </c>
      <c r="BE149" s="12">
        <v>22.7</v>
      </c>
    </row>
    <row r="150" spans="1:57" x14ac:dyDescent="0.2">
      <c r="A150" s="26">
        <v>40148</v>
      </c>
      <c r="B150" s="12">
        <v>50.1</v>
      </c>
      <c r="C150" s="12">
        <v>12.4</v>
      </c>
      <c r="D150" s="12">
        <v>62.5</v>
      </c>
      <c r="E150" s="12">
        <v>1.6</v>
      </c>
      <c r="F150" s="12">
        <v>64.099999999999994</v>
      </c>
      <c r="G150" s="12">
        <v>1.8</v>
      </c>
      <c r="H150" s="12">
        <v>65.900000000000006</v>
      </c>
      <c r="I150" s="12">
        <v>222.4</v>
      </c>
      <c r="J150" s="12">
        <v>15.1</v>
      </c>
      <c r="K150" s="12">
        <v>237.5</v>
      </c>
      <c r="L150" s="12">
        <v>2.5</v>
      </c>
      <c r="M150" s="12">
        <v>240.1</v>
      </c>
      <c r="N150" s="12">
        <v>3.8</v>
      </c>
      <c r="O150" s="12">
        <v>243.9</v>
      </c>
      <c r="P150" s="12">
        <v>501.5</v>
      </c>
      <c r="Q150" s="12">
        <v>29.2</v>
      </c>
      <c r="R150" s="12">
        <v>530.70000000000005</v>
      </c>
      <c r="S150" s="12">
        <v>2.2000000000000002</v>
      </c>
      <c r="T150" s="12">
        <v>532.79999999999995</v>
      </c>
      <c r="U150" s="12">
        <v>7.1</v>
      </c>
      <c r="V150" s="12">
        <v>539.9</v>
      </c>
      <c r="W150" s="12">
        <v>419.5</v>
      </c>
      <c r="X150" s="12">
        <v>43.8</v>
      </c>
      <c r="Y150" s="12">
        <v>463.3</v>
      </c>
      <c r="Z150" s="12">
        <v>2.5</v>
      </c>
      <c r="AA150" s="12">
        <v>465.7</v>
      </c>
      <c r="AB150" s="12">
        <v>5.7</v>
      </c>
      <c r="AC150" s="12">
        <v>471.4</v>
      </c>
      <c r="AD150" s="12">
        <v>478.5</v>
      </c>
      <c r="AE150" s="12">
        <v>45.5</v>
      </c>
      <c r="AF150" s="12">
        <v>524</v>
      </c>
      <c r="AG150" s="12">
        <v>1.6</v>
      </c>
      <c r="AH150" s="12">
        <v>525.70000000000005</v>
      </c>
      <c r="AI150" s="12">
        <v>4.7</v>
      </c>
      <c r="AJ150" s="12">
        <v>530.4</v>
      </c>
      <c r="AK150" s="12">
        <v>169.4</v>
      </c>
      <c r="AL150" s="12">
        <v>16.2</v>
      </c>
      <c r="AM150" s="12">
        <v>185.5</v>
      </c>
      <c r="AN150" s="12">
        <v>1.2</v>
      </c>
      <c r="AO150" s="12">
        <v>186.7</v>
      </c>
      <c r="AP150" s="12">
        <v>1.2</v>
      </c>
      <c r="AQ150" s="12">
        <v>187.9</v>
      </c>
      <c r="AR150" s="12">
        <v>76.7</v>
      </c>
      <c r="AS150" s="12">
        <v>12</v>
      </c>
      <c r="AT150" s="12">
        <v>88.7</v>
      </c>
      <c r="AU150" s="10" t="s">
        <v>23</v>
      </c>
      <c r="AV150" s="12">
        <v>88.7</v>
      </c>
      <c r="AW150" s="12">
        <v>1.9</v>
      </c>
      <c r="AX150" s="12">
        <v>90.7</v>
      </c>
      <c r="AY150" s="12">
        <v>25.4</v>
      </c>
      <c r="AZ150" s="12">
        <v>3.2</v>
      </c>
      <c r="BA150" s="12">
        <v>28.6</v>
      </c>
      <c r="BB150" s="10" t="s">
        <v>23</v>
      </c>
      <c r="BC150" s="12">
        <v>28.6</v>
      </c>
      <c r="BD150" s="12">
        <v>1.3</v>
      </c>
      <c r="BE150" s="12">
        <v>29.8</v>
      </c>
    </row>
    <row r="151" spans="1:57" x14ac:dyDescent="0.2">
      <c r="A151" s="26">
        <v>40179</v>
      </c>
      <c r="B151" s="12">
        <v>54.8</v>
      </c>
      <c r="C151" s="12">
        <v>12.5</v>
      </c>
      <c r="D151" s="12">
        <v>67.2</v>
      </c>
      <c r="E151" s="12">
        <v>1.6</v>
      </c>
      <c r="F151" s="12">
        <v>68.8</v>
      </c>
      <c r="G151" s="12">
        <v>2</v>
      </c>
      <c r="H151" s="12">
        <v>70.8</v>
      </c>
      <c r="I151" s="12">
        <v>226.7</v>
      </c>
      <c r="J151" s="12">
        <v>21.9</v>
      </c>
      <c r="K151" s="12">
        <v>248.6</v>
      </c>
      <c r="L151" s="12">
        <v>5.4</v>
      </c>
      <c r="M151" s="12">
        <v>254</v>
      </c>
      <c r="N151" s="12">
        <v>10.1</v>
      </c>
      <c r="O151" s="12">
        <v>264.10000000000002</v>
      </c>
      <c r="P151" s="12">
        <v>534.5</v>
      </c>
      <c r="Q151" s="12">
        <v>30.6</v>
      </c>
      <c r="R151" s="12">
        <v>565.1</v>
      </c>
      <c r="S151" s="12">
        <v>3.9</v>
      </c>
      <c r="T151" s="12">
        <v>569</v>
      </c>
      <c r="U151" s="12">
        <v>12.5</v>
      </c>
      <c r="V151" s="12">
        <v>581.5</v>
      </c>
      <c r="W151" s="12">
        <v>409.7</v>
      </c>
      <c r="X151" s="12">
        <v>50.4</v>
      </c>
      <c r="Y151" s="12">
        <v>460.1</v>
      </c>
      <c r="Z151" s="12">
        <v>2.4</v>
      </c>
      <c r="AA151" s="12">
        <v>462.5</v>
      </c>
      <c r="AB151" s="12">
        <v>12.2</v>
      </c>
      <c r="AC151" s="12">
        <v>474.7</v>
      </c>
      <c r="AD151" s="12">
        <v>481.7</v>
      </c>
      <c r="AE151" s="12">
        <v>55.7</v>
      </c>
      <c r="AF151" s="12">
        <v>537.29999999999995</v>
      </c>
      <c r="AG151" s="12">
        <v>3.7</v>
      </c>
      <c r="AH151" s="12">
        <v>541.1</v>
      </c>
      <c r="AI151" s="12">
        <v>5.4</v>
      </c>
      <c r="AJ151" s="12">
        <v>546.5</v>
      </c>
      <c r="AK151" s="12">
        <v>180</v>
      </c>
      <c r="AL151" s="12">
        <v>21.3</v>
      </c>
      <c r="AM151" s="12">
        <v>201.3</v>
      </c>
      <c r="AN151" s="12">
        <v>0.7</v>
      </c>
      <c r="AO151" s="12">
        <v>202.1</v>
      </c>
      <c r="AP151" s="12">
        <v>4.0999999999999996</v>
      </c>
      <c r="AQ151" s="12">
        <v>206.2</v>
      </c>
      <c r="AR151" s="12">
        <v>78.8</v>
      </c>
      <c r="AS151" s="12">
        <v>12.5</v>
      </c>
      <c r="AT151" s="12">
        <v>91.2</v>
      </c>
      <c r="AU151" s="12">
        <v>0.3</v>
      </c>
      <c r="AV151" s="12">
        <v>91.6</v>
      </c>
      <c r="AW151" s="12">
        <v>3.8</v>
      </c>
      <c r="AX151" s="12">
        <v>95.3</v>
      </c>
      <c r="AY151" s="12">
        <v>25.4</v>
      </c>
      <c r="AZ151" s="12">
        <v>4.8</v>
      </c>
      <c r="BA151" s="12">
        <v>30.1</v>
      </c>
      <c r="BB151" s="10" t="s">
        <v>23</v>
      </c>
      <c r="BC151" s="12">
        <v>30.1</v>
      </c>
      <c r="BD151" s="12">
        <v>3.3</v>
      </c>
      <c r="BE151" s="12">
        <v>33.4</v>
      </c>
    </row>
    <row r="152" spans="1:57" x14ac:dyDescent="0.2">
      <c r="A152" s="26">
        <v>40210</v>
      </c>
      <c r="B152" s="12">
        <v>52.3</v>
      </c>
      <c r="C152" s="12">
        <v>13</v>
      </c>
      <c r="D152" s="12">
        <v>65.3</v>
      </c>
      <c r="E152" s="12">
        <v>0.6</v>
      </c>
      <c r="F152" s="12">
        <v>65.900000000000006</v>
      </c>
      <c r="G152" s="12">
        <v>3.6</v>
      </c>
      <c r="H152" s="12">
        <v>69.5</v>
      </c>
      <c r="I152" s="12">
        <v>223.4</v>
      </c>
      <c r="J152" s="12">
        <v>27.6</v>
      </c>
      <c r="K152" s="12">
        <v>251</v>
      </c>
      <c r="L152" s="12">
        <v>3.8</v>
      </c>
      <c r="M152" s="12">
        <v>254.8</v>
      </c>
      <c r="N152" s="12">
        <v>5.3</v>
      </c>
      <c r="O152" s="12">
        <v>260.10000000000002</v>
      </c>
      <c r="P152" s="12">
        <v>522.29999999999995</v>
      </c>
      <c r="Q152" s="12">
        <v>31.3</v>
      </c>
      <c r="R152" s="12">
        <v>553.5</v>
      </c>
      <c r="S152" s="12">
        <v>2.1</v>
      </c>
      <c r="T152" s="12">
        <v>555.6</v>
      </c>
      <c r="U152" s="12">
        <v>13.3</v>
      </c>
      <c r="V152" s="12">
        <v>568.9</v>
      </c>
      <c r="W152" s="12">
        <v>404.2</v>
      </c>
      <c r="X152" s="12">
        <v>29.9</v>
      </c>
      <c r="Y152" s="12">
        <v>434</v>
      </c>
      <c r="Z152" s="12">
        <v>1.9</v>
      </c>
      <c r="AA152" s="12">
        <v>436</v>
      </c>
      <c r="AB152" s="12">
        <v>8</v>
      </c>
      <c r="AC152" s="12">
        <v>443.9</v>
      </c>
      <c r="AD152" s="12">
        <v>475.5</v>
      </c>
      <c r="AE152" s="12">
        <v>44.1</v>
      </c>
      <c r="AF152" s="12">
        <v>519.6</v>
      </c>
      <c r="AG152" s="12">
        <v>1.6</v>
      </c>
      <c r="AH152" s="12">
        <v>521.20000000000005</v>
      </c>
      <c r="AI152" s="12">
        <v>5.0999999999999996</v>
      </c>
      <c r="AJ152" s="12">
        <v>526.29999999999995</v>
      </c>
      <c r="AK152" s="12">
        <v>168</v>
      </c>
      <c r="AL152" s="12">
        <v>16.7</v>
      </c>
      <c r="AM152" s="12">
        <v>184.7</v>
      </c>
      <c r="AN152" s="12">
        <v>1</v>
      </c>
      <c r="AO152" s="12">
        <v>185.7</v>
      </c>
      <c r="AP152" s="12">
        <v>1.8</v>
      </c>
      <c r="AQ152" s="12">
        <v>187.5</v>
      </c>
      <c r="AR152" s="12">
        <v>74.599999999999994</v>
      </c>
      <c r="AS152" s="12">
        <v>13</v>
      </c>
      <c r="AT152" s="12">
        <v>87.7</v>
      </c>
      <c r="AU152" s="12">
        <v>0.2</v>
      </c>
      <c r="AV152" s="12">
        <v>87.9</v>
      </c>
      <c r="AW152" s="12">
        <v>1.3</v>
      </c>
      <c r="AX152" s="12">
        <v>89.2</v>
      </c>
      <c r="AY152" s="12">
        <v>23.1</v>
      </c>
      <c r="AZ152" s="12">
        <v>4.5</v>
      </c>
      <c r="BA152" s="12">
        <v>27.6</v>
      </c>
      <c r="BB152" s="10" t="s">
        <v>23</v>
      </c>
      <c r="BC152" s="12">
        <v>27.6</v>
      </c>
      <c r="BD152" s="12">
        <v>0.8</v>
      </c>
      <c r="BE152" s="12">
        <v>28.4</v>
      </c>
    </row>
    <row r="153" spans="1:57" x14ac:dyDescent="0.2">
      <c r="A153" s="26">
        <v>40238</v>
      </c>
      <c r="B153" s="12">
        <v>49.6</v>
      </c>
      <c r="C153" s="12">
        <v>13.2</v>
      </c>
      <c r="D153" s="12">
        <v>62.7</v>
      </c>
      <c r="E153" s="12">
        <v>1.4</v>
      </c>
      <c r="F153" s="12">
        <v>64.2</v>
      </c>
      <c r="G153" s="12">
        <v>2.4</v>
      </c>
      <c r="H153" s="12">
        <v>66.599999999999994</v>
      </c>
      <c r="I153" s="12">
        <v>226.9</v>
      </c>
      <c r="J153" s="12">
        <v>23.3</v>
      </c>
      <c r="K153" s="12">
        <v>250.2</v>
      </c>
      <c r="L153" s="12">
        <v>2.5</v>
      </c>
      <c r="M153" s="12">
        <v>252.7</v>
      </c>
      <c r="N153" s="12">
        <v>3.8</v>
      </c>
      <c r="O153" s="12">
        <v>256.39999999999998</v>
      </c>
      <c r="P153" s="12">
        <v>515.79999999999995</v>
      </c>
      <c r="Q153" s="12">
        <v>40</v>
      </c>
      <c r="R153" s="12">
        <v>555.79999999999995</v>
      </c>
      <c r="S153" s="12">
        <v>1.5</v>
      </c>
      <c r="T153" s="12">
        <v>557.4</v>
      </c>
      <c r="U153" s="12">
        <v>9.5</v>
      </c>
      <c r="V153" s="12">
        <v>566.9</v>
      </c>
      <c r="W153" s="12">
        <v>429.5</v>
      </c>
      <c r="X153" s="12">
        <v>35.1</v>
      </c>
      <c r="Y153" s="12">
        <v>464.5</v>
      </c>
      <c r="Z153" s="12">
        <v>2.1</v>
      </c>
      <c r="AA153" s="12">
        <v>466.6</v>
      </c>
      <c r="AB153" s="12">
        <v>4.0999999999999996</v>
      </c>
      <c r="AC153" s="12">
        <v>470.8</v>
      </c>
      <c r="AD153" s="12">
        <v>490.8</v>
      </c>
      <c r="AE153" s="12">
        <v>45.3</v>
      </c>
      <c r="AF153" s="12">
        <v>536.1</v>
      </c>
      <c r="AG153" s="12">
        <v>0.4</v>
      </c>
      <c r="AH153" s="12">
        <v>536.5</v>
      </c>
      <c r="AI153" s="12">
        <v>5.3</v>
      </c>
      <c r="AJ153" s="12">
        <v>541.79999999999995</v>
      </c>
      <c r="AK153" s="12">
        <v>176.3</v>
      </c>
      <c r="AL153" s="12">
        <v>16.899999999999999</v>
      </c>
      <c r="AM153" s="12">
        <v>193.2</v>
      </c>
      <c r="AN153" s="12">
        <v>0.3</v>
      </c>
      <c r="AO153" s="12">
        <v>193.5</v>
      </c>
      <c r="AP153" s="12">
        <v>2.4</v>
      </c>
      <c r="AQ153" s="12">
        <v>195.9</v>
      </c>
      <c r="AR153" s="12">
        <v>73.400000000000006</v>
      </c>
      <c r="AS153" s="12">
        <v>9.9</v>
      </c>
      <c r="AT153" s="12">
        <v>83.4</v>
      </c>
      <c r="AU153" s="12">
        <v>0.4</v>
      </c>
      <c r="AV153" s="12">
        <v>83.7</v>
      </c>
      <c r="AW153" s="12">
        <v>2.9</v>
      </c>
      <c r="AX153" s="12">
        <v>86.6</v>
      </c>
      <c r="AY153" s="12">
        <v>22.1</v>
      </c>
      <c r="AZ153" s="12">
        <v>3.9</v>
      </c>
      <c r="BA153" s="12">
        <v>26</v>
      </c>
      <c r="BB153" s="10" t="s">
        <v>23</v>
      </c>
      <c r="BC153" s="12">
        <v>26</v>
      </c>
      <c r="BD153" s="12">
        <v>0.7</v>
      </c>
      <c r="BE153" s="12">
        <v>26.7</v>
      </c>
    </row>
    <row r="154" spans="1:57" x14ac:dyDescent="0.2">
      <c r="A154" s="26">
        <v>40269</v>
      </c>
      <c r="B154" s="12">
        <v>47.4</v>
      </c>
      <c r="C154" s="12">
        <v>5</v>
      </c>
      <c r="D154" s="12">
        <v>52.4</v>
      </c>
      <c r="E154" s="12">
        <v>0.7</v>
      </c>
      <c r="F154" s="12">
        <v>53.1</v>
      </c>
      <c r="G154" s="10" t="s">
        <v>23</v>
      </c>
      <c r="H154" s="12">
        <v>53.1</v>
      </c>
      <c r="I154" s="12">
        <v>228.8</v>
      </c>
      <c r="J154" s="12">
        <v>12.4</v>
      </c>
      <c r="K154" s="12">
        <v>241.2</v>
      </c>
      <c r="L154" s="12">
        <v>0.9</v>
      </c>
      <c r="M154" s="12">
        <v>242</v>
      </c>
      <c r="N154" s="12">
        <v>4.2</v>
      </c>
      <c r="O154" s="12">
        <v>246.2</v>
      </c>
      <c r="P154" s="12">
        <v>520.9</v>
      </c>
      <c r="Q154" s="12">
        <v>31.6</v>
      </c>
      <c r="R154" s="12">
        <v>552.5</v>
      </c>
      <c r="S154" s="12">
        <v>2.2999999999999998</v>
      </c>
      <c r="T154" s="12">
        <v>554.79999999999995</v>
      </c>
      <c r="U154" s="12">
        <v>11</v>
      </c>
      <c r="V154" s="12">
        <v>565.79999999999995</v>
      </c>
      <c r="W154" s="12">
        <v>416</v>
      </c>
      <c r="X154" s="12">
        <v>42.6</v>
      </c>
      <c r="Y154" s="12">
        <v>458.6</v>
      </c>
      <c r="Z154" s="12">
        <v>2</v>
      </c>
      <c r="AA154" s="12">
        <v>460.6</v>
      </c>
      <c r="AB154" s="12">
        <v>10.3</v>
      </c>
      <c r="AC154" s="12">
        <v>470.9</v>
      </c>
      <c r="AD154" s="12">
        <v>494.7</v>
      </c>
      <c r="AE154" s="12">
        <v>51.6</v>
      </c>
      <c r="AF154" s="12">
        <v>546.29999999999995</v>
      </c>
      <c r="AG154" s="12">
        <v>1.7</v>
      </c>
      <c r="AH154" s="12">
        <v>548</v>
      </c>
      <c r="AI154" s="12">
        <v>5.5</v>
      </c>
      <c r="AJ154" s="12">
        <v>553.5</v>
      </c>
      <c r="AK154" s="12">
        <v>174.5</v>
      </c>
      <c r="AL154" s="12">
        <v>21.2</v>
      </c>
      <c r="AM154" s="12">
        <v>195.7</v>
      </c>
      <c r="AN154" s="12">
        <v>0.9</v>
      </c>
      <c r="AO154" s="12">
        <v>196.6</v>
      </c>
      <c r="AP154" s="12">
        <v>3</v>
      </c>
      <c r="AQ154" s="12">
        <v>199.6</v>
      </c>
      <c r="AR154" s="12">
        <v>77.599999999999994</v>
      </c>
      <c r="AS154" s="12">
        <v>13.3</v>
      </c>
      <c r="AT154" s="12">
        <v>90.9</v>
      </c>
      <c r="AU154" s="12">
        <v>0.5</v>
      </c>
      <c r="AV154" s="12">
        <v>91.4</v>
      </c>
      <c r="AW154" s="12">
        <v>0.8</v>
      </c>
      <c r="AX154" s="12">
        <v>92.2</v>
      </c>
      <c r="AY154" s="12">
        <v>21.8</v>
      </c>
      <c r="AZ154" s="12">
        <v>4.0999999999999996</v>
      </c>
      <c r="BA154" s="12">
        <v>25.8</v>
      </c>
      <c r="BB154" s="10" t="s">
        <v>23</v>
      </c>
      <c r="BC154" s="12">
        <v>25.8</v>
      </c>
      <c r="BD154" s="12">
        <v>1.7</v>
      </c>
      <c r="BE154" s="12">
        <v>27.5</v>
      </c>
    </row>
    <row r="155" spans="1:57" x14ac:dyDescent="0.2">
      <c r="A155" s="26">
        <v>40299</v>
      </c>
      <c r="B155" s="12">
        <v>45.1</v>
      </c>
      <c r="C155" s="12">
        <v>6.2</v>
      </c>
      <c r="D155" s="12">
        <v>51.3</v>
      </c>
      <c r="E155" s="12">
        <v>0.4</v>
      </c>
      <c r="F155" s="12">
        <v>51.7</v>
      </c>
      <c r="G155" s="12">
        <v>2</v>
      </c>
      <c r="H155" s="12">
        <v>53.7</v>
      </c>
      <c r="I155" s="12">
        <v>245.2</v>
      </c>
      <c r="J155" s="12">
        <v>14.5</v>
      </c>
      <c r="K155" s="12">
        <v>259.8</v>
      </c>
      <c r="L155" s="12">
        <v>1.9</v>
      </c>
      <c r="M155" s="12">
        <v>261.7</v>
      </c>
      <c r="N155" s="12">
        <v>2.7</v>
      </c>
      <c r="O155" s="12">
        <v>264.5</v>
      </c>
      <c r="P155" s="12">
        <v>548.4</v>
      </c>
      <c r="Q155" s="12">
        <v>31.8</v>
      </c>
      <c r="R155" s="12">
        <v>580.20000000000005</v>
      </c>
      <c r="S155" s="12">
        <v>3.2</v>
      </c>
      <c r="T155" s="12">
        <v>583.4</v>
      </c>
      <c r="U155" s="12">
        <v>10.199999999999999</v>
      </c>
      <c r="V155" s="12">
        <v>593.6</v>
      </c>
      <c r="W155" s="12">
        <v>422.3</v>
      </c>
      <c r="X155" s="12">
        <v>38.200000000000003</v>
      </c>
      <c r="Y155" s="12">
        <v>460.5</v>
      </c>
      <c r="Z155" s="12">
        <v>1.5</v>
      </c>
      <c r="AA155" s="12">
        <v>462</v>
      </c>
      <c r="AB155" s="12">
        <v>6.1</v>
      </c>
      <c r="AC155" s="12">
        <v>468.1</v>
      </c>
      <c r="AD155" s="12">
        <v>494.7</v>
      </c>
      <c r="AE155" s="12">
        <v>39.799999999999997</v>
      </c>
      <c r="AF155" s="12">
        <v>534.6</v>
      </c>
      <c r="AG155" s="12">
        <v>2</v>
      </c>
      <c r="AH155" s="12">
        <v>536.6</v>
      </c>
      <c r="AI155" s="12">
        <v>5.4</v>
      </c>
      <c r="AJ155" s="12">
        <v>542</v>
      </c>
      <c r="AK155" s="12">
        <v>167.5</v>
      </c>
      <c r="AL155" s="12">
        <v>15</v>
      </c>
      <c r="AM155" s="12">
        <v>182.5</v>
      </c>
      <c r="AN155" s="10" t="s">
        <v>23</v>
      </c>
      <c r="AO155" s="12">
        <v>182.5</v>
      </c>
      <c r="AP155" s="12">
        <v>1.4</v>
      </c>
      <c r="AQ155" s="12">
        <v>184</v>
      </c>
      <c r="AR155" s="12">
        <v>76.400000000000006</v>
      </c>
      <c r="AS155" s="12">
        <v>7.7</v>
      </c>
      <c r="AT155" s="12">
        <v>84.1</v>
      </c>
      <c r="AU155" s="10" t="s">
        <v>23</v>
      </c>
      <c r="AV155" s="12">
        <v>84.1</v>
      </c>
      <c r="AW155" s="12">
        <v>2.1</v>
      </c>
      <c r="AX155" s="12">
        <v>86.2</v>
      </c>
      <c r="AY155" s="12">
        <v>23.2</v>
      </c>
      <c r="AZ155" s="12">
        <v>4.7</v>
      </c>
      <c r="BA155" s="12">
        <v>27.9</v>
      </c>
      <c r="BB155" s="10" t="s">
        <v>23</v>
      </c>
      <c r="BC155" s="12">
        <v>27.9</v>
      </c>
      <c r="BD155" s="12">
        <v>3.1</v>
      </c>
      <c r="BE155" s="12">
        <v>31</v>
      </c>
    </row>
    <row r="156" spans="1:57" x14ac:dyDescent="0.2">
      <c r="A156" s="26">
        <v>40330</v>
      </c>
      <c r="B156" s="12">
        <v>41.5</v>
      </c>
      <c r="C156" s="12">
        <v>8.3000000000000007</v>
      </c>
      <c r="D156" s="12">
        <v>49.8</v>
      </c>
      <c r="E156" s="12">
        <v>1.7</v>
      </c>
      <c r="F156" s="12">
        <v>51.5</v>
      </c>
      <c r="G156" s="12">
        <v>1.3</v>
      </c>
      <c r="H156" s="12">
        <v>52.8</v>
      </c>
      <c r="I156" s="12">
        <v>237.9</v>
      </c>
      <c r="J156" s="12">
        <v>17</v>
      </c>
      <c r="K156" s="12">
        <v>254.9</v>
      </c>
      <c r="L156" s="12">
        <v>2.6</v>
      </c>
      <c r="M156" s="12">
        <v>257.60000000000002</v>
      </c>
      <c r="N156" s="12">
        <v>5.0999999999999996</v>
      </c>
      <c r="O156" s="12">
        <v>262.7</v>
      </c>
      <c r="P156" s="12">
        <v>527.70000000000005</v>
      </c>
      <c r="Q156" s="12">
        <v>32.9</v>
      </c>
      <c r="R156" s="12">
        <v>560.6</v>
      </c>
      <c r="S156" s="12">
        <v>1.9</v>
      </c>
      <c r="T156" s="12">
        <v>562.5</v>
      </c>
      <c r="U156" s="12">
        <v>6.2</v>
      </c>
      <c r="V156" s="12">
        <v>568.79999999999995</v>
      </c>
      <c r="W156" s="12">
        <v>427.3</v>
      </c>
      <c r="X156" s="12">
        <v>38.799999999999997</v>
      </c>
      <c r="Y156" s="12">
        <v>466.1</v>
      </c>
      <c r="Z156" s="12">
        <v>0.9</v>
      </c>
      <c r="AA156" s="12">
        <v>467</v>
      </c>
      <c r="AB156" s="12">
        <v>4.2</v>
      </c>
      <c r="AC156" s="12">
        <v>471.2</v>
      </c>
      <c r="AD156" s="12">
        <v>512.29999999999995</v>
      </c>
      <c r="AE156" s="12">
        <v>40.799999999999997</v>
      </c>
      <c r="AF156" s="12">
        <v>553.1</v>
      </c>
      <c r="AG156" s="12">
        <v>1.4</v>
      </c>
      <c r="AH156" s="12">
        <v>554.4</v>
      </c>
      <c r="AI156" s="12">
        <v>3.2</v>
      </c>
      <c r="AJ156" s="12">
        <v>557.6</v>
      </c>
      <c r="AK156" s="12">
        <v>176.1</v>
      </c>
      <c r="AL156" s="12">
        <v>17.600000000000001</v>
      </c>
      <c r="AM156" s="12">
        <v>193.7</v>
      </c>
      <c r="AN156" s="12">
        <v>0.1</v>
      </c>
      <c r="AO156" s="12">
        <v>193.8</v>
      </c>
      <c r="AP156" s="12">
        <v>1.9</v>
      </c>
      <c r="AQ156" s="12">
        <v>195.6</v>
      </c>
      <c r="AR156" s="12">
        <v>81</v>
      </c>
      <c r="AS156" s="12">
        <v>7.8</v>
      </c>
      <c r="AT156" s="12">
        <v>88.8</v>
      </c>
      <c r="AU156" s="12">
        <v>0.7</v>
      </c>
      <c r="AV156" s="12">
        <v>89.5</v>
      </c>
      <c r="AW156" s="12">
        <v>2.5</v>
      </c>
      <c r="AX156" s="12">
        <v>92</v>
      </c>
      <c r="AY156" s="12">
        <v>21.4</v>
      </c>
      <c r="AZ156" s="12">
        <v>5.0999999999999996</v>
      </c>
      <c r="BA156" s="12">
        <v>26.5</v>
      </c>
      <c r="BB156" s="10" t="s">
        <v>23</v>
      </c>
      <c r="BC156" s="12">
        <v>26.5</v>
      </c>
      <c r="BD156" s="12">
        <v>0.7</v>
      </c>
      <c r="BE156" s="12">
        <v>27.2</v>
      </c>
    </row>
    <row r="157" spans="1:57" x14ac:dyDescent="0.2">
      <c r="A157" s="26">
        <v>40360</v>
      </c>
      <c r="B157" s="12">
        <v>43.3</v>
      </c>
      <c r="C157" s="12">
        <v>7.5</v>
      </c>
      <c r="D157" s="12">
        <v>50.8</v>
      </c>
      <c r="E157" s="12">
        <v>0.1</v>
      </c>
      <c r="F157" s="12">
        <v>51</v>
      </c>
      <c r="G157" s="12">
        <v>0.8</v>
      </c>
      <c r="H157" s="12">
        <v>51.8</v>
      </c>
      <c r="I157" s="12">
        <v>224.9</v>
      </c>
      <c r="J157" s="12">
        <v>15.6</v>
      </c>
      <c r="K157" s="12">
        <v>240.5</v>
      </c>
      <c r="L157" s="12">
        <v>0.6</v>
      </c>
      <c r="M157" s="12">
        <v>241</v>
      </c>
      <c r="N157" s="12">
        <v>2.6</v>
      </c>
      <c r="O157" s="12">
        <v>243.6</v>
      </c>
      <c r="P157" s="12">
        <v>514.70000000000005</v>
      </c>
      <c r="Q157" s="12">
        <v>32</v>
      </c>
      <c r="R157" s="12">
        <v>546.70000000000005</v>
      </c>
      <c r="S157" s="12">
        <v>3.8</v>
      </c>
      <c r="T157" s="12">
        <v>550.5</v>
      </c>
      <c r="U157" s="12">
        <v>11.7</v>
      </c>
      <c r="V157" s="12">
        <v>562.20000000000005</v>
      </c>
      <c r="W157" s="12">
        <v>421.5</v>
      </c>
      <c r="X157" s="12">
        <v>42.6</v>
      </c>
      <c r="Y157" s="12">
        <v>464.1</v>
      </c>
      <c r="Z157" s="12">
        <v>2.1</v>
      </c>
      <c r="AA157" s="12">
        <v>466.2</v>
      </c>
      <c r="AB157" s="12">
        <v>7.4</v>
      </c>
      <c r="AC157" s="12">
        <v>473.6</v>
      </c>
      <c r="AD157" s="12">
        <v>510.2</v>
      </c>
      <c r="AE157" s="12">
        <v>51.5</v>
      </c>
      <c r="AF157" s="12">
        <v>561.70000000000005</v>
      </c>
      <c r="AG157" s="12">
        <v>2.6</v>
      </c>
      <c r="AH157" s="12">
        <v>564.29999999999995</v>
      </c>
      <c r="AI157" s="12">
        <v>5.4</v>
      </c>
      <c r="AJ157" s="12">
        <v>569.70000000000005</v>
      </c>
      <c r="AK157" s="12">
        <v>175.5</v>
      </c>
      <c r="AL157" s="12">
        <v>17.399999999999999</v>
      </c>
      <c r="AM157" s="12">
        <v>192.9</v>
      </c>
      <c r="AN157" s="12">
        <v>0.4</v>
      </c>
      <c r="AO157" s="12">
        <v>193.3</v>
      </c>
      <c r="AP157" s="12">
        <v>1.7</v>
      </c>
      <c r="AQ157" s="12">
        <v>195</v>
      </c>
      <c r="AR157" s="12">
        <v>81.2</v>
      </c>
      <c r="AS157" s="12">
        <v>12.6</v>
      </c>
      <c r="AT157" s="12">
        <v>93.8</v>
      </c>
      <c r="AU157" s="12">
        <v>0.4</v>
      </c>
      <c r="AV157" s="12">
        <v>94.2</v>
      </c>
      <c r="AW157" s="12">
        <v>2</v>
      </c>
      <c r="AX157" s="12">
        <v>96.2</v>
      </c>
      <c r="AY157" s="12">
        <v>23.4</v>
      </c>
      <c r="AZ157" s="12">
        <v>5</v>
      </c>
      <c r="BA157" s="12">
        <v>28.4</v>
      </c>
      <c r="BB157" s="10" t="s">
        <v>23</v>
      </c>
      <c r="BC157" s="12">
        <v>28.4</v>
      </c>
      <c r="BD157" s="12">
        <v>1.3</v>
      </c>
      <c r="BE157" s="12">
        <v>29.7</v>
      </c>
    </row>
    <row r="158" spans="1:57" x14ac:dyDescent="0.2">
      <c r="A158" s="26">
        <v>40391</v>
      </c>
      <c r="B158" s="12">
        <v>42.4</v>
      </c>
      <c r="C158" s="12">
        <v>7.9</v>
      </c>
      <c r="D158" s="12">
        <v>50.3</v>
      </c>
      <c r="E158" s="12">
        <v>1.6</v>
      </c>
      <c r="F158" s="12">
        <v>51.9</v>
      </c>
      <c r="G158" s="12">
        <v>0.8</v>
      </c>
      <c r="H158" s="12">
        <v>52.7</v>
      </c>
      <c r="I158" s="12">
        <v>239.3</v>
      </c>
      <c r="J158" s="12">
        <v>17.399999999999999</v>
      </c>
      <c r="K158" s="12">
        <v>256.8</v>
      </c>
      <c r="L158" s="12">
        <v>1.6</v>
      </c>
      <c r="M158" s="12">
        <v>258.3</v>
      </c>
      <c r="N158" s="12">
        <v>2.7</v>
      </c>
      <c r="O158" s="12">
        <v>261</v>
      </c>
      <c r="P158" s="12">
        <v>538</v>
      </c>
      <c r="Q158" s="12">
        <v>27.7</v>
      </c>
      <c r="R158" s="12">
        <v>565.70000000000005</v>
      </c>
      <c r="S158" s="12">
        <v>4</v>
      </c>
      <c r="T158" s="12">
        <v>569.70000000000005</v>
      </c>
      <c r="U158" s="12">
        <v>8.3000000000000007</v>
      </c>
      <c r="V158" s="12">
        <v>578</v>
      </c>
      <c r="W158" s="12">
        <v>426.4</v>
      </c>
      <c r="X158" s="12">
        <v>36.9</v>
      </c>
      <c r="Y158" s="12">
        <v>463.3</v>
      </c>
      <c r="Z158" s="12">
        <v>1.3</v>
      </c>
      <c r="AA158" s="12">
        <v>464.6</v>
      </c>
      <c r="AB158" s="12">
        <v>7.4</v>
      </c>
      <c r="AC158" s="12">
        <v>471.9</v>
      </c>
      <c r="AD158" s="12">
        <v>506.7</v>
      </c>
      <c r="AE158" s="12">
        <v>45.8</v>
      </c>
      <c r="AF158" s="12">
        <v>552.6</v>
      </c>
      <c r="AG158" s="12">
        <v>2.2000000000000002</v>
      </c>
      <c r="AH158" s="12">
        <v>554.79999999999995</v>
      </c>
      <c r="AI158" s="12">
        <v>4.3</v>
      </c>
      <c r="AJ158" s="12">
        <v>559.1</v>
      </c>
      <c r="AK158" s="12">
        <v>178.3</v>
      </c>
      <c r="AL158" s="12">
        <v>11.4</v>
      </c>
      <c r="AM158" s="12">
        <v>189.8</v>
      </c>
      <c r="AN158" s="12">
        <v>0.9</v>
      </c>
      <c r="AO158" s="12">
        <v>190.7</v>
      </c>
      <c r="AP158" s="12">
        <v>2.2000000000000002</v>
      </c>
      <c r="AQ158" s="12">
        <v>192.9</v>
      </c>
      <c r="AR158" s="12">
        <v>82.4</v>
      </c>
      <c r="AS158" s="12">
        <v>9.4</v>
      </c>
      <c r="AT158" s="12">
        <v>91.8</v>
      </c>
      <c r="AU158" s="12">
        <v>0.4</v>
      </c>
      <c r="AV158" s="12">
        <v>92.2</v>
      </c>
      <c r="AW158" s="12">
        <v>3</v>
      </c>
      <c r="AX158" s="12">
        <v>95.2</v>
      </c>
      <c r="AY158" s="12">
        <v>21.5</v>
      </c>
      <c r="AZ158" s="12">
        <v>3.6</v>
      </c>
      <c r="BA158" s="12">
        <v>25.2</v>
      </c>
      <c r="BB158" s="10" t="s">
        <v>23</v>
      </c>
      <c r="BC158" s="12">
        <v>25.2</v>
      </c>
      <c r="BD158" s="12">
        <v>3.2</v>
      </c>
      <c r="BE158" s="12">
        <v>28.4</v>
      </c>
    </row>
    <row r="159" spans="1:57" x14ac:dyDescent="0.2">
      <c r="A159" s="26">
        <v>40422</v>
      </c>
      <c r="B159" s="12">
        <v>45.6</v>
      </c>
      <c r="C159" s="12">
        <v>6.6</v>
      </c>
      <c r="D159" s="12">
        <v>52.2</v>
      </c>
      <c r="E159" s="12">
        <v>0.8</v>
      </c>
      <c r="F159" s="12">
        <v>53</v>
      </c>
      <c r="G159" s="12">
        <v>0.5</v>
      </c>
      <c r="H159" s="12">
        <v>53.5</v>
      </c>
      <c r="I159" s="12">
        <v>226.9</v>
      </c>
      <c r="J159" s="12">
        <v>15.1</v>
      </c>
      <c r="K159" s="12">
        <v>242.1</v>
      </c>
      <c r="L159" s="12">
        <v>2</v>
      </c>
      <c r="M159" s="12">
        <v>244.1</v>
      </c>
      <c r="N159" s="12">
        <v>2.4</v>
      </c>
      <c r="O159" s="12">
        <v>246.4</v>
      </c>
      <c r="P159" s="12">
        <v>539.79999999999995</v>
      </c>
      <c r="Q159" s="12">
        <v>25.1</v>
      </c>
      <c r="R159" s="12">
        <v>565</v>
      </c>
      <c r="S159" s="12">
        <v>1.6</v>
      </c>
      <c r="T159" s="12">
        <v>566.6</v>
      </c>
      <c r="U159" s="12">
        <v>6.9</v>
      </c>
      <c r="V159" s="12">
        <v>573.5</v>
      </c>
      <c r="W159" s="12">
        <v>441.1</v>
      </c>
      <c r="X159" s="12">
        <v>29</v>
      </c>
      <c r="Y159" s="12">
        <v>470.1</v>
      </c>
      <c r="Z159" s="12">
        <v>1.7</v>
      </c>
      <c r="AA159" s="12">
        <v>471.8</v>
      </c>
      <c r="AB159" s="12">
        <v>3.2</v>
      </c>
      <c r="AC159" s="12">
        <v>475</v>
      </c>
      <c r="AD159" s="12">
        <v>522.4</v>
      </c>
      <c r="AE159" s="12">
        <v>42.8</v>
      </c>
      <c r="AF159" s="12">
        <v>565.20000000000005</v>
      </c>
      <c r="AG159" s="12">
        <v>2.2000000000000002</v>
      </c>
      <c r="AH159" s="12">
        <v>567.29999999999995</v>
      </c>
      <c r="AI159" s="12">
        <v>3.3</v>
      </c>
      <c r="AJ159" s="12">
        <v>570.6</v>
      </c>
      <c r="AK159" s="12">
        <v>180.7</v>
      </c>
      <c r="AL159" s="12">
        <v>14</v>
      </c>
      <c r="AM159" s="12">
        <v>194.7</v>
      </c>
      <c r="AN159" s="12">
        <v>1.5</v>
      </c>
      <c r="AO159" s="12">
        <v>196.2</v>
      </c>
      <c r="AP159" s="12">
        <v>1.1000000000000001</v>
      </c>
      <c r="AQ159" s="12">
        <v>197.3</v>
      </c>
      <c r="AR159" s="12">
        <v>85.8</v>
      </c>
      <c r="AS159" s="12">
        <v>5.7</v>
      </c>
      <c r="AT159" s="12">
        <v>91.5</v>
      </c>
      <c r="AU159" s="10" t="s">
        <v>23</v>
      </c>
      <c r="AV159" s="12">
        <v>91.5</v>
      </c>
      <c r="AW159" s="12">
        <v>1.2</v>
      </c>
      <c r="AX159" s="12">
        <v>92.7</v>
      </c>
      <c r="AY159" s="12">
        <v>21.9</v>
      </c>
      <c r="AZ159" s="12">
        <v>4.5999999999999996</v>
      </c>
      <c r="BA159" s="12">
        <v>26.5</v>
      </c>
      <c r="BB159" s="10" t="s">
        <v>23</v>
      </c>
      <c r="BC159" s="12">
        <v>26.5</v>
      </c>
      <c r="BD159" s="12">
        <v>1.3</v>
      </c>
      <c r="BE159" s="12">
        <v>27.8</v>
      </c>
    </row>
    <row r="160" spans="1:57" x14ac:dyDescent="0.2">
      <c r="A160" s="26">
        <v>40452</v>
      </c>
      <c r="B160" s="12">
        <v>43.3</v>
      </c>
      <c r="C160" s="12">
        <v>7.8</v>
      </c>
      <c r="D160" s="12">
        <v>51.1</v>
      </c>
      <c r="E160" s="12">
        <v>2.4</v>
      </c>
      <c r="F160" s="12">
        <v>53.4</v>
      </c>
      <c r="G160" s="12">
        <v>0.4</v>
      </c>
      <c r="H160" s="12">
        <v>53.8</v>
      </c>
      <c r="I160" s="12">
        <v>216.4</v>
      </c>
      <c r="J160" s="12">
        <v>22.7</v>
      </c>
      <c r="K160" s="12">
        <v>239.2</v>
      </c>
      <c r="L160" s="12">
        <v>1.9</v>
      </c>
      <c r="M160" s="12">
        <v>241.1</v>
      </c>
      <c r="N160" s="12">
        <v>1.3</v>
      </c>
      <c r="O160" s="12">
        <v>242.4</v>
      </c>
      <c r="P160" s="12">
        <v>544.70000000000005</v>
      </c>
      <c r="Q160" s="12">
        <v>39.9</v>
      </c>
      <c r="R160" s="12">
        <v>584.6</v>
      </c>
      <c r="S160" s="12">
        <v>3.8</v>
      </c>
      <c r="T160" s="12">
        <v>588.4</v>
      </c>
      <c r="U160" s="12">
        <v>9.9</v>
      </c>
      <c r="V160" s="12">
        <v>598.29999999999995</v>
      </c>
      <c r="W160" s="12">
        <v>455.8</v>
      </c>
      <c r="X160" s="12">
        <v>51.1</v>
      </c>
      <c r="Y160" s="12">
        <v>506.8</v>
      </c>
      <c r="Z160" s="12">
        <v>1.8</v>
      </c>
      <c r="AA160" s="12">
        <v>508.7</v>
      </c>
      <c r="AB160" s="12">
        <v>8</v>
      </c>
      <c r="AC160" s="12">
        <v>516.70000000000005</v>
      </c>
      <c r="AD160" s="12">
        <v>512.1</v>
      </c>
      <c r="AE160" s="12">
        <v>65.900000000000006</v>
      </c>
      <c r="AF160" s="12">
        <v>578</v>
      </c>
      <c r="AG160" s="12">
        <v>2.4</v>
      </c>
      <c r="AH160" s="12">
        <v>580.4</v>
      </c>
      <c r="AI160" s="12">
        <v>7.7</v>
      </c>
      <c r="AJ160" s="12">
        <v>588.1</v>
      </c>
      <c r="AK160" s="12">
        <v>171.1</v>
      </c>
      <c r="AL160" s="12">
        <v>21.2</v>
      </c>
      <c r="AM160" s="12">
        <v>192.2</v>
      </c>
      <c r="AN160" s="12">
        <v>0.8</v>
      </c>
      <c r="AO160" s="12">
        <v>193</v>
      </c>
      <c r="AP160" s="12">
        <v>1.6</v>
      </c>
      <c r="AQ160" s="12">
        <v>194.7</v>
      </c>
      <c r="AR160" s="12">
        <v>84</v>
      </c>
      <c r="AS160" s="12">
        <v>12.5</v>
      </c>
      <c r="AT160" s="12">
        <v>96.5</v>
      </c>
      <c r="AU160" s="10" t="s">
        <v>23</v>
      </c>
      <c r="AV160" s="12">
        <v>96.5</v>
      </c>
      <c r="AW160" s="12">
        <v>2.1</v>
      </c>
      <c r="AX160" s="12">
        <v>98.6</v>
      </c>
      <c r="AY160" s="12">
        <v>23.7</v>
      </c>
      <c r="AZ160" s="12">
        <v>3.1</v>
      </c>
      <c r="BA160" s="12">
        <v>26.8</v>
      </c>
      <c r="BB160" s="10" t="s">
        <v>23</v>
      </c>
      <c r="BC160" s="12">
        <v>26.8</v>
      </c>
      <c r="BD160" s="12">
        <v>1.5</v>
      </c>
      <c r="BE160" s="12">
        <v>28.3</v>
      </c>
    </row>
    <row r="161" spans="1:57" x14ac:dyDescent="0.2">
      <c r="A161" s="26">
        <v>40483</v>
      </c>
      <c r="B161" s="12">
        <v>47.5</v>
      </c>
      <c r="C161" s="12">
        <v>6</v>
      </c>
      <c r="D161" s="12">
        <v>53.5</v>
      </c>
      <c r="E161" s="12">
        <v>0.5</v>
      </c>
      <c r="F161" s="12">
        <v>54</v>
      </c>
      <c r="G161" s="12">
        <v>0.3</v>
      </c>
      <c r="H161" s="12">
        <v>54.3</v>
      </c>
      <c r="I161" s="12">
        <v>220.4</v>
      </c>
      <c r="J161" s="12">
        <v>13.6</v>
      </c>
      <c r="K161" s="12">
        <v>234</v>
      </c>
      <c r="L161" s="12">
        <v>1.9</v>
      </c>
      <c r="M161" s="12">
        <v>235.9</v>
      </c>
      <c r="N161" s="12">
        <v>3</v>
      </c>
      <c r="O161" s="12">
        <v>238.9</v>
      </c>
      <c r="P161" s="12">
        <v>548.6</v>
      </c>
      <c r="Q161" s="12">
        <v>28</v>
      </c>
      <c r="R161" s="12">
        <v>576.6</v>
      </c>
      <c r="S161" s="12">
        <v>3</v>
      </c>
      <c r="T161" s="12">
        <v>579.6</v>
      </c>
      <c r="U161" s="12">
        <v>10</v>
      </c>
      <c r="V161" s="12">
        <v>589.6</v>
      </c>
      <c r="W161" s="12">
        <v>454.5</v>
      </c>
      <c r="X161" s="12">
        <v>36.4</v>
      </c>
      <c r="Y161" s="12">
        <v>490.9</v>
      </c>
      <c r="Z161" s="12">
        <v>2.2999999999999998</v>
      </c>
      <c r="AA161" s="12">
        <v>493.2</v>
      </c>
      <c r="AB161" s="12">
        <v>5.5</v>
      </c>
      <c r="AC161" s="12">
        <v>498.6</v>
      </c>
      <c r="AD161" s="12">
        <v>516.6</v>
      </c>
      <c r="AE161" s="12">
        <v>43.6</v>
      </c>
      <c r="AF161" s="12">
        <v>560.20000000000005</v>
      </c>
      <c r="AG161" s="12">
        <v>2.1</v>
      </c>
      <c r="AH161" s="12">
        <v>562.29999999999995</v>
      </c>
      <c r="AI161" s="12">
        <v>4</v>
      </c>
      <c r="AJ161" s="12">
        <v>566.20000000000005</v>
      </c>
      <c r="AK161" s="12">
        <v>170.9</v>
      </c>
      <c r="AL161" s="12">
        <v>13.9</v>
      </c>
      <c r="AM161" s="12">
        <v>184.8</v>
      </c>
      <c r="AN161" s="12">
        <v>0.6</v>
      </c>
      <c r="AO161" s="12">
        <v>185.4</v>
      </c>
      <c r="AP161" s="12">
        <v>1.1000000000000001</v>
      </c>
      <c r="AQ161" s="12">
        <v>186.4</v>
      </c>
      <c r="AR161" s="12">
        <v>88.4</v>
      </c>
      <c r="AS161" s="12">
        <v>9.1999999999999993</v>
      </c>
      <c r="AT161" s="12">
        <v>97.7</v>
      </c>
      <c r="AU161" s="10" t="s">
        <v>23</v>
      </c>
      <c r="AV161" s="12">
        <v>97.7</v>
      </c>
      <c r="AW161" s="12">
        <v>0.6</v>
      </c>
      <c r="AX161" s="12">
        <v>98.2</v>
      </c>
      <c r="AY161" s="12">
        <v>21.4</v>
      </c>
      <c r="AZ161" s="12">
        <v>4.5</v>
      </c>
      <c r="BA161" s="12">
        <v>25.9</v>
      </c>
      <c r="BB161" s="10" t="s">
        <v>23</v>
      </c>
      <c r="BC161" s="12">
        <v>25.9</v>
      </c>
      <c r="BD161" s="12">
        <v>0.9</v>
      </c>
      <c r="BE161" s="12">
        <v>26.9</v>
      </c>
    </row>
    <row r="162" spans="1:57" x14ac:dyDescent="0.2">
      <c r="A162" s="26">
        <v>40513</v>
      </c>
      <c r="B162" s="12">
        <v>49.5</v>
      </c>
      <c r="C162" s="12">
        <v>8.5</v>
      </c>
      <c r="D162" s="12">
        <v>58</v>
      </c>
      <c r="E162" s="12">
        <v>1.2</v>
      </c>
      <c r="F162" s="12">
        <v>59.3</v>
      </c>
      <c r="G162" s="12">
        <v>1.4</v>
      </c>
      <c r="H162" s="12">
        <v>60.7</v>
      </c>
      <c r="I162" s="12">
        <v>230.2</v>
      </c>
      <c r="J162" s="12">
        <v>19.100000000000001</v>
      </c>
      <c r="K162" s="12">
        <v>249.4</v>
      </c>
      <c r="L162" s="12">
        <v>0.5</v>
      </c>
      <c r="M162" s="12">
        <v>249.9</v>
      </c>
      <c r="N162" s="12">
        <v>4.4000000000000004</v>
      </c>
      <c r="O162" s="12">
        <v>254.3</v>
      </c>
      <c r="P162" s="12">
        <v>545.6</v>
      </c>
      <c r="Q162" s="12">
        <v>28</v>
      </c>
      <c r="R162" s="12">
        <v>573.6</v>
      </c>
      <c r="S162" s="12">
        <v>3.3</v>
      </c>
      <c r="T162" s="12">
        <v>576.9</v>
      </c>
      <c r="U162" s="12">
        <v>5.6</v>
      </c>
      <c r="V162" s="12">
        <v>582.5</v>
      </c>
      <c r="W162" s="12">
        <v>461.4</v>
      </c>
      <c r="X162" s="12">
        <v>42.6</v>
      </c>
      <c r="Y162" s="12">
        <v>504</v>
      </c>
      <c r="Z162" s="12">
        <v>1.1000000000000001</v>
      </c>
      <c r="AA162" s="12">
        <v>505.1</v>
      </c>
      <c r="AB162" s="12">
        <v>6.2</v>
      </c>
      <c r="AC162" s="12">
        <v>511.4</v>
      </c>
      <c r="AD162" s="12">
        <v>508</v>
      </c>
      <c r="AE162" s="12">
        <v>46.8</v>
      </c>
      <c r="AF162" s="12">
        <v>554.79999999999995</v>
      </c>
      <c r="AG162" s="12">
        <v>2.4</v>
      </c>
      <c r="AH162" s="12">
        <v>557.29999999999995</v>
      </c>
      <c r="AI162" s="12">
        <v>7.5</v>
      </c>
      <c r="AJ162" s="12">
        <v>564.79999999999995</v>
      </c>
      <c r="AK162" s="12">
        <v>181</v>
      </c>
      <c r="AL162" s="12">
        <v>17</v>
      </c>
      <c r="AM162" s="12">
        <v>198</v>
      </c>
      <c r="AN162" s="10" t="s">
        <v>23</v>
      </c>
      <c r="AO162" s="12">
        <v>198</v>
      </c>
      <c r="AP162" s="12">
        <v>1.3</v>
      </c>
      <c r="AQ162" s="12">
        <v>199.3</v>
      </c>
      <c r="AR162" s="12">
        <v>89</v>
      </c>
      <c r="AS162" s="12">
        <v>8.3000000000000007</v>
      </c>
      <c r="AT162" s="12">
        <v>97.2</v>
      </c>
      <c r="AU162" s="10" t="s">
        <v>23</v>
      </c>
      <c r="AV162" s="12">
        <v>97.2</v>
      </c>
      <c r="AW162" s="12">
        <v>2.1</v>
      </c>
      <c r="AX162" s="12">
        <v>99.3</v>
      </c>
      <c r="AY162" s="12">
        <v>21.9</v>
      </c>
      <c r="AZ162" s="12">
        <v>6</v>
      </c>
      <c r="BA162" s="12">
        <v>27.9</v>
      </c>
      <c r="BB162" s="10" t="s">
        <v>23</v>
      </c>
      <c r="BC162" s="12">
        <v>27.9</v>
      </c>
      <c r="BD162" s="12">
        <v>1.3</v>
      </c>
      <c r="BE162" s="12">
        <v>29.2</v>
      </c>
    </row>
    <row r="163" spans="1:57" x14ac:dyDescent="0.2">
      <c r="A163" s="26">
        <v>40544</v>
      </c>
      <c r="B163" s="12">
        <v>41.5</v>
      </c>
      <c r="C163" s="12">
        <v>11.9</v>
      </c>
      <c r="D163" s="12">
        <v>53.3</v>
      </c>
      <c r="E163" s="12">
        <v>2.7</v>
      </c>
      <c r="F163" s="12">
        <v>56</v>
      </c>
      <c r="G163" s="12">
        <v>3.5</v>
      </c>
      <c r="H163" s="12">
        <v>59.5</v>
      </c>
      <c r="I163" s="12">
        <v>236.6</v>
      </c>
      <c r="J163" s="12">
        <v>25.3</v>
      </c>
      <c r="K163" s="12">
        <v>261.8</v>
      </c>
      <c r="L163" s="12">
        <v>2.5</v>
      </c>
      <c r="M163" s="12">
        <v>264.3</v>
      </c>
      <c r="N163" s="12">
        <v>9.4</v>
      </c>
      <c r="O163" s="12">
        <v>273.8</v>
      </c>
      <c r="P163" s="12">
        <v>544.29999999999995</v>
      </c>
      <c r="Q163" s="12">
        <v>36.700000000000003</v>
      </c>
      <c r="R163" s="12">
        <v>581</v>
      </c>
      <c r="S163" s="12">
        <v>3.3</v>
      </c>
      <c r="T163" s="12">
        <v>584.29999999999995</v>
      </c>
      <c r="U163" s="12">
        <v>11</v>
      </c>
      <c r="V163" s="12">
        <v>595.29999999999995</v>
      </c>
      <c r="W163" s="12">
        <v>441.5</v>
      </c>
      <c r="X163" s="12">
        <v>47.1</v>
      </c>
      <c r="Y163" s="12">
        <v>488.6</v>
      </c>
      <c r="Z163" s="12">
        <v>4.4000000000000004</v>
      </c>
      <c r="AA163" s="12">
        <v>493</v>
      </c>
      <c r="AB163" s="12">
        <v>8.8000000000000007</v>
      </c>
      <c r="AC163" s="12">
        <v>501.8</v>
      </c>
      <c r="AD163" s="12">
        <v>501.8</v>
      </c>
      <c r="AE163" s="12">
        <v>54.9</v>
      </c>
      <c r="AF163" s="12">
        <v>556.70000000000005</v>
      </c>
      <c r="AG163" s="12">
        <v>2.6</v>
      </c>
      <c r="AH163" s="12">
        <v>559.29999999999995</v>
      </c>
      <c r="AI163" s="12">
        <v>6.9</v>
      </c>
      <c r="AJ163" s="12">
        <v>566.29999999999995</v>
      </c>
      <c r="AK163" s="12">
        <v>170.1</v>
      </c>
      <c r="AL163" s="12">
        <v>19.2</v>
      </c>
      <c r="AM163" s="12">
        <v>189.3</v>
      </c>
      <c r="AN163" s="12">
        <v>0.6</v>
      </c>
      <c r="AO163" s="12">
        <v>189.9</v>
      </c>
      <c r="AP163" s="12">
        <v>4.7</v>
      </c>
      <c r="AQ163" s="12">
        <v>194.5</v>
      </c>
      <c r="AR163" s="12">
        <v>83.3</v>
      </c>
      <c r="AS163" s="12">
        <v>10.3</v>
      </c>
      <c r="AT163" s="12">
        <v>93.5</v>
      </c>
      <c r="AU163" s="12">
        <v>0.2</v>
      </c>
      <c r="AV163" s="12">
        <v>93.7</v>
      </c>
      <c r="AW163" s="12">
        <v>2.5</v>
      </c>
      <c r="AX163" s="12">
        <v>96.2</v>
      </c>
      <c r="AY163" s="12">
        <v>21.3</v>
      </c>
      <c r="AZ163" s="12">
        <v>4.9000000000000004</v>
      </c>
      <c r="BA163" s="12">
        <v>26.2</v>
      </c>
      <c r="BB163" s="10" t="s">
        <v>23</v>
      </c>
      <c r="BC163" s="12">
        <v>26.2</v>
      </c>
      <c r="BD163" s="12">
        <v>1.7</v>
      </c>
      <c r="BE163" s="12">
        <v>27.8</v>
      </c>
    </row>
    <row r="164" spans="1:57" x14ac:dyDescent="0.2">
      <c r="A164" s="26">
        <v>40575</v>
      </c>
      <c r="B164" s="12">
        <v>42.3</v>
      </c>
      <c r="C164" s="12">
        <v>16.8</v>
      </c>
      <c r="D164" s="12">
        <v>59.1</v>
      </c>
      <c r="E164" s="12">
        <v>1.4</v>
      </c>
      <c r="F164" s="12">
        <v>60.5</v>
      </c>
      <c r="G164" s="12">
        <v>1.8</v>
      </c>
      <c r="H164" s="12">
        <v>62.3</v>
      </c>
      <c r="I164" s="12">
        <v>223.5</v>
      </c>
      <c r="J164" s="12">
        <v>17.2</v>
      </c>
      <c r="K164" s="12">
        <v>240.8</v>
      </c>
      <c r="L164" s="12">
        <v>3.3</v>
      </c>
      <c r="M164" s="12">
        <v>244.1</v>
      </c>
      <c r="N164" s="12">
        <v>4.9000000000000004</v>
      </c>
      <c r="O164" s="12">
        <v>249</v>
      </c>
      <c r="P164" s="12">
        <v>521.79999999999995</v>
      </c>
      <c r="Q164" s="12">
        <v>33.6</v>
      </c>
      <c r="R164" s="12">
        <v>555.4</v>
      </c>
      <c r="S164" s="12">
        <v>2.7</v>
      </c>
      <c r="T164" s="12">
        <v>558.1</v>
      </c>
      <c r="U164" s="12">
        <v>9.8000000000000007</v>
      </c>
      <c r="V164" s="12">
        <v>567.9</v>
      </c>
      <c r="W164" s="12">
        <v>412.6</v>
      </c>
      <c r="X164" s="12">
        <v>36.700000000000003</v>
      </c>
      <c r="Y164" s="12">
        <v>449.3</v>
      </c>
      <c r="Z164" s="12">
        <v>2.1</v>
      </c>
      <c r="AA164" s="12">
        <v>451.4</v>
      </c>
      <c r="AB164" s="12">
        <v>5.2</v>
      </c>
      <c r="AC164" s="12">
        <v>456.6</v>
      </c>
      <c r="AD164" s="12">
        <v>475.1</v>
      </c>
      <c r="AE164" s="12">
        <v>48.9</v>
      </c>
      <c r="AF164" s="12">
        <v>524</v>
      </c>
      <c r="AG164" s="12">
        <v>2.1</v>
      </c>
      <c r="AH164" s="12">
        <v>526</v>
      </c>
      <c r="AI164" s="12">
        <v>6</v>
      </c>
      <c r="AJ164" s="12">
        <v>532.1</v>
      </c>
      <c r="AK164" s="12">
        <v>164.3</v>
      </c>
      <c r="AL164" s="12">
        <v>17.5</v>
      </c>
      <c r="AM164" s="12">
        <v>181.9</v>
      </c>
      <c r="AN164" s="12">
        <v>0.6</v>
      </c>
      <c r="AO164" s="12">
        <v>182.5</v>
      </c>
      <c r="AP164" s="12">
        <v>1.4</v>
      </c>
      <c r="AQ164" s="12">
        <v>183.9</v>
      </c>
      <c r="AR164" s="12">
        <v>82.4</v>
      </c>
      <c r="AS164" s="12">
        <v>10.6</v>
      </c>
      <c r="AT164" s="12">
        <v>93</v>
      </c>
      <c r="AU164" s="12">
        <v>0.3</v>
      </c>
      <c r="AV164" s="12">
        <v>93.3</v>
      </c>
      <c r="AW164" s="12">
        <v>2.2000000000000002</v>
      </c>
      <c r="AX164" s="12">
        <v>95.5</v>
      </c>
      <c r="AY164" s="12">
        <v>19.2</v>
      </c>
      <c r="AZ164" s="12">
        <v>8.3000000000000007</v>
      </c>
      <c r="BA164" s="12">
        <v>27.5</v>
      </c>
      <c r="BB164" s="10" t="s">
        <v>23</v>
      </c>
      <c r="BC164" s="12">
        <v>27.5</v>
      </c>
      <c r="BD164" s="12">
        <v>1</v>
      </c>
      <c r="BE164" s="12">
        <v>28.5</v>
      </c>
    </row>
    <row r="165" spans="1:57" x14ac:dyDescent="0.2">
      <c r="A165" s="26">
        <v>40603</v>
      </c>
      <c r="B165" s="12">
        <v>46.9</v>
      </c>
      <c r="C165" s="12">
        <v>11.1</v>
      </c>
      <c r="D165" s="12">
        <v>57.9</v>
      </c>
      <c r="E165" s="12">
        <v>0.3</v>
      </c>
      <c r="F165" s="12">
        <v>58.3</v>
      </c>
      <c r="G165" s="12">
        <v>3.1</v>
      </c>
      <c r="H165" s="12">
        <v>61.4</v>
      </c>
      <c r="I165" s="12">
        <v>234</v>
      </c>
      <c r="J165" s="12">
        <v>26.4</v>
      </c>
      <c r="K165" s="12">
        <v>260.39999999999998</v>
      </c>
      <c r="L165" s="12">
        <v>2</v>
      </c>
      <c r="M165" s="12">
        <v>262.39999999999998</v>
      </c>
      <c r="N165" s="12">
        <v>5.7</v>
      </c>
      <c r="O165" s="12">
        <v>268.10000000000002</v>
      </c>
      <c r="P165" s="12">
        <v>557.6</v>
      </c>
      <c r="Q165" s="12">
        <v>26.5</v>
      </c>
      <c r="R165" s="12">
        <v>584.1</v>
      </c>
      <c r="S165" s="12">
        <v>5.4</v>
      </c>
      <c r="T165" s="12">
        <v>589.5</v>
      </c>
      <c r="U165" s="12">
        <v>8.5</v>
      </c>
      <c r="V165" s="12">
        <v>598</v>
      </c>
      <c r="W165" s="12">
        <v>451.2</v>
      </c>
      <c r="X165" s="12">
        <v>36.799999999999997</v>
      </c>
      <c r="Y165" s="12">
        <v>488</v>
      </c>
      <c r="Z165" s="12">
        <v>0.8</v>
      </c>
      <c r="AA165" s="12">
        <v>488.8</v>
      </c>
      <c r="AB165" s="12">
        <v>4.2</v>
      </c>
      <c r="AC165" s="12">
        <v>493</v>
      </c>
      <c r="AD165" s="12">
        <v>504.3</v>
      </c>
      <c r="AE165" s="12">
        <v>48.6</v>
      </c>
      <c r="AF165" s="12">
        <v>552.9</v>
      </c>
      <c r="AG165" s="12">
        <v>2</v>
      </c>
      <c r="AH165" s="12">
        <v>554.9</v>
      </c>
      <c r="AI165" s="12">
        <v>5.2</v>
      </c>
      <c r="AJ165" s="12">
        <v>560.1</v>
      </c>
      <c r="AK165" s="12">
        <v>176.5</v>
      </c>
      <c r="AL165" s="12">
        <v>17.399999999999999</v>
      </c>
      <c r="AM165" s="12">
        <v>193.9</v>
      </c>
      <c r="AN165" s="10" t="s">
        <v>23</v>
      </c>
      <c r="AO165" s="12">
        <v>193.9</v>
      </c>
      <c r="AP165" s="12">
        <v>2.2000000000000002</v>
      </c>
      <c r="AQ165" s="12">
        <v>196.1</v>
      </c>
      <c r="AR165" s="12">
        <v>85.6</v>
      </c>
      <c r="AS165" s="12">
        <v>9.6</v>
      </c>
      <c r="AT165" s="12">
        <v>95.2</v>
      </c>
      <c r="AU165" s="10" t="s">
        <v>23</v>
      </c>
      <c r="AV165" s="12">
        <v>95.2</v>
      </c>
      <c r="AW165" s="12">
        <v>1.7</v>
      </c>
      <c r="AX165" s="12">
        <v>97</v>
      </c>
      <c r="AY165" s="12">
        <v>19.600000000000001</v>
      </c>
      <c r="AZ165" s="12">
        <v>2.8</v>
      </c>
      <c r="BA165" s="12">
        <v>22.4</v>
      </c>
      <c r="BB165" s="10" t="s">
        <v>23</v>
      </c>
      <c r="BC165" s="12">
        <v>22.4</v>
      </c>
      <c r="BD165" s="12">
        <v>1.1000000000000001</v>
      </c>
      <c r="BE165" s="12">
        <v>23.5</v>
      </c>
    </row>
    <row r="166" spans="1:57" x14ac:dyDescent="0.2">
      <c r="A166" s="26">
        <v>40634</v>
      </c>
      <c r="B166" s="12">
        <v>44.1</v>
      </c>
      <c r="C166" s="12">
        <v>7.3</v>
      </c>
      <c r="D166" s="12">
        <v>51.3</v>
      </c>
      <c r="E166" s="10" t="s">
        <v>23</v>
      </c>
      <c r="F166" s="12">
        <v>51.3</v>
      </c>
      <c r="G166" s="10" t="s">
        <v>23</v>
      </c>
      <c r="H166" s="12">
        <v>51.3</v>
      </c>
      <c r="I166" s="12">
        <v>231.3</v>
      </c>
      <c r="J166" s="12">
        <v>15.9</v>
      </c>
      <c r="K166" s="12">
        <v>247.2</v>
      </c>
      <c r="L166" s="12">
        <v>3</v>
      </c>
      <c r="M166" s="12">
        <v>250.3</v>
      </c>
      <c r="N166" s="12">
        <v>3.6</v>
      </c>
      <c r="O166" s="12">
        <v>253.9</v>
      </c>
      <c r="P166" s="12">
        <v>555.79999999999995</v>
      </c>
      <c r="Q166" s="12">
        <v>34.9</v>
      </c>
      <c r="R166" s="12">
        <v>590.70000000000005</v>
      </c>
      <c r="S166" s="12">
        <v>2.4</v>
      </c>
      <c r="T166" s="12">
        <v>593.1</v>
      </c>
      <c r="U166" s="12">
        <v>9.6999999999999993</v>
      </c>
      <c r="V166" s="12">
        <v>602.79999999999995</v>
      </c>
      <c r="W166" s="12">
        <v>451.6</v>
      </c>
      <c r="X166" s="12">
        <v>39.700000000000003</v>
      </c>
      <c r="Y166" s="12">
        <v>491.3</v>
      </c>
      <c r="Z166" s="12">
        <v>5</v>
      </c>
      <c r="AA166" s="12">
        <v>496.3</v>
      </c>
      <c r="AB166" s="12">
        <v>4.2</v>
      </c>
      <c r="AC166" s="12">
        <v>500.5</v>
      </c>
      <c r="AD166" s="12">
        <v>504.5</v>
      </c>
      <c r="AE166" s="12">
        <v>45.8</v>
      </c>
      <c r="AF166" s="12">
        <v>550.29999999999995</v>
      </c>
      <c r="AG166" s="12">
        <v>2.2999999999999998</v>
      </c>
      <c r="AH166" s="12">
        <v>552.6</v>
      </c>
      <c r="AI166" s="12">
        <v>3.2</v>
      </c>
      <c r="AJ166" s="12">
        <v>555.79999999999995</v>
      </c>
      <c r="AK166" s="12">
        <v>177.3</v>
      </c>
      <c r="AL166" s="12">
        <v>17.100000000000001</v>
      </c>
      <c r="AM166" s="12">
        <v>194.3</v>
      </c>
      <c r="AN166" s="12">
        <v>0.4</v>
      </c>
      <c r="AO166" s="12">
        <v>194.7</v>
      </c>
      <c r="AP166" s="12">
        <v>1.4</v>
      </c>
      <c r="AQ166" s="12">
        <v>196.1</v>
      </c>
      <c r="AR166" s="12">
        <v>87.9</v>
      </c>
      <c r="AS166" s="12">
        <v>11.2</v>
      </c>
      <c r="AT166" s="12">
        <v>99</v>
      </c>
      <c r="AU166" s="12">
        <v>0.4</v>
      </c>
      <c r="AV166" s="12">
        <v>99.4</v>
      </c>
      <c r="AW166" s="12">
        <v>3.7</v>
      </c>
      <c r="AX166" s="12">
        <v>103.2</v>
      </c>
      <c r="AY166" s="12">
        <v>24.4</v>
      </c>
      <c r="AZ166" s="12">
        <v>4</v>
      </c>
      <c r="BA166" s="12">
        <v>28.5</v>
      </c>
      <c r="BB166" s="10" t="s">
        <v>23</v>
      </c>
      <c r="BC166" s="12">
        <v>28.5</v>
      </c>
      <c r="BD166" s="12">
        <v>1.6</v>
      </c>
      <c r="BE166" s="12">
        <v>30.1</v>
      </c>
    </row>
    <row r="167" spans="1:57" x14ac:dyDescent="0.2">
      <c r="A167" s="26">
        <v>40664</v>
      </c>
      <c r="B167" s="12">
        <v>42.3</v>
      </c>
      <c r="C167" s="12">
        <v>8.4</v>
      </c>
      <c r="D167" s="12">
        <v>50.7</v>
      </c>
      <c r="E167" s="12">
        <v>1.9</v>
      </c>
      <c r="F167" s="12">
        <v>52.7</v>
      </c>
      <c r="G167" s="12">
        <v>2</v>
      </c>
      <c r="H167" s="12">
        <v>54.7</v>
      </c>
      <c r="I167" s="12">
        <v>228.4</v>
      </c>
      <c r="J167" s="12">
        <v>17.100000000000001</v>
      </c>
      <c r="K167" s="12">
        <v>245.4</v>
      </c>
      <c r="L167" s="12">
        <v>0.8</v>
      </c>
      <c r="M167" s="12">
        <v>246.2</v>
      </c>
      <c r="N167" s="12">
        <v>2.6</v>
      </c>
      <c r="O167" s="12">
        <v>248.8</v>
      </c>
      <c r="P167" s="12">
        <v>559</v>
      </c>
      <c r="Q167" s="12">
        <v>29.4</v>
      </c>
      <c r="R167" s="12">
        <v>588.4</v>
      </c>
      <c r="S167" s="12">
        <v>1.9</v>
      </c>
      <c r="T167" s="12">
        <v>590.29999999999995</v>
      </c>
      <c r="U167" s="12">
        <v>9.1</v>
      </c>
      <c r="V167" s="12">
        <v>599.5</v>
      </c>
      <c r="W167" s="12">
        <v>435.8</v>
      </c>
      <c r="X167" s="12">
        <v>36.799999999999997</v>
      </c>
      <c r="Y167" s="12">
        <v>472.6</v>
      </c>
      <c r="Z167" s="12">
        <v>1.7</v>
      </c>
      <c r="AA167" s="12">
        <v>474.3</v>
      </c>
      <c r="AB167" s="12">
        <v>8.6999999999999993</v>
      </c>
      <c r="AC167" s="12">
        <v>483</v>
      </c>
      <c r="AD167" s="12">
        <v>510.2</v>
      </c>
      <c r="AE167" s="12">
        <v>38.4</v>
      </c>
      <c r="AF167" s="12">
        <v>548.5</v>
      </c>
      <c r="AG167" s="12">
        <v>0.7</v>
      </c>
      <c r="AH167" s="12">
        <v>549.20000000000005</v>
      </c>
      <c r="AI167" s="12">
        <v>5.3</v>
      </c>
      <c r="AJ167" s="12">
        <v>554.5</v>
      </c>
      <c r="AK167" s="12">
        <v>174.2</v>
      </c>
      <c r="AL167" s="12">
        <v>18.7</v>
      </c>
      <c r="AM167" s="12">
        <v>192.9</v>
      </c>
      <c r="AN167" s="12">
        <v>0.8</v>
      </c>
      <c r="AO167" s="12">
        <v>193.8</v>
      </c>
      <c r="AP167" s="12">
        <v>2.4</v>
      </c>
      <c r="AQ167" s="12">
        <v>196.2</v>
      </c>
      <c r="AR167" s="12">
        <v>86.1</v>
      </c>
      <c r="AS167" s="12">
        <v>10.1</v>
      </c>
      <c r="AT167" s="12">
        <v>96.3</v>
      </c>
      <c r="AU167" s="10" t="s">
        <v>23</v>
      </c>
      <c r="AV167" s="12">
        <v>96.3</v>
      </c>
      <c r="AW167" s="12">
        <v>1.4</v>
      </c>
      <c r="AX167" s="12">
        <v>97.7</v>
      </c>
      <c r="AY167" s="12">
        <v>24.7</v>
      </c>
      <c r="AZ167" s="12">
        <v>3.3</v>
      </c>
      <c r="BA167" s="12">
        <v>28</v>
      </c>
      <c r="BB167" s="12">
        <v>0.3</v>
      </c>
      <c r="BC167" s="12">
        <v>28.3</v>
      </c>
      <c r="BD167" s="12">
        <v>0.8</v>
      </c>
      <c r="BE167" s="12">
        <v>29.1</v>
      </c>
    </row>
    <row r="168" spans="1:57" x14ac:dyDescent="0.2">
      <c r="A168" s="26">
        <v>40695</v>
      </c>
      <c r="B168" s="12">
        <v>45.5</v>
      </c>
      <c r="C168" s="12">
        <v>6.4</v>
      </c>
      <c r="D168" s="12">
        <v>51.9</v>
      </c>
      <c r="E168" s="12">
        <v>0.9</v>
      </c>
      <c r="F168" s="12">
        <v>52.7</v>
      </c>
      <c r="G168" s="12">
        <v>0.9</v>
      </c>
      <c r="H168" s="12">
        <v>53.6</v>
      </c>
      <c r="I168" s="12">
        <v>219.1</v>
      </c>
      <c r="J168" s="12">
        <v>15.8</v>
      </c>
      <c r="K168" s="12">
        <v>235</v>
      </c>
      <c r="L168" s="12">
        <v>1.3</v>
      </c>
      <c r="M168" s="12">
        <v>236.3</v>
      </c>
      <c r="N168" s="12">
        <v>1.7</v>
      </c>
      <c r="O168" s="12">
        <v>238</v>
      </c>
      <c r="P168" s="12">
        <v>549.1</v>
      </c>
      <c r="Q168" s="12">
        <v>36</v>
      </c>
      <c r="R168" s="12">
        <v>585.1</v>
      </c>
      <c r="S168" s="12">
        <v>2.2999999999999998</v>
      </c>
      <c r="T168" s="12">
        <v>587.4</v>
      </c>
      <c r="U168" s="12">
        <v>11</v>
      </c>
      <c r="V168" s="12">
        <v>598.4</v>
      </c>
      <c r="W168" s="12">
        <v>448.4</v>
      </c>
      <c r="X168" s="12">
        <v>40.299999999999997</v>
      </c>
      <c r="Y168" s="12">
        <v>488.7</v>
      </c>
      <c r="Z168" s="12">
        <v>1.4</v>
      </c>
      <c r="AA168" s="12">
        <v>490.2</v>
      </c>
      <c r="AB168" s="12">
        <v>4.8</v>
      </c>
      <c r="AC168" s="12">
        <v>495</v>
      </c>
      <c r="AD168" s="12">
        <v>512.79999999999995</v>
      </c>
      <c r="AE168" s="12">
        <v>46.4</v>
      </c>
      <c r="AF168" s="12">
        <v>559.20000000000005</v>
      </c>
      <c r="AG168" s="12">
        <v>1.8</v>
      </c>
      <c r="AH168" s="12">
        <v>561</v>
      </c>
      <c r="AI168" s="12">
        <v>3.7</v>
      </c>
      <c r="AJ168" s="12">
        <v>564.6</v>
      </c>
      <c r="AK168" s="12">
        <v>173.5</v>
      </c>
      <c r="AL168" s="12">
        <v>16.600000000000001</v>
      </c>
      <c r="AM168" s="12">
        <v>190.2</v>
      </c>
      <c r="AN168" s="12">
        <v>0.1</v>
      </c>
      <c r="AO168" s="12">
        <v>190.3</v>
      </c>
      <c r="AP168" s="12">
        <v>1.7</v>
      </c>
      <c r="AQ168" s="12">
        <v>192</v>
      </c>
      <c r="AR168" s="12">
        <v>85.9</v>
      </c>
      <c r="AS168" s="12">
        <v>9.4</v>
      </c>
      <c r="AT168" s="12">
        <v>95.3</v>
      </c>
      <c r="AU168" s="10" t="s">
        <v>23</v>
      </c>
      <c r="AV168" s="12">
        <v>95.3</v>
      </c>
      <c r="AW168" s="12">
        <v>2.6</v>
      </c>
      <c r="AX168" s="12">
        <v>97.9</v>
      </c>
      <c r="AY168" s="12">
        <v>27</v>
      </c>
      <c r="AZ168" s="12">
        <v>1.9</v>
      </c>
      <c r="BA168" s="12">
        <v>29</v>
      </c>
      <c r="BB168" s="10" t="s">
        <v>23</v>
      </c>
      <c r="BC168" s="12">
        <v>29</v>
      </c>
      <c r="BD168" s="12">
        <v>0.8</v>
      </c>
      <c r="BE168" s="12">
        <v>29.8</v>
      </c>
    </row>
    <row r="169" spans="1:57" x14ac:dyDescent="0.2">
      <c r="A169" s="26">
        <v>40725</v>
      </c>
      <c r="B169" s="12">
        <v>45.4</v>
      </c>
      <c r="C169" s="12">
        <v>5.6</v>
      </c>
      <c r="D169" s="12">
        <v>51</v>
      </c>
      <c r="E169" s="12">
        <v>0.9</v>
      </c>
      <c r="F169" s="12">
        <v>51.9</v>
      </c>
      <c r="G169" s="12">
        <v>0.7</v>
      </c>
      <c r="H169" s="12">
        <v>52.6</v>
      </c>
      <c r="I169" s="12">
        <v>227.6</v>
      </c>
      <c r="J169" s="12">
        <v>16.100000000000001</v>
      </c>
      <c r="K169" s="12">
        <v>243.7</v>
      </c>
      <c r="L169" s="12">
        <v>2.1</v>
      </c>
      <c r="M169" s="12">
        <v>245.7</v>
      </c>
      <c r="N169" s="12">
        <v>2.4</v>
      </c>
      <c r="O169" s="12">
        <v>248.1</v>
      </c>
      <c r="P169" s="12">
        <v>564.1</v>
      </c>
      <c r="Q169" s="12">
        <v>28.2</v>
      </c>
      <c r="R169" s="12">
        <v>592.29999999999995</v>
      </c>
      <c r="S169" s="12">
        <v>2.8</v>
      </c>
      <c r="T169" s="12">
        <v>595.1</v>
      </c>
      <c r="U169" s="12">
        <v>9.6999999999999993</v>
      </c>
      <c r="V169" s="12">
        <v>604.79999999999995</v>
      </c>
      <c r="W169" s="12">
        <v>432.5</v>
      </c>
      <c r="X169" s="12">
        <v>45</v>
      </c>
      <c r="Y169" s="12">
        <v>477.5</v>
      </c>
      <c r="Z169" s="12">
        <v>1.9</v>
      </c>
      <c r="AA169" s="12">
        <v>479.4</v>
      </c>
      <c r="AB169" s="12">
        <v>6</v>
      </c>
      <c r="AC169" s="12">
        <v>485.4</v>
      </c>
      <c r="AD169" s="12">
        <v>513.1</v>
      </c>
      <c r="AE169" s="12">
        <v>52.7</v>
      </c>
      <c r="AF169" s="12">
        <v>565.79999999999995</v>
      </c>
      <c r="AG169" s="12">
        <v>2.6</v>
      </c>
      <c r="AH169" s="12">
        <v>568.4</v>
      </c>
      <c r="AI169" s="12">
        <v>7.9</v>
      </c>
      <c r="AJ169" s="12">
        <v>576.29999999999995</v>
      </c>
      <c r="AK169" s="12">
        <v>169.7</v>
      </c>
      <c r="AL169" s="12">
        <v>16.5</v>
      </c>
      <c r="AM169" s="12">
        <v>186.2</v>
      </c>
      <c r="AN169" s="12">
        <v>1.3</v>
      </c>
      <c r="AO169" s="12">
        <v>187.5</v>
      </c>
      <c r="AP169" s="12">
        <v>2.5</v>
      </c>
      <c r="AQ169" s="12">
        <v>189.9</v>
      </c>
      <c r="AR169" s="12">
        <v>89.9</v>
      </c>
      <c r="AS169" s="12">
        <v>12.6</v>
      </c>
      <c r="AT169" s="12">
        <v>102.4</v>
      </c>
      <c r="AU169" s="10" t="s">
        <v>23</v>
      </c>
      <c r="AV169" s="12">
        <v>102.4</v>
      </c>
      <c r="AW169" s="12">
        <v>4.5</v>
      </c>
      <c r="AX169" s="12">
        <v>106.9</v>
      </c>
      <c r="AY169" s="12">
        <v>29.8</v>
      </c>
      <c r="AZ169" s="12">
        <v>3.1</v>
      </c>
      <c r="BA169" s="12">
        <v>32.9</v>
      </c>
      <c r="BB169" s="12">
        <v>0.3</v>
      </c>
      <c r="BC169" s="12">
        <v>33.200000000000003</v>
      </c>
      <c r="BD169" s="12">
        <v>2.7</v>
      </c>
      <c r="BE169" s="12">
        <v>35.9</v>
      </c>
    </row>
    <row r="170" spans="1:57" x14ac:dyDescent="0.2">
      <c r="A170" s="26">
        <v>40756</v>
      </c>
      <c r="B170" s="12">
        <v>39.700000000000003</v>
      </c>
      <c r="C170" s="12">
        <v>13.3</v>
      </c>
      <c r="D170" s="12">
        <v>53</v>
      </c>
      <c r="E170" s="12">
        <v>0.1</v>
      </c>
      <c r="F170" s="12">
        <v>53.1</v>
      </c>
      <c r="G170" s="12">
        <v>1.5</v>
      </c>
      <c r="H170" s="12">
        <v>54.6</v>
      </c>
      <c r="I170" s="12">
        <v>227.6</v>
      </c>
      <c r="J170" s="12">
        <v>26.8</v>
      </c>
      <c r="K170" s="12">
        <v>254.5</v>
      </c>
      <c r="L170" s="12">
        <v>3.1</v>
      </c>
      <c r="M170" s="12">
        <v>257.60000000000002</v>
      </c>
      <c r="N170" s="12">
        <v>3.3</v>
      </c>
      <c r="O170" s="12">
        <v>260.89999999999998</v>
      </c>
      <c r="P170" s="12">
        <v>550.9</v>
      </c>
      <c r="Q170" s="12">
        <v>32.6</v>
      </c>
      <c r="R170" s="12">
        <v>583.5</v>
      </c>
      <c r="S170" s="12">
        <v>3.7</v>
      </c>
      <c r="T170" s="12">
        <v>587.20000000000005</v>
      </c>
      <c r="U170" s="12">
        <v>12.7</v>
      </c>
      <c r="V170" s="12">
        <v>599.9</v>
      </c>
      <c r="W170" s="12">
        <v>422.5</v>
      </c>
      <c r="X170" s="12">
        <v>48.5</v>
      </c>
      <c r="Y170" s="12">
        <v>471.1</v>
      </c>
      <c r="Z170" s="12">
        <v>2.2000000000000002</v>
      </c>
      <c r="AA170" s="12">
        <v>473.3</v>
      </c>
      <c r="AB170" s="12">
        <v>5.8</v>
      </c>
      <c r="AC170" s="12">
        <v>479.1</v>
      </c>
      <c r="AD170" s="12">
        <v>498.6</v>
      </c>
      <c r="AE170" s="12">
        <v>43.7</v>
      </c>
      <c r="AF170" s="12">
        <v>542.29999999999995</v>
      </c>
      <c r="AG170" s="12">
        <v>2.2999999999999998</v>
      </c>
      <c r="AH170" s="12">
        <v>544.70000000000005</v>
      </c>
      <c r="AI170" s="12">
        <v>4.7</v>
      </c>
      <c r="AJ170" s="12">
        <v>549.4</v>
      </c>
      <c r="AK170" s="12">
        <v>170.9</v>
      </c>
      <c r="AL170" s="12">
        <v>20.3</v>
      </c>
      <c r="AM170" s="12">
        <v>191.2</v>
      </c>
      <c r="AN170" s="10" t="s">
        <v>23</v>
      </c>
      <c r="AO170" s="12">
        <v>191.2</v>
      </c>
      <c r="AP170" s="12">
        <v>4.4000000000000004</v>
      </c>
      <c r="AQ170" s="12">
        <v>195.5</v>
      </c>
      <c r="AR170" s="12">
        <v>87.5</v>
      </c>
      <c r="AS170" s="12">
        <v>10.1</v>
      </c>
      <c r="AT170" s="12">
        <v>97.5</v>
      </c>
      <c r="AU170" s="12">
        <v>0.3</v>
      </c>
      <c r="AV170" s="12">
        <v>97.9</v>
      </c>
      <c r="AW170" s="12">
        <v>2.4</v>
      </c>
      <c r="AX170" s="12">
        <v>100.2</v>
      </c>
      <c r="AY170" s="12">
        <v>26.4</v>
      </c>
      <c r="AZ170" s="12">
        <v>2.2999999999999998</v>
      </c>
      <c r="BA170" s="12">
        <v>28.7</v>
      </c>
      <c r="BB170" s="10" t="s">
        <v>23</v>
      </c>
      <c r="BC170" s="12">
        <v>28.7</v>
      </c>
      <c r="BD170" s="12">
        <v>1.6</v>
      </c>
      <c r="BE170" s="12">
        <v>30.3</v>
      </c>
    </row>
    <row r="171" spans="1:57" x14ac:dyDescent="0.2">
      <c r="A171" s="26">
        <v>40787</v>
      </c>
      <c r="B171" s="12">
        <v>38.6</v>
      </c>
      <c r="C171" s="12">
        <v>6.1</v>
      </c>
      <c r="D171" s="12">
        <v>44.7</v>
      </c>
      <c r="E171" s="12">
        <v>1</v>
      </c>
      <c r="F171" s="12">
        <v>45.7</v>
      </c>
      <c r="G171" s="12">
        <v>0.9</v>
      </c>
      <c r="H171" s="12">
        <v>46.6</v>
      </c>
      <c r="I171" s="12">
        <v>224.4</v>
      </c>
      <c r="J171" s="12">
        <v>17.899999999999999</v>
      </c>
      <c r="K171" s="12">
        <v>242.3</v>
      </c>
      <c r="L171" s="12">
        <v>1.7</v>
      </c>
      <c r="M171" s="12">
        <v>244</v>
      </c>
      <c r="N171" s="12">
        <v>1.4</v>
      </c>
      <c r="O171" s="12">
        <v>245.4</v>
      </c>
      <c r="P171" s="12">
        <v>564.29999999999995</v>
      </c>
      <c r="Q171" s="12">
        <v>24.4</v>
      </c>
      <c r="R171" s="12">
        <v>588.70000000000005</v>
      </c>
      <c r="S171" s="12">
        <v>2.2999999999999998</v>
      </c>
      <c r="T171" s="12">
        <v>591</v>
      </c>
      <c r="U171" s="12">
        <v>5.3</v>
      </c>
      <c r="V171" s="12">
        <v>596.29999999999995</v>
      </c>
      <c r="W171" s="12">
        <v>435.8</v>
      </c>
      <c r="X171" s="12">
        <v>35.9</v>
      </c>
      <c r="Y171" s="12">
        <v>471.7</v>
      </c>
      <c r="Z171" s="12">
        <v>2.2999999999999998</v>
      </c>
      <c r="AA171" s="12">
        <v>474</v>
      </c>
      <c r="AB171" s="12">
        <v>4.5</v>
      </c>
      <c r="AC171" s="12">
        <v>478.5</v>
      </c>
      <c r="AD171" s="12">
        <v>506.8</v>
      </c>
      <c r="AE171" s="12">
        <v>41.1</v>
      </c>
      <c r="AF171" s="12">
        <v>548</v>
      </c>
      <c r="AG171" s="12">
        <v>2.5</v>
      </c>
      <c r="AH171" s="12">
        <v>550.5</v>
      </c>
      <c r="AI171" s="12">
        <v>4.5999999999999996</v>
      </c>
      <c r="AJ171" s="12">
        <v>555.1</v>
      </c>
      <c r="AK171" s="12">
        <v>170.4</v>
      </c>
      <c r="AL171" s="12">
        <v>16.899999999999999</v>
      </c>
      <c r="AM171" s="12">
        <v>187.3</v>
      </c>
      <c r="AN171" s="10" t="s">
        <v>23</v>
      </c>
      <c r="AO171" s="12">
        <v>187.3</v>
      </c>
      <c r="AP171" s="12">
        <v>3.8</v>
      </c>
      <c r="AQ171" s="12">
        <v>191.1</v>
      </c>
      <c r="AR171" s="12">
        <v>94.9</v>
      </c>
      <c r="AS171" s="12">
        <v>9.3000000000000007</v>
      </c>
      <c r="AT171" s="12">
        <v>104.3</v>
      </c>
      <c r="AU171" s="12">
        <v>0.1</v>
      </c>
      <c r="AV171" s="12">
        <v>104.3</v>
      </c>
      <c r="AW171" s="12">
        <v>1.6</v>
      </c>
      <c r="AX171" s="12">
        <v>105.9</v>
      </c>
      <c r="AY171" s="12">
        <v>28.2</v>
      </c>
      <c r="AZ171" s="12">
        <v>2.7</v>
      </c>
      <c r="BA171" s="12">
        <v>30.9</v>
      </c>
      <c r="BB171" s="12">
        <v>0.2</v>
      </c>
      <c r="BC171" s="12">
        <v>31.1</v>
      </c>
      <c r="BD171" s="12">
        <v>0.7</v>
      </c>
      <c r="BE171" s="12">
        <v>31.8</v>
      </c>
    </row>
    <row r="172" spans="1:57" x14ac:dyDescent="0.2">
      <c r="A172" s="26">
        <v>40817</v>
      </c>
      <c r="B172" s="12">
        <v>41.5</v>
      </c>
      <c r="C172" s="12">
        <v>6.9</v>
      </c>
      <c r="D172" s="12">
        <v>48.4</v>
      </c>
      <c r="E172" s="12">
        <v>0.1</v>
      </c>
      <c r="F172" s="12">
        <v>48.5</v>
      </c>
      <c r="G172" s="12">
        <v>1</v>
      </c>
      <c r="H172" s="12">
        <v>49.5</v>
      </c>
      <c r="I172" s="12">
        <v>229</v>
      </c>
      <c r="J172" s="12">
        <v>19.2</v>
      </c>
      <c r="K172" s="12">
        <v>248.3</v>
      </c>
      <c r="L172" s="12">
        <v>1.4</v>
      </c>
      <c r="M172" s="12">
        <v>249.6</v>
      </c>
      <c r="N172" s="12">
        <v>4.0999999999999996</v>
      </c>
      <c r="O172" s="12">
        <v>253.7</v>
      </c>
      <c r="P172" s="12">
        <v>556.70000000000005</v>
      </c>
      <c r="Q172" s="12">
        <v>46.6</v>
      </c>
      <c r="R172" s="12">
        <v>603.29999999999995</v>
      </c>
      <c r="S172" s="12">
        <v>1.7</v>
      </c>
      <c r="T172" s="12">
        <v>605</v>
      </c>
      <c r="U172" s="12">
        <v>12.9</v>
      </c>
      <c r="V172" s="12">
        <v>618</v>
      </c>
      <c r="W172" s="12">
        <v>427.1</v>
      </c>
      <c r="X172" s="12">
        <v>55.7</v>
      </c>
      <c r="Y172" s="12">
        <v>482.8</v>
      </c>
      <c r="Z172" s="12">
        <v>1.9</v>
      </c>
      <c r="AA172" s="12">
        <v>484.6</v>
      </c>
      <c r="AB172" s="12">
        <v>8</v>
      </c>
      <c r="AC172" s="12">
        <v>492.6</v>
      </c>
      <c r="AD172" s="12">
        <v>503.3</v>
      </c>
      <c r="AE172" s="12">
        <v>60.3</v>
      </c>
      <c r="AF172" s="12">
        <v>563.6</v>
      </c>
      <c r="AG172" s="12">
        <v>1.7</v>
      </c>
      <c r="AH172" s="12">
        <v>565.29999999999995</v>
      </c>
      <c r="AI172" s="12">
        <v>5.3</v>
      </c>
      <c r="AJ172" s="12">
        <v>570.6</v>
      </c>
      <c r="AK172" s="12">
        <v>176.6</v>
      </c>
      <c r="AL172" s="12">
        <v>19.7</v>
      </c>
      <c r="AM172" s="12">
        <v>196.3</v>
      </c>
      <c r="AN172" s="12">
        <v>0.2</v>
      </c>
      <c r="AO172" s="12">
        <v>196.5</v>
      </c>
      <c r="AP172" s="12">
        <v>4</v>
      </c>
      <c r="AQ172" s="12">
        <v>200.4</v>
      </c>
      <c r="AR172" s="12">
        <v>88.7</v>
      </c>
      <c r="AS172" s="12">
        <v>14.9</v>
      </c>
      <c r="AT172" s="12">
        <v>103.6</v>
      </c>
      <c r="AU172" s="10" t="s">
        <v>23</v>
      </c>
      <c r="AV172" s="12">
        <v>103.6</v>
      </c>
      <c r="AW172" s="12">
        <v>3.6</v>
      </c>
      <c r="AX172" s="12">
        <v>107.2</v>
      </c>
      <c r="AY172" s="12">
        <v>27.3</v>
      </c>
      <c r="AZ172" s="12">
        <v>4.5</v>
      </c>
      <c r="BA172" s="12">
        <v>31.8</v>
      </c>
      <c r="BB172" s="10" t="s">
        <v>23</v>
      </c>
      <c r="BC172" s="12">
        <v>31.8</v>
      </c>
      <c r="BD172" s="12">
        <v>2.1</v>
      </c>
      <c r="BE172" s="12">
        <v>33.9</v>
      </c>
    </row>
    <row r="173" spans="1:57" x14ac:dyDescent="0.2">
      <c r="A173" s="26">
        <v>40848</v>
      </c>
      <c r="B173" s="12">
        <v>40.1</v>
      </c>
      <c r="C173" s="12">
        <v>10.5</v>
      </c>
      <c r="D173" s="12">
        <v>50.6</v>
      </c>
      <c r="E173" s="12">
        <v>0.3</v>
      </c>
      <c r="F173" s="12">
        <v>50.8</v>
      </c>
      <c r="G173" s="12">
        <v>1.4</v>
      </c>
      <c r="H173" s="12">
        <v>52.2</v>
      </c>
      <c r="I173" s="12">
        <v>222.1</v>
      </c>
      <c r="J173" s="12">
        <v>16.899999999999999</v>
      </c>
      <c r="K173" s="12">
        <v>239</v>
      </c>
      <c r="L173" s="12">
        <v>2.6</v>
      </c>
      <c r="M173" s="12">
        <v>241.7</v>
      </c>
      <c r="N173" s="12">
        <v>4</v>
      </c>
      <c r="O173" s="12">
        <v>245.6</v>
      </c>
      <c r="P173" s="12">
        <v>557.4</v>
      </c>
      <c r="Q173" s="12">
        <v>32.6</v>
      </c>
      <c r="R173" s="12">
        <v>590</v>
      </c>
      <c r="S173" s="12">
        <v>2.9</v>
      </c>
      <c r="T173" s="12">
        <v>592.9</v>
      </c>
      <c r="U173" s="12">
        <v>8.4</v>
      </c>
      <c r="V173" s="12">
        <v>601.29999999999995</v>
      </c>
      <c r="W173" s="12">
        <v>428.2</v>
      </c>
      <c r="X173" s="12">
        <v>39.5</v>
      </c>
      <c r="Y173" s="12">
        <v>467.6</v>
      </c>
      <c r="Z173" s="12">
        <v>1.6</v>
      </c>
      <c r="AA173" s="12">
        <v>469.2</v>
      </c>
      <c r="AB173" s="12">
        <v>6.4</v>
      </c>
      <c r="AC173" s="12">
        <v>475.6</v>
      </c>
      <c r="AD173" s="12">
        <v>507.5</v>
      </c>
      <c r="AE173" s="12">
        <v>42.7</v>
      </c>
      <c r="AF173" s="12">
        <v>550.1</v>
      </c>
      <c r="AG173" s="12">
        <v>1.7</v>
      </c>
      <c r="AH173" s="12">
        <v>551.9</v>
      </c>
      <c r="AI173" s="12">
        <v>4.5</v>
      </c>
      <c r="AJ173" s="12">
        <v>556.4</v>
      </c>
      <c r="AK173" s="12">
        <v>173.6</v>
      </c>
      <c r="AL173" s="12">
        <v>17.8</v>
      </c>
      <c r="AM173" s="12">
        <v>191.3</v>
      </c>
      <c r="AN173" s="12">
        <v>0.3</v>
      </c>
      <c r="AO173" s="12">
        <v>191.7</v>
      </c>
      <c r="AP173" s="12">
        <v>2.4</v>
      </c>
      <c r="AQ173" s="12">
        <v>194</v>
      </c>
      <c r="AR173" s="12">
        <v>89.3</v>
      </c>
      <c r="AS173" s="12">
        <v>5.7</v>
      </c>
      <c r="AT173" s="12">
        <v>95</v>
      </c>
      <c r="AU173" s="12">
        <v>0.3</v>
      </c>
      <c r="AV173" s="12">
        <v>95.4</v>
      </c>
      <c r="AW173" s="12">
        <v>2.2999999999999998</v>
      </c>
      <c r="AX173" s="12">
        <v>97.6</v>
      </c>
      <c r="AY173" s="12">
        <v>27.7</v>
      </c>
      <c r="AZ173" s="12">
        <v>3.1</v>
      </c>
      <c r="BA173" s="12">
        <v>30.8</v>
      </c>
      <c r="BB173" s="10" t="s">
        <v>23</v>
      </c>
      <c r="BC173" s="12">
        <v>30.8</v>
      </c>
      <c r="BD173" s="12">
        <v>1.7</v>
      </c>
      <c r="BE173" s="12">
        <v>32.5</v>
      </c>
    </row>
    <row r="174" spans="1:57" x14ac:dyDescent="0.2">
      <c r="A174" s="26">
        <v>40878</v>
      </c>
      <c r="B174" s="12">
        <v>40.9</v>
      </c>
      <c r="C174" s="12">
        <v>7.5</v>
      </c>
      <c r="D174" s="12">
        <v>48.4</v>
      </c>
      <c r="E174" s="12">
        <v>1.2</v>
      </c>
      <c r="F174" s="12">
        <v>49.6</v>
      </c>
      <c r="G174" s="12">
        <v>0.3</v>
      </c>
      <c r="H174" s="12">
        <v>50</v>
      </c>
      <c r="I174" s="12">
        <v>232.7</v>
      </c>
      <c r="J174" s="12">
        <v>14.9</v>
      </c>
      <c r="K174" s="12">
        <v>247.6</v>
      </c>
      <c r="L174" s="12">
        <v>2</v>
      </c>
      <c r="M174" s="12">
        <v>249.6</v>
      </c>
      <c r="N174" s="12">
        <v>3.8</v>
      </c>
      <c r="O174" s="12">
        <v>253.5</v>
      </c>
      <c r="P174" s="12">
        <v>560.6</v>
      </c>
      <c r="Q174" s="12">
        <v>36.299999999999997</v>
      </c>
      <c r="R174" s="12">
        <v>597</v>
      </c>
      <c r="S174" s="12">
        <v>2.5</v>
      </c>
      <c r="T174" s="12">
        <v>599.5</v>
      </c>
      <c r="U174" s="12">
        <v>8.8000000000000007</v>
      </c>
      <c r="V174" s="12">
        <v>608.20000000000005</v>
      </c>
      <c r="W174" s="12">
        <v>444</v>
      </c>
      <c r="X174" s="12">
        <v>44.2</v>
      </c>
      <c r="Y174" s="12">
        <v>488.2</v>
      </c>
      <c r="Z174" s="12">
        <v>2.1</v>
      </c>
      <c r="AA174" s="12">
        <v>490.3</v>
      </c>
      <c r="AB174" s="12">
        <v>6.7</v>
      </c>
      <c r="AC174" s="12">
        <v>497</v>
      </c>
      <c r="AD174" s="12">
        <v>524</v>
      </c>
      <c r="AE174" s="12">
        <v>41.2</v>
      </c>
      <c r="AF174" s="12">
        <v>565.20000000000005</v>
      </c>
      <c r="AG174" s="12">
        <v>1.3</v>
      </c>
      <c r="AH174" s="12">
        <v>566.4</v>
      </c>
      <c r="AI174" s="12">
        <v>5.9</v>
      </c>
      <c r="AJ174" s="12">
        <v>572.29999999999995</v>
      </c>
      <c r="AK174" s="12">
        <v>177.5</v>
      </c>
      <c r="AL174" s="12">
        <v>16.7</v>
      </c>
      <c r="AM174" s="12">
        <v>194.2</v>
      </c>
      <c r="AN174" s="12">
        <v>0.4</v>
      </c>
      <c r="AO174" s="12">
        <v>194.6</v>
      </c>
      <c r="AP174" s="12">
        <v>2.6</v>
      </c>
      <c r="AQ174" s="12">
        <v>197.1</v>
      </c>
      <c r="AR174" s="12">
        <v>86</v>
      </c>
      <c r="AS174" s="12">
        <v>9.1</v>
      </c>
      <c r="AT174" s="12">
        <v>95.1</v>
      </c>
      <c r="AU174" s="10" t="s">
        <v>23</v>
      </c>
      <c r="AV174" s="12">
        <v>95.1</v>
      </c>
      <c r="AW174" s="12">
        <v>2.4</v>
      </c>
      <c r="AX174" s="12">
        <v>97.4</v>
      </c>
      <c r="AY174" s="12">
        <v>26.9</v>
      </c>
      <c r="AZ174" s="12">
        <v>2.9</v>
      </c>
      <c r="BA174" s="12">
        <v>29.8</v>
      </c>
      <c r="BB174" s="10" t="s">
        <v>23</v>
      </c>
      <c r="BC174" s="12">
        <v>29.8</v>
      </c>
      <c r="BD174" s="12">
        <v>1.2</v>
      </c>
      <c r="BE174" s="12">
        <v>31</v>
      </c>
    </row>
    <row r="175" spans="1:57" x14ac:dyDescent="0.2">
      <c r="A175" s="26">
        <v>40909</v>
      </c>
      <c r="B175" s="12">
        <v>43.5</v>
      </c>
      <c r="C175" s="12">
        <v>9.9</v>
      </c>
      <c r="D175" s="12">
        <v>53.3</v>
      </c>
      <c r="E175" s="12">
        <v>0.9</v>
      </c>
      <c r="F175" s="12">
        <v>54.2</v>
      </c>
      <c r="G175" s="12">
        <v>2</v>
      </c>
      <c r="H175" s="12">
        <v>56.2</v>
      </c>
      <c r="I175" s="12">
        <v>232.7</v>
      </c>
      <c r="J175" s="12">
        <v>31.3</v>
      </c>
      <c r="K175" s="12">
        <v>264</v>
      </c>
      <c r="L175" s="12">
        <v>2.5</v>
      </c>
      <c r="M175" s="12">
        <v>266.5</v>
      </c>
      <c r="N175" s="12">
        <v>5.3</v>
      </c>
      <c r="O175" s="12">
        <v>271.89999999999998</v>
      </c>
      <c r="P175" s="12">
        <v>558.4</v>
      </c>
      <c r="Q175" s="12">
        <v>46.7</v>
      </c>
      <c r="R175" s="12">
        <v>605.1</v>
      </c>
      <c r="S175" s="12">
        <v>3.3</v>
      </c>
      <c r="T175" s="12">
        <v>608.4</v>
      </c>
      <c r="U175" s="12">
        <v>20.6</v>
      </c>
      <c r="V175" s="12">
        <v>629.1</v>
      </c>
      <c r="W175" s="12">
        <v>433.6</v>
      </c>
      <c r="X175" s="12">
        <v>41.7</v>
      </c>
      <c r="Y175" s="12">
        <v>475.3</v>
      </c>
      <c r="Z175" s="12">
        <v>3.5</v>
      </c>
      <c r="AA175" s="12">
        <v>478.8</v>
      </c>
      <c r="AB175" s="12">
        <v>9.5</v>
      </c>
      <c r="AC175" s="12">
        <v>488.4</v>
      </c>
      <c r="AD175" s="12">
        <v>509.2</v>
      </c>
      <c r="AE175" s="12">
        <v>57</v>
      </c>
      <c r="AF175" s="12">
        <v>566.20000000000005</v>
      </c>
      <c r="AG175" s="12">
        <v>3.1</v>
      </c>
      <c r="AH175" s="12">
        <v>569.20000000000005</v>
      </c>
      <c r="AI175" s="12">
        <v>9.6999999999999993</v>
      </c>
      <c r="AJ175" s="12">
        <v>578.9</v>
      </c>
      <c r="AK175" s="12">
        <v>175.6</v>
      </c>
      <c r="AL175" s="12">
        <v>18.100000000000001</v>
      </c>
      <c r="AM175" s="12">
        <v>193.6</v>
      </c>
      <c r="AN175" s="12">
        <v>0.4</v>
      </c>
      <c r="AO175" s="12">
        <v>194.1</v>
      </c>
      <c r="AP175" s="12">
        <v>3.3</v>
      </c>
      <c r="AQ175" s="12">
        <v>197.4</v>
      </c>
      <c r="AR175" s="12">
        <v>85.5</v>
      </c>
      <c r="AS175" s="12">
        <v>14.1</v>
      </c>
      <c r="AT175" s="12">
        <v>99.6</v>
      </c>
      <c r="AU175" s="12">
        <v>0.4</v>
      </c>
      <c r="AV175" s="12">
        <v>99.9</v>
      </c>
      <c r="AW175" s="12">
        <v>3.5</v>
      </c>
      <c r="AX175" s="12">
        <v>103.5</v>
      </c>
      <c r="AY175" s="12">
        <v>22.9</v>
      </c>
      <c r="AZ175" s="12">
        <v>6.2</v>
      </c>
      <c r="BA175" s="12">
        <v>29</v>
      </c>
      <c r="BB175" s="10" t="s">
        <v>23</v>
      </c>
      <c r="BC175" s="12">
        <v>29</v>
      </c>
      <c r="BD175" s="12">
        <v>2.5</v>
      </c>
      <c r="BE175" s="12">
        <v>31.6</v>
      </c>
    </row>
    <row r="176" spans="1:57" x14ac:dyDescent="0.2">
      <c r="A176" s="26">
        <v>40940</v>
      </c>
      <c r="B176" s="12">
        <v>42.3</v>
      </c>
      <c r="C176" s="12">
        <v>10</v>
      </c>
      <c r="D176" s="12">
        <v>52.4</v>
      </c>
      <c r="E176" s="12">
        <v>1.6</v>
      </c>
      <c r="F176" s="12">
        <v>54</v>
      </c>
      <c r="G176" s="12">
        <v>3</v>
      </c>
      <c r="H176" s="12">
        <v>57</v>
      </c>
      <c r="I176" s="12">
        <v>233.1</v>
      </c>
      <c r="J176" s="12">
        <v>26.4</v>
      </c>
      <c r="K176" s="12">
        <v>259.39999999999998</v>
      </c>
      <c r="L176" s="12">
        <v>2.9</v>
      </c>
      <c r="M176" s="12">
        <v>262.3</v>
      </c>
      <c r="N176" s="12">
        <v>5.4</v>
      </c>
      <c r="O176" s="12">
        <v>267.7</v>
      </c>
      <c r="P176" s="12">
        <v>547.9</v>
      </c>
      <c r="Q176" s="12">
        <v>32.799999999999997</v>
      </c>
      <c r="R176" s="12">
        <v>580.70000000000005</v>
      </c>
      <c r="S176" s="12">
        <v>3.6</v>
      </c>
      <c r="T176" s="12">
        <v>584.29999999999995</v>
      </c>
      <c r="U176" s="12">
        <v>15</v>
      </c>
      <c r="V176" s="12">
        <v>599.29999999999995</v>
      </c>
      <c r="W176" s="12">
        <v>426.4</v>
      </c>
      <c r="X176" s="12">
        <v>42.2</v>
      </c>
      <c r="Y176" s="12">
        <v>468.7</v>
      </c>
      <c r="Z176" s="12">
        <v>1.7</v>
      </c>
      <c r="AA176" s="12">
        <v>470.4</v>
      </c>
      <c r="AB176" s="12">
        <v>3</v>
      </c>
      <c r="AC176" s="12">
        <v>473.4</v>
      </c>
      <c r="AD176" s="12">
        <v>486.4</v>
      </c>
      <c r="AE176" s="12">
        <v>42.6</v>
      </c>
      <c r="AF176" s="12">
        <v>529.1</v>
      </c>
      <c r="AG176" s="12">
        <v>1.9</v>
      </c>
      <c r="AH176" s="12">
        <v>530.9</v>
      </c>
      <c r="AI176" s="12">
        <v>6.6</v>
      </c>
      <c r="AJ176" s="12">
        <v>537.5</v>
      </c>
      <c r="AK176" s="12">
        <v>181.2</v>
      </c>
      <c r="AL176" s="12">
        <v>15.2</v>
      </c>
      <c r="AM176" s="12">
        <v>196.5</v>
      </c>
      <c r="AN176" s="10" t="s">
        <v>23</v>
      </c>
      <c r="AO176" s="12">
        <v>196.5</v>
      </c>
      <c r="AP176" s="12">
        <v>2.8</v>
      </c>
      <c r="AQ176" s="12">
        <v>199.2</v>
      </c>
      <c r="AR176" s="12">
        <v>85.8</v>
      </c>
      <c r="AS176" s="12">
        <v>6.7</v>
      </c>
      <c r="AT176" s="12">
        <v>92.5</v>
      </c>
      <c r="AU176" s="10" t="s">
        <v>23</v>
      </c>
      <c r="AV176" s="12">
        <v>92.5</v>
      </c>
      <c r="AW176" s="12">
        <v>3.6</v>
      </c>
      <c r="AX176" s="12">
        <v>96</v>
      </c>
      <c r="AY176" s="12">
        <v>19.8</v>
      </c>
      <c r="AZ176" s="12">
        <v>4.5</v>
      </c>
      <c r="BA176" s="12">
        <v>24.4</v>
      </c>
      <c r="BB176" s="12">
        <v>0.4</v>
      </c>
      <c r="BC176" s="12">
        <v>24.8</v>
      </c>
      <c r="BD176" s="12">
        <v>1.2</v>
      </c>
      <c r="BE176" s="12">
        <v>25.9</v>
      </c>
    </row>
    <row r="177" spans="1:57" x14ac:dyDescent="0.2">
      <c r="A177" s="26">
        <v>40969</v>
      </c>
      <c r="B177" s="12">
        <v>42.9</v>
      </c>
      <c r="C177" s="12">
        <v>13.8</v>
      </c>
      <c r="D177" s="12">
        <v>56.7</v>
      </c>
      <c r="E177" s="12">
        <v>0.4</v>
      </c>
      <c r="F177" s="12">
        <v>57.2</v>
      </c>
      <c r="G177" s="12">
        <v>0.9</v>
      </c>
      <c r="H177" s="12">
        <v>58</v>
      </c>
      <c r="I177" s="12">
        <v>230.3</v>
      </c>
      <c r="J177" s="12">
        <v>23.5</v>
      </c>
      <c r="K177" s="12">
        <v>253.8</v>
      </c>
      <c r="L177" s="12">
        <v>1.9</v>
      </c>
      <c r="M177" s="12">
        <v>255.7</v>
      </c>
      <c r="N177" s="12">
        <v>4.5</v>
      </c>
      <c r="O177" s="12">
        <v>260.2</v>
      </c>
      <c r="P177" s="12">
        <v>544.29999999999995</v>
      </c>
      <c r="Q177" s="12">
        <v>41.6</v>
      </c>
      <c r="R177" s="12">
        <v>585.9</v>
      </c>
      <c r="S177" s="12">
        <v>3.1</v>
      </c>
      <c r="T177" s="12">
        <v>589</v>
      </c>
      <c r="U177" s="12">
        <v>9.6999999999999993</v>
      </c>
      <c r="V177" s="12">
        <v>598.79999999999995</v>
      </c>
      <c r="W177" s="12">
        <v>431.5</v>
      </c>
      <c r="X177" s="12">
        <v>47.1</v>
      </c>
      <c r="Y177" s="12">
        <v>478.6</v>
      </c>
      <c r="Z177" s="12">
        <v>2.6</v>
      </c>
      <c r="AA177" s="12">
        <v>481.2</v>
      </c>
      <c r="AB177" s="12">
        <v>6.6</v>
      </c>
      <c r="AC177" s="12">
        <v>487.8</v>
      </c>
      <c r="AD177" s="12">
        <v>494</v>
      </c>
      <c r="AE177" s="12">
        <v>54.6</v>
      </c>
      <c r="AF177" s="12">
        <v>548.6</v>
      </c>
      <c r="AG177" s="12">
        <v>1.7</v>
      </c>
      <c r="AH177" s="12">
        <v>550.29999999999995</v>
      </c>
      <c r="AI177" s="12">
        <v>7.4</v>
      </c>
      <c r="AJ177" s="12">
        <v>557.70000000000005</v>
      </c>
      <c r="AK177" s="12">
        <v>184.6</v>
      </c>
      <c r="AL177" s="12">
        <v>20.2</v>
      </c>
      <c r="AM177" s="12">
        <v>204.8</v>
      </c>
      <c r="AN177" s="12">
        <v>0.1</v>
      </c>
      <c r="AO177" s="12">
        <v>204.9</v>
      </c>
      <c r="AP177" s="12">
        <v>3.6</v>
      </c>
      <c r="AQ177" s="12">
        <v>208.5</v>
      </c>
      <c r="AR177" s="12">
        <v>86.5</v>
      </c>
      <c r="AS177" s="12">
        <v>7.5</v>
      </c>
      <c r="AT177" s="12">
        <v>94</v>
      </c>
      <c r="AU177" s="10" t="s">
        <v>23</v>
      </c>
      <c r="AV177" s="12">
        <v>94</v>
      </c>
      <c r="AW177" s="12">
        <v>2.8</v>
      </c>
      <c r="AX177" s="12">
        <v>96.9</v>
      </c>
      <c r="AY177" s="12">
        <v>21.4</v>
      </c>
      <c r="AZ177" s="12">
        <v>3.2</v>
      </c>
      <c r="BA177" s="12">
        <v>24.6</v>
      </c>
      <c r="BB177" s="12">
        <v>0.4</v>
      </c>
      <c r="BC177" s="12">
        <v>25</v>
      </c>
      <c r="BD177" s="12">
        <v>0.9</v>
      </c>
      <c r="BE177" s="12">
        <v>25.9</v>
      </c>
    </row>
    <row r="178" spans="1:57" x14ac:dyDescent="0.2">
      <c r="A178" s="26">
        <v>41000</v>
      </c>
      <c r="B178" s="12">
        <v>43</v>
      </c>
      <c r="C178" s="12">
        <v>7.9</v>
      </c>
      <c r="D178" s="12">
        <v>50.9</v>
      </c>
      <c r="E178" s="12">
        <v>1.4</v>
      </c>
      <c r="F178" s="12">
        <v>52.3</v>
      </c>
      <c r="G178" s="12">
        <v>0.4</v>
      </c>
      <c r="H178" s="12">
        <v>52.7</v>
      </c>
      <c r="I178" s="12">
        <v>229.4</v>
      </c>
      <c r="J178" s="12">
        <v>23.2</v>
      </c>
      <c r="K178" s="12">
        <v>252.6</v>
      </c>
      <c r="L178" s="12">
        <v>2.5</v>
      </c>
      <c r="M178" s="12">
        <v>255.1</v>
      </c>
      <c r="N178" s="12">
        <v>3.2</v>
      </c>
      <c r="O178" s="12">
        <v>258.3</v>
      </c>
      <c r="P178" s="12">
        <v>553.5</v>
      </c>
      <c r="Q178" s="12">
        <v>33.299999999999997</v>
      </c>
      <c r="R178" s="12">
        <v>586.79999999999995</v>
      </c>
      <c r="S178" s="12">
        <v>3.5</v>
      </c>
      <c r="T178" s="12">
        <v>590.29999999999995</v>
      </c>
      <c r="U178" s="12">
        <v>12.5</v>
      </c>
      <c r="V178" s="12">
        <v>602.79999999999995</v>
      </c>
      <c r="W178" s="12">
        <v>440.2</v>
      </c>
      <c r="X178" s="12">
        <v>51.2</v>
      </c>
      <c r="Y178" s="12">
        <v>491.3</v>
      </c>
      <c r="Z178" s="12">
        <v>2.6</v>
      </c>
      <c r="AA178" s="12">
        <v>493.9</v>
      </c>
      <c r="AB178" s="12">
        <v>6.9</v>
      </c>
      <c r="AC178" s="12">
        <v>500.8</v>
      </c>
      <c r="AD178" s="12">
        <v>497</v>
      </c>
      <c r="AE178" s="12">
        <v>50.6</v>
      </c>
      <c r="AF178" s="12">
        <v>547.6</v>
      </c>
      <c r="AG178" s="12">
        <v>0.5</v>
      </c>
      <c r="AH178" s="12">
        <v>548.1</v>
      </c>
      <c r="AI178" s="12">
        <v>3.6</v>
      </c>
      <c r="AJ178" s="12">
        <v>551.70000000000005</v>
      </c>
      <c r="AK178" s="12">
        <v>185.8</v>
      </c>
      <c r="AL178" s="12">
        <v>14.2</v>
      </c>
      <c r="AM178" s="12">
        <v>199.9</v>
      </c>
      <c r="AN178" s="12">
        <v>0.5</v>
      </c>
      <c r="AO178" s="12">
        <v>200.4</v>
      </c>
      <c r="AP178" s="12">
        <v>3</v>
      </c>
      <c r="AQ178" s="12">
        <v>203.4</v>
      </c>
      <c r="AR178" s="12">
        <v>93.7</v>
      </c>
      <c r="AS178" s="12">
        <v>13.3</v>
      </c>
      <c r="AT178" s="12">
        <v>107.1</v>
      </c>
      <c r="AU178" s="12">
        <v>0.9</v>
      </c>
      <c r="AV178" s="12">
        <v>107.9</v>
      </c>
      <c r="AW178" s="12">
        <v>2.2999999999999998</v>
      </c>
      <c r="AX178" s="12">
        <v>110.2</v>
      </c>
      <c r="AY178" s="12">
        <v>26.2</v>
      </c>
      <c r="AZ178" s="12">
        <v>5</v>
      </c>
      <c r="BA178" s="12">
        <v>31.2</v>
      </c>
      <c r="BB178" s="10" t="s">
        <v>23</v>
      </c>
      <c r="BC178" s="12">
        <v>31.2</v>
      </c>
      <c r="BD178" s="12">
        <v>1.3</v>
      </c>
      <c r="BE178" s="12">
        <v>32.5</v>
      </c>
    </row>
    <row r="179" spans="1:57" x14ac:dyDescent="0.2">
      <c r="A179" s="26">
        <v>41030</v>
      </c>
      <c r="B179" s="12">
        <v>46.1</v>
      </c>
      <c r="C179" s="12">
        <v>9.3000000000000007</v>
      </c>
      <c r="D179" s="12">
        <v>55.4</v>
      </c>
      <c r="E179" s="12">
        <v>1</v>
      </c>
      <c r="F179" s="12">
        <v>56.5</v>
      </c>
      <c r="G179" s="12">
        <v>0.3</v>
      </c>
      <c r="H179" s="12">
        <v>56.7</v>
      </c>
      <c r="I179" s="12">
        <v>231.8</v>
      </c>
      <c r="J179" s="12">
        <v>19.899999999999999</v>
      </c>
      <c r="K179" s="12">
        <v>251.7</v>
      </c>
      <c r="L179" s="12">
        <v>3.2</v>
      </c>
      <c r="M179" s="12">
        <v>254.9</v>
      </c>
      <c r="N179" s="12">
        <v>2.6</v>
      </c>
      <c r="O179" s="12">
        <v>257.5</v>
      </c>
      <c r="P179" s="12">
        <v>563.20000000000005</v>
      </c>
      <c r="Q179" s="12">
        <v>32.6</v>
      </c>
      <c r="R179" s="12">
        <v>595.79999999999995</v>
      </c>
      <c r="S179" s="12">
        <v>2.6</v>
      </c>
      <c r="T179" s="12">
        <v>598.4</v>
      </c>
      <c r="U179" s="12">
        <v>10.3</v>
      </c>
      <c r="V179" s="12">
        <v>608.70000000000005</v>
      </c>
      <c r="W179" s="12">
        <v>435.4</v>
      </c>
      <c r="X179" s="12">
        <v>31.2</v>
      </c>
      <c r="Y179" s="12">
        <v>466.6</v>
      </c>
      <c r="Z179" s="12">
        <v>1.2</v>
      </c>
      <c r="AA179" s="12">
        <v>467.8</v>
      </c>
      <c r="AB179" s="12">
        <v>6.8</v>
      </c>
      <c r="AC179" s="12">
        <v>474.6</v>
      </c>
      <c r="AD179" s="12">
        <v>505.4</v>
      </c>
      <c r="AE179" s="12">
        <v>40.1</v>
      </c>
      <c r="AF179" s="12">
        <v>545.4</v>
      </c>
      <c r="AG179" s="12">
        <v>1.1000000000000001</v>
      </c>
      <c r="AH179" s="12">
        <v>546.6</v>
      </c>
      <c r="AI179" s="12">
        <v>4.5</v>
      </c>
      <c r="AJ179" s="12">
        <v>551.1</v>
      </c>
      <c r="AK179" s="12">
        <v>191.3</v>
      </c>
      <c r="AL179" s="12">
        <v>16.100000000000001</v>
      </c>
      <c r="AM179" s="12">
        <v>207.5</v>
      </c>
      <c r="AN179" s="12">
        <v>0.6</v>
      </c>
      <c r="AO179" s="12">
        <v>208</v>
      </c>
      <c r="AP179" s="12">
        <v>2</v>
      </c>
      <c r="AQ179" s="12">
        <v>210</v>
      </c>
      <c r="AR179" s="12">
        <v>92.7</v>
      </c>
      <c r="AS179" s="12">
        <v>11.3</v>
      </c>
      <c r="AT179" s="12">
        <v>104</v>
      </c>
      <c r="AU179" s="12">
        <v>0.1</v>
      </c>
      <c r="AV179" s="12">
        <v>104.1</v>
      </c>
      <c r="AW179" s="12">
        <v>1</v>
      </c>
      <c r="AX179" s="12">
        <v>105</v>
      </c>
      <c r="AY179" s="12">
        <v>29.1</v>
      </c>
      <c r="AZ179" s="12">
        <v>4.2</v>
      </c>
      <c r="BA179" s="12">
        <v>33.299999999999997</v>
      </c>
      <c r="BB179" s="10" t="s">
        <v>23</v>
      </c>
      <c r="BC179" s="12">
        <v>33.299999999999997</v>
      </c>
      <c r="BD179" s="12">
        <v>1.8</v>
      </c>
      <c r="BE179" s="12">
        <v>35</v>
      </c>
    </row>
    <row r="180" spans="1:57" x14ac:dyDescent="0.2">
      <c r="A180" s="26">
        <v>41061</v>
      </c>
      <c r="B180" s="12">
        <v>40.5</v>
      </c>
      <c r="C180" s="12">
        <v>4.5</v>
      </c>
      <c r="D180" s="12">
        <v>45.1</v>
      </c>
      <c r="E180" s="12">
        <v>0.3</v>
      </c>
      <c r="F180" s="12">
        <v>45.4</v>
      </c>
      <c r="G180" s="12">
        <v>1.6</v>
      </c>
      <c r="H180" s="12">
        <v>47</v>
      </c>
      <c r="I180" s="12">
        <v>218.8</v>
      </c>
      <c r="J180" s="12">
        <v>16.600000000000001</v>
      </c>
      <c r="K180" s="12">
        <v>235.4</v>
      </c>
      <c r="L180" s="12">
        <v>4.7</v>
      </c>
      <c r="M180" s="12">
        <v>240.1</v>
      </c>
      <c r="N180" s="12">
        <v>5.5</v>
      </c>
      <c r="O180" s="12">
        <v>245.6</v>
      </c>
      <c r="P180" s="12">
        <v>560.1</v>
      </c>
      <c r="Q180" s="12">
        <v>31</v>
      </c>
      <c r="R180" s="12">
        <v>591.1</v>
      </c>
      <c r="S180" s="12">
        <v>2</v>
      </c>
      <c r="T180" s="12">
        <v>593.1</v>
      </c>
      <c r="U180" s="12">
        <v>13.6</v>
      </c>
      <c r="V180" s="12">
        <v>606.70000000000005</v>
      </c>
      <c r="W180" s="12">
        <v>447.2</v>
      </c>
      <c r="X180" s="12">
        <v>45.9</v>
      </c>
      <c r="Y180" s="12">
        <v>493.1</v>
      </c>
      <c r="Z180" s="12">
        <v>1.5</v>
      </c>
      <c r="AA180" s="12">
        <v>494.6</v>
      </c>
      <c r="AB180" s="12">
        <v>9</v>
      </c>
      <c r="AC180" s="12">
        <v>503.6</v>
      </c>
      <c r="AD180" s="12">
        <v>488.5</v>
      </c>
      <c r="AE180" s="12">
        <v>53.1</v>
      </c>
      <c r="AF180" s="12">
        <v>541.6</v>
      </c>
      <c r="AG180" s="12">
        <v>3.9</v>
      </c>
      <c r="AH180" s="12">
        <v>545.5</v>
      </c>
      <c r="AI180" s="12">
        <v>5.0999999999999996</v>
      </c>
      <c r="AJ180" s="12">
        <v>550.70000000000005</v>
      </c>
      <c r="AK180" s="12">
        <v>190.8</v>
      </c>
      <c r="AL180" s="12">
        <v>20.5</v>
      </c>
      <c r="AM180" s="12">
        <v>211.3</v>
      </c>
      <c r="AN180" s="10" t="s">
        <v>23</v>
      </c>
      <c r="AO180" s="12">
        <v>211.3</v>
      </c>
      <c r="AP180" s="12">
        <v>3.7</v>
      </c>
      <c r="AQ180" s="12">
        <v>215</v>
      </c>
      <c r="AR180" s="12">
        <v>86.8</v>
      </c>
      <c r="AS180" s="12">
        <v>11.9</v>
      </c>
      <c r="AT180" s="12">
        <v>98.7</v>
      </c>
      <c r="AU180" s="12">
        <v>0.2</v>
      </c>
      <c r="AV180" s="12">
        <v>98.9</v>
      </c>
      <c r="AW180" s="12">
        <v>1.1000000000000001</v>
      </c>
      <c r="AX180" s="12">
        <v>100</v>
      </c>
      <c r="AY180" s="12">
        <v>29.8</v>
      </c>
      <c r="AZ180" s="12">
        <v>5.5</v>
      </c>
      <c r="BA180" s="12">
        <v>35.299999999999997</v>
      </c>
      <c r="BB180" s="10" t="s">
        <v>23</v>
      </c>
      <c r="BC180" s="12">
        <v>35.299999999999997</v>
      </c>
      <c r="BD180" s="12">
        <v>2.6</v>
      </c>
      <c r="BE180" s="12">
        <v>37.9</v>
      </c>
    </row>
    <row r="181" spans="1:57" x14ac:dyDescent="0.2">
      <c r="A181" s="26">
        <v>41091</v>
      </c>
      <c r="B181" s="12">
        <v>48.8</v>
      </c>
      <c r="C181" s="12">
        <v>7.4</v>
      </c>
      <c r="D181" s="12">
        <v>56.2</v>
      </c>
      <c r="E181" s="12">
        <v>1</v>
      </c>
      <c r="F181" s="12">
        <v>57.2</v>
      </c>
      <c r="G181" s="12">
        <v>2</v>
      </c>
      <c r="H181" s="12">
        <v>59.2</v>
      </c>
      <c r="I181" s="12">
        <v>226.5</v>
      </c>
      <c r="J181" s="12">
        <v>14.3</v>
      </c>
      <c r="K181" s="12">
        <v>240.8</v>
      </c>
      <c r="L181" s="12">
        <v>1.3</v>
      </c>
      <c r="M181" s="12">
        <v>242.1</v>
      </c>
      <c r="N181" s="12">
        <v>6</v>
      </c>
      <c r="O181" s="12">
        <v>248.1</v>
      </c>
      <c r="P181" s="12">
        <v>571.1</v>
      </c>
      <c r="Q181" s="12">
        <v>37.5</v>
      </c>
      <c r="R181" s="12">
        <v>608.6</v>
      </c>
      <c r="S181" s="12">
        <v>3.1</v>
      </c>
      <c r="T181" s="12">
        <v>611.70000000000005</v>
      </c>
      <c r="U181" s="12">
        <v>11.2</v>
      </c>
      <c r="V181" s="12">
        <v>622.9</v>
      </c>
      <c r="W181" s="12">
        <v>446.3</v>
      </c>
      <c r="X181" s="12">
        <v>39.9</v>
      </c>
      <c r="Y181" s="12">
        <v>486.3</v>
      </c>
      <c r="Z181" s="12">
        <v>1.4</v>
      </c>
      <c r="AA181" s="12">
        <v>487.6</v>
      </c>
      <c r="AB181" s="12">
        <v>7.9</v>
      </c>
      <c r="AC181" s="12">
        <v>495.5</v>
      </c>
      <c r="AD181" s="12">
        <v>485.5</v>
      </c>
      <c r="AE181" s="12">
        <v>45.2</v>
      </c>
      <c r="AF181" s="12">
        <v>530.6</v>
      </c>
      <c r="AG181" s="12">
        <v>1.2</v>
      </c>
      <c r="AH181" s="12">
        <v>531.79999999999995</v>
      </c>
      <c r="AI181" s="12">
        <v>8.1</v>
      </c>
      <c r="AJ181" s="12">
        <v>539.9</v>
      </c>
      <c r="AK181" s="12">
        <v>189.9</v>
      </c>
      <c r="AL181" s="12">
        <v>15.8</v>
      </c>
      <c r="AM181" s="12">
        <v>205.7</v>
      </c>
      <c r="AN181" s="10" t="s">
        <v>23</v>
      </c>
      <c r="AO181" s="12">
        <v>205.7</v>
      </c>
      <c r="AP181" s="12">
        <v>3.4</v>
      </c>
      <c r="AQ181" s="12">
        <v>209.1</v>
      </c>
      <c r="AR181" s="12">
        <v>92.9</v>
      </c>
      <c r="AS181" s="12">
        <v>8.6</v>
      </c>
      <c r="AT181" s="12">
        <v>101.4</v>
      </c>
      <c r="AU181" s="12">
        <v>0.3</v>
      </c>
      <c r="AV181" s="12">
        <v>101.7</v>
      </c>
      <c r="AW181" s="12">
        <v>2.5</v>
      </c>
      <c r="AX181" s="12">
        <v>104.3</v>
      </c>
      <c r="AY181" s="12">
        <v>28.4</v>
      </c>
      <c r="AZ181" s="12">
        <v>3.5</v>
      </c>
      <c r="BA181" s="12">
        <v>31.9</v>
      </c>
      <c r="BB181" s="12">
        <v>0.4</v>
      </c>
      <c r="BC181" s="12">
        <v>32.4</v>
      </c>
      <c r="BD181" s="12">
        <v>3.1</v>
      </c>
      <c r="BE181" s="12">
        <v>35.4</v>
      </c>
    </row>
    <row r="182" spans="1:57" x14ac:dyDescent="0.2">
      <c r="A182" s="26">
        <v>41122</v>
      </c>
      <c r="B182" s="12">
        <v>40.5</v>
      </c>
      <c r="C182" s="12">
        <v>7.9</v>
      </c>
      <c r="D182" s="12">
        <v>48.4</v>
      </c>
      <c r="E182" s="12">
        <v>0.8</v>
      </c>
      <c r="F182" s="12">
        <v>49.2</v>
      </c>
      <c r="G182" s="12">
        <v>2.9</v>
      </c>
      <c r="H182" s="12">
        <v>52.1</v>
      </c>
      <c r="I182" s="12">
        <v>217.1</v>
      </c>
      <c r="J182" s="12">
        <v>23.5</v>
      </c>
      <c r="K182" s="12">
        <v>240.6</v>
      </c>
      <c r="L182" s="12">
        <v>1.3</v>
      </c>
      <c r="M182" s="12">
        <v>242</v>
      </c>
      <c r="N182" s="12">
        <v>6.2</v>
      </c>
      <c r="O182" s="12">
        <v>248.2</v>
      </c>
      <c r="P182" s="12">
        <v>563</v>
      </c>
      <c r="Q182" s="12">
        <v>34.200000000000003</v>
      </c>
      <c r="R182" s="12">
        <v>597.20000000000005</v>
      </c>
      <c r="S182" s="12">
        <v>2.4</v>
      </c>
      <c r="T182" s="12">
        <v>599.6</v>
      </c>
      <c r="U182" s="12">
        <v>15.4</v>
      </c>
      <c r="V182" s="12">
        <v>615.1</v>
      </c>
      <c r="W182" s="12">
        <v>441.8</v>
      </c>
      <c r="X182" s="12">
        <v>40.200000000000003</v>
      </c>
      <c r="Y182" s="12">
        <v>482</v>
      </c>
      <c r="Z182" s="12">
        <v>2.6</v>
      </c>
      <c r="AA182" s="12">
        <v>484.6</v>
      </c>
      <c r="AB182" s="12">
        <v>7.7</v>
      </c>
      <c r="AC182" s="12">
        <v>492.4</v>
      </c>
      <c r="AD182" s="12">
        <v>489.8</v>
      </c>
      <c r="AE182" s="12">
        <v>46.4</v>
      </c>
      <c r="AF182" s="12">
        <v>536.20000000000005</v>
      </c>
      <c r="AG182" s="12">
        <v>0.5</v>
      </c>
      <c r="AH182" s="12">
        <v>536.70000000000005</v>
      </c>
      <c r="AI182" s="12">
        <v>8.4</v>
      </c>
      <c r="AJ182" s="12">
        <v>545</v>
      </c>
      <c r="AK182" s="12">
        <v>202.2</v>
      </c>
      <c r="AL182" s="12">
        <v>18.3</v>
      </c>
      <c r="AM182" s="12">
        <v>220.5</v>
      </c>
      <c r="AN182" s="12">
        <v>0.2</v>
      </c>
      <c r="AO182" s="12">
        <v>220.7</v>
      </c>
      <c r="AP182" s="12">
        <v>1.9</v>
      </c>
      <c r="AQ182" s="12">
        <v>222.6</v>
      </c>
      <c r="AR182" s="12">
        <v>88.6</v>
      </c>
      <c r="AS182" s="12">
        <v>12.3</v>
      </c>
      <c r="AT182" s="12">
        <v>100.9</v>
      </c>
      <c r="AU182" s="12">
        <v>0.3</v>
      </c>
      <c r="AV182" s="12">
        <v>101.2</v>
      </c>
      <c r="AW182" s="12">
        <v>5</v>
      </c>
      <c r="AX182" s="12">
        <v>106.2</v>
      </c>
      <c r="AY182" s="12">
        <v>30.4</v>
      </c>
      <c r="AZ182" s="12">
        <v>4.5999999999999996</v>
      </c>
      <c r="BA182" s="12">
        <v>35</v>
      </c>
      <c r="BB182" s="10" t="s">
        <v>23</v>
      </c>
      <c r="BC182" s="12">
        <v>35</v>
      </c>
      <c r="BD182" s="12">
        <v>2.8</v>
      </c>
      <c r="BE182" s="12">
        <v>37.799999999999997</v>
      </c>
    </row>
    <row r="183" spans="1:57" x14ac:dyDescent="0.2">
      <c r="A183" s="26">
        <v>41153</v>
      </c>
      <c r="B183" s="12">
        <v>36.4</v>
      </c>
      <c r="C183" s="12">
        <v>6.1</v>
      </c>
      <c r="D183" s="12">
        <v>42.5</v>
      </c>
      <c r="E183" s="12">
        <v>1.5</v>
      </c>
      <c r="F183" s="12">
        <v>44</v>
      </c>
      <c r="G183" s="12">
        <v>0.7</v>
      </c>
      <c r="H183" s="12">
        <v>44.7</v>
      </c>
      <c r="I183" s="12">
        <v>204.1</v>
      </c>
      <c r="J183" s="12">
        <v>12.5</v>
      </c>
      <c r="K183" s="12">
        <v>216.5</v>
      </c>
      <c r="L183" s="12">
        <v>1.3</v>
      </c>
      <c r="M183" s="12">
        <v>217.8</v>
      </c>
      <c r="N183" s="12">
        <v>2.8</v>
      </c>
      <c r="O183" s="12">
        <v>220.5</v>
      </c>
      <c r="P183" s="12">
        <v>558.4</v>
      </c>
      <c r="Q183" s="12">
        <v>28.4</v>
      </c>
      <c r="R183" s="12">
        <v>586.79999999999995</v>
      </c>
      <c r="S183" s="12">
        <v>3.3</v>
      </c>
      <c r="T183" s="12">
        <v>590.1</v>
      </c>
      <c r="U183" s="12">
        <v>11</v>
      </c>
      <c r="V183" s="12">
        <v>601.1</v>
      </c>
      <c r="W183" s="12">
        <v>445.4</v>
      </c>
      <c r="X183" s="12">
        <v>30.6</v>
      </c>
      <c r="Y183" s="12">
        <v>476</v>
      </c>
      <c r="Z183" s="12">
        <v>2.5</v>
      </c>
      <c r="AA183" s="12">
        <v>478.4</v>
      </c>
      <c r="AB183" s="12">
        <v>2.2000000000000002</v>
      </c>
      <c r="AC183" s="12">
        <v>480.6</v>
      </c>
      <c r="AD183" s="12">
        <v>510.5</v>
      </c>
      <c r="AE183" s="12">
        <v>41</v>
      </c>
      <c r="AF183" s="12">
        <v>551.5</v>
      </c>
      <c r="AG183" s="12">
        <v>1.9</v>
      </c>
      <c r="AH183" s="12">
        <v>553.5</v>
      </c>
      <c r="AI183" s="12">
        <v>3.7</v>
      </c>
      <c r="AJ183" s="12">
        <v>557.1</v>
      </c>
      <c r="AK183" s="12">
        <v>197.9</v>
      </c>
      <c r="AL183" s="12">
        <v>18.2</v>
      </c>
      <c r="AM183" s="12">
        <v>216.1</v>
      </c>
      <c r="AN183" s="12">
        <v>1.6</v>
      </c>
      <c r="AO183" s="12">
        <v>217.7</v>
      </c>
      <c r="AP183" s="12">
        <v>1.4</v>
      </c>
      <c r="AQ183" s="12">
        <v>219.1</v>
      </c>
      <c r="AR183" s="12">
        <v>88.6</v>
      </c>
      <c r="AS183" s="12">
        <v>6</v>
      </c>
      <c r="AT183" s="12">
        <v>94.6</v>
      </c>
      <c r="AU183" s="12">
        <v>0.4</v>
      </c>
      <c r="AV183" s="12">
        <v>95</v>
      </c>
      <c r="AW183" s="12">
        <v>1.1000000000000001</v>
      </c>
      <c r="AX183" s="12">
        <v>96.1</v>
      </c>
      <c r="AY183" s="12">
        <v>29.8</v>
      </c>
      <c r="AZ183" s="12">
        <v>3.6</v>
      </c>
      <c r="BA183" s="12">
        <v>33.299999999999997</v>
      </c>
      <c r="BB183" s="10" t="s">
        <v>23</v>
      </c>
      <c r="BC183" s="12">
        <v>33.299999999999997</v>
      </c>
      <c r="BD183" s="12">
        <v>0.5</v>
      </c>
      <c r="BE183" s="12">
        <v>33.9</v>
      </c>
    </row>
    <row r="184" spans="1:57" x14ac:dyDescent="0.2">
      <c r="A184" s="26">
        <v>41183</v>
      </c>
      <c r="B184" s="12">
        <v>43.2</v>
      </c>
      <c r="C184" s="12">
        <v>7.5</v>
      </c>
      <c r="D184" s="12">
        <v>50.7</v>
      </c>
      <c r="E184" s="12">
        <v>0.4</v>
      </c>
      <c r="F184" s="12">
        <v>51.1</v>
      </c>
      <c r="G184" s="12">
        <v>1.3</v>
      </c>
      <c r="H184" s="12">
        <v>52.4</v>
      </c>
      <c r="I184" s="12">
        <v>224.8</v>
      </c>
      <c r="J184" s="12">
        <v>22.5</v>
      </c>
      <c r="K184" s="12">
        <v>247.3</v>
      </c>
      <c r="L184" s="12">
        <v>2.8</v>
      </c>
      <c r="M184" s="12">
        <v>250.1</v>
      </c>
      <c r="N184" s="12">
        <v>3.3</v>
      </c>
      <c r="O184" s="12">
        <v>253.5</v>
      </c>
      <c r="P184" s="12">
        <v>590.9</v>
      </c>
      <c r="Q184" s="12">
        <v>40.700000000000003</v>
      </c>
      <c r="R184" s="12">
        <v>631.6</v>
      </c>
      <c r="S184" s="12">
        <v>3.1</v>
      </c>
      <c r="T184" s="12">
        <v>634.70000000000005</v>
      </c>
      <c r="U184" s="12">
        <v>14.8</v>
      </c>
      <c r="V184" s="12">
        <v>649.5</v>
      </c>
      <c r="W184" s="12">
        <v>460.2</v>
      </c>
      <c r="X184" s="12">
        <v>55.2</v>
      </c>
      <c r="Y184" s="12">
        <v>515.4</v>
      </c>
      <c r="Z184" s="12">
        <v>2.4</v>
      </c>
      <c r="AA184" s="12">
        <v>517.79999999999995</v>
      </c>
      <c r="AB184" s="12">
        <v>9.9</v>
      </c>
      <c r="AC184" s="12">
        <v>527.70000000000005</v>
      </c>
      <c r="AD184" s="12">
        <v>510.7</v>
      </c>
      <c r="AE184" s="12">
        <v>59.3</v>
      </c>
      <c r="AF184" s="12">
        <v>570.1</v>
      </c>
      <c r="AG184" s="12">
        <v>2.2999999999999998</v>
      </c>
      <c r="AH184" s="12">
        <v>572.29999999999995</v>
      </c>
      <c r="AI184" s="12">
        <v>5.6</v>
      </c>
      <c r="AJ184" s="12">
        <v>577.9</v>
      </c>
      <c r="AK184" s="12">
        <v>194.3</v>
      </c>
      <c r="AL184" s="12">
        <v>16.899999999999999</v>
      </c>
      <c r="AM184" s="12">
        <v>211.2</v>
      </c>
      <c r="AN184" s="10" t="s">
        <v>23</v>
      </c>
      <c r="AO184" s="12">
        <v>211.2</v>
      </c>
      <c r="AP184" s="12">
        <v>1.6</v>
      </c>
      <c r="AQ184" s="12">
        <v>212.8</v>
      </c>
      <c r="AR184" s="12">
        <v>90.1</v>
      </c>
      <c r="AS184" s="12">
        <v>10</v>
      </c>
      <c r="AT184" s="12">
        <v>100.1</v>
      </c>
      <c r="AU184" s="12">
        <v>0.4</v>
      </c>
      <c r="AV184" s="12">
        <v>100.5</v>
      </c>
      <c r="AW184" s="12">
        <v>3</v>
      </c>
      <c r="AX184" s="12">
        <v>103.5</v>
      </c>
      <c r="AY184" s="12">
        <v>34.1</v>
      </c>
      <c r="AZ184" s="12">
        <v>4.5999999999999996</v>
      </c>
      <c r="BA184" s="12">
        <v>38.700000000000003</v>
      </c>
      <c r="BB184" s="10" t="s">
        <v>23</v>
      </c>
      <c r="BC184" s="12">
        <v>38.700000000000003</v>
      </c>
      <c r="BD184" s="12">
        <v>1</v>
      </c>
      <c r="BE184" s="12">
        <v>39.700000000000003</v>
      </c>
    </row>
    <row r="185" spans="1:57" x14ac:dyDescent="0.2">
      <c r="A185" s="26">
        <v>41214</v>
      </c>
      <c r="B185" s="12">
        <v>41.1</v>
      </c>
      <c r="C185" s="12">
        <v>9.1</v>
      </c>
      <c r="D185" s="12">
        <v>50.2</v>
      </c>
      <c r="E185" s="12">
        <v>0.5</v>
      </c>
      <c r="F185" s="12">
        <v>50.7</v>
      </c>
      <c r="G185" s="12">
        <v>2.1</v>
      </c>
      <c r="H185" s="12">
        <v>52.8</v>
      </c>
      <c r="I185" s="12">
        <v>218.3</v>
      </c>
      <c r="J185" s="12">
        <v>19.399999999999999</v>
      </c>
      <c r="K185" s="12">
        <v>237.7</v>
      </c>
      <c r="L185" s="12">
        <v>0.5</v>
      </c>
      <c r="M185" s="12">
        <v>238.3</v>
      </c>
      <c r="N185" s="12">
        <v>3.3</v>
      </c>
      <c r="O185" s="12">
        <v>241.5</v>
      </c>
      <c r="P185" s="12">
        <v>570.9</v>
      </c>
      <c r="Q185" s="12">
        <v>36</v>
      </c>
      <c r="R185" s="12">
        <v>606.9</v>
      </c>
      <c r="S185" s="12">
        <v>1.8</v>
      </c>
      <c r="T185" s="12">
        <v>608.6</v>
      </c>
      <c r="U185" s="12">
        <v>12.7</v>
      </c>
      <c r="V185" s="12">
        <v>621.4</v>
      </c>
      <c r="W185" s="12">
        <v>451.5</v>
      </c>
      <c r="X185" s="12">
        <v>32.1</v>
      </c>
      <c r="Y185" s="12">
        <v>483.6</v>
      </c>
      <c r="Z185" s="12">
        <v>2.1</v>
      </c>
      <c r="AA185" s="12">
        <v>485.7</v>
      </c>
      <c r="AB185" s="12">
        <v>7.1</v>
      </c>
      <c r="AC185" s="12">
        <v>492.8</v>
      </c>
      <c r="AD185" s="12">
        <v>499.4</v>
      </c>
      <c r="AE185" s="12">
        <v>55.9</v>
      </c>
      <c r="AF185" s="12">
        <v>555.29999999999995</v>
      </c>
      <c r="AG185" s="12">
        <v>3.7</v>
      </c>
      <c r="AH185" s="12">
        <v>559</v>
      </c>
      <c r="AI185" s="12">
        <v>5.4</v>
      </c>
      <c r="AJ185" s="12">
        <v>564.4</v>
      </c>
      <c r="AK185" s="12">
        <v>189.4</v>
      </c>
      <c r="AL185" s="12">
        <v>20.399999999999999</v>
      </c>
      <c r="AM185" s="12">
        <v>209.9</v>
      </c>
      <c r="AN185" s="12">
        <v>0.4</v>
      </c>
      <c r="AO185" s="12">
        <v>210.3</v>
      </c>
      <c r="AP185" s="12">
        <v>2.2999999999999998</v>
      </c>
      <c r="AQ185" s="12">
        <v>212.6</v>
      </c>
      <c r="AR185" s="12">
        <v>92</v>
      </c>
      <c r="AS185" s="12">
        <v>8.6999999999999993</v>
      </c>
      <c r="AT185" s="12">
        <v>100.7</v>
      </c>
      <c r="AU185" s="12">
        <v>0.1</v>
      </c>
      <c r="AV185" s="12">
        <v>100.8</v>
      </c>
      <c r="AW185" s="12">
        <v>2.7</v>
      </c>
      <c r="AX185" s="12">
        <v>103.5</v>
      </c>
      <c r="AY185" s="12">
        <v>34</v>
      </c>
      <c r="AZ185" s="12">
        <v>3.5</v>
      </c>
      <c r="BA185" s="12">
        <v>37.5</v>
      </c>
      <c r="BB185" s="10" t="s">
        <v>23</v>
      </c>
      <c r="BC185" s="12">
        <v>37.5</v>
      </c>
      <c r="BD185" s="12">
        <v>1.7</v>
      </c>
      <c r="BE185" s="12">
        <v>39.200000000000003</v>
      </c>
    </row>
    <row r="186" spans="1:57" ht="33.75" x14ac:dyDescent="0.2">
      <c r="A186" s="9" t="s">
        <v>205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</row>
    <row r="187" spans="1:57" x14ac:dyDescent="0.2">
      <c r="A187" s="26">
        <v>35704</v>
      </c>
      <c r="B187" s="12">
        <v>8.4</v>
      </c>
      <c r="C187" s="12">
        <v>150.69999999999999</v>
      </c>
      <c r="D187" s="12">
        <v>159.1</v>
      </c>
      <c r="E187" s="12">
        <v>3.8</v>
      </c>
      <c r="F187" s="12">
        <v>163</v>
      </c>
      <c r="G187" s="12">
        <v>17.899999999999999</v>
      </c>
      <c r="H187" s="12">
        <v>180.8</v>
      </c>
      <c r="I187" s="12">
        <v>13.6</v>
      </c>
      <c r="J187" s="12">
        <v>99.6</v>
      </c>
      <c r="K187" s="12">
        <v>113.1</v>
      </c>
      <c r="L187" s="12">
        <v>3.3</v>
      </c>
      <c r="M187" s="12">
        <v>116.4</v>
      </c>
      <c r="N187" s="12">
        <v>6.7</v>
      </c>
      <c r="O187" s="12">
        <v>123.1</v>
      </c>
      <c r="P187" s="12">
        <v>25.8</v>
      </c>
      <c r="Q187" s="12">
        <v>207.4</v>
      </c>
      <c r="R187" s="12">
        <v>233.2</v>
      </c>
      <c r="S187" s="12">
        <v>2.5</v>
      </c>
      <c r="T187" s="12">
        <v>235.7</v>
      </c>
      <c r="U187" s="12">
        <v>14.2</v>
      </c>
      <c r="V187" s="12">
        <v>249.9</v>
      </c>
      <c r="W187" s="12">
        <v>36.200000000000003</v>
      </c>
      <c r="X187" s="12">
        <v>306</v>
      </c>
      <c r="Y187" s="12">
        <v>342.2</v>
      </c>
      <c r="Z187" s="12">
        <v>3.5</v>
      </c>
      <c r="AA187" s="12">
        <v>345.7</v>
      </c>
      <c r="AB187" s="12">
        <v>24.3</v>
      </c>
      <c r="AC187" s="12">
        <v>370</v>
      </c>
      <c r="AD187" s="12">
        <v>26.9</v>
      </c>
      <c r="AE187" s="12">
        <v>215.1</v>
      </c>
      <c r="AF187" s="12">
        <v>242</v>
      </c>
      <c r="AG187" s="12">
        <v>2</v>
      </c>
      <c r="AH187" s="12">
        <v>244</v>
      </c>
      <c r="AI187" s="12">
        <v>15.6</v>
      </c>
      <c r="AJ187" s="12">
        <v>259.60000000000002</v>
      </c>
      <c r="AK187" s="12">
        <v>7</v>
      </c>
      <c r="AL187" s="12">
        <v>49.9</v>
      </c>
      <c r="AM187" s="12">
        <v>56.9</v>
      </c>
      <c r="AN187" s="10" t="s">
        <v>23</v>
      </c>
      <c r="AO187" s="12">
        <v>56.9</v>
      </c>
      <c r="AP187" s="12">
        <v>7.8</v>
      </c>
      <c r="AQ187" s="12">
        <v>64.7</v>
      </c>
      <c r="AR187" s="12">
        <v>2</v>
      </c>
      <c r="AS187" s="12">
        <v>19.600000000000001</v>
      </c>
      <c r="AT187" s="12">
        <v>21.6</v>
      </c>
      <c r="AU187" s="12">
        <v>0.4</v>
      </c>
      <c r="AV187" s="12">
        <v>22</v>
      </c>
      <c r="AW187" s="12">
        <v>6.4</v>
      </c>
      <c r="AX187" s="12">
        <v>28.4</v>
      </c>
      <c r="AY187" s="12">
        <v>1.2</v>
      </c>
      <c r="AZ187" s="12">
        <v>12.1</v>
      </c>
      <c r="BA187" s="12">
        <v>13.3</v>
      </c>
      <c r="BB187" s="12">
        <v>0.4</v>
      </c>
      <c r="BC187" s="12">
        <v>13.7</v>
      </c>
      <c r="BD187" s="12">
        <v>5.5</v>
      </c>
      <c r="BE187" s="12">
        <v>19.100000000000001</v>
      </c>
    </row>
    <row r="188" spans="1:57" x14ac:dyDescent="0.2">
      <c r="A188" s="26">
        <v>35735</v>
      </c>
      <c r="B188" s="12">
        <v>6.9</v>
      </c>
      <c r="C188" s="12">
        <v>148.19999999999999</v>
      </c>
      <c r="D188" s="12">
        <v>155</v>
      </c>
      <c r="E188" s="12">
        <v>4.5</v>
      </c>
      <c r="F188" s="12">
        <v>159.5</v>
      </c>
      <c r="G188" s="12">
        <v>18</v>
      </c>
      <c r="H188" s="12">
        <v>177.5</v>
      </c>
      <c r="I188" s="12">
        <v>17</v>
      </c>
      <c r="J188" s="12">
        <v>100.1</v>
      </c>
      <c r="K188" s="12">
        <v>117.2</v>
      </c>
      <c r="L188" s="12">
        <v>3.2</v>
      </c>
      <c r="M188" s="12">
        <v>120.3</v>
      </c>
      <c r="N188" s="12">
        <v>10.3</v>
      </c>
      <c r="O188" s="12">
        <v>130.6</v>
      </c>
      <c r="P188" s="12">
        <v>29.1</v>
      </c>
      <c r="Q188" s="12">
        <v>210.2</v>
      </c>
      <c r="R188" s="12">
        <v>239.3</v>
      </c>
      <c r="S188" s="12">
        <v>3.3</v>
      </c>
      <c r="T188" s="12">
        <v>242.6</v>
      </c>
      <c r="U188" s="12">
        <v>20.100000000000001</v>
      </c>
      <c r="V188" s="12">
        <v>262.60000000000002</v>
      </c>
      <c r="W188" s="12">
        <v>44.1</v>
      </c>
      <c r="X188" s="12">
        <v>298</v>
      </c>
      <c r="Y188" s="12">
        <v>342.1</v>
      </c>
      <c r="Z188" s="12">
        <v>4</v>
      </c>
      <c r="AA188" s="12">
        <v>346.1</v>
      </c>
      <c r="AB188" s="12">
        <v>20</v>
      </c>
      <c r="AC188" s="12">
        <v>366.1</v>
      </c>
      <c r="AD188" s="12">
        <v>34.4</v>
      </c>
      <c r="AE188" s="12">
        <v>220.9</v>
      </c>
      <c r="AF188" s="12">
        <v>255.2</v>
      </c>
      <c r="AG188" s="12">
        <v>3</v>
      </c>
      <c r="AH188" s="12">
        <v>258.2</v>
      </c>
      <c r="AI188" s="12">
        <v>12.5</v>
      </c>
      <c r="AJ188" s="12">
        <v>270.7</v>
      </c>
      <c r="AK188" s="12">
        <v>6.3</v>
      </c>
      <c r="AL188" s="12">
        <v>49.8</v>
      </c>
      <c r="AM188" s="12">
        <v>56.1</v>
      </c>
      <c r="AN188" s="10" t="s">
        <v>23</v>
      </c>
      <c r="AO188" s="12">
        <v>56.1</v>
      </c>
      <c r="AP188" s="12">
        <v>4.9000000000000004</v>
      </c>
      <c r="AQ188" s="12">
        <v>61</v>
      </c>
      <c r="AR188" s="12">
        <v>2.2000000000000002</v>
      </c>
      <c r="AS188" s="12">
        <v>22.9</v>
      </c>
      <c r="AT188" s="12">
        <v>25.1</v>
      </c>
      <c r="AU188" s="10" t="s">
        <v>23</v>
      </c>
      <c r="AV188" s="12">
        <v>25.1</v>
      </c>
      <c r="AW188" s="12">
        <v>2.9</v>
      </c>
      <c r="AX188" s="12">
        <v>28</v>
      </c>
      <c r="AY188" s="12">
        <v>2.1</v>
      </c>
      <c r="AZ188" s="12">
        <v>13.7</v>
      </c>
      <c r="BA188" s="12">
        <v>15.7</v>
      </c>
      <c r="BB188" s="10" t="s">
        <v>23</v>
      </c>
      <c r="BC188" s="12">
        <v>15.7</v>
      </c>
      <c r="BD188" s="12">
        <v>2.6</v>
      </c>
      <c r="BE188" s="12">
        <v>18.3</v>
      </c>
    </row>
    <row r="189" spans="1:57" x14ac:dyDescent="0.2">
      <c r="A189" s="26">
        <v>35765</v>
      </c>
      <c r="B189" s="12">
        <v>13.1</v>
      </c>
      <c r="C189" s="12">
        <v>160.69999999999999</v>
      </c>
      <c r="D189" s="12">
        <v>173.9</v>
      </c>
      <c r="E189" s="12">
        <v>2.7</v>
      </c>
      <c r="F189" s="12">
        <v>176.6</v>
      </c>
      <c r="G189" s="12">
        <v>12.1</v>
      </c>
      <c r="H189" s="12">
        <v>188.6</v>
      </c>
      <c r="I189" s="12">
        <v>20.100000000000001</v>
      </c>
      <c r="J189" s="12">
        <v>93.9</v>
      </c>
      <c r="K189" s="12">
        <v>114</v>
      </c>
      <c r="L189" s="12">
        <v>4.5999999999999996</v>
      </c>
      <c r="M189" s="12">
        <v>118.6</v>
      </c>
      <c r="N189" s="12">
        <v>6.7</v>
      </c>
      <c r="O189" s="12">
        <v>125.3</v>
      </c>
      <c r="P189" s="12">
        <v>33.799999999999997</v>
      </c>
      <c r="Q189" s="12">
        <v>200.4</v>
      </c>
      <c r="R189" s="12">
        <v>234.2</v>
      </c>
      <c r="S189" s="12">
        <v>5.7</v>
      </c>
      <c r="T189" s="12">
        <v>239.9</v>
      </c>
      <c r="U189" s="12">
        <v>16.2</v>
      </c>
      <c r="V189" s="12">
        <v>256.10000000000002</v>
      </c>
      <c r="W189" s="12">
        <v>34.9</v>
      </c>
      <c r="X189" s="12">
        <v>313.10000000000002</v>
      </c>
      <c r="Y189" s="12">
        <v>347.9</v>
      </c>
      <c r="Z189" s="12">
        <v>2.2999999999999998</v>
      </c>
      <c r="AA189" s="12">
        <v>350.3</v>
      </c>
      <c r="AB189" s="12">
        <v>21.6</v>
      </c>
      <c r="AC189" s="12">
        <v>371.9</v>
      </c>
      <c r="AD189" s="12">
        <v>31.4</v>
      </c>
      <c r="AE189" s="12">
        <v>225.8</v>
      </c>
      <c r="AF189" s="12">
        <v>257.2</v>
      </c>
      <c r="AG189" s="12">
        <v>1.7</v>
      </c>
      <c r="AH189" s="12">
        <v>258.89999999999998</v>
      </c>
      <c r="AI189" s="12">
        <v>15.7</v>
      </c>
      <c r="AJ189" s="12">
        <v>274.7</v>
      </c>
      <c r="AK189" s="12">
        <v>6.4</v>
      </c>
      <c r="AL189" s="12">
        <v>49.8</v>
      </c>
      <c r="AM189" s="12">
        <v>56.1</v>
      </c>
      <c r="AN189" s="12">
        <v>0.6</v>
      </c>
      <c r="AO189" s="12">
        <v>56.8</v>
      </c>
      <c r="AP189" s="12">
        <v>7</v>
      </c>
      <c r="AQ189" s="12">
        <v>63.8</v>
      </c>
      <c r="AR189" s="12">
        <v>2</v>
      </c>
      <c r="AS189" s="12">
        <v>25.7</v>
      </c>
      <c r="AT189" s="12">
        <v>27.7</v>
      </c>
      <c r="AU189" s="10" t="s">
        <v>23</v>
      </c>
      <c r="AV189" s="12">
        <v>27.7</v>
      </c>
      <c r="AW189" s="12">
        <v>6.4</v>
      </c>
      <c r="AX189" s="12">
        <v>34</v>
      </c>
      <c r="AY189" s="12">
        <v>1.8</v>
      </c>
      <c r="AZ189" s="12">
        <v>18.2</v>
      </c>
      <c r="BA189" s="12">
        <v>20</v>
      </c>
      <c r="BB189" s="10" t="s">
        <v>23</v>
      </c>
      <c r="BC189" s="12">
        <v>20</v>
      </c>
      <c r="BD189" s="12">
        <v>3.3</v>
      </c>
      <c r="BE189" s="12">
        <v>23.3</v>
      </c>
    </row>
    <row r="190" spans="1:57" x14ac:dyDescent="0.2">
      <c r="A190" s="26">
        <v>35796</v>
      </c>
      <c r="B190" s="12">
        <v>12.7</v>
      </c>
      <c r="C190" s="12">
        <v>149.4</v>
      </c>
      <c r="D190" s="12">
        <v>162.1</v>
      </c>
      <c r="E190" s="12">
        <v>8</v>
      </c>
      <c r="F190" s="12">
        <v>170.1</v>
      </c>
      <c r="G190" s="12">
        <v>17.8</v>
      </c>
      <c r="H190" s="12">
        <v>188</v>
      </c>
      <c r="I190" s="12">
        <v>21</v>
      </c>
      <c r="J190" s="12">
        <v>80.3</v>
      </c>
      <c r="K190" s="12">
        <v>101.3</v>
      </c>
      <c r="L190" s="12">
        <v>6.4</v>
      </c>
      <c r="M190" s="12">
        <v>107.8</v>
      </c>
      <c r="N190" s="12">
        <v>10.199999999999999</v>
      </c>
      <c r="O190" s="12">
        <v>118</v>
      </c>
      <c r="P190" s="12">
        <v>28.7</v>
      </c>
      <c r="Q190" s="12">
        <v>184.6</v>
      </c>
      <c r="R190" s="12">
        <v>213.3</v>
      </c>
      <c r="S190" s="12">
        <v>5.6</v>
      </c>
      <c r="T190" s="12">
        <v>218.9</v>
      </c>
      <c r="U190" s="12">
        <v>25.9</v>
      </c>
      <c r="V190" s="12">
        <v>244.8</v>
      </c>
      <c r="W190" s="12">
        <v>31.9</v>
      </c>
      <c r="X190" s="12">
        <v>274.5</v>
      </c>
      <c r="Y190" s="12">
        <v>306.5</v>
      </c>
      <c r="Z190" s="12">
        <v>4.5999999999999996</v>
      </c>
      <c r="AA190" s="12">
        <v>311</v>
      </c>
      <c r="AB190" s="12">
        <v>34.9</v>
      </c>
      <c r="AC190" s="12">
        <v>345.9</v>
      </c>
      <c r="AD190" s="12">
        <v>28.5</v>
      </c>
      <c r="AE190" s="12">
        <v>205.6</v>
      </c>
      <c r="AF190" s="12">
        <v>234.2</v>
      </c>
      <c r="AG190" s="12">
        <v>3.5</v>
      </c>
      <c r="AH190" s="12">
        <v>237.6</v>
      </c>
      <c r="AI190" s="12">
        <v>29.5</v>
      </c>
      <c r="AJ190" s="12">
        <v>267.2</v>
      </c>
      <c r="AK190" s="12">
        <v>6.3</v>
      </c>
      <c r="AL190" s="12">
        <v>48.2</v>
      </c>
      <c r="AM190" s="12">
        <v>54.5</v>
      </c>
      <c r="AN190" s="12">
        <v>0.4</v>
      </c>
      <c r="AO190" s="12">
        <v>54.9</v>
      </c>
      <c r="AP190" s="12">
        <v>8.6</v>
      </c>
      <c r="AQ190" s="12">
        <v>63.6</v>
      </c>
      <c r="AR190" s="12">
        <v>1.9</v>
      </c>
      <c r="AS190" s="12">
        <v>27.1</v>
      </c>
      <c r="AT190" s="12">
        <v>29</v>
      </c>
      <c r="AU190" s="12">
        <v>0.1</v>
      </c>
      <c r="AV190" s="12">
        <v>29.1</v>
      </c>
      <c r="AW190" s="12">
        <v>5.4</v>
      </c>
      <c r="AX190" s="12">
        <v>34.6</v>
      </c>
      <c r="AY190" s="12">
        <v>0.8</v>
      </c>
      <c r="AZ190" s="12">
        <v>14.6</v>
      </c>
      <c r="BA190" s="12">
        <v>15.4</v>
      </c>
      <c r="BB190" s="12">
        <v>0.1</v>
      </c>
      <c r="BC190" s="12">
        <v>15.5</v>
      </c>
      <c r="BD190" s="12">
        <v>6.6</v>
      </c>
      <c r="BE190" s="12">
        <v>22.1</v>
      </c>
    </row>
    <row r="191" spans="1:57" x14ac:dyDescent="0.2">
      <c r="A191" s="26">
        <v>35827</v>
      </c>
      <c r="B191" s="12">
        <v>7.2</v>
      </c>
      <c r="C191" s="12">
        <v>143.4</v>
      </c>
      <c r="D191" s="12">
        <v>150.6</v>
      </c>
      <c r="E191" s="12">
        <v>3.2</v>
      </c>
      <c r="F191" s="12">
        <v>153.80000000000001</v>
      </c>
      <c r="G191" s="12">
        <v>21.6</v>
      </c>
      <c r="H191" s="12">
        <v>175.5</v>
      </c>
      <c r="I191" s="12">
        <v>15.9</v>
      </c>
      <c r="J191" s="12">
        <v>82.8</v>
      </c>
      <c r="K191" s="12">
        <v>98.7</v>
      </c>
      <c r="L191" s="12">
        <v>4.5999999999999996</v>
      </c>
      <c r="M191" s="12">
        <v>103.3</v>
      </c>
      <c r="N191" s="12">
        <v>5.8</v>
      </c>
      <c r="O191" s="12">
        <v>109.1</v>
      </c>
      <c r="P191" s="12">
        <v>25.3</v>
      </c>
      <c r="Q191" s="12">
        <v>185.6</v>
      </c>
      <c r="R191" s="12">
        <v>210.9</v>
      </c>
      <c r="S191" s="12">
        <v>2.9</v>
      </c>
      <c r="T191" s="12">
        <v>213.8</v>
      </c>
      <c r="U191" s="12">
        <v>13.3</v>
      </c>
      <c r="V191" s="12">
        <v>227.1</v>
      </c>
      <c r="W191" s="12">
        <v>38.4</v>
      </c>
      <c r="X191" s="12">
        <v>267.89999999999998</v>
      </c>
      <c r="Y191" s="12">
        <v>306.3</v>
      </c>
      <c r="Z191" s="12">
        <v>4.4000000000000004</v>
      </c>
      <c r="AA191" s="12">
        <v>310.7</v>
      </c>
      <c r="AB191" s="12">
        <v>13.3</v>
      </c>
      <c r="AC191" s="12">
        <v>324</v>
      </c>
      <c r="AD191" s="12">
        <v>30.4</v>
      </c>
      <c r="AE191" s="12">
        <v>206.8</v>
      </c>
      <c r="AF191" s="12">
        <v>237.3</v>
      </c>
      <c r="AG191" s="12">
        <v>2.4</v>
      </c>
      <c r="AH191" s="12">
        <v>239.7</v>
      </c>
      <c r="AI191" s="12">
        <v>13.1</v>
      </c>
      <c r="AJ191" s="12">
        <v>252.8</v>
      </c>
      <c r="AK191" s="12">
        <v>4.7</v>
      </c>
      <c r="AL191" s="12">
        <v>47.6</v>
      </c>
      <c r="AM191" s="12">
        <v>52.4</v>
      </c>
      <c r="AN191" s="10" t="s">
        <v>23</v>
      </c>
      <c r="AO191" s="12">
        <v>52.4</v>
      </c>
      <c r="AP191" s="12">
        <v>4.4000000000000004</v>
      </c>
      <c r="AQ191" s="12">
        <v>56.8</v>
      </c>
      <c r="AR191" s="12">
        <v>1.4</v>
      </c>
      <c r="AS191" s="12">
        <v>27</v>
      </c>
      <c r="AT191" s="12">
        <v>28.4</v>
      </c>
      <c r="AU191" s="12">
        <v>0.3</v>
      </c>
      <c r="AV191" s="12">
        <v>28.7</v>
      </c>
      <c r="AW191" s="12">
        <v>1.9</v>
      </c>
      <c r="AX191" s="12">
        <v>30.6</v>
      </c>
      <c r="AY191" s="12">
        <v>0.9</v>
      </c>
      <c r="AZ191" s="12">
        <v>14.6</v>
      </c>
      <c r="BA191" s="12">
        <v>15.5</v>
      </c>
      <c r="BB191" s="10" t="s">
        <v>23</v>
      </c>
      <c r="BC191" s="12">
        <v>15.5</v>
      </c>
      <c r="BD191" s="12">
        <v>4.5999999999999996</v>
      </c>
      <c r="BE191" s="12">
        <v>20.100000000000001</v>
      </c>
    </row>
    <row r="192" spans="1:57" x14ac:dyDescent="0.2">
      <c r="A192" s="26">
        <v>35855</v>
      </c>
      <c r="B192" s="12">
        <v>5.3</v>
      </c>
      <c r="C192" s="12">
        <v>149.6</v>
      </c>
      <c r="D192" s="12">
        <v>154.9</v>
      </c>
      <c r="E192" s="12">
        <v>3.8</v>
      </c>
      <c r="F192" s="12">
        <v>158.80000000000001</v>
      </c>
      <c r="G192" s="12">
        <v>13.4</v>
      </c>
      <c r="H192" s="12">
        <v>172.1</v>
      </c>
      <c r="I192" s="12">
        <v>14.5</v>
      </c>
      <c r="J192" s="12">
        <v>83.1</v>
      </c>
      <c r="K192" s="12">
        <v>97.6</v>
      </c>
      <c r="L192" s="12">
        <v>4.2</v>
      </c>
      <c r="M192" s="12">
        <v>101.7</v>
      </c>
      <c r="N192" s="12">
        <v>6.6</v>
      </c>
      <c r="O192" s="12">
        <v>108.4</v>
      </c>
      <c r="P192" s="12">
        <v>23.2</v>
      </c>
      <c r="Q192" s="12">
        <v>212.3</v>
      </c>
      <c r="R192" s="12">
        <v>235.6</v>
      </c>
      <c r="S192" s="12">
        <v>4.2</v>
      </c>
      <c r="T192" s="12">
        <v>239.8</v>
      </c>
      <c r="U192" s="12">
        <v>17.600000000000001</v>
      </c>
      <c r="V192" s="12">
        <v>257.39999999999998</v>
      </c>
      <c r="W192" s="12">
        <v>37</v>
      </c>
      <c r="X192" s="12">
        <v>302.7</v>
      </c>
      <c r="Y192" s="12">
        <v>339.7</v>
      </c>
      <c r="Z192" s="12">
        <v>2.2999999999999998</v>
      </c>
      <c r="AA192" s="12">
        <v>342</v>
      </c>
      <c r="AB192" s="12">
        <v>15.3</v>
      </c>
      <c r="AC192" s="12">
        <v>357.3</v>
      </c>
      <c r="AD192" s="12">
        <v>28.5</v>
      </c>
      <c r="AE192" s="12">
        <v>234.7</v>
      </c>
      <c r="AF192" s="12">
        <v>263.2</v>
      </c>
      <c r="AG192" s="12">
        <v>1.4</v>
      </c>
      <c r="AH192" s="12">
        <v>264.60000000000002</v>
      </c>
      <c r="AI192" s="12">
        <v>13.9</v>
      </c>
      <c r="AJ192" s="12">
        <v>278.60000000000002</v>
      </c>
      <c r="AK192" s="12">
        <v>4.5</v>
      </c>
      <c r="AL192" s="12">
        <v>57</v>
      </c>
      <c r="AM192" s="12">
        <v>61.5</v>
      </c>
      <c r="AN192" s="12">
        <v>0.2</v>
      </c>
      <c r="AO192" s="12">
        <v>61.7</v>
      </c>
      <c r="AP192" s="12">
        <v>5.4</v>
      </c>
      <c r="AQ192" s="12">
        <v>67.099999999999994</v>
      </c>
      <c r="AR192" s="12">
        <v>2.8</v>
      </c>
      <c r="AS192" s="12">
        <v>28.1</v>
      </c>
      <c r="AT192" s="12">
        <v>30.9</v>
      </c>
      <c r="AU192" s="10" t="s">
        <v>23</v>
      </c>
      <c r="AV192" s="12">
        <v>30.9</v>
      </c>
      <c r="AW192" s="12">
        <v>4.5</v>
      </c>
      <c r="AX192" s="12">
        <v>35.4</v>
      </c>
      <c r="AY192" s="12">
        <v>1.7</v>
      </c>
      <c r="AZ192" s="12">
        <v>15</v>
      </c>
      <c r="BA192" s="12">
        <v>16.7</v>
      </c>
      <c r="BB192" s="10" t="s">
        <v>23</v>
      </c>
      <c r="BC192" s="12">
        <v>16.7</v>
      </c>
      <c r="BD192" s="12">
        <v>3.4</v>
      </c>
      <c r="BE192" s="12">
        <v>20.100000000000001</v>
      </c>
    </row>
    <row r="193" spans="1:57" x14ac:dyDescent="0.2">
      <c r="A193" s="26">
        <v>35886</v>
      </c>
      <c r="B193" s="12">
        <v>10</v>
      </c>
      <c r="C193" s="12">
        <v>159</v>
      </c>
      <c r="D193" s="12">
        <v>169</v>
      </c>
      <c r="E193" s="12">
        <v>5.4</v>
      </c>
      <c r="F193" s="12">
        <v>174.4</v>
      </c>
      <c r="G193" s="12">
        <v>14.2</v>
      </c>
      <c r="H193" s="12">
        <v>188.7</v>
      </c>
      <c r="I193" s="12">
        <v>15.6</v>
      </c>
      <c r="J193" s="12">
        <v>89.2</v>
      </c>
      <c r="K193" s="12">
        <v>104.8</v>
      </c>
      <c r="L193" s="12">
        <v>4.4000000000000004</v>
      </c>
      <c r="M193" s="12">
        <v>109.2</v>
      </c>
      <c r="N193" s="12">
        <v>6.7</v>
      </c>
      <c r="O193" s="12">
        <v>115.9</v>
      </c>
      <c r="P193" s="12">
        <v>25.8</v>
      </c>
      <c r="Q193" s="12">
        <v>211.6</v>
      </c>
      <c r="R193" s="12">
        <v>237.4</v>
      </c>
      <c r="S193" s="12">
        <v>5.7</v>
      </c>
      <c r="T193" s="12">
        <v>243.1</v>
      </c>
      <c r="U193" s="12">
        <v>17.8</v>
      </c>
      <c r="V193" s="12">
        <v>260.89999999999998</v>
      </c>
      <c r="W193" s="12">
        <v>34.1</v>
      </c>
      <c r="X193" s="12">
        <v>317.10000000000002</v>
      </c>
      <c r="Y193" s="12">
        <v>351.2</v>
      </c>
      <c r="Z193" s="12">
        <v>4.8</v>
      </c>
      <c r="AA193" s="12">
        <v>356</v>
      </c>
      <c r="AB193" s="12">
        <v>19.8</v>
      </c>
      <c r="AC193" s="12">
        <v>375.7</v>
      </c>
      <c r="AD193" s="12">
        <v>29.7</v>
      </c>
      <c r="AE193" s="12">
        <v>242.6</v>
      </c>
      <c r="AF193" s="12">
        <v>272.39999999999998</v>
      </c>
      <c r="AG193" s="12">
        <v>2.4</v>
      </c>
      <c r="AH193" s="12">
        <v>274.8</v>
      </c>
      <c r="AI193" s="12">
        <v>14.5</v>
      </c>
      <c r="AJ193" s="12">
        <v>289.3</v>
      </c>
      <c r="AK193" s="12">
        <v>4.9000000000000004</v>
      </c>
      <c r="AL193" s="12">
        <v>59.6</v>
      </c>
      <c r="AM193" s="12">
        <v>64.5</v>
      </c>
      <c r="AN193" s="10" t="s">
        <v>23</v>
      </c>
      <c r="AO193" s="12">
        <v>64.5</v>
      </c>
      <c r="AP193" s="12">
        <v>4.5999999999999996</v>
      </c>
      <c r="AQ193" s="12">
        <v>69.099999999999994</v>
      </c>
      <c r="AR193" s="12">
        <v>1.8</v>
      </c>
      <c r="AS193" s="12">
        <v>28.1</v>
      </c>
      <c r="AT193" s="12">
        <v>29.9</v>
      </c>
      <c r="AU193" s="10" t="s">
        <v>23</v>
      </c>
      <c r="AV193" s="12">
        <v>29.9</v>
      </c>
      <c r="AW193" s="12">
        <v>4.7</v>
      </c>
      <c r="AX193" s="12">
        <v>34.6</v>
      </c>
      <c r="AY193" s="12">
        <v>2.7</v>
      </c>
      <c r="AZ193" s="12">
        <v>18.3</v>
      </c>
      <c r="BA193" s="12">
        <v>21</v>
      </c>
      <c r="BB193" s="10" t="s">
        <v>23</v>
      </c>
      <c r="BC193" s="12">
        <v>21</v>
      </c>
      <c r="BD193" s="12">
        <v>2.2999999999999998</v>
      </c>
      <c r="BE193" s="12">
        <v>23.2</v>
      </c>
    </row>
    <row r="194" spans="1:57" x14ac:dyDescent="0.2">
      <c r="A194" s="27">
        <v>35916</v>
      </c>
      <c r="B194" s="12">
        <v>4.8</v>
      </c>
      <c r="C194" s="12">
        <v>162.1</v>
      </c>
      <c r="D194" s="12">
        <v>166.9</v>
      </c>
      <c r="E194" s="12">
        <v>4.3</v>
      </c>
      <c r="F194" s="12">
        <v>171.2</v>
      </c>
      <c r="G194" s="12">
        <v>11.6</v>
      </c>
      <c r="H194" s="12">
        <v>182.9</v>
      </c>
      <c r="I194" s="12">
        <v>14.2</v>
      </c>
      <c r="J194" s="12">
        <v>91.5</v>
      </c>
      <c r="K194" s="12">
        <v>105.7</v>
      </c>
      <c r="L194" s="12">
        <v>3.3</v>
      </c>
      <c r="M194" s="12">
        <v>109</v>
      </c>
      <c r="N194" s="12">
        <v>6</v>
      </c>
      <c r="O194" s="12">
        <v>114.9</v>
      </c>
      <c r="P194" s="12">
        <v>28.7</v>
      </c>
      <c r="Q194" s="12">
        <v>207.8</v>
      </c>
      <c r="R194" s="12">
        <v>236.6</v>
      </c>
      <c r="S194" s="12">
        <v>4.5</v>
      </c>
      <c r="T194" s="12">
        <v>241.1</v>
      </c>
      <c r="U194" s="12">
        <v>17.600000000000001</v>
      </c>
      <c r="V194" s="12">
        <v>258.7</v>
      </c>
      <c r="W194" s="12">
        <v>43.1</v>
      </c>
      <c r="X194" s="12">
        <v>304.39999999999998</v>
      </c>
      <c r="Y194" s="12">
        <v>347.5</v>
      </c>
      <c r="Z194" s="12">
        <v>5.2</v>
      </c>
      <c r="AA194" s="12">
        <v>352.7</v>
      </c>
      <c r="AB194" s="12">
        <v>15.5</v>
      </c>
      <c r="AC194" s="12">
        <v>368.2</v>
      </c>
      <c r="AD194" s="12">
        <v>28.8</v>
      </c>
      <c r="AE194" s="12">
        <v>243.4</v>
      </c>
      <c r="AF194" s="12">
        <v>272.2</v>
      </c>
      <c r="AG194" s="12">
        <v>3.4</v>
      </c>
      <c r="AH194" s="12">
        <v>275.60000000000002</v>
      </c>
      <c r="AI194" s="12">
        <v>17.8</v>
      </c>
      <c r="AJ194" s="12">
        <v>293.39999999999998</v>
      </c>
      <c r="AK194" s="12">
        <v>8.3000000000000007</v>
      </c>
      <c r="AL194" s="12">
        <v>57.8</v>
      </c>
      <c r="AM194" s="12">
        <v>66.2</v>
      </c>
      <c r="AN194" s="12">
        <v>0.1</v>
      </c>
      <c r="AO194" s="12">
        <v>66.2</v>
      </c>
      <c r="AP194" s="12">
        <v>3.2</v>
      </c>
      <c r="AQ194" s="12">
        <v>69.400000000000006</v>
      </c>
      <c r="AR194" s="12">
        <v>2.6</v>
      </c>
      <c r="AS194" s="12">
        <v>30.5</v>
      </c>
      <c r="AT194" s="12">
        <v>33.1</v>
      </c>
      <c r="AU194" s="10" t="s">
        <v>23</v>
      </c>
      <c r="AV194" s="12">
        <v>33.1</v>
      </c>
      <c r="AW194" s="12">
        <v>4.5</v>
      </c>
      <c r="AX194" s="12">
        <v>37.6</v>
      </c>
      <c r="AY194" s="12">
        <v>1.5</v>
      </c>
      <c r="AZ194" s="12">
        <v>17.8</v>
      </c>
      <c r="BA194" s="12">
        <v>19.3</v>
      </c>
      <c r="BB194" s="12">
        <v>0.2</v>
      </c>
      <c r="BC194" s="12">
        <v>19.5</v>
      </c>
      <c r="BD194" s="12">
        <v>3.7</v>
      </c>
      <c r="BE194" s="12">
        <v>23.2</v>
      </c>
    </row>
    <row r="195" spans="1:57" x14ac:dyDescent="0.2">
      <c r="A195" s="26">
        <v>35947</v>
      </c>
      <c r="B195" s="12">
        <v>5.4</v>
      </c>
      <c r="C195" s="12">
        <v>162.4</v>
      </c>
      <c r="D195" s="12">
        <v>167.8</v>
      </c>
      <c r="E195" s="12">
        <v>3.5</v>
      </c>
      <c r="F195" s="12">
        <v>171.3</v>
      </c>
      <c r="G195" s="12">
        <v>15</v>
      </c>
      <c r="H195" s="12">
        <v>186.2</v>
      </c>
      <c r="I195" s="12">
        <v>11.9</v>
      </c>
      <c r="J195" s="12">
        <v>96.1</v>
      </c>
      <c r="K195" s="12">
        <v>107.9</v>
      </c>
      <c r="L195" s="12">
        <v>3.2</v>
      </c>
      <c r="M195" s="12">
        <v>111.2</v>
      </c>
      <c r="N195" s="12">
        <v>6.4</v>
      </c>
      <c r="O195" s="12">
        <v>117.5</v>
      </c>
      <c r="P195" s="12">
        <v>20.399999999999999</v>
      </c>
      <c r="Q195" s="12">
        <v>225.8</v>
      </c>
      <c r="R195" s="12">
        <v>246.2</v>
      </c>
      <c r="S195" s="12">
        <v>3.2</v>
      </c>
      <c r="T195" s="12">
        <v>249.4</v>
      </c>
      <c r="U195" s="12">
        <v>17.2</v>
      </c>
      <c r="V195" s="12">
        <v>266.60000000000002</v>
      </c>
      <c r="W195" s="12">
        <v>31.9</v>
      </c>
      <c r="X195" s="12">
        <v>324.10000000000002</v>
      </c>
      <c r="Y195" s="12">
        <v>356</v>
      </c>
      <c r="Z195" s="12">
        <v>3.1</v>
      </c>
      <c r="AA195" s="12">
        <v>359.1</v>
      </c>
      <c r="AB195" s="12">
        <v>19.899999999999999</v>
      </c>
      <c r="AC195" s="12">
        <v>378.9</v>
      </c>
      <c r="AD195" s="12">
        <v>31.8</v>
      </c>
      <c r="AE195" s="12">
        <v>251.8</v>
      </c>
      <c r="AF195" s="12">
        <v>283.60000000000002</v>
      </c>
      <c r="AG195" s="12">
        <v>2.2999999999999998</v>
      </c>
      <c r="AH195" s="12">
        <v>285.89999999999998</v>
      </c>
      <c r="AI195" s="12">
        <v>14.3</v>
      </c>
      <c r="AJ195" s="12">
        <v>300.10000000000002</v>
      </c>
      <c r="AK195" s="12">
        <v>6.8</v>
      </c>
      <c r="AL195" s="12">
        <v>58.4</v>
      </c>
      <c r="AM195" s="12">
        <v>65.2</v>
      </c>
      <c r="AN195" s="12">
        <v>1.1000000000000001</v>
      </c>
      <c r="AO195" s="12">
        <v>66.3</v>
      </c>
      <c r="AP195" s="12">
        <v>4.5</v>
      </c>
      <c r="AQ195" s="12">
        <v>70.900000000000006</v>
      </c>
      <c r="AR195" s="12">
        <v>2.2999999999999998</v>
      </c>
      <c r="AS195" s="12">
        <v>33.200000000000003</v>
      </c>
      <c r="AT195" s="12">
        <v>35.5</v>
      </c>
      <c r="AU195" s="12">
        <v>0.4</v>
      </c>
      <c r="AV195" s="12">
        <v>35.799999999999997</v>
      </c>
      <c r="AW195" s="12">
        <v>5</v>
      </c>
      <c r="AX195" s="12">
        <v>40.9</v>
      </c>
      <c r="AY195" s="12">
        <v>1.9</v>
      </c>
      <c r="AZ195" s="12">
        <v>16</v>
      </c>
      <c r="BA195" s="12">
        <v>17.899999999999999</v>
      </c>
      <c r="BB195" s="10" t="s">
        <v>23</v>
      </c>
      <c r="BC195" s="12">
        <v>17.899999999999999</v>
      </c>
      <c r="BD195" s="12">
        <v>3.8</v>
      </c>
      <c r="BE195" s="12">
        <v>21.7</v>
      </c>
    </row>
    <row r="196" spans="1:57" x14ac:dyDescent="0.2">
      <c r="A196" s="26">
        <v>35977</v>
      </c>
      <c r="B196" s="12">
        <v>10.199999999999999</v>
      </c>
      <c r="C196" s="12">
        <v>156.19999999999999</v>
      </c>
      <c r="D196" s="12">
        <v>166.5</v>
      </c>
      <c r="E196" s="12">
        <v>4.4000000000000004</v>
      </c>
      <c r="F196" s="12">
        <v>170.9</v>
      </c>
      <c r="G196" s="12">
        <v>12.1</v>
      </c>
      <c r="H196" s="12">
        <v>183</v>
      </c>
      <c r="I196" s="12">
        <v>16.3</v>
      </c>
      <c r="J196" s="12">
        <v>94.4</v>
      </c>
      <c r="K196" s="12">
        <v>110.7</v>
      </c>
      <c r="L196" s="12">
        <v>3.5</v>
      </c>
      <c r="M196" s="12">
        <v>114.1</v>
      </c>
      <c r="N196" s="12">
        <v>8.6999999999999993</v>
      </c>
      <c r="O196" s="12">
        <v>122.9</v>
      </c>
      <c r="P196" s="12">
        <v>28.1</v>
      </c>
      <c r="Q196" s="12">
        <v>209.9</v>
      </c>
      <c r="R196" s="12">
        <v>237.9</v>
      </c>
      <c r="S196" s="12">
        <v>5</v>
      </c>
      <c r="T196" s="12">
        <v>242.9</v>
      </c>
      <c r="U196" s="12">
        <v>22.3</v>
      </c>
      <c r="V196" s="12">
        <v>265.2</v>
      </c>
      <c r="W196" s="12">
        <v>40.700000000000003</v>
      </c>
      <c r="X196" s="12">
        <v>317.2</v>
      </c>
      <c r="Y196" s="12">
        <v>357.9</v>
      </c>
      <c r="Z196" s="12">
        <v>1.7</v>
      </c>
      <c r="AA196" s="12">
        <v>359.6</v>
      </c>
      <c r="AB196" s="12">
        <v>16.899999999999999</v>
      </c>
      <c r="AC196" s="12">
        <v>376.5</v>
      </c>
      <c r="AD196" s="12">
        <v>36.799999999999997</v>
      </c>
      <c r="AE196" s="12">
        <v>238.4</v>
      </c>
      <c r="AF196" s="12">
        <v>275.2</v>
      </c>
      <c r="AG196" s="12">
        <v>2.9</v>
      </c>
      <c r="AH196" s="12">
        <v>278.10000000000002</v>
      </c>
      <c r="AI196" s="12">
        <v>16.7</v>
      </c>
      <c r="AJ196" s="12">
        <v>294.8</v>
      </c>
      <c r="AK196" s="12">
        <v>8.1</v>
      </c>
      <c r="AL196" s="12">
        <v>57.3</v>
      </c>
      <c r="AM196" s="12">
        <v>65.400000000000006</v>
      </c>
      <c r="AN196" s="10" t="s">
        <v>23</v>
      </c>
      <c r="AO196" s="12">
        <v>65.400000000000006</v>
      </c>
      <c r="AP196" s="12">
        <v>3.6</v>
      </c>
      <c r="AQ196" s="12">
        <v>69</v>
      </c>
      <c r="AR196" s="12">
        <v>2.7</v>
      </c>
      <c r="AS196" s="12">
        <v>31.1</v>
      </c>
      <c r="AT196" s="12">
        <v>33.799999999999997</v>
      </c>
      <c r="AU196" s="10" t="s">
        <v>23</v>
      </c>
      <c r="AV196" s="12">
        <v>33.799999999999997</v>
      </c>
      <c r="AW196" s="12">
        <v>5</v>
      </c>
      <c r="AX196" s="12">
        <v>38.799999999999997</v>
      </c>
      <c r="AY196" s="12">
        <v>2.4</v>
      </c>
      <c r="AZ196" s="12">
        <v>16.600000000000001</v>
      </c>
      <c r="BA196" s="12">
        <v>19</v>
      </c>
      <c r="BB196" s="10" t="s">
        <v>23</v>
      </c>
      <c r="BC196" s="12">
        <v>19</v>
      </c>
      <c r="BD196" s="12">
        <v>3.4</v>
      </c>
      <c r="BE196" s="12">
        <v>22.4</v>
      </c>
    </row>
    <row r="197" spans="1:57" x14ac:dyDescent="0.2">
      <c r="A197" s="26">
        <v>36008</v>
      </c>
      <c r="B197" s="12">
        <v>6.7</v>
      </c>
      <c r="C197" s="12">
        <v>150.19999999999999</v>
      </c>
      <c r="D197" s="12">
        <v>156.9</v>
      </c>
      <c r="E197" s="12">
        <v>4.8</v>
      </c>
      <c r="F197" s="12">
        <v>161.69999999999999</v>
      </c>
      <c r="G197" s="12">
        <v>16.600000000000001</v>
      </c>
      <c r="H197" s="12">
        <v>178.4</v>
      </c>
      <c r="I197" s="12">
        <v>11.6</v>
      </c>
      <c r="J197" s="12">
        <v>92</v>
      </c>
      <c r="K197" s="12">
        <v>103.6</v>
      </c>
      <c r="L197" s="12">
        <v>3.6</v>
      </c>
      <c r="M197" s="12">
        <v>107.2</v>
      </c>
      <c r="N197" s="12">
        <v>7.2</v>
      </c>
      <c r="O197" s="12">
        <v>114.3</v>
      </c>
      <c r="P197" s="12">
        <v>22.7</v>
      </c>
      <c r="Q197" s="12">
        <v>196.6</v>
      </c>
      <c r="R197" s="12">
        <v>219.3</v>
      </c>
      <c r="S197" s="12">
        <v>2.5</v>
      </c>
      <c r="T197" s="12">
        <v>221.8</v>
      </c>
      <c r="U197" s="12">
        <v>19.600000000000001</v>
      </c>
      <c r="V197" s="12">
        <v>241.3</v>
      </c>
      <c r="W197" s="12">
        <v>37.4</v>
      </c>
      <c r="X197" s="12">
        <v>310.7</v>
      </c>
      <c r="Y197" s="12">
        <v>348.1</v>
      </c>
      <c r="Z197" s="12">
        <v>5.2</v>
      </c>
      <c r="AA197" s="12">
        <v>353.3</v>
      </c>
      <c r="AB197" s="12">
        <v>18.600000000000001</v>
      </c>
      <c r="AC197" s="12">
        <v>371.9</v>
      </c>
      <c r="AD197" s="12">
        <v>28.4</v>
      </c>
      <c r="AE197" s="12">
        <v>240.1</v>
      </c>
      <c r="AF197" s="12">
        <v>268.5</v>
      </c>
      <c r="AG197" s="12">
        <v>2.5</v>
      </c>
      <c r="AH197" s="12">
        <v>271</v>
      </c>
      <c r="AI197" s="12">
        <v>15.3</v>
      </c>
      <c r="AJ197" s="12">
        <v>286.39999999999998</v>
      </c>
      <c r="AK197" s="12">
        <v>4.9000000000000004</v>
      </c>
      <c r="AL197" s="12">
        <v>60.1</v>
      </c>
      <c r="AM197" s="12">
        <v>65</v>
      </c>
      <c r="AN197" s="12">
        <v>0.4</v>
      </c>
      <c r="AO197" s="12">
        <v>65.400000000000006</v>
      </c>
      <c r="AP197" s="12">
        <v>4.3</v>
      </c>
      <c r="AQ197" s="12">
        <v>69.7</v>
      </c>
      <c r="AR197" s="12">
        <v>3.5</v>
      </c>
      <c r="AS197" s="12">
        <v>27.7</v>
      </c>
      <c r="AT197" s="12">
        <v>31.2</v>
      </c>
      <c r="AU197" s="12">
        <v>0.2</v>
      </c>
      <c r="AV197" s="12">
        <v>31.4</v>
      </c>
      <c r="AW197" s="12">
        <v>8</v>
      </c>
      <c r="AX197" s="12">
        <v>39.299999999999997</v>
      </c>
      <c r="AY197" s="12">
        <v>1.3</v>
      </c>
      <c r="AZ197" s="12">
        <v>14.4</v>
      </c>
      <c r="BA197" s="12">
        <v>15.7</v>
      </c>
      <c r="BB197" s="10" t="s">
        <v>23</v>
      </c>
      <c r="BC197" s="12">
        <v>15.7</v>
      </c>
      <c r="BD197" s="12">
        <v>3.4</v>
      </c>
      <c r="BE197" s="12">
        <v>19.100000000000001</v>
      </c>
    </row>
    <row r="198" spans="1:57" x14ac:dyDescent="0.2">
      <c r="A198" s="26">
        <v>36039</v>
      </c>
      <c r="B198" s="12">
        <v>8.5</v>
      </c>
      <c r="C198" s="12">
        <v>159.19999999999999</v>
      </c>
      <c r="D198" s="12">
        <v>167.7</v>
      </c>
      <c r="E198" s="12">
        <v>2.4</v>
      </c>
      <c r="F198" s="12">
        <v>170.1</v>
      </c>
      <c r="G198" s="12">
        <v>6.6</v>
      </c>
      <c r="H198" s="12">
        <v>176.7</v>
      </c>
      <c r="I198" s="12">
        <v>17.7</v>
      </c>
      <c r="J198" s="12">
        <v>106.1</v>
      </c>
      <c r="K198" s="12">
        <v>123.7</v>
      </c>
      <c r="L198" s="12">
        <v>1.9</v>
      </c>
      <c r="M198" s="12">
        <v>125.7</v>
      </c>
      <c r="N198" s="12">
        <v>3.8</v>
      </c>
      <c r="O198" s="12">
        <v>129.5</v>
      </c>
      <c r="P198" s="12">
        <v>28</v>
      </c>
      <c r="Q198" s="12">
        <v>205.7</v>
      </c>
      <c r="R198" s="12">
        <v>233.7</v>
      </c>
      <c r="S198" s="12">
        <v>3.9</v>
      </c>
      <c r="T198" s="12">
        <v>237.6</v>
      </c>
      <c r="U198" s="12">
        <v>13.2</v>
      </c>
      <c r="V198" s="12">
        <v>250.8</v>
      </c>
      <c r="W198" s="12">
        <v>35.1</v>
      </c>
      <c r="X198" s="12">
        <v>324.8</v>
      </c>
      <c r="Y198" s="12">
        <v>359.9</v>
      </c>
      <c r="Z198" s="12">
        <v>2.5</v>
      </c>
      <c r="AA198" s="12">
        <v>362.4</v>
      </c>
      <c r="AB198" s="12">
        <v>13.2</v>
      </c>
      <c r="AC198" s="12">
        <v>375.7</v>
      </c>
      <c r="AD198" s="12">
        <v>34.4</v>
      </c>
      <c r="AE198" s="12">
        <v>245.2</v>
      </c>
      <c r="AF198" s="12">
        <v>279.60000000000002</v>
      </c>
      <c r="AG198" s="12">
        <v>1.6</v>
      </c>
      <c r="AH198" s="12">
        <v>281.10000000000002</v>
      </c>
      <c r="AI198" s="12">
        <v>9.9</v>
      </c>
      <c r="AJ198" s="12">
        <v>291</v>
      </c>
      <c r="AK198" s="12">
        <v>7.9</v>
      </c>
      <c r="AL198" s="12">
        <v>56.9</v>
      </c>
      <c r="AM198" s="12">
        <v>64.900000000000006</v>
      </c>
      <c r="AN198" s="12">
        <v>0.4</v>
      </c>
      <c r="AO198" s="12">
        <v>65.3</v>
      </c>
      <c r="AP198" s="12">
        <v>4.0999999999999996</v>
      </c>
      <c r="AQ198" s="12">
        <v>69.400000000000006</v>
      </c>
      <c r="AR198" s="12">
        <v>1.2</v>
      </c>
      <c r="AS198" s="12">
        <v>30.8</v>
      </c>
      <c r="AT198" s="12">
        <v>32.1</v>
      </c>
      <c r="AU198" s="10" t="s">
        <v>23</v>
      </c>
      <c r="AV198" s="12">
        <v>32.1</v>
      </c>
      <c r="AW198" s="12">
        <v>4.5999999999999996</v>
      </c>
      <c r="AX198" s="12">
        <v>36.700000000000003</v>
      </c>
      <c r="AY198" s="12">
        <v>2.5</v>
      </c>
      <c r="AZ198" s="12">
        <v>16.2</v>
      </c>
      <c r="BA198" s="12">
        <v>18.7</v>
      </c>
      <c r="BB198" s="10" t="s">
        <v>23</v>
      </c>
      <c r="BC198" s="12">
        <v>18.7</v>
      </c>
      <c r="BD198" s="12">
        <v>1.8</v>
      </c>
      <c r="BE198" s="12">
        <v>20.5</v>
      </c>
    </row>
    <row r="199" spans="1:57" x14ac:dyDescent="0.2">
      <c r="A199" s="26">
        <v>36069</v>
      </c>
      <c r="B199" s="12">
        <v>7.6</v>
      </c>
      <c r="C199" s="12">
        <v>166.9</v>
      </c>
      <c r="D199" s="12">
        <v>174.5</v>
      </c>
      <c r="E199" s="12">
        <v>2.4</v>
      </c>
      <c r="F199" s="12">
        <v>176.9</v>
      </c>
      <c r="G199" s="12">
        <v>16.5</v>
      </c>
      <c r="H199" s="12">
        <v>193.4</v>
      </c>
      <c r="I199" s="12">
        <v>16.100000000000001</v>
      </c>
      <c r="J199" s="12">
        <v>102.7</v>
      </c>
      <c r="K199" s="12">
        <v>118.8</v>
      </c>
      <c r="L199" s="12">
        <v>3.6</v>
      </c>
      <c r="M199" s="12">
        <v>122.4</v>
      </c>
      <c r="N199" s="12">
        <v>8.9</v>
      </c>
      <c r="O199" s="12">
        <v>131.30000000000001</v>
      </c>
      <c r="P199" s="12">
        <v>25.3</v>
      </c>
      <c r="Q199" s="12">
        <v>199.3</v>
      </c>
      <c r="R199" s="12">
        <v>224.6</v>
      </c>
      <c r="S199" s="12">
        <v>3.7</v>
      </c>
      <c r="T199" s="12">
        <v>228.3</v>
      </c>
      <c r="U199" s="12">
        <v>18</v>
      </c>
      <c r="V199" s="12">
        <v>246.3</v>
      </c>
      <c r="W199" s="12">
        <v>35.200000000000003</v>
      </c>
      <c r="X199" s="12">
        <v>328.2</v>
      </c>
      <c r="Y199" s="12">
        <v>363.4</v>
      </c>
      <c r="Z199" s="12">
        <v>4.3</v>
      </c>
      <c r="AA199" s="12">
        <v>367.6</v>
      </c>
      <c r="AB199" s="12">
        <v>19.100000000000001</v>
      </c>
      <c r="AC199" s="12">
        <v>386.7</v>
      </c>
      <c r="AD199" s="12">
        <v>34.1</v>
      </c>
      <c r="AE199" s="12">
        <v>245</v>
      </c>
      <c r="AF199" s="12">
        <v>279</v>
      </c>
      <c r="AG199" s="12">
        <v>2.8</v>
      </c>
      <c r="AH199" s="12">
        <v>281.8</v>
      </c>
      <c r="AI199" s="12">
        <v>17.5</v>
      </c>
      <c r="AJ199" s="12">
        <v>299.3</v>
      </c>
      <c r="AK199" s="12">
        <v>5.4</v>
      </c>
      <c r="AL199" s="12">
        <v>57.8</v>
      </c>
      <c r="AM199" s="12">
        <v>63.2</v>
      </c>
      <c r="AN199" s="12">
        <v>0.3</v>
      </c>
      <c r="AO199" s="12">
        <v>63.5</v>
      </c>
      <c r="AP199" s="12">
        <v>6.4</v>
      </c>
      <c r="AQ199" s="12">
        <v>69.900000000000006</v>
      </c>
      <c r="AR199" s="12">
        <v>2.6</v>
      </c>
      <c r="AS199" s="12">
        <v>30.5</v>
      </c>
      <c r="AT199" s="12">
        <v>33.1</v>
      </c>
      <c r="AU199" s="12">
        <v>0.7</v>
      </c>
      <c r="AV199" s="12">
        <v>33.799999999999997</v>
      </c>
      <c r="AW199" s="12">
        <v>6.9</v>
      </c>
      <c r="AX199" s="12">
        <v>40.6</v>
      </c>
      <c r="AY199" s="12">
        <v>2.1</v>
      </c>
      <c r="AZ199" s="12">
        <v>16.100000000000001</v>
      </c>
      <c r="BA199" s="12">
        <v>18.2</v>
      </c>
      <c r="BB199" s="10" t="s">
        <v>23</v>
      </c>
      <c r="BC199" s="12">
        <v>18.2</v>
      </c>
      <c r="BD199" s="12">
        <v>4.8</v>
      </c>
      <c r="BE199" s="12">
        <v>23.1</v>
      </c>
    </row>
    <row r="200" spans="1:57" x14ac:dyDescent="0.2">
      <c r="A200" s="26">
        <v>36100</v>
      </c>
      <c r="B200" s="12">
        <v>7.8</v>
      </c>
      <c r="C200" s="12">
        <v>165.1</v>
      </c>
      <c r="D200" s="12">
        <v>173</v>
      </c>
      <c r="E200" s="12">
        <v>3</v>
      </c>
      <c r="F200" s="12">
        <v>175.9</v>
      </c>
      <c r="G200" s="12">
        <v>16.600000000000001</v>
      </c>
      <c r="H200" s="12">
        <v>192.5</v>
      </c>
      <c r="I200" s="12">
        <v>13.9</v>
      </c>
      <c r="J200" s="12">
        <v>103.7</v>
      </c>
      <c r="K200" s="12">
        <v>117.7</v>
      </c>
      <c r="L200" s="12">
        <v>5.7</v>
      </c>
      <c r="M200" s="12">
        <v>123.3</v>
      </c>
      <c r="N200" s="12">
        <v>10</v>
      </c>
      <c r="O200" s="12">
        <v>133.30000000000001</v>
      </c>
      <c r="P200" s="12">
        <v>23</v>
      </c>
      <c r="Q200" s="12">
        <v>199</v>
      </c>
      <c r="R200" s="12">
        <v>222</v>
      </c>
      <c r="S200" s="12">
        <v>5.0999999999999996</v>
      </c>
      <c r="T200" s="12">
        <v>227.1</v>
      </c>
      <c r="U200" s="12">
        <v>18.8</v>
      </c>
      <c r="V200" s="12">
        <v>245.8</v>
      </c>
      <c r="W200" s="12">
        <v>37.799999999999997</v>
      </c>
      <c r="X200" s="12">
        <v>319.89999999999998</v>
      </c>
      <c r="Y200" s="12">
        <v>357.6</v>
      </c>
      <c r="Z200" s="12">
        <v>4.2</v>
      </c>
      <c r="AA200" s="12">
        <v>361.8</v>
      </c>
      <c r="AB200" s="12">
        <v>21.9</v>
      </c>
      <c r="AC200" s="12">
        <v>383.7</v>
      </c>
      <c r="AD200" s="12">
        <v>35.4</v>
      </c>
      <c r="AE200" s="12">
        <v>239.3</v>
      </c>
      <c r="AF200" s="12">
        <v>274.60000000000002</v>
      </c>
      <c r="AG200" s="12">
        <v>1.8</v>
      </c>
      <c r="AH200" s="12">
        <v>276.39999999999998</v>
      </c>
      <c r="AI200" s="12">
        <v>16.8</v>
      </c>
      <c r="AJ200" s="12">
        <v>293.2</v>
      </c>
      <c r="AK200" s="12">
        <v>6.1</v>
      </c>
      <c r="AL200" s="12">
        <v>61</v>
      </c>
      <c r="AM200" s="12">
        <v>67.2</v>
      </c>
      <c r="AN200" s="12">
        <v>0.2</v>
      </c>
      <c r="AO200" s="12">
        <v>67.3</v>
      </c>
      <c r="AP200" s="12">
        <v>4.8</v>
      </c>
      <c r="AQ200" s="12">
        <v>72.099999999999994</v>
      </c>
      <c r="AR200" s="12">
        <v>3</v>
      </c>
      <c r="AS200" s="12">
        <v>27.3</v>
      </c>
      <c r="AT200" s="12">
        <v>30.3</v>
      </c>
      <c r="AU200" s="12">
        <v>0.1</v>
      </c>
      <c r="AV200" s="12">
        <v>30.5</v>
      </c>
      <c r="AW200" s="12">
        <v>5.3</v>
      </c>
      <c r="AX200" s="12">
        <v>35.700000000000003</v>
      </c>
      <c r="AY200" s="12">
        <v>1.2</v>
      </c>
      <c r="AZ200" s="12">
        <v>15.6</v>
      </c>
      <c r="BA200" s="12">
        <v>16.8</v>
      </c>
      <c r="BB200" s="10" t="s">
        <v>23</v>
      </c>
      <c r="BC200" s="12">
        <v>16.8</v>
      </c>
      <c r="BD200" s="12">
        <v>2.9</v>
      </c>
      <c r="BE200" s="12">
        <v>19.7</v>
      </c>
    </row>
    <row r="201" spans="1:57" x14ac:dyDescent="0.2">
      <c r="A201" s="26">
        <v>36130</v>
      </c>
      <c r="B201" s="12">
        <v>11.6</v>
      </c>
      <c r="C201" s="12">
        <v>165.2</v>
      </c>
      <c r="D201" s="12">
        <v>176.9</v>
      </c>
      <c r="E201" s="12">
        <v>3.3</v>
      </c>
      <c r="F201" s="12">
        <v>180.2</v>
      </c>
      <c r="G201" s="12">
        <v>12.5</v>
      </c>
      <c r="H201" s="12">
        <v>192.7</v>
      </c>
      <c r="I201" s="12">
        <v>18.600000000000001</v>
      </c>
      <c r="J201" s="12">
        <v>104</v>
      </c>
      <c r="K201" s="12">
        <v>122.6</v>
      </c>
      <c r="L201" s="12">
        <v>3.2</v>
      </c>
      <c r="M201" s="12">
        <v>125.8</v>
      </c>
      <c r="N201" s="12">
        <v>6.9</v>
      </c>
      <c r="O201" s="12">
        <v>132.69999999999999</v>
      </c>
      <c r="P201" s="12">
        <v>28.4</v>
      </c>
      <c r="Q201" s="12">
        <v>206.1</v>
      </c>
      <c r="R201" s="12">
        <v>234.6</v>
      </c>
      <c r="S201" s="12">
        <v>3.7</v>
      </c>
      <c r="T201" s="12">
        <v>238.2</v>
      </c>
      <c r="U201" s="12">
        <v>18.8</v>
      </c>
      <c r="V201" s="12">
        <v>257</v>
      </c>
      <c r="W201" s="12">
        <v>37.1</v>
      </c>
      <c r="X201" s="12">
        <v>321.8</v>
      </c>
      <c r="Y201" s="12">
        <v>358.9</v>
      </c>
      <c r="Z201" s="12">
        <v>3.7</v>
      </c>
      <c r="AA201" s="12">
        <v>362.6</v>
      </c>
      <c r="AB201" s="12">
        <v>14.7</v>
      </c>
      <c r="AC201" s="12">
        <v>377.4</v>
      </c>
      <c r="AD201" s="12">
        <v>33.6</v>
      </c>
      <c r="AE201" s="12">
        <v>237.4</v>
      </c>
      <c r="AF201" s="12">
        <v>271</v>
      </c>
      <c r="AG201" s="12">
        <v>2.6</v>
      </c>
      <c r="AH201" s="12">
        <v>273.5</v>
      </c>
      <c r="AI201" s="12">
        <v>16.3</v>
      </c>
      <c r="AJ201" s="12">
        <v>289.89999999999998</v>
      </c>
      <c r="AK201" s="12">
        <v>9.3000000000000007</v>
      </c>
      <c r="AL201" s="12">
        <v>58.1</v>
      </c>
      <c r="AM201" s="12">
        <v>67.400000000000006</v>
      </c>
      <c r="AN201" s="12">
        <v>0.4</v>
      </c>
      <c r="AO201" s="12">
        <v>67.8</v>
      </c>
      <c r="AP201" s="12">
        <v>5.8</v>
      </c>
      <c r="AQ201" s="12">
        <v>73.599999999999994</v>
      </c>
      <c r="AR201" s="12">
        <v>2.7</v>
      </c>
      <c r="AS201" s="12">
        <v>24.9</v>
      </c>
      <c r="AT201" s="12">
        <v>27.5</v>
      </c>
      <c r="AU201" s="12">
        <v>0.3</v>
      </c>
      <c r="AV201" s="12">
        <v>27.8</v>
      </c>
      <c r="AW201" s="12">
        <v>4.3</v>
      </c>
      <c r="AX201" s="12">
        <v>32.1</v>
      </c>
      <c r="AY201" s="12">
        <v>0.5</v>
      </c>
      <c r="AZ201" s="12">
        <v>18.399999999999999</v>
      </c>
      <c r="BA201" s="12">
        <v>18.899999999999999</v>
      </c>
      <c r="BB201" s="10" t="s">
        <v>23</v>
      </c>
      <c r="BC201" s="12">
        <v>18.899999999999999</v>
      </c>
      <c r="BD201" s="12">
        <v>3.8</v>
      </c>
      <c r="BE201" s="12">
        <v>22.7</v>
      </c>
    </row>
    <row r="202" spans="1:57" x14ac:dyDescent="0.2">
      <c r="A202" s="26">
        <v>36161</v>
      </c>
      <c r="B202" s="12">
        <v>14.9</v>
      </c>
      <c r="C202" s="12">
        <v>158.9</v>
      </c>
      <c r="D202" s="12">
        <v>173.8</v>
      </c>
      <c r="E202" s="12">
        <v>7.4</v>
      </c>
      <c r="F202" s="12">
        <v>181.2</v>
      </c>
      <c r="G202" s="12">
        <v>16.100000000000001</v>
      </c>
      <c r="H202" s="12">
        <v>197.2</v>
      </c>
      <c r="I202" s="12">
        <v>17.2</v>
      </c>
      <c r="J202" s="12">
        <v>91.3</v>
      </c>
      <c r="K202" s="12">
        <v>108.4</v>
      </c>
      <c r="L202" s="12">
        <v>4.8</v>
      </c>
      <c r="M202" s="12">
        <v>113.3</v>
      </c>
      <c r="N202" s="12">
        <v>12</v>
      </c>
      <c r="O202" s="12">
        <v>125.3</v>
      </c>
      <c r="P202" s="12">
        <v>25.6</v>
      </c>
      <c r="Q202" s="12">
        <v>183.4</v>
      </c>
      <c r="R202" s="12">
        <v>209</v>
      </c>
      <c r="S202" s="12">
        <v>6.1</v>
      </c>
      <c r="T202" s="12">
        <v>215.2</v>
      </c>
      <c r="U202" s="12">
        <v>30.8</v>
      </c>
      <c r="V202" s="12">
        <v>246</v>
      </c>
      <c r="W202" s="12">
        <v>40.799999999999997</v>
      </c>
      <c r="X202" s="12">
        <v>269.7</v>
      </c>
      <c r="Y202" s="12">
        <v>310.5</v>
      </c>
      <c r="Z202" s="12">
        <v>5.6</v>
      </c>
      <c r="AA202" s="12">
        <v>316.10000000000002</v>
      </c>
      <c r="AB202" s="12">
        <v>40.4</v>
      </c>
      <c r="AC202" s="12">
        <v>356.5</v>
      </c>
      <c r="AD202" s="12">
        <v>39</v>
      </c>
      <c r="AE202" s="12">
        <v>218.2</v>
      </c>
      <c r="AF202" s="12">
        <v>257.2</v>
      </c>
      <c r="AG202" s="12">
        <v>2.4</v>
      </c>
      <c r="AH202" s="12">
        <v>259.60000000000002</v>
      </c>
      <c r="AI202" s="12">
        <v>26</v>
      </c>
      <c r="AJ202" s="12">
        <v>285.60000000000002</v>
      </c>
      <c r="AK202" s="12">
        <v>5.0999999999999996</v>
      </c>
      <c r="AL202" s="12">
        <v>54.9</v>
      </c>
      <c r="AM202" s="12">
        <v>59.9</v>
      </c>
      <c r="AN202" s="12">
        <v>0.2</v>
      </c>
      <c r="AO202" s="12">
        <v>60.2</v>
      </c>
      <c r="AP202" s="12">
        <v>9.3000000000000007</v>
      </c>
      <c r="AQ202" s="12">
        <v>69.5</v>
      </c>
      <c r="AR202" s="12">
        <v>1.8</v>
      </c>
      <c r="AS202" s="12">
        <v>20.9</v>
      </c>
      <c r="AT202" s="12">
        <v>22.7</v>
      </c>
      <c r="AU202" s="12">
        <v>0.4</v>
      </c>
      <c r="AV202" s="12">
        <v>23.1</v>
      </c>
      <c r="AW202" s="12">
        <v>6.4</v>
      </c>
      <c r="AX202" s="12">
        <v>29.5</v>
      </c>
      <c r="AY202" s="12">
        <v>1.9</v>
      </c>
      <c r="AZ202" s="12">
        <v>15.9</v>
      </c>
      <c r="BA202" s="12">
        <v>17.8</v>
      </c>
      <c r="BB202" s="10" t="s">
        <v>23</v>
      </c>
      <c r="BC202" s="12">
        <v>17.8</v>
      </c>
      <c r="BD202" s="12">
        <v>7.6</v>
      </c>
      <c r="BE202" s="12">
        <v>25.3</v>
      </c>
    </row>
    <row r="203" spans="1:57" x14ac:dyDescent="0.2">
      <c r="A203" s="26">
        <v>36192</v>
      </c>
      <c r="B203" s="12">
        <v>7.2</v>
      </c>
      <c r="C203" s="12">
        <v>151.1</v>
      </c>
      <c r="D203" s="12">
        <v>158.30000000000001</v>
      </c>
      <c r="E203" s="12">
        <v>6.6</v>
      </c>
      <c r="F203" s="12">
        <v>164.8</v>
      </c>
      <c r="G203" s="12">
        <v>16</v>
      </c>
      <c r="H203" s="12">
        <v>180.8</v>
      </c>
      <c r="I203" s="12">
        <v>20.7</v>
      </c>
      <c r="J203" s="12">
        <v>77.8</v>
      </c>
      <c r="K203" s="12">
        <v>98.5</v>
      </c>
      <c r="L203" s="12">
        <v>3.9</v>
      </c>
      <c r="M203" s="12">
        <v>102.4</v>
      </c>
      <c r="N203" s="12">
        <v>10.1</v>
      </c>
      <c r="O203" s="12">
        <v>112.6</v>
      </c>
      <c r="P203" s="12">
        <v>24.3</v>
      </c>
      <c r="Q203" s="12">
        <v>182.4</v>
      </c>
      <c r="R203" s="12">
        <v>206.8</v>
      </c>
      <c r="S203" s="12">
        <v>3.9</v>
      </c>
      <c r="T203" s="12">
        <v>210.7</v>
      </c>
      <c r="U203" s="12">
        <v>13.7</v>
      </c>
      <c r="V203" s="12">
        <v>224.4</v>
      </c>
      <c r="W203" s="12">
        <v>34</v>
      </c>
      <c r="X203" s="12">
        <v>274.8</v>
      </c>
      <c r="Y203" s="12">
        <v>308.8</v>
      </c>
      <c r="Z203" s="12">
        <v>3.8</v>
      </c>
      <c r="AA203" s="12">
        <v>312.5</v>
      </c>
      <c r="AB203" s="12">
        <v>17.3</v>
      </c>
      <c r="AC203" s="12">
        <v>329.8</v>
      </c>
      <c r="AD203" s="12">
        <v>33.299999999999997</v>
      </c>
      <c r="AE203" s="12">
        <v>215.4</v>
      </c>
      <c r="AF203" s="12">
        <v>248.7</v>
      </c>
      <c r="AG203" s="12">
        <v>2.2000000000000002</v>
      </c>
      <c r="AH203" s="12">
        <v>250.9</v>
      </c>
      <c r="AI203" s="12">
        <v>13.5</v>
      </c>
      <c r="AJ203" s="12">
        <v>264.3</v>
      </c>
      <c r="AK203" s="12">
        <v>7.1</v>
      </c>
      <c r="AL203" s="12">
        <v>55.6</v>
      </c>
      <c r="AM203" s="12">
        <v>62.7</v>
      </c>
      <c r="AN203" s="10" t="s">
        <v>23</v>
      </c>
      <c r="AO203" s="12">
        <v>62.7</v>
      </c>
      <c r="AP203" s="12">
        <v>7</v>
      </c>
      <c r="AQ203" s="12">
        <v>69.599999999999994</v>
      </c>
      <c r="AR203" s="12">
        <v>2.2000000000000002</v>
      </c>
      <c r="AS203" s="12">
        <v>21.8</v>
      </c>
      <c r="AT203" s="12">
        <v>24</v>
      </c>
      <c r="AU203" s="10" t="s">
        <v>23</v>
      </c>
      <c r="AV203" s="12">
        <v>24</v>
      </c>
      <c r="AW203" s="12">
        <v>2.7</v>
      </c>
      <c r="AX203" s="12">
        <v>26.6</v>
      </c>
      <c r="AY203" s="12">
        <v>1</v>
      </c>
      <c r="AZ203" s="12">
        <v>16.2</v>
      </c>
      <c r="BA203" s="12">
        <v>17.2</v>
      </c>
      <c r="BB203" s="10" t="s">
        <v>23</v>
      </c>
      <c r="BC203" s="12">
        <v>17.2</v>
      </c>
      <c r="BD203" s="12">
        <v>5.2</v>
      </c>
      <c r="BE203" s="12">
        <v>22.5</v>
      </c>
    </row>
    <row r="204" spans="1:57" x14ac:dyDescent="0.2">
      <c r="A204" s="26">
        <v>36220</v>
      </c>
      <c r="B204" s="12">
        <v>6.4</v>
      </c>
      <c r="C204" s="12">
        <v>166.1</v>
      </c>
      <c r="D204" s="12">
        <v>172.5</v>
      </c>
      <c r="E204" s="12">
        <v>5</v>
      </c>
      <c r="F204" s="12">
        <v>177.5</v>
      </c>
      <c r="G204" s="12">
        <v>14.9</v>
      </c>
      <c r="H204" s="12">
        <v>192.3</v>
      </c>
      <c r="I204" s="12">
        <v>16.5</v>
      </c>
      <c r="J204" s="12">
        <v>84.3</v>
      </c>
      <c r="K204" s="12">
        <v>100.8</v>
      </c>
      <c r="L204" s="12">
        <v>3.9</v>
      </c>
      <c r="M204" s="12">
        <v>104.7</v>
      </c>
      <c r="N204" s="12">
        <v>7.9</v>
      </c>
      <c r="O204" s="12">
        <v>112.6</v>
      </c>
      <c r="P204" s="12">
        <v>25.4</v>
      </c>
      <c r="Q204" s="12">
        <v>200.3</v>
      </c>
      <c r="R204" s="12">
        <v>225.6</v>
      </c>
      <c r="S204" s="12">
        <v>4.8</v>
      </c>
      <c r="T204" s="12">
        <v>230.4</v>
      </c>
      <c r="U204" s="12">
        <v>14.2</v>
      </c>
      <c r="V204" s="12">
        <v>244.6</v>
      </c>
      <c r="W204" s="12">
        <v>34.200000000000003</v>
      </c>
      <c r="X204" s="12">
        <v>313.60000000000002</v>
      </c>
      <c r="Y204" s="12">
        <v>347.8</v>
      </c>
      <c r="Z204" s="12">
        <v>4.4000000000000004</v>
      </c>
      <c r="AA204" s="12">
        <v>352.2</v>
      </c>
      <c r="AB204" s="12">
        <v>18.899999999999999</v>
      </c>
      <c r="AC204" s="12">
        <v>371.2</v>
      </c>
      <c r="AD204" s="12">
        <v>27.9</v>
      </c>
      <c r="AE204" s="12">
        <v>234.3</v>
      </c>
      <c r="AF204" s="12">
        <v>262.2</v>
      </c>
      <c r="AG204" s="12">
        <v>2.1</v>
      </c>
      <c r="AH204" s="12">
        <v>264.3</v>
      </c>
      <c r="AI204" s="12">
        <v>18.100000000000001</v>
      </c>
      <c r="AJ204" s="12">
        <v>282.39999999999998</v>
      </c>
      <c r="AK204" s="12">
        <v>6.9</v>
      </c>
      <c r="AL204" s="12">
        <v>61.2</v>
      </c>
      <c r="AM204" s="12">
        <v>68.099999999999994</v>
      </c>
      <c r="AN204" s="12">
        <v>0.5</v>
      </c>
      <c r="AO204" s="12">
        <v>68.599999999999994</v>
      </c>
      <c r="AP204" s="12">
        <v>4.8</v>
      </c>
      <c r="AQ204" s="12">
        <v>73.400000000000006</v>
      </c>
      <c r="AR204" s="12">
        <v>2</v>
      </c>
      <c r="AS204" s="12">
        <v>26.2</v>
      </c>
      <c r="AT204" s="12">
        <v>28.2</v>
      </c>
      <c r="AU204" s="10" t="s">
        <v>23</v>
      </c>
      <c r="AV204" s="12">
        <v>28.2</v>
      </c>
      <c r="AW204" s="12">
        <v>2.9</v>
      </c>
      <c r="AX204" s="12">
        <v>31</v>
      </c>
      <c r="AY204" s="12">
        <v>1.9</v>
      </c>
      <c r="AZ204" s="12">
        <v>17.3</v>
      </c>
      <c r="BA204" s="12">
        <v>19.2</v>
      </c>
      <c r="BB204" s="10" t="s">
        <v>23</v>
      </c>
      <c r="BC204" s="12">
        <v>19.2</v>
      </c>
      <c r="BD204" s="12">
        <v>4.3</v>
      </c>
      <c r="BE204" s="12">
        <v>23.5</v>
      </c>
    </row>
    <row r="205" spans="1:57" x14ac:dyDescent="0.2">
      <c r="A205" s="26">
        <v>36251</v>
      </c>
      <c r="B205" s="12">
        <v>6.8</v>
      </c>
      <c r="C205" s="12">
        <v>165.8</v>
      </c>
      <c r="D205" s="12">
        <v>172.6</v>
      </c>
      <c r="E205" s="12">
        <v>4.7</v>
      </c>
      <c r="F205" s="12">
        <v>177.3</v>
      </c>
      <c r="G205" s="12">
        <v>15.9</v>
      </c>
      <c r="H205" s="12">
        <v>193.2</v>
      </c>
      <c r="I205" s="12">
        <v>13.8</v>
      </c>
      <c r="J205" s="12">
        <v>99.3</v>
      </c>
      <c r="K205" s="12">
        <v>113</v>
      </c>
      <c r="L205" s="12">
        <v>2.1</v>
      </c>
      <c r="M205" s="12">
        <v>115.1</v>
      </c>
      <c r="N205" s="12">
        <v>8</v>
      </c>
      <c r="O205" s="12">
        <v>123.2</v>
      </c>
      <c r="P205" s="12">
        <v>27.2</v>
      </c>
      <c r="Q205" s="12">
        <v>199.6</v>
      </c>
      <c r="R205" s="12">
        <v>226.8</v>
      </c>
      <c r="S205" s="12">
        <v>4.5</v>
      </c>
      <c r="T205" s="12">
        <v>231.3</v>
      </c>
      <c r="U205" s="12">
        <v>16.899999999999999</v>
      </c>
      <c r="V205" s="12">
        <v>248.2</v>
      </c>
      <c r="W205" s="12">
        <v>33.4</v>
      </c>
      <c r="X205" s="12">
        <v>316.5</v>
      </c>
      <c r="Y205" s="12">
        <v>349.9</v>
      </c>
      <c r="Z205" s="12">
        <v>4.0999999999999996</v>
      </c>
      <c r="AA205" s="12">
        <v>353.9</v>
      </c>
      <c r="AB205" s="12">
        <v>25.6</v>
      </c>
      <c r="AC205" s="12">
        <v>379.6</v>
      </c>
      <c r="AD205" s="12">
        <v>34.799999999999997</v>
      </c>
      <c r="AE205" s="12">
        <v>235.3</v>
      </c>
      <c r="AF205" s="12">
        <v>270.10000000000002</v>
      </c>
      <c r="AG205" s="12">
        <v>1.6</v>
      </c>
      <c r="AH205" s="12">
        <v>271.7</v>
      </c>
      <c r="AI205" s="12">
        <v>16.5</v>
      </c>
      <c r="AJ205" s="12">
        <v>288.3</v>
      </c>
      <c r="AK205" s="12">
        <v>7.8</v>
      </c>
      <c r="AL205" s="12">
        <v>64.2</v>
      </c>
      <c r="AM205" s="12">
        <v>72</v>
      </c>
      <c r="AN205" s="10" t="s">
        <v>23</v>
      </c>
      <c r="AO205" s="12">
        <v>72</v>
      </c>
      <c r="AP205" s="12">
        <v>8.1</v>
      </c>
      <c r="AQ205" s="12">
        <v>80.2</v>
      </c>
      <c r="AR205" s="12">
        <v>2.2999999999999998</v>
      </c>
      <c r="AS205" s="12">
        <v>26.1</v>
      </c>
      <c r="AT205" s="12">
        <v>28.4</v>
      </c>
      <c r="AU205" s="10" t="s">
        <v>23</v>
      </c>
      <c r="AV205" s="12">
        <v>28.4</v>
      </c>
      <c r="AW205" s="12">
        <v>2.4</v>
      </c>
      <c r="AX205" s="12">
        <v>30.8</v>
      </c>
      <c r="AY205" s="12">
        <v>2</v>
      </c>
      <c r="AZ205" s="12">
        <v>15.7</v>
      </c>
      <c r="BA205" s="12">
        <v>17.8</v>
      </c>
      <c r="BB205" s="10" t="s">
        <v>23</v>
      </c>
      <c r="BC205" s="12">
        <v>17.8</v>
      </c>
      <c r="BD205" s="12">
        <v>4.0999999999999996</v>
      </c>
      <c r="BE205" s="12">
        <v>21.9</v>
      </c>
    </row>
    <row r="206" spans="1:57" x14ac:dyDescent="0.2">
      <c r="A206" s="26">
        <v>36281</v>
      </c>
      <c r="B206" s="12">
        <v>6.7</v>
      </c>
      <c r="C206" s="12">
        <v>162.9</v>
      </c>
      <c r="D206" s="12">
        <v>169.5</v>
      </c>
      <c r="E206" s="12">
        <v>5.9</v>
      </c>
      <c r="F206" s="12">
        <v>175.5</v>
      </c>
      <c r="G206" s="12">
        <v>13.6</v>
      </c>
      <c r="H206" s="12">
        <v>189.1</v>
      </c>
      <c r="I206" s="12">
        <v>14.6</v>
      </c>
      <c r="J206" s="12">
        <v>107.7</v>
      </c>
      <c r="K206" s="12">
        <v>122.4</v>
      </c>
      <c r="L206" s="12">
        <v>3.7</v>
      </c>
      <c r="M206" s="12">
        <v>126</v>
      </c>
      <c r="N206" s="12">
        <v>6.4</v>
      </c>
      <c r="O206" s="12">
        <v>132.4</v>
      </c>
      <c r="P206" s="12">
        <v>25.9</v>
      </c>
      <c r="Q206" s="12">
        <v>204.4</v>
      </c>
      <c r="R206" s="12">
        <v>230.2</v>
      </c>
      <c r="S206" s="12">
        <v>3.1</v>
      </c>
      <c r="T206" s="12">
        <v>233.4</v>
      </c>
      <c r="U206" s="12">
        <v>20</v>
      </c>
      <c r="V206" s="12">
        <v>253.3</v>
      </c>
      <c r="W206" s="12">
        <v>38.700000000000003</v>
      </c>
      <c r="X206" s="12">
        <v>324.89999999999998</v>
      </c>
      <c r="Y206" s="12">
        <v>363.6</v>
      </c>
      <c r="Z206" s="12">
        <v>2.4</v>
      </c>
      <c r="AA206" s="12">
        <v>366</v>
      </c>
      <c r="AB206" s="12">
        <v>19.3</v>
      </c>
      <c r="AC206" s="12">
        <v>385.3</v>
      </c>
      <c r="AD206" s="12">
        <v>35</v>
      </c>
      <c r="AE206" s="12">
        <v>238.2</v>
      </c>
      <c r="AF206" s="12">
        <v>273.2</v>
      </c>
      <c r="AG206" s="12">
        <v>1.4</v>
      </c>
      <c r="AH206" s="12">
        <v>274.60000000000002</v>
      </c>
      <c r="AI206" s="12">
        <v>13.1</v>
      </c>
      <c r="AJ206" s="12">
        <v>287.7</v>
      </c>
      <c r="AK206" s="12">
        <v>8</v>
      </c>
      <c r="AL206" s="12">
        <v>64.8</v>
      </c>
      <c r="AM206" s="12">
        <v>72.8</v>
      </c>
      <c r="AN206" s="10" t="s">
        <v>23</v>
      </c>
      <c r="AO206" s="12">
        <v>72.8</v>
      </c>
      <c r="AP206" s="12">
        <v>5.7</v>
      </c>
      <c r="AQ206" s="12">
        <v>78.599999999999994</v>
      </c>
      <c r="AR206" s="12">
        <v>2</v>
      </c>
      <c r="AS206" s="12">
        <v>24.9</v>
      </c>
      <c r="AT206" s="12">
        <v>27</v>
      </c>
      <c r="AU206" s="10" t="s">
        <v>23</v>
      </c>
      <c r="AV206" s="12">
        <v>27</v>
      </c>
      <c r="AW206" s="12">
        <v>5.7</v>
      </c>
      <c r="AX206" s="12">
        <v>32.700000000000003</v>
      </c>
      <c r="AY206" s="12">
        <v>1.2</v>
      </c>
      <c r="AZ206" s="12">
        <v>16.7</v>
      </c>
      <c r="BA206" s="12">
        <v>17.8</v>
      </c>
      <c r="BB206" s="10" t="s">
        <v>23</v>
      </c>
      <c r="BC206" s="12">
        <v>17.8</v>
      </c>
      <c r="BD206" s="12">
        <v>4</v>
      </c>
      <c r="BE206" s="12">
        <v>21.9</v>
      </c>
    </row>
    <row r="207" spans="1:57" x14ac:dyDescent="0.2">
      <c r="A207" s="26">
        <v>36312</v>
      </c>
      <c r="B207" s="12">
        <v>5.7</v>
      </c>
      <c r="C207" s="12">
        <v>158.80000000000001</v>
      </c>
      <c r="D207" s="12">
        <v>164.5</v>
      </c>
      <c r="E207" s="12">
        <v>2.2000000000000002</v>
      </c>
      <c r="F207" s="12">
        <v>166.7</v>
      </c>
      <c r="G207" s="12">
        <v>13.5</v>
      </c>
      <c r="H207" s="12">
        <v>180.2</v>
      </c>
      <c r="I207" s="12">
        <v>12.4</v>
      </c>
      <c r="J207" s="12">
        <v>107</v>
      </c>
      <c r="K207" s="12">
        <v>119.4</v>
      </c>
      <c r="L207" s="12">
        <v>4.2</v>
      </c>
      <c r="M207" s="12">
        <v>123.5</v>
      </c>
      <c r="N207" s="12">
        <v>8.1</v>
      </c>
      <c r="O207" s="12">
        <v>131.6</v>
      </c>
      <c r="P207" s="12">
        <v>24.8</v>
      </c>
      <c r="Q207" s="12">
        <v>208</v>
      </c>
      <c r="R207" s="12">
        <v>232.9</v>
      </c>
      <c r="S207" s="12">
        <v>4.0999999999999996</v>
      </c>
      <c r="T207" s="12">
        <v>236.9</v>
      </c>
      <c r="U207" s="12">
        <v>14.3</v>
      </c>
      <c r="V207" s="12">
        <v>251.2</v>
      </c>
      <c r="W207" s="12">
        <v>33.700000000000003</v>
      </c>
      <c r="X207" s="12">
        <v>340.7</v>
      </c>
      <c r="Y207" s="12">
        <v>374.3</v>
      </c>
      <c r="Z207" s="12">
        <v>3.9</v>
      </c>
      <c r="AA207" s="12">
        <v>378.3</v>
      </c>
      <c r="AB207" s="12">
        <v>18.2</v>
      </c>
      <c r="AC207" s="12">
        <v>396.5</v>
      </c>
      <c r="AD207" s="12">
        <v>31.4</v>
      </c>
      <c r="AE207" s="12">
        <v>246.1</v>
      </c>
      <c r="AF207" s="12">
        <v>277.5</v>
      </c>
      <c r="AG207" s="12">
        <v>2.2999999999999998</v>
      </c>
      <c r="AH207" s="12">
        <v>279.8</v>
      </c>
      <c r="AI207" s="12">
        <v>17.3</v>
      </c>
      <c r="AJ207" s="12">
        <v>297.10000000000002</v>
      </c>
      <c r="AK207" s="12">
        <v>5.7</v>
      </c>
      <c r="AL207" s="12">
        <v>64.7</v>
      </c>
      <c r="AM207" s="12">
        <v>70.400000000000006</v>
      </c>
      <c r="AN207" s="12">
        <v>1.3</v>
      </c>
      <c r="AO207" s="12">
        <v>71.7</v>
      </c>
      <c r="AP207" s="12">
        <v>7</v>
      </c>
      <c r="AQ207" s="12">
        <v>78.7</v>
      </c>
      <c r="AR207" s="12">
        <v>1.8</v>
      </c>
      <c r="AS207" s="12">
        <v>27.1</v>
      </c>
      <c r="AT207" s="12">
        <v>28.9</v>
      </c>
      <c r="AU207" s="10" t="s">
        <v>23</v>
      </c>
      <c r="AV207" s="12">
        <v>28.9</v>
      </c>
      <c r="AW207" s="12">
        <v>2.8</v>
      </c>
      <c r="AX207" s="12">
        <v>31.7</v>
      </c>
      <c r="AY207" s="12">
        <v>0.8</v>
      </c>
      <c r="AZ207" s="12">
        <v>19.899999999999999</v>
      </c>
      <c r="BA207" s="12">
        <v>20.7</v>
      </c>
      <c r="BB207" s="10" t="s">
        <v>23</v>
      </c>
      <c r="BC207" s="12">
        <v>20.7</v>
      </c>
      <c r="BD207" s="12">
        <v>5.2</v>
      </c>
      <c r="BE207" s="12">
        <v>25.9</v>
      </c>
    </row>
    <row r="208" spans="1:57" x14ac:dyDescent="0.2">
      <c r="A208" s="26">
        <v>36342</v>
      </c>
      <c r="B208" s="12">
        <v>12.4</v>
      </c>
      <c r="C208" s="12">
        <v>157.6</v>
      </c>
      <c r="D208" s="12">
        <v>170</v>
      </c>
      <c r="E208" s="12">
        <v>4.5</v>
      </c>
      <c r="F208" s="12">
        <v>174.4</v>
      </c>
      <c r="G208" s="12">
        <v>12.6</v>
      </c>
      <c r="H208" s="12">
        <v>187</v>
      </c>
      <c r="I208" s="12">
        <v>22.9</v>
      </c>
      <c r="J208" s="12">
        <v>101</v>
      </c>
      <c r="K208" s="12">
        <v>123.9</v>
      </c>
      <c r="L208" s="12">
        <v>2.8</v>
      </c>
      <c r="M208" s="12">
        <v>126.7</v>
      </c>
      <c r="N208" s="12">
        <v>7.8</v>
      </c>
      <c r="O208" s="12">
        <v>134.5</v>
      </c>
      <c r="P208" s="12">
        <v>29.9</v>
      </c>
      <c r="Q208" s="12">
        <v>193.8</v>
      </c>
      <c r="R208" s="12">
        <v>223.7</v>
      </c>
      <c r="S208" s="12">
        <v>3.9</v>
      </c>
      <c r="T208" s="12">
        <v>227.6</v>
      </c>
      <c r="U208" s="12">
        <v>16.7</v>
      </c>
      <c r="V208" s="12">
        <v>244.3</v>
      </c>
      <c r="W208" s="12">
        <v>36.799999999999997</v>
      </c>
      <c r="X208" s="12">
        <v>333.8</v>
      </c>
      <c r="Y208" s="12">
        <v>370.6</v>
      </c>
      <c r="Z208" s="12">
        <v>6.1</v>
      </c>
      <c r="AA208" s="12">
        <v>376.7</v>
      </c>
      <c r="AB208" s="12">
        <v>21</v>
      </c>
      <c r="AC208" s="12">
        <v>397.7</v>
      </c>
      <c r="AD208" s="12">
        <v>34.5</v>
      </c>
      <c r="AE208" s="12">
        <v>241.9</v>
      </c>
      <c r="AF208" s="12">
        <v>276.39999999999998</v>
      </c>
      <c r="AG208" s="12">
        <v>0.8</v>
      </c>
      <c r="AH208" s="12">
        <v>277.2</v>
      </c>
      <c r="AI208" s="12">
        <v>13.4</v>
      </c>
      <c r="AJ208" s="12">
        <v>290.60000000000002</v>
      </c>
      <c r="AK208" s="12">
        <v>8.8000000000000007</v>
      </c>
      <c r="AL208" s="12">
        <v>63</v>
      </c>
      <c r="AM208" s="12">
        <v>71.7</v>
      </c>
      <c r="AN208" s="12">
        <v>0.3</v>
      </c>
      <c r="AO208" s="12">
        <v>72</v>
      </c>
      <c r="AP208" s="12">
        <v>6.9</v>
      </c>
      <c r="AQ208" s="12">
        <v>78.900000000000006</v>
      </c>
      <c r="AR208" s="12">
        <v>2.1</v>
      </c>
      <c r="AS208" s="12">
        <v>26.4</v>
      </c>
      <c r="AT208" s="12">
        <v>28.5</v>
      </c>
      <c r="AU208" s="12">
        <v>0.3</v>
      </c>
      <c r="AV208" s="12">
        <v>28.9</v>
      </c>
      <c r="AW208" s="12">
        <v>5.0999999999999996</v>
      </c>
      <c r="AX208" s="12">
        <v>33.9</v>
      </c>
      <c r="AY208" s="12">
        <v>1.1000000000000001</v>
      </c>
      <c r="AZ208" s="12">
        <v>19.3</v>
      </c>
      <c r="BA208" s="12">
        <v>20.3</v>
      </c>
      <c r="BB208" s="10" t="s">
        <v>23</v>
      </c>
      <c r="BC208" s="12">
        <v>20.3</v>
      </c>
      <c r="BD208" s="12">
        <v>4.2</v>
      </c>
      <c r="BE208" s="12">
        <v>24.6</v>
      </c>
    </row>
    <row r="209" spans="1:57" x14ac:dyDescent="0.2">
      <c r="A209" s="26">
        <v>36373</v>
      </c>
      <c r="B209" s="12">
        <v>7.8</v>
      </c>
      <c r="C209" s="12">
        <v>160.1</v>
      </c>
      <c r="D209" s="12">
        <v>168</v>
      </c>
      <c r="E209" s="12">
        <v>5.6</v>
      </c>
      <c r="F209" s="12">
        <v>173.6</v>
      </c>
      <c r="G209" s="12">
        <v>18.100000000000001</v>
      </c>
      <c r="H209" s="12">
        <v>191.7</v>
      </c>
      <c r="I209" s="12">
        <v>12.3</v>
      </c>
      <c r="J209" s="12">
        <v>97.2</v>
      </c>
      <c r="K209" s="12">
        <v>109.5</v>
      </c>
      <c r="L209" s="12">
        <v>3.8</v>
      </c>
      <c r="M209" s="12">
        <v>113.2</v>
      </c>
      <c r="N209" s="12">
        <v>8</v>
      </c>
      <c r="O209" s="12">
        <v>121.2</v>
      </c>
      <c r="P209" s="12">
        <v>24.1</v>
      </c>
      <c r="Q209" s="12">
        <v>209.3</v>
      </c>
      <c r="R209" s="12">
        <v>233.4</v>
      </c>
      <c r="S209" s="12">
        <v>2.2000000000000002</v>
      </c>
      <c r="T209" s="12">
        <v>235.6</v>
      </c>
      <c r="U209" s="12">
        <v>22.7</v>
      </c>
      <c r="V209" s="12">
        <v>258.3</v>
      </c>
      <c r="W209" s="12">
        <v>39.799999999999997</v>
      </c>
      <c r="X209" s="12">
        <v>333</v>
      </c>
      <c r="Y209" s="12">
        <v>372.8</v>
      </c>
      <c r="Z209" s="12">
        <v>3.6</v>
      </c>
      <c r="AA209" s="12">
        <v>376.4</v>
      </c>
      <c r="AB209" s="12">
        <v>23.3</v>
      </c>
      <c r="AC209" s="12">
        <v>399.8</v>
      </c>
      <c r="AD209" s="12">
        <v>35.700000000000003</v>
      </c>
      <c r="AE209" s="12">
        <v>251.5</v>
      </c>
      <c r="AF209" s="12">
        <v>287.10000000000002</v>
      </c>
      <c r="AG209" s="12">
        <v>2.6</v>
      </c>
      <c r="AH209" s="12">
        <v>289.8</v>
      </c>
      <c r="AI209" s="12">
        <v>17.399999999999999</v>
      </c>
      <c r="AJ209" s="12">
        <v>307.2</v>
      </c>
      <c r="AK209" s="12">
        <v>4.7</v>
      </c>
      <c r="AL209" s="12">
        <v>65.8</v>
      </c>
      <c r="AM209" s="12">
        <v>70.5</v>
      </c>
      <c r="AN209" s="12">
        <v>0.5</v>
      </c>
      <c r="AO209" s="12">
        <v>71</v>
      </c>
      <c r="AP209" s="12">
        <v>8.4</v>
      </c>
      <c r="AQ209" s="12">
        <v>79.5</v>
      </c>
      <c r="AR209" s="12">
        <v>2.5</v>
      </c>
      <c r="AS209" s="12">
        <v>23.7</v>
      </c>
      <c r="AT209" s="12">
        <v>26.2</v>
      </c>
      <c r="AU209" s="10" t="s">
        <v>23</v>
      </c>
      <c r="AV209" s="12">
        <v>26.2</v>
      </c>
      <c r="AW209" s="12">
        <v>4.2</v>
      </c>
      <c r="AX209" s="12">
        <v>30.5</v>
      </c>
      <c r="AY209" s="12">
        <v>1.2</v>
      </c>
      <c r="AZ209" s="12">
        <v>18.5</v>
      </c>
      <c r="BA209" s="12">
        <v>19.7</v>
      </c>
      <c r="BB209" s="10" t="s">
        <v>23</v>
      </c>
      <c r="BC209" s="12">
        <v>19.7</v>
      </c>
      <c r="BD209" s="12">
        <v>6.1</v>
      </c>
      <c r="BE209" s="12">
        <v>25.8</v>
      </c>
    </row>
    <row r="210" spans="1:57" x14ac:dyDescent="0.2">
      <c r="A210" s="26">
        <v>36404</v>
      </c>
      <c r="B210" s="12">
        <v>6.9</v>
      </c>
      <c r="C210" s="12">
        <v>168.4</v>
      </c>
      <c r="D210" s="12">
        <v>175.3</v>
      </c>
      <c r="E210" s="12">
        <v>3.9</v>
      </c>
      <c r="F210" s="12">
        <v>179.2</v>
      </c>
      <c r="G210" s="12">
        <v>7.7</v>
      </c>
      <c r="H210" s="12">
        <v>187</v>
      </c>
      <c r="I210" s="12">
        <v>18.8</v>
      </c>
      <c r="J210" s="12">
        <v>103.4</v>
      </c>
      <c r="K210" s="12">
        <v>122.2</v>
      </c>
      <c r="L210" s="12">
        <v>3.6</v>
      </c>
      <c r="M210" s="12">
        <v>125.8</v>
      </c>
      <c r="N210" s="12">
        <v>4.4000000000000004</v>
      </c>
      <c r="O210" s="12">
        <v>130.19999999999999</v>
      </c>
      <c r="P210" s="12">
        <v>30.5</v>
      </c>
      <c r="Q210" s="12">
        <v>210.7</v>
      </c>
      <c r="R210" s="12">
        <v>241.2</v>
      </c>
      <c r="S210" s="12">
        <v>2.8</v>
      </c>
      <c r="T210" s="12">
        <v>244</v>
      </c>
      <c r="U210" s="12">
        <v>14.2</v>
      </c>
      <c r="V210" s="12">
        <v>258.3</v>
      </c>
      <c r="W210" s="12">
        <v>33.4</v>
      </c>
      <c r="X210" s="12">
        <v>332.5</v>
      </c>
      <c r="Y210" s="12">
        <v>366</v>
      </c>
      <c r="Z210" s="12">
        <v>2.2999999999999998</v>
      </c>
      <c r="AA210" s="12">
        <v>368.2</v>
      </c>
      <c r="AB210" s="12">
        <v>9.6999999999999993</v>
      </c>
      <c r="AC210" s="12">
        <v>378</v>
      </c>
      <c r="AD210" s="12">
        <v>31.5</v>
      </c>
      <c r="AE210" s="12">
        <v>263.8</v>
      </c>
      <c r="AF210" s="12">
        <v>295.3</v>
      </c>
      <c r="AG210" s="12">
        <v>2.4</v>
      </c>
      <c r="AH210" s="12">
        <v>297.7</v>
      </c>
      <c r="AI210" s="12">
        <v>12.6</v>
      </c>
      <c r="AJ210" s="12">
        <v>310.3</v>
      </c>
      <c r="AK210" s="12">
        <v>8.4</v>
      </c>
      <c r="AL210" s="12">
        <v>67.900000000000006</v>
      </c>
      <c r="AM210" s="12">
        <v>76.3</v>
      </c>
      <c r="AN210" s="12">
        <v>0.8</v>
      </c>
      <c r="AO210" s="12">
        <v>77.099999999999994</v>
      </c>
      <c r="AP210" s="12">
        <v>4.0999999999999996</v>
      </c>
      <c r="AQ210" s="12">
        <v>81.2</v>
      </c>
      <c r="AR210" s="12">
        <v>2</v>
      </c>
      <c r="AS210" s="12">
        <v>26.2</v>
      </c>
      <c r="AT210" s="12">
        <v>28.2</v>
      </c>
      <c r="AU210" s="10" t="s">
        <v>23</v>
      </c>
      <c r="AV210" s="12">
        <v>28.2</v>
      </c>
      <c r="AW210" s="12">
        <v>2.2999999999999998</v>
      </c>
      <c r="AX210" s="12">
        <v>30.4</v>
      </c>
      <c r="AY210" s="12">
        <v>1.7</v>
      </c>
      <c r="AZ210" s="12">
        <v>17.2</v>
      </c>
      <c r="BA210" s="12">
        <v>18.899999999999999</v>
      </c>
      <c r="BB210" s="10" t="s">
        <v>23</v>
      </c>
      <c r="BC210" s="12">
        <v>18.899999999999999</v>
      </c>
      <c r="BD210" s="12">
        <v>2.9</v>
      </c>
      <c r="BE210" s="12">
        <v>21.8</v>
      </c>
    </row>
    <row r="211" spans="1:57" x14ac:dyDescent="0.2">
      <c r="A211" s="26">
        <v>36434</v>
      </c>
      <c r="B211" s="12">
        <v>8.9</v>
      </c>
      <c r="C211" s="12">
        <v>161.80000000000001</v>
      </c>
      <c r="D211" s="12">
        <v>170.7</v>
      </c>
      <c r="E211" s="12">
        <v>4.7</v>
      </c>
      <c r="F211" s="12">
        <v>175.4</v>
      </c>
      <c r="G211" s="12">
        <v>13.6</v>
      </c>
      <c r="H211" s="12">
        <v>188.9</v>
      </c>
      <c r="I211" s="12">
        <v>15.9</v>
      </c>
      <c r="J211" s="12">
        <v>98.3</v>
      </c>
      <c r="K211" s="12">
        <v>114.3</v>
      </c>
      <c r="L211" s="12">
        <v>2.2000000000000002</v>
      </c>
      <c r="M211" s="12">
        <v>116.4</v>
      </c>
      <c r="N211" s="12">
        <v>10.5</v>
      </c>
      <c r="O211" s="12">
        <v>127</v>
      </c>
      <c r="P211" s="12">
        <v>27.9</v>
      </c>
      <c r="Q211" s="12">
        <v>204.6</v>
      </c>
      <c r="R211" s="12">
        <v>232.5</v>
      </c>
      <c r="S211" s="12">
        <v>2.9</v>
      </c>
      <c r="T211" s="12">
        <v>235.4</v>
      </c>
      <c r="U211" s="12">
        <v>23.5</v>
      </c>
      <c r="V211" s="12">
        <v>258.89999999999998</v>
      </c>
      <c r="W211" s="12">
        <v>40.700000000000003</v>
      </c>
      <c r="X211" s="12">
        <v>321</v>
      </c>
      <c r="Y211" s="12">
        <v>361.6</v>
      </c>
      <c r="Z211" s="12">
        <v>5.3</v>
      </c>
      <c r="AA211" s="12">
        <v>367</v>
      </c>
      <c r="AB211" s="12">
        <v>24</v>
      </c>
      <c r="AC211" s="12">
        <v>391</v>
      </c>
      <c r="AD211" s="12">
        <v>36.9</v>
      </c>
      <c r="AE211" s="12">
        <v>260.8</v>
      </c>
      <c r="AF211" s="12">
        <v>297.60000000000002</v>
      </c>
      <c r="AG211" s="12">
        <v>2.5</v>
      </c>
      <c r="AH211" s="12">
        <v>300.10000000000002</v>
      </c>
      <c r="AI211" s="12">
        <v>16.8</v>
      </c>
      <c r="AJ211" s="12">
        <v>316.89999999999998</v>
      </c>
      <c r="AK211" s="12">
        <v>6.2</v>
      </c>
      <c r="AL211" s="12">
        <v>68.099999999999994</v>
      </c>
      <c r="AM211" s="12">
        <v>74.3</v>
      </c>
      <c r="AN211" s="10" t="s">
        <v>23</v>
      </c>
      <c r="AO211" s="12">
        <v>74.3</v>
      </c>
      <c r="AP211" s="12">
        <v>9.6999999999999993</v>
      </c>
      <c r="AQ211" s="12">
        <v>84</v>
      </c>
      <c r="AR211" s="12">
        <v>2.2999999999999998</v>
      </c>
      <c r="AS211" s="12">
        <v>27.7</v>
      </c>
      <c r="AT211" s="12">
        <v>29.9</v>
      </c>
      <c r="AU211" s="10" t="s">
        <v>23</v>
      </c>
      <c r="AV211" s="12">
        <v>29.9</v>
      </c>
      <c r="AW211" s="12">
        <v>9.4</v>
      </c>
      <c r="AX211" s="12">
        <v>39.4</v>
      </c>
      <c r="AY211" s="12">
        <v>1.3</v>
      </c>
      <c r="AZ211" s="12">
        <v>19.2</v>
      </c>
      <c r="BA211" s="12">
        <v>20.5</v>
      </c>
      <c r="BB211" s="10" t="s">
        <v>23</v>
      </c>
      <c r="BC211" s="12">
        <v>20.5</v>
      </c>
      <c r="BD211" s="12">
        <v>4.0999999999999996</v>
      </c>
      <c r="BE211" s="12">
        <v>24.7</v>
      </c>
    </row>
    <row r="212" spans="1:57" x14ac:dyDescent="0.2">
      <c r="A212" s="26">
        <v>36465</v>
      </c>
      <c r="B212" s="12">
        <v>9.8000000000000007</v>
      </c>
      <c r="C212" s="12">
        <v>165</v>
      </c>
      <c r="D212" s="12">
        <v>174.8</v>
      </c>
      <c r="E212" s="12">
        <v>4.3</v>
      </c>
      <c r="F212" s="12">
        <v>179.2</v>
      </c>
      <c r="G212" s="12">
        <v>17.100000000000001</v>
      </c>
      <c r="H212" s="12">
        <v>196.3</v>
      </c>
      <c r="I212" s="12">
        <v>14.8</v>
      </c>
      <c r="J212" s="12">
        <v>97.7</v>
      </c>
      <c r="K212" s="12">
        <v>112.5</v>
      </c>
      <c r="L212" s="12">
        <v>2.2999999999999998</v>
      </c>
      <c r="M212" s="12">
        <v>114.8</v>
      </c>
      <c r="N212" s="12">
        <v>10.199999999999999</v>
      </c>
      <c r="O212" s="12">
        <v>125</v>
      </c>
      <c r="P212" s="12">
        <v>22.6</v>
      </c>
      <c r="Q212" s="12">
        <v>205.8</v>
      </c>
      <c r="R212" s="12">
        <v>228.4</v>
      </c>
      <c r="S212" s="12">
        <v>2.7</v>
      </c>
      <c r="T212" s="12">
        <v>231.1</v>
      </c>
      <c r="U212" s="12">
        <v>21.6</v>
      </c>
      <c r="V212" s="12">
        <v>252.7</v>
      </c>
      <c r="W212" s="12">
        <v>41.2</v>
      </c>
      <c r="X212" s="12">
        <v>328</v>
      </c>
      <c r="Y212" s="12">
        <v>369.2</v>
      </c>
      <c r="Z212" s="12">
        <v>2.8</v>
      </c>
      <c r="AA212" s="12">
        <v>371.9</v>
      </c>
      <c r="AB212" s="12">
        <v>18.7</v>
      </c>
      <c r="AC212" s="12">
        <v>390.6</v>
      </c>
      <c r="AD212" s="12">
        <v>35.799999999999997</v>
      </c>
      <c r="AE212" s="12">
        <v>259.8</v>
      </c>
      <c r="AF212" s="12">
        <v>295.60000000000002</v>
      </c>
      <c r="AG212" s="12">
        <v>2.6</v>
      </c>
      <c r="AH212" s="12">
        <v>298.2</v>
      </c>
      <c r="AI212" s="12">
        <v>14.6</v>
      </c>
      <c r="AJ212" s="12">
        <v>312.89999999999998</v>
      </c>
      <c r="AK212" s="12">
        <v>8.5</v>
      </c>
      <c r="AL212" s="12">
        <v>60.9</v>
      </c>
      <c r="AM212" s="12">
        <v>69.400000000000006</v>
      </c>
      <c r="AN212" s="12">
        <v>0.3</v>
      </c>
      <c r="AO212" s="12">
        <v>69.7</v>
      </c>
      <c r="AP212" s="12">
        <v>7</v>
      </c>
      <c r="AQ212" s="12">
        <v>76.8</v>
      </c>
      <c r="AR212" s="12">
        <v>2.7</v>
      </c>
      <c r="AS212" s="12">
        <v>29.5</v>
      </c>
      <c r="AT212" s="12">
        <v>32.200000000000003</v>
      </c>
      <c r="AU212" s="12">
        <v>0.3</v>
      </c>
      <c r="AV212" s="12">
        <v>32.5</v>
      </c>
      <c r="AW212" s="12">
        <v>3.4</v>
      </c>
      <c r="AX212" s="12">
        <v>35.9</v>
      </c>
      <c r="AY212" s="12">
        <v>1.6</v>
      </c>
      <c r="AZ212" s="12">
        <v>21.4</v>
      </c>
      <c r="BA212" s="12">
        <v>23.1</v>
      </c>
      <c r="BB212" s="12">
        <v>0.1</v>
      </c>
      <c r="BC212" s="12">
        <v>23.1</v>
      </c>
      <c r="BD212" s="12">
        <v>4.5</v>
      </c>
      <c r="BE212" s="12">
        <v>27.6</v>
      </c>
    </row>
    <row r="213" spans="1:57" x14ac:dyDescent="0.2">
      <c r="A213" s="26">
        <v>36495</v>
      </c>
      <c r="B213" s="12">
        <v>15</v>
      </c>
      <c r="C213" s="12">
        <v>162.9</v>
      </c>
      <c r="D213" s="12">
        <v>177.9</v>
      </c>
      <c r="E213" s="12">
        <v>3.8</v>
      </c>
      <c r="F213" s="12">
        <v>181.6</v>
      </c>
      <c r="G213" s="12">
        <v>11.1</v>
      </c>
      <c r="H213" s="12">
        <v>192.7</v>
      </c>
      <c r="I213" s="12">
        <v>22.3</v>
      </c>
      <c r="J213" s="12">
        <v>89</v>
      </c>
      <c r="K213" s="12">
        <v>111.3</v>
      </c>
      <c r="L213" s="12">
        <v>2.2999999999999998</v>
      </c>
      <c r="M213" s="12">
        <v>113.5</v>
      </c>
      <c r="N213" s="12">
        <v>6.2</v>
      </c>
      <c r="O213" s="12">
        <v>119.8</v>
      </c>
      <c r="P213" s="12">
        <v>29.3</v>
      </c>
      <c r="Q213" s="12">
        <v>205.9</v>
      </c>
      <c r="R213" s="12">
        <v>235.2</v>
      </c>
      <c r="S213" s="12">
        <v>3.6</v>
      </c>
      <c r="T213" s="12">
        <v>238.8</v>
      </c>
      <c r="U213" s="12">
        <v>17.3</v>
      </c>
      <c r="V213" s="12">
        <v>256</v>
      </c>
      <c r="W213" s="12">
        <v>37.1</v>
      </c>
      <c r="X213" s="12">
        <v>324.3</v>
      </c>
      <c r="Y213" s="12">
        <v>361.4</v>
      </c>
      <c r="Z213" s="12">
        <v>4.3</v>
      </c>
      <c r="AA213" s="12">
        <v>365.7</v>
      </c>
      <c r="AB213" s="12">
        <v>24.2</v>
      </c>
      <c r="AC213" s="12">
        <v>389.9</v>
      </c>
      <c r="AD213" s="12">
        <v>38.700000000000003</v>
      </c>
      <c r="AE213" s="12">
        <v>253.3</v>
      </c>
      <c r="AF213" s="12">
        <v>292</v>
      </c>
      <c r="AG213" s="12">
        <v>0.7</v>
      </c>
      <c r="AH213" s="12">
        <v>292.8</v>
      </c>
      <c r="AI213" s="12">
        <v>17.600000000000001</v>
      </c>
      <c r="AJ213" s="12">
        <v>310.39999999999998</v>
      </c>
      <c r="AK213" s="12">
        <v>9.8000000000000007</v>
      </c>
      <c r="AL213" s="12">
        <v>65.400000000000006</v>
      </c>
      <c r="AM213" s="12">
        <v>75.3</v>
      </c>
      <c r="AN213" s="12">
        <v>0.6</v>
      </c>
      <c r="AO213" s="12">
        <v>75.900000000000006</v>
      </c>
      <c r="AP213" s="12">
        <v>7.2</v>
      </c>
      <c r="AQ213" s="12">
        <v>83.1</v>
      </c>
      <c r="AR213" s="12">
        <v>2.2000000000000002</v>
      </c>
      <c r="AS213" s="12">
        <v>31.3</v>
      </c>
      <c r="AT213" s="12">
        <v>33.5</v>
      </c>
      <c r="AU213" s="12">
        <v>0.3</v>
      </c>
      <c r="AV213" s="12">
        <v>33.700000000000003</v>
      </c>
      <c r="AW213" s="12">
        <v>5</v>
      </c>
      <c r="AX213" s="12">
        <v>38.799999999999997</v>
      </c>
      <c r="AY213" s="12">
        <v>2.2999999999999998</v>
      </c>
      <c r="AZ213" s="12">
        <v>19.600000000000001</v>
      </c>
      <c r="BA213" s="12">
        <v>21.9</v>
      </c>
      <c r="BB213" s="10" t="s">
        <v>23</v>
      </c>
      <c r="BC213" s="12">
        <v>21.9</v>
      </c>
      <c r="BD213" s="12">
        <v>4.5</v>
      </c>
      <c r="BE213" s="12">
        <v>26.4</v>
      </c>
    </row>
    <row r="214" spans="1:57" x14ac:dyDescent="0.2">
      <c r="A214" s="26">
        <v>36526</v>
      </c>
      <c r="B214" s="12">
        <v>13.3</v>
      </c>
      <c r="C214" s="12">
        <v>165.8</v>
      </c>
      <c r="D214" s="12">
        <v>179</v>
      </c>
      <c r="E214" s="12">
        <v>6.4</v>
      </c>
      <c r="F214" s="12">
        <v>185.4</v>
      </c>
      <c r="G214" s="12">
        <v>15.9</v>
      </c>
      <c r="H214" s="12">
        <v>201.3</v>
      </c>
      <c r="I214" s="12">
        <v>17.100000000000001</v>
      </c>
      <c r="J214" s="12">
        <v>77.599999999999994</v>
      </c>
      <c r="K214" s="12">
        <v>94.7</v>
      </c>
      <c r="L214" s="12">
        <v>5.5</v>
      </c>
      <c r="M214" s="12">
        <v>100.2</v>
      </c>
      <c r="N214" s="12">
        <v>11.8</v>
      </c>
      <c r="O214" s="12">
        <v>112</v>
      </c>
      <c r="P214" s="12">
        <v>24.9</v>
      </c>
      <c r="Q214" s="12">
        <v>193.4</v>
      </c>
      <c r="R214" s="12">
        <v>218.2</v>
      </c>
      <c r="S214" s="12">
        <v>3</v>
      </c>
      <c r="T214" s="12">
        <v>221.2</v>
      </c>
      <c r="U214" s="12">
        <v>28.3</v>
      </c>
      <c r="V214" s="12">
        <v>249.5</v>
      </c>
      <c r="W214" s="12">
        <v>34.5</v>
      </c>
      <c r="X214" s="12">
        <v>290.39999999999998</v>
      </c>
      <c r="Y214" s="12">
        <v>325</v>
      </c>
      <c r="Z214" s="12">
        <v>4.5</v>
      </c>
      <c r="AA214" s="12">
        <v>329.5</v>
      </c>
      <c r="AB214" s="12">
        <v>43.8</v>
      </c>
      <c r="AC214" s="12">
        <v>373.3</v>
      </c>
      <c r="AD214" s="12">
        <v>30.1</v>
      </c>
      <c r="AE214" s="12">
        <v>234.3</v>
      </c>
      <c r="AF214" s="12">
        <v>264.39999999999998</v>
      </c>
      <c r="AG214" s="12">
        <v>4.0999999999999996</v>
      </c>
      <c r="AH214" s="12">
        <v>268.5</v>
      </c>
      <c r="AI214" s="12">
        <v>31.9</v>
      </c>
      <c r="AJ214" s="12">
        <v>300.3</v>
      </c>
      <c r="AK214" s="12">
        <v>7.5</v>
      </c>
      <c r="AL214" s="12">
        <v>62.7</v>
      </c>
      <c r="AM214" s="12">
        <v>70.2</v>
      </c>
      <c r="AN214" s="12">
        <v>0.5</v>
      </c>
      <c r="AO214" s="12">
        <v>70.7</v>
      </c>
      <c r="AP214" s="12">
        <v>9.6999999999999993</v>
      </c>
      <c r="AQ214" s="12">
        <v>80.400000000000006</v>
      </c>
      <c r="AR214" s="12">
        <v>2.6</v>
      </c>
      <c r="AS214" s="12">
        <v>26.2</v>
      </c>
      <c r="AT214" s="12">
        <v>28.7</v>
      </c>
      <c r="AU214" s="10" t="s">
        <v>23</v>
      </c>
      <c r="AV214" s="12">
        <v>28.7</v>
      </c>
      <c r="AW214" s="12">
        <v>7</v>
      </c>
      <c r="AX214" s="12">
        <v>35.799999999999997</v>
      </c>
      <c r="AY214" s="12">
        <v>2.1</v>
      </c>
      <c r="AZ214" s="12">
        <v>15.7</v>
      </c>
      <c r="BA214" s="12">
        <v>17.899999999999999</v>
      </c>
      <c r="BB214" s="10" t="s">
        <v>23</v>
      </c>
      <c r="BC214" s="12">
        <v>17.899999999999999</v>
      </c>
      <c r="BD214" s="12">
        <v>8.6999999999999993</v>
      </c>
      <c r="BE214" s="12">
        <v>26.5</v>
      </c>
    </row>
    <row r="215" spans="1:57" x14ac:dyDescent="0.2">
      <c r="A215" s="26">
        <v>36557</v>
      </c>
      <c r="B215" s="12">
        <v>11.4</v>
      </c>
      <c r="C215" s="12">
        <v>158.80000000000001</v>
      </c>
      <c r="D215" s="12">
        <v>170.1</v>
      </c>
      <c r="E215" s="12">
        <v>5.3</v>
      </c>
      <c r="F215" s="12">
        <v>175.4</v>
      </c>
      <c r="G215" s="12">
        <v>18.2</v>
      </c>
      <c r="H215" s="12">
        <v>193.7</v>
      </c>
      <c r="I215" s="12">
        <v>14.9</v>
      </c>
      <c r="J215" s="12">
        <v>76.099999999999994</v>
      </c>
      <c r="K215" s="12">
        <v>91</v>
      </c>
      <c r="L215" s="12">
        <v>4.0999999999999996</v>
      </c>
      <c r="M215" s="12">
        <v>95.1</v>
      </c>
      <c r="N215" s="12">
        <v>4.9000000000000004</v>
      </c>
      <c r="O215" s="12">
        <v>100</v>
      </c>
      <c r="P215" s="12">
        <v>26</v>
      </c>
      <c r="Q215" s="12">
        <v>188.7</v>
      </c>
      <c r="R215" s="12">
        <v>214.6</v>
      </c>
      <c r="S215" s="12">
        <v>6.8</v>
      </c>
      <c r="T215" s="12">
        <v>221.5</v>
      </c>
      <c r="U215" s="12">
        <v>17.100000000000001</v>
      </c>
      <c r="V215" s="12">
        <v>238.6</v>
      </c>
      <c r="W215" s="12">
        <v>38.700000000000003</v>
      </c>
      <c r="X215" s="12">
        <v>288.2</v>
      </c>
      <c r="Y215" s="12">
        <v>326.89999999999998</v>
      </c>
      <c r="Z215" s="12">
        <v>3.2</v>
      </c>
      <c r="AA215" s="12">
        <v>330.2</v>
      </c>
      <c r="AB215" s="12">
        <v>13.9</v>
      </c>
      <c r="AC215" s="12">
        <v>344.1</v>
      </c>
      <c r="AD215" s="12">
        <v>34.700000000000003</v>
      </c>
      <c r="AE215" s="12">
        <v>230.7</v>
      </c>
      <c r="AF215" s="12">
        <v>265.39999999999998</v>
      </c>
      <c r="AG215" s="12">
        <v>2.5</v>
      </c>
      <c r="AH215" s="12">
        <v>267.89999999999998</v>
      </c>
      <c r="AI215" s="12">
        <v>7.4</v>
      </c>
      <c r="AJ215" s="12">
        <v>275.3</v>
      </c>
      <c r="AK215" s="12">
        <v>8.5</v>
      </c>
      <c r="AL215" s="12">
        <v>68.3</v>
      </c>
      <c r="AM215" s="12">
        <v>76.8</v>
      </c>
      <c r="AN215" s="10" t="s">
        <v>23</v>
      </c>
      <c r="AO215" s="12">
        <v>76.8</v>
      </c>
      <c r="AP215" s="12">
        <v>5.2</v>
      </c>
      <c r="AQ215" s="12">
        <v>82</v>
      </c>
      <c r="AR215" s="12">
        <v>2.8</v>
      </c>
      <c r="AS215" s="12">
        <v>29.7</v>
      </c>
      <c r="AT215" s="12">
        <v>32.5</v>
      </c>
      <c r="AU215" s="10" t="s">
        <v>23</v>
      </c>
      <c r="AV215" s="12">
        <v>32.5</v>
      </c>
      <c r="AW215" s="12">
        <v>3.2</v>
      </c>
      <c r="AX215" s="12">
        <v>35.700000000000003</v>
      </c>
      <c r="AY215" s="12">
        <v>1.7</v>
      </c>
      <c r="AZ215" s="12">
        <v>16.3</v>
      </c>
      <c r="BA215" s="12">
        <v>18</v>
      </c>
      <c r="BB215" s="10" t="s">
        <v>23</v>
      </c>
      <c r="BC215" s="12">
        <v>18</v>
      </c>
      <c r="BD215" s="12">
        <v>4</v>
      </c>
      <c r="BE215" s="12">
        <v>22</v>
      </c>
    </row>
    <row r="216" spans="1:57" x14ac:dyDescent="0.2">
      <c r="A216" s="26">
        <v>36586</v>
      </c>
      <c r="B216" s="12">
        <v>10.199999999999999</v>
      </c>
      <c r="C216" s="12">
        <v>159.69999999999999</v>
      </c>
      <c r="D216" s="12">
        <v>170</v>
      </c>
      <c r="E216" s="12">
        <v>4.5999999999999996</v>
      </c>
      <c r="F216" s="12">
        <v>174.5</v>
      </c>
      <c r="G216" s="12">
        <v>12.2</v>
      </c>
      <c r="H216" s="12">
        <v>186.7</v>
      </c>
      <c r="I216" s="12">
        <v>13.7</v>
      </c>
      <c r="J216" s="12">
        <v>83.2</v>
      </c>
      <c r="K216" s="12">
        <v>96.8</v>
      </c>
      <c r="L216" s="12">
        <v>3.3</v>
      </c>
      <c r="M216" s="12">
        <v>100.1</v>
      </c>
      <c r="N216" s="12">
        <v>6.1</v>
      </c>
      <c r="O216" s="12">
        <v>106.2</v>
      </c>
      <c r="P216" s="12">
        <v>27</v>
      </c>
      <c r="Q216" s="12">
        <v>201.1</v>
      </c>
      <c r="R216" s="12">
        <v>228.1</v>
      </c>
      <c r="S216" s="12">
        <v>1.8</v>
      </c>
      <c r="T216" s="12">
        <v>229.9</v>
      </c>
      <c r="U216" s="12">
        <v>18.2</v>
      </c>
      <c r="V216" s="12">
        <v>248.2</v>
      </c>
      <c r="W216" s="12">
        <v>40.700000000000003</v>
      </c>
      <c r="X216" s="12">
        <v>328.5</v>
      </c>
      <c r="Y216" s="12">
        <v>369.2</v>
      </c>
      <c r="Z216" s="12">
        <v>2.8</v>
      </c>
      <c r="AA216" s="12">
        <v>372</v>
      </c>
      <c r="AB216" s="12">
        <v>18.2</v>
      </c>
      <c r="AC216" s="12">
        <v>390.2</v>
      </c>
      <c r="AD216" s="12">
        <v>31.2</v>
      </c>
      <c r="AE216" s="12">
        <v>255.8</v>
      </c>
      <c r="AF216" s="12">
        <v>287.10000000000002</v>
      </c>
      <c r="AG216" s="12">
        <v>1.5</v>
      </c>
      <c r="AH216" s="12">
        <v>288.60000000000002</v>
      </c>
      <c r="AI216" s="12">
        <v>17.899999999999999</v>
      </c>
      <c r="AJ216" s="12">
        <v>306.5</v>
      </c>
      <c r="AK216" s="12">
        <v>6.1</v>
      </c>
      <c r="AL216" s="12">
        <v>77.099999999999994</v>
      </c>
      <c r="AM216" s="12">
        <v>83.2</v>
      </c>
      <c r="AN216" s="12">
        <v>0.3</v>
      </c>
      <c r="AO216" s="12">
        <v>83.4</v>
      </c>
      <c r="AP216" s="12">
        <v>5.8</v>
      </c>
      <c r="AQ216" s="12">
        <v>89.2</v>
      </c>
      <c r="AR216" s="12">
        <v>3</v>
      </c>
      <c r="AS216" s="12">
        <v>29.2</v>
      </c>
      <c r="AT216" s="12">
        <v>32.200000000000003</v>
      </c>
      <c r="AU216" s="12">
        <v>0.3</v>
      </c>
      <c r="AV216" s="12">
        <v>32.4</v>
      </c>
      <c r="AW216" s="12">
        <v>4.4000000000000004</v>
      </c>
      <c r="AX216" s="12">
        <v>36.799999999999997</v>
      </c>
      <c r="AY216" s="12">
        <v>1.6</v>
      </c>
      <c r="AZ216" s="12">
        <v>18.399999999999999</v>
      </c>
      <c r="BA216" s="12">
        <v>20</v>
      </c>
      <c r="BB216" s="10" t="s">
        <v>23</v>
      </c>
      <c r="BC216" s="12">
        <v>20</v>
      </c>
      <c r="BD216" s="12">
        <v>5.4</v>
      </c>
      <c r="BE216" s="12">
        <v>25.4</v>
      </c>
    </row>
    <row r="217" spans="1:57" x14ac:dyDescent="0.2">
      <c r="A217" s="26">
        <v>36617</v>
      </c>
      <c r="B217" s="12">
        <v>7</v>
      </c>
      <c r="C217" s="12">
        <v>166.1</v>
      </c>
      <c r="D217" s="12">
        <v>173.1</v>
      </c>
      <c r="E217" s="12">
        <v>3.6</v>
      </c>
      <c r="F217" s="12">
        <v>176.7</v>
      </c>
      <c r="G217" s="12">
        <v>17.100000000000001</v>
      </c>
      <c r="H217" s="12">
        <v>193.8</v>
      </c>
      <c r="I217" s="12">
        <v>17.2</v>
      </c>
      <c r="J217" s="12">
        <v>89.5</v>
      </c>
      <c r="K217" s="12">
        <v>106.7</v>
      </c>
      <c r="L217" s="12">
        <v>4.5999999999999996</v>
      </c>
      <c r="M217" s="12">
        <v>111.3</v>
      </c>
      <c r="N217" s="12">
        <v>9.3000000000000007</v>
      </c>
      <c r="O217" s="12">
        <v>120.6</v>
      </c>
      <c r="P217" s="12">
        <v>27.9</v>
      </c>
      <c r="Q217" s="12">
        <v>215.6</v>
      </c>
      <c r="R217" s="12">
        <v>243.5</v>
      </c>
      <c r="S217" s="12">
        <v>3.4</v>
      </c>
      <c r="T217" s="12">
        <v>246.9</v>
      </c>
      <c r="U217" s="12">
        <v>15.7</v>
      </c>
      <c r="V217" s="12">
        <v>262.60000000000002</v>
      </c>
      <c r="W217" s="12">
        <v>36.9</v>
      </c>
      <c r="X217" s="12">
        <v>334.5</v>
      </c>
      <c r="Y217" s="12">
        <v>371.4</v>
      </c>
      <c r="Z217" s="12">
        <v>5.0999999999999996</v>
      </c>
      <c r="AA217" s="12">
        <v>376.4</v>
      </c>
      <c r="AB217" s="12">
        <v>17</v>
      </c>
      <c r="AC217" s="12">
        <v>393.4</v>
      </c>
      <c r="AD217" s="12">
        <v>33.299999999999997</v>
      </c>
      <c r="AE217" s="12">
        <v>249.3</v>
      </c>
      <c r="AF217" s="12">
        <v>282.60000000000002</v>
      </c>
      <c r="AG217" s="12">
        <v>1.7</v>
      </c>
      <c r="AH217" s="12">
        <v>284.2</v>
      </c>
      <c r="AI217" s="12">
        <v>16.3</v>
      </c>
      <c r="AJ217" s="12">
        <v>300.5</v>
      </c>
      <c r="AK217" s="12">
        <v>11.1</v>
      </c>
      <c r="AL217" s="12">
        <v>76.7</v>
      </c>
      <c r="AM217" s="12">
        <v>87.8</v>
      </c>
      <c r="AN217" s="12">
        <v>0.5</v>
      </c>
      <c r="AO217" s="12">
        <v>88.3</v>
      </c>
      <c r="AP217" s="12">
        <v>5.4</v>
      </c>
      <c r="AQ217" s="12">
        <v>93.8</v>
      </c>
      <c r="AR217" s="12">
        <v>3</v>
      </c>
      <c r="AS217" s="12">
        <v>32</v>
      </c>
      <c r="AT217" s="12">
        <v>35</v>
      </c>
      <c r="AU217" s="10" t="s">
        <v>23</v>
      </c>
      <c r="AV217" s="12">
        <v>35</v>
      </c>
      <c r="AW217" s="12">
        <v>5.3</v>
      </c>
      <c r="AX217" s="12">
        <v>40.299999999999997</v>
      </c>
      <c r="AY217" s="12">
        <v>1.8</v>
      </c>
      <c r="AZ217" s="12">
        <v>15.7</v>
      </c>
      <c r="BA217" s="12">
        <v>17.5</v>
      </c>
      <c r="BB217" s="10" t="s">
        <v>23</v>
      </c>
      <c r="BC217" s="12">
        <v>17.5</v>
      </c>
      <c r="BD217" s="12">
        <v>7.2</v>
      </c>
      <c r="BE217" s="12">
        <v>24.7</v>
      </c>
    </row>
    <row r="218" spans="1:57" x14ac:dyDescent="0.2">
      <c r="A218" s="26">
        <v>36647</v>
      </c>
      <c r="B218" s="12">
        <v>5.6</v>
      </c>
      <c r="C218" s="12">
        <v>170.7</v>
      </c>
      <c r="D218" s="12">
        <v>176.3</v>
      </c>
      <c r="E218" s="12">
        <v>5.6</v>
      </c>
      <c r="F218" s="12">
        <v>182</v>
      </c>
      <c r="G218" s="12">
        <v>15</v>
      </c>
      <c r="H218" s="12">
        <v>197</v>
      </c>
      <c r="I218" s="12">
        <v>14.6</v>
      </c>
      <c r="J218" s="12">
        <v>92.9</v>
      </c>
      <c r="K218" s="12">
        <v>107.5</v>
      </c>
      <c r="L218" s="12">
        <v>2.5</v>
      </c>
      <c r="M218" s="12">
        <v>110</v>
      </c>
      <c r="N218" s="12">
        <v>6.7</v>
      </c>
      <c r="O218" s="12">
        <v>116.7</v>
      </c>
      <c r="P218" s="12">
        <v>26.2</v>
      </c>
      <c r="Q218" s="12">
        <v>214.8</v>
      </c>
      <c r="R218" s="12">
        <v>241</v>
      </c>
      <c r="S218" s="12">
        <v>4.7</v>
      </c>
      <c r="T218" s="12">
        <v>245.7</v>
      </c>
      <c r="U218" s="12">
        <v>22.2</v>
      </c>
      <c r="V218" s="12">
        <v>267.8</v>
      </c>
      <c r="W218" s="12">
        <v>35.700000000000003</v>
      </c>
      <c r="X218" s="12">
        <v>334.8</v>
      </c>
      <c r="Y218" s="12">
        <v>370.5</v>
      </c>
      <c r="Z218" s="12">
        <v>3.1</v>
      </c>
      <c r="AA218" s="12">
        <v>373.6</v>
      </c>
      <c r="AB218" s="12">
        <v>20</v>
      </c>
      <c r="AC218" s="12">
        <v>393.6</v>
      </c>
      <c r="AD218" s="12">
        <v>32.4</v>
      </c>
      <c r="AE218" s="12">
        <v>253.8</v>
      </c>
      <c r="AF218" s="12">
        <v>286.2</v>
      </c>
      <c r="AG218" s="12">
        <v>2.2999999999999998</v>
      </c>
      <c r="AH218" s="12">
        <v>288.5</v>
      </c>
      <c r="AI218" s="12">
        <v>16.100000000000001</v>
      </c>
      <c r="AJ218" s="12">
        <v>304.60000000000002</v>
      </c>
      <c r="AK218" s="12">
        <v>6.7</v>
      </c>
      <c r="AL218" s="12">
        <v>76.599999999999994</v>
      </c>
      <c r="AM218" s="12">
        <v>83.3</v>
      </c>
      <c r="AN218" s="12">
        <v>1.7</v>
      </c>
      <c r="AO218" s="12">
        <v>85</v>
      </c>
      <c r="AP218" s="12">
        <v>8.6999999999999993</v>
      </c>
      <c r="AQ218" s="12">
        <v>93.7</v>
      </c>
      <c r="AR218" s="12">
        <v>1.6</v>
      </c>
      <c r="AS218" s="12">
        <v>31.3</v>
      </c>
      <c r="AT218" s="12">
        <v>32.9</v>
      </c>
      <c r="AU218" s="10" t="s">
        <v>23</v>
      </c>
      <c r="AV218" s="12">
        <v>32.9</v>
      </c>
      <c r="AW218" s="12">
        <v>5.0999999999999996</v>
      </c>
      <c r="AX218" s="12">
        <v>38</v>
      </c>
      <c r="AY218" s="12">
        <v>1.4</v>
      </c>
      <c r="AZ218" s="12">
        <v>15.8</v>
      </c>
      <c r="BA218" s="12">
        <v>17.2</v>
      </c>
      <c r="BB218" s="10" t="s">
        <v>23</v>
      </c>
      <c r="BC218" s="12">
        <v>17.2</v>
      </c>
      <c r="BD218" s="12">
        <v>3.7</v>
      </c>
      <c r="BE218" s="12">
        <v>20.8</v>
      </c>
    </row>
    <row r="219" spans="1:57" x14ac:dyDescent="0.2">
      <c r="A219" s="26">
        <v>36678</v>
      </c>
      <c r="B219" s="12">
        <v>4.9000000000000004</v>
      </c>
      <c r="C219" s="12">
        <v>168.8</v>
      </c>
      <c r="D219" s="12">
        <v>173.7</v>
      </c>
      <c r="E219" s="12">
        <v>5.2</v>
      </c>
      <c r="F219" s="12">
        <v>178.9</v>
      </c>
      <c r="G219" s="12">
        <v>18.2</v>
      </c>
      <c r="H219" s="12">
        <v>197.1</v>
      </c>
      <c r="I219" s="12">
        <v>16.899999999999999</v>
      </c>
      <c r="J219" s="12">
        <v>94.9</v>
      </c>
      <c r="K219" s="12">
        <v>111.8</v>
      </c>
      <c r="L219" s="12">
        <v>2.8</v>
      </c>
      <c r="M219" s="12">
        <v>114.6</v>
      </c>
      <c r="N219" s="12">
        <v>9.5</v>
      </c>
      <c r="O219" s="12">
        <v>124.1</v>
      </c>
      <c r="P219" s="12">
        <v>27.6</v>
      </c>
      <c r="Q219" s="12">
        <v>223.3</v>
      </c>
      <c r="R219" s="12">
        <v>250.9</v>
      </c>
      <c r="S219" s="12">
        <v>3.9</v>
      </c>
      <c r="T219" s="12">
        <v>254.8</v>
      </c>
      <c r="U219" s="12">
        <v>14.8</v>
      </c>
      <c r="V219" s="12">
        <v>269.60000000000002</v>
      </c>
      <c r="W219" s="12">
        <v>39.200000000000003</v>
      </c>
      <c r="X219" s="12">
        <v>338.7</v>
      </c>
      <c r="Y219" s="12">
        <v>377.9</v>
      </c>
      <c r="Z219" s="12">
        <v>3.7</v>
      </c>
      <c r="AA219" s="12">
        <v>381.7</v>
      </c>
      <c r="AB219" s="12">
        <v>17</v>
      </c>
      <c r="AC219" s="12">
        <v>398.7</v>
      </c>
      <c r="AD219" s="12">
        <v>33.1</v>
      </c>
      <c r="AE219" s="12">
        <v>247.8</v>
      </c>
      <c r="AF219" s="12">
        <v>281</v>
      </c>
      <c r="AG219" s="12">
        <v>2.1</v>
      </c>
      <c r="AH219" s="12">
        <v>283.10000000000002</v>
      </c>
      <c r="AI219" s="12">
        <v>16</v>
      </c>
      <c r="AJ219" s="12">
        <v>299.10000000000002</v>
      </c>
      <c r="AK219" s="12">
        <v>9.3000000000000007</v>
      </c>
      <c r="AL219" s="12">
        <v>74.8</v>
      </c>
      <c r="AM219" s="12">
        <v>84.1</v>
      </c>
      <c r="AN219" s="12">
        <v>1.1000000000000001</v>
      </c>
      <c r="AO219" s="12">
        <v>85.2</v>
      </c>
      <c r="AP219" s="12">
        <v>5.9</v>
      </c>
      <c r="AQ219" s="12">
        <v>91.1</v>
      </c>
      <c r="AR219" s="12">
        <v>2.7</v>
      </c>
      <c r="AS219" s="12">
        <v>31.3</v>
      </c>
      <c r="AT219" s="12">
        <v>34</v>
      </c>
      <c r="AU219" s="10" t="s">
        <v>23</v>
      </c>
      <c r="AV219" s="12">
        <v>34</v>
      </c>
      <c r="AW219" s="12">
        <v>7.9</v>
      </c>
      <c r="AX219" s="12">
        <v>42</v>
      </c>
      <c r="AY219" s="12">
        <v>1</v>
      </c>
      <c r="AZ219" s="12">
        <v>16.3</v>
      </c>
      <c r="BA219" s="12">
        <v>17.3</v>
      </c>
      <c r="BB219" s="10" t="s">
        <v>23</v>
      </c>
      <c r="BC219" s="12">
        <v>17.3</v>
      </c>
      <c r="BD219" s="12">
        <v>4</v>
      </c>
      <c r="BE219" s="12">
        <v>21.3</v>
      </c>
    </row>
    <row r="220" spans="1:57" x14ac:dyDescent="0.2">
      <c r="A220" s="26">
        <v>36708</v>
      </c>
      <c r="B220" s="12">
        <v>10.3</v>
      </c>
      <c r="C220" s="12">
        <v>165.3</v>
      </c>
      <c r="D220" s="12">
        <v>175.5</v>
      </c>
      <c r="E220" s="12">
        <v>3</v>
      </c>
      <c r="F220" s="12">
        <v>178.5</v>
      </c>
      <c r="G220" s="12">
        <v>12.4</v>
      </c>
      <c r="H220" s="12">
        <v>190.9</v>
      </c>
      <c r="I220" s="12">
        <v>18.100000000000001</v>
      </c>
      <c r="J220" s="12">
        <v>94.2</v>
      </c>
      <c r="K220" s="12">
        <v>112.3</v>
      </c>
      <c r="L220" s="12">
        <v>2.4</v>
      </c>
      <c r="M220" s="12">
        <v>114.6</v>
      </c>
      <c r="N220" s="12">
        <v>7.1</v>
      </c>
      <c r="O220" s="12">
        <v>121.7</v>
      </c>
      <c r="P220" s="12">
        <v>28.6</v>
      </c>
      <c r="Q220" s="12">
        <v>216.6</v>
      </c>
      <c r="R220" s="12">
        <v>245.2</v>
      </c>
      <c r="S220" s="12">
        <v>2.1</v>
      </c>
      <c r="T220" s="12">
        <v>247.3</v>
      </c>
      <c r="U220" s="12">
        <v>20.2</v>
      </c>
      <c r="V220" s="12">
        <v>267.5</v>
      </c>
      <c r="W220" s="12">
        <v>44.5</v>
      </c>
      <c r="X220" s="12">
        <v>336.4</v>
      </c>
      <c r="Y220" s="12">
        <v>381</v>
      </c>
      <c r="Z220" s="12">
        <v>4.3</v>
      </c>
      <c r="AA220" s="12">
        <v>385.3</v>
      </c>
      <c r="AB220" s="12">
        <v>24</v>
      </c>
      <c r="AC220" s="12">
        <v>409.3</v>
      </c>
      <c r="AD220" s="12">
        <v>37.6</v>
      </c>
      <c r="AE220" s="12">
        <v>249.6</v>
      </c>
      <c r="AF220" s="12">
        <v>287.2</v>
      </c>
      <c r="AG220" s="12">
        <v>2.9</v>
      </c>
      <c r="AH220" s="12">
        <v>290.10000000000002</v>
      </c>
      <c r="AI220" s="12">
        <v>14.9</v>
      </c>
      <c r="AJ220" s="12">
        <v>305</v>
      </c>
      <c r="AK220" s="12">
        <v>7.5</v>
      </c>
      <c r="AL220" s="12">
        <v>77.900000000000006</v>
      </c>
      <c r="AM220" s="12">
        <v>85.4</v>
      </c>
      <c r="AN220" s="12">
        <v>0.1</v>
      </c>
      <c r="AO220" s="12">
        <v>85.5</v>
      </c>
      <c r="AP220" s="12">
        <v>5.8</v>
      </c>
      <c r="AQ220" s="12">
        <v>91.2</v>
      </c>
      <c r="AR220" s="12">
        <v>3.9</v>
      </c>
      <c r="AS220" s="12">
        <v>30.7</v>
      </c>
      <c r="AT220" s="12">
        <v>34.6</v>
      </c>
      <c r="AU220" s="10" t="s">
        <v>23</v>
      </c>
      <c r="AV220" s="12">
        <v>34.6</v>
      </c>
      <c r="AW220" s="12">
        <v>5.9</v>
      </c>
      <c r="AX220" s="12">
        <v>40.6</v>
      </c>
      <c r="AY220" s="12">
        <v>2.5</v>
      </c>
      <c r="AZ220" s="12">
        <v>16.600000000000001</v>
      </c>
      <c r="BA220" s="12">
        <v>19.2</v>
      </c>
      <c r="BB220" s="10" t="s">
        <v>23</v>
      </c>
      <c r="BC220" s="12">
        <v>19.2</v>
      </c>
      <c r="BD220" s="12">
        <v>3.4</v>
      </c>
      <c r="BE220" s="12">
        <v>22.6</v>
      </c>
    </row>
    <row r="221" spans="1:57" x14ac:dyDescent="0.2">
      <c r="A221" s="26">
        <v>36739</v>
      </c>
      <c r="B221" s="12">
        <v>6.1</v>
      </c>
      <c r="C221" s="12">
        <v>158.4</v>
      </c>
      <c r="D221" s="12">
        <v>164.5</v>
      </c>
      <c r="E221" s="12">
        <v>2.8</v>
      </c>
      <c r="F221" s="12">
        <v>167.3</v>
      </c>
      <c r="G221" s="12">
        <v>17.3</v>
      </c>
      <c r="H221" s="12">
        <v>184.6</v>
      </c>
      <c r="I221" s="12">
        <v>9</v>
      </c>
      <c r="J221" s="12">
        <v>103.8</v>
      </c>
      <c r="K221" s="12">
        <v>112.7</v>
      </c>
      <c r="L221" s="12">
        <v>3.6</v>
      </c>
      <c r="M221" s="12">
        <v>116.3</v>
      </c>
      <c r="N221" s="12">
        <v>9.6</v>
      </c>
      <c r="O221" s="12">
        <v>126</v>
      </c>
      <c r="P221" s="12">
        <v>21.3</v>
      </c>
      <c r="Q221" s="12">
        <v>215.1</v>
      </c>
      <c r="R221" s="12">
        <v>236.4</v>
      </c>
      <c r="S221" s="12">
        <v>3.7</v>
      </c>
      <c r="T221" s="12">
        <v>240.1</v>
      </c>
      <c r="U221" s="12">
        <v>21.9</v>
      </c>
      <c r="V221" s="12">
        <v>262</v>
      </c>
      <c r="W221" s="12">
        <v>33.700000000000003</v>
      </c>
      <c r="X221" s="12">
        <v>332.9</v>
      </c>
      <c r="Y221" s="12">
        <v>366.5</v>
      </c>
      <c r="Z221" s="12">
        <v>2.7</v>
      </c>
      <c r="AA221" s="12">
        <v>369.2</v>
      </c>
      <c r="AB221" s="12">
        <v>19.600000000000001</v>
      </c>
      <c r="AC221" s="12">
        <v>388.8</v>
      </c>
      <c r="AD221" s="12">
        <v>37.9</v>
      </c>
      <c r="AE221" s="12">
        <v>246.1</v>
      </c>
      <c r="AF221" s="12">
        <v>284</v>
      </c>
      <c r="AG221" s="12">
        <v>2.5</v>
      </c>
      <c r="AH221" s="12">
        <v>286.5</v>
      </c>
      <c r="AI221" s="12">
        <v>10.7</v>
      </c>
      <c r="AJ221" s="12">
        <v>297.2</v>
      </c>
      <c r="AK221" s="12">
        <v>6.9</v>
      </c>
      <c r="AL221" s="12">
        <v>77.400000000000006</v>
      </c>
      <c r="AM221" s="12">
        <v>84.3</v>
      </c>
      <c r="AN221" s="10" t="s">
        <v>23</v>
      </c>
      <c r="AO221" s="12">
        <v>84.3</v>
      </c>
      <c r="AP221" s="12">
        <v>4.9000000000000004</v>
      </c>
      <c r="AQ221" s="12">
        <v>89.3</v>
      </c>
      <c r="AR221" s="12">
        <v>3.1</v>
      </c>
      <c r="AS221" s="12">
        <v>32.6</v>
      </c>
      <c r="AT221" s="12">
        <v>35.799999999999997</v>
      </c>
      <c r="AU221" s="10" t="s">
        <v>23</v>
      </c>
      <c r="AV221" s="12">
        <v>35.799999999999997</v>
      </c>
      <c r="AW221" s="12">
        <v>4.8</v>
      </c>
      <c r="AX221" s="12">
        <v>40.6</v>
      </c>
      <c r="AY221" s="12">
        <v>0.1</v>
      </c>
      <c r="AZ221" s="12">
        <v>17.600000000000001</v>
      </c>
      <c r="BA221" s="12">
        <v>17.7</v>
      </c>
      <c r="BB221" s="10" t="s">
        <v>23</v>
      </c>
      <c r="BC221" s="12">
        <v>17.7</v>
      </c>
      <c r="BD221" s="12">
        <v>4.4000000000000004</v>
      </c>
      <c r="BE221" s="12">
        <v>22.1</v>
      </c>
    </row>
    <row r="222" spans="1:57" x14ac:dyDescent="0.2">
      <c r="A222" s="26">
        <v>36770</v>
      </c>
      <c r="B222" s="12">
        <v>7.4</v>
      </c>
      <c r="C222" s="12">
        <v>169.5</v>
      </c>
      <c r="D222" s="12">
        <v>176.8</v>
      </c>
      <c r="E222" s="12">
        <v>2.5</v>
      </c>
      <c r="F222" s="12">
        <v>179.3</v>
      </c>
      <c r="G222" s="12">
        <v>11.1</v>
      </c>
      <c r="H222" s="12">
        <v>190.4</v>
      </c>
      <c r="I222" s="12">
        <v>14.9</v>
      </c>
      <c r="J222" s="12">
        <v>107.4</v>
      </c>
      <c r="K222" s="12">
        <v>122.3</v>
      </c>
      <c r="L222" s="12">
        <v>3.2</v>
      </c>
      <c r="M222" s="12">
        <v>125.6</v>
      </c>
      <c r="N222" s="12">
        <v>4.7</v>
      </c>
      <c r="O222" s="12">
        <v>130.19999999999999</v>
      </c>
      <c r="P222" s="12">
        <v>26.3</v>
      </c>
      <c r="Q222" s="12">
        <v>215.7</v>
      </c>
      <c r="R222" s="12">
        <v>241.9</v>
      </c>
      <c r="S222" s="12">
        <v>2</v>
      </c>
      <c r="T222" s="12">
        <v>243.9</v>
      </c>
      <c r="U222" s="12">
        <v>14.7</v>
      </c>
      <c r="V222" s="12">
        <v>258.7</v>
      </c>
      <c r="W222" s="12">
        <v>45</v>
      </c>
      <c r="X222" s="12">
        <v>343</v>
      </c>
      <c r="Y222" s="12">
        <v>388</v>
      </c>
      <c r="Z222" s="12">
        <v>5.4</v>
      </c>
      <c r="AA222" s="12">
        <v>393.4</v>
      </c>
      <c r="AB222" s="12">
        <v>15</v>
      </c>
      <c r="AC222" s="12">
        <v>408.4</v>
      </c>
      <c r="AD222" s="12">
        <v>38.299999999999997</v>
      </c>
      <c r="AE222" s="12">
        <v>252.2</v>
      </c>
      <c r="AF222" s="12">
        <v>290.39999999999998</v>
      </c>
      <c r="AG222" s="12">
        <v>2.5</v>
      </c>
      <c r="AH222" s="12">
        <v>292.89999999999998</v>
      </c>
      <c r="AI222" s="12">
        <v>10.9</v>
      </c>
      <c r="AJ222" s="12">
        <v>303.8</v>
      </c>
      <c r="AK222" s="12">
        <v>10.199999999999999</v>
      </c>
      <c r="AL222" s="12">
        <v>68.3</v>
      </c>
      <c r="AM222" s="12">
        <v>78.5</v>
      </c>
      <c r="AN222" s="12">
        <v>0.4</v>
      </c>
      <c r="AO222" s="12">
        <v>79</v>
      </c>
      <c r="AP222" s="12">
        <v>5.4</v>
      </c>
      <c r="AQ222" s="12">
        <v>84.3</v>
      </c>
      <c r="AR222" s="12">
        <v>5.3</v>
      </c>
      <c r="AS222" s="12">
        <v>35.4</v>
      </c>
      <c r="AT222" s="12">
        <v>40.700000000000003</v>
      </c>
      <c r="AU222" s="12">
        <v>0.3</v>
      </c>
      <c r="AV222" s="12">
        <v>41</v>
      </c>
      <c r="AW222" s="12">
        <v>3.3</v>
      </c>
      <c r="AX222" s="12">
        <v>44.3</v>
      </c>
      <c r="AY222" s="12">
        <v>2.1</v>
      </c>
      <c r="AZ222" s="12">
        <v>19</v>
      </c>
      <c r="BA222" s="12">
        <v>21.1</v>
      </c>
      <c r="BB222" s="10" t="s">
        <v>23</v>
      </c>
      <c r="BC222" s="12">
        <v>21.1</v>
      </c>
      <c r="BD222" s="12">
        <v>3.6</v>
      </c>
      <c r="BE222" s="12">
        <v>24.7</v>
      </c>
    </row>
    <row r="223" spans="1:57" x14ac:dyDescent="0.2">
      <c r="A223" s="26">
        <v>36800</v>
      </c>
      <c r="B223" s="12">
        <v>8.8000000000000007</v>
      </c>
      <c r="C223" s="12">
        <v>176.1</v>
      </c>
      <c r="D223" s="12">
        <v>184.9</v>
      </c>
      <c r="E223" s="12">
        <v>2</v>
      </c>
      <c r="F223" s="12">
        <v>186.9</v>
      </c>
      <c r="G223" s="12">
        <v>12.8</v>
      </c>
      <c r="H223" s="12">
        <v>199.7</v>
      </c>
      <c r="I223" s="12">
        <v>14.1</v>
      </c>
      <c r="J223" s="12">
        <v>109.7</v>
      </c>
      <c r="K223" s="12">
        <v>123.8</v>
      </c>
      <c r="L223" s="12">
        <v>2.8</v>
      </c>
      <c r="M223" s="12">
        <v>126.7</v>
      </c>
      <c r="N223" s="12">
        <v>7.9</v>
      </c>
      <c r="O223" s="12">
        <v>134.5</v>
      </c>
      <c r="P223" s="12">
        <v>24.8</v>
      </c>
      <c r="Q223" s="12">
        <v>212.5</v>
      </c>
      <c r="R223" s="12">
        <v>237.2</v>
      </c>
      <c r="S223" s="12">
        <v>4.9000000000000004</v>
      </c>
      <c r="T223" s="12">
        <v>242.2</v>
      </c>
      <c r="U223" s="12">
        <v>22.9</v>
      </c>
      <c r="V223" s="12">
        <v>265</v>
      </c>
      <c r="W223" s="12">
        <v>39.299999999999997</v>
      </c>
      <c r="X223" s="12">
        <v>329.6</v>
      </c>
      <c r="Y223" s="12">
        <v>368.9</v>
      </c>
      <c r="Z223" s="12">
        <v>3.9</v>
      </c>
      <c r="AA223" s="12">
        <v>372.7</v>
      </c>
      <c r="AB223" s="12">
        <v>18.3</v>
      </c>
      <c r="AC223" s="12">
        <v>391.1</v>
      </c>
      <c r="AD223" s="12">
        <v>39.700000000000003</v>
      </c>
      <c r="AE223" s="12">
        <v>253.4</v>
      </c>
      <c r="AF223" s="12">
        <v>293.10000000000002</v>
      </c>
      <c r="AG223" s="12">
        <v>2</v>
      </c>
      <c r="AH223" s="12">
        <v>295.10000000000002</v>
      </c>
      <c r="AI223" s="12">
        <v>17.100000000000001</v>
      </c>
      <c r="AJ223" s="12">
        <v>312.2</v>
      </c>
      <c r="AK223" s="12">
        <v>8.8000000000000007</v>
      </c>
      <c r="AL223" s="12">
        <v>71.400000000000006</v>
      </c>
      <c r="AM223" s="12">
        <v>80.2</v>
      </c>
      <c r="AN223" s="12">
        <v>1.1000000000000001</v>
      </c>
      <c r="AO223" s="12">
        <v>81.2</v>
      </c>
      <c r="AP223" s="12">
        <v>6.5</v>
      </c>
      <c r="AQ223" s="12">
        <v>87.8</v>
      </c>
      <c r="AR223" s="12">
        <v>3.9</v>
      </c>
      <c r="AS223" s="12">
        <v>34.5</v>
      </c>
      <c r="AT223" s="12">
        <v>38.4</v>
      </c>
      <c r="AU223" s="12">
        <v>0.7</v>
      </c>
      <c r="AV223" s="12">
        <v>39.1</v>
      </c>
      <c r="AW223" s="12">
        <v>5</v>
      </c>
      <c r="AX223" s="12">
        <v>44.1</v>
      </c>
      <c r="AY223" s="12">
        <v>1.6</v>
      </c>
      <c r="AZ223" s="12">
        <v>16.100000000000001</v>
      </c>
      <c r="BA223" s="12">
        <v>17.7</v>
      </c>
      <c r="BB223" s="10" t="s">
        <v>23</v>
      </c>
      <c r="BC223" s="12">
        <v>17.7</v>
      </c>
      <c r="BD223" s="12">
        <v>5.5</v>
      </c>
      <c r="BE223" s="12">
        <v>23.2</v>
      </c>
    </row>
    <row r="224" spans="1:57" x14ac:dyDescent="0.2">
      <c r="A224" s="26">
        <v>36831</v>
      </c>
      <c r="B224" s="12">
        <v>8.6999999999999993</v>
      </c>
      <c r="C224" s="12">
        <v>170.9</v>
      </c>
      <c r="D224" s="12">
        <v>179.5</v>
      </c>
      <c r="E224" s="12">
        <v>3.4</v>
      </c>
      <c r="F224" s="12">
        <v>182.9</v>
      </c>
      <c r="G224" s="12">
        <v>19.899999999999999</v>
      </c>
      <c r="H224" s="12">
        <v>202.8</v>
      </c>
      <c r="I224" s="12">
        <v>16.3</v>
      </c>
      <c r="J224" s="12">
        <v>104.2</v>
      </c>
      <c r="K224" s="12">
        <v>120.5</v>
      </c>
      <c r="L224" s="12">
        <v>1.7</v>
      </c>
      <c r="M224" s="12">
        <v>122.2</v>
      </c>
      <c r="N224" s="12">
        <v>11.6</v>
      </c>
      <c r="O224" s="12">
        <v>133.80000000000001</v>
      </c>
      <c r="P224" s="12">
        <v>26</v>
      </c>
      <c r="Q224" s="12">
        <v>209.4</v>
      </c>
      <c r="R224" s="12">
        <v>235.4</v>
      </c>
      <c r="S224" s="12">
        <v>3.3</v>
      </c>
      <c r="T224" s="12">
        <v>238.7</v>
      </c>
      <c r="U224" s="12">
        <v>17.7</v>
      </c>
      <c r="V224" s="12">
        <v>256.39999999999998</v>
      </c>
      <c r="W224" s="12">
        <v>44</v>
      </c>
      <c r="X224" s="12">
        <v>323.89999999999998</v>
      </c>
      <c r="Y224" s="12">
        <v>367.9</v>
      </c>
      <c r="Z224" s="12">
        <v>5</v>
      </c>
      <c r="AA224" s="12">
        <v>372.9</v>
      </c>
      <c r="AB224" s="12">
        <v>21.2</v>
      </c>
      <c r="AC224" s="12">
        <v>394.1</v>
      </c>
      <c r="AD224" s="12">
        <v>36.799999999999997</v>
      </c>
      <c r="AE224" s="12">
        <v>257</v>
      </c>
      <c r="AF224" s="12">
        <v>293.8</v>
      </c>
      <c r="AG224" s="12">
        <v>1</v>
      </c>
      <c r="AH224" s="12">
        <v>294.8</v>
      </c>
      <c r="AI224" s="12">
        <v>16.2</v>
      </c>
      <c r="AJ224" s="12">
        <v>311.10000000000002</v>
      </c>
      <c r="AK224" s="12">
        <v>4.9000000000000004</v>
      </c>
      <c r="AL224" s="12">
        <v>75</v>
      </c>
      <c r="AM224" s="12">
        <v>79.900000000000006</v>
      </c>
      <c r="AN224" s="12">
        <v>0.3</v>
      </c>
      <c r="AO224" s="12">
        <v>80.2</v>
      </c>
      <c r="AP224" s="12">
        <v>7</v>
      </c>
      <c r="AQ224" s="12">
        <v>87.2</v>
      </c>
      <c r="AR224" s="12">
        <v>3.5</v>
      </c>
      <c r="AS224" s="12">
        <v>35.4</v>
      </c>
      <c r="AT224" s="12">
        <v>38.9</v>
      </c>
      <c r="AU224" s="12">
        <v>0.5</v>
      </c>
      <c r="AV224" s="12">
        <v>39.4</v>
      </c>
      <c r="AW224" s="12">
        <v>3.5</v>
      </c>
      <c r="AX224" s="12">
        <v>43</v>
      </c>
      <c r="AY224" s="12">
        <v>1.5</v>
      </c>
      <c r="AZ224" s="12">
        <v>16.5</v>
      </c>
      <c r="BA224" s="12">
        <v>18</v>
      </c>
      <c r="BB224" s="10" t="s">
        <v>23</v>
      </c>
      <c r="BC224" s="12">
        <v>18</v>
      </c>
      <c r="BD224" s="12">
        <v>6.2</v>
      </c>
      <c r="BE224" s="12">
        <v>24.3</v>
      </c>
    </row>
    <row r="225" spans="1:57" x14ac:dyDescent="0.2">
      <c r="A225" s="26">
        <v>36861</v>
      </c>
      <c r="B225" s="12">
        <v>13</v>
      </c>
      <c r="C225" s="12">
        <v>171.6</v>
      </c>
      <c r="D225" s="12">
        <v>184.6</v>
      </c>
      <c r="E225" s="12">
        <v>2.9</v>
      </c>
      <c r="F225" s="12">
        <v>187.5</v>
      </c>
      <c r="G225" s="12">
        <v>14.7</v>
      </c>
      <c r="H225" s="12">
        <v>202.3</v>
      </c>
      <c r="I225" s="12">
        <v>21.2</v>
      </c>
      <c r="J225" s="12">
        <v>96.7</v>
      </c>
      <c r="K225" s="12">
        <v>117.9</v>
      </c>
      <c r="L225" s="12">
        <v>3.2</v>
      </c>
      <c r="M225" s="12">
        <v>121.2</v>
      </c>
      <c r="N225" s="12">
        <v>9.1</v>
      </c>
      <c r="O225" s="12">
        <v>130.30000000000001</v>
      </c>
      <c r="P225" s="12">
        <v>22.2</v>
      </c>
      <c r="Q225" s="12">
        <v>211.6</v>
      </c>
      <c r="R225" s="12">
        <v>233.8</v>
      </c>
      <c r="S225" s="12">
        <v>1</v>
      </c>
      <c r="T225" s="12">
        <v>234.7</v>
      </c>
      <c r="U225" s="12">
        <v>16.100000000000001</v>
      </c>
      <c r="V225" s="12">
        <v>250.9</v>
      </c>
      <c r="W225" s="12">
        <v>39.6</v>
      </c>
      <c r="X225" s="12">
        <v>328.8</v>
      </c>
      <c r="Y225" s="12">
        <v>368.4</v>
      </c>
      <c r="Z225" s="12">
        <v>3.7</v>
      </c>
      <c r="AA225" s="12">
        <v>372.1</v>
      </c>
      <c r="AB225" s="12">
        <v>22.8</v>
      </c>
      <c r="AC225" s="12">
        <v>394.9</v>
      </c>
      <c r="AD225" s="12">
        <v>34.9</v>
      </c>
      <c r="AE225" s="12">
        <v>253.9</v>
      </c>
      <c r="AF225" s="12">
        <v>288.8</v>
      </c>
      <c r="AG225" s="12">
        <v>1.3</v>
      </c>
      <c r="AH225" s="12">
        <v>290.10000000000002</v>
      </c>
      <c r="AI225" s="12">
        <v>14.8</v>
      </c>
      <c r="AJ225" s="12">
        <v>304.89999999999998</v>
      </c>
      <c r="AK225" s="12">
        <v>9.6</v>
      </c>
      <c r="AL225" s="12">
        <v>69.7</v>
      </c>
      <c r="AM225" s="12">
        <v>79.3</v>
      </c>
      <c r="AN225" s="12">
        <v>1.3</v>
      </c>
      <c r="AO225" s="12">
        <v>80.599999999999994</v>
      </c>
      <c r="AP225" s="12">
        <v>6.7</v>
      </c>
      <c r="AQ225" s="12">
        <v>87.3</v>
      </c>
      <c r="AR225" s="12">
        <v>2</v>
      </c>
      <c r="AS225" s="12">
        <v>35.299999999999997</v>
      </c>
      <c r="AT225" s="12">
        <v>37.299999999999997</v>
      </c>
      <c r="AU225" s="10" t="s">
        <v>23</v>
      </c>
      <c r="AV225" s="12">
        <v>37.299999999999997</v>
      </c>
      <c r="AW225" s="12">
        <v>5.8</v>
      </c>
      <c r="AX225" s="12">
        <v>43.1</v>
      </c>
      <c r="AY225" s="12">
        <v>1.2</v>
      </c>
      <c r="AZ225" s="12">
        <v>16.3</v>
      </c>
      <c r="BA225" s="12">
        <v>17.5</v>
      </c>
      <c r="BB225" s="10" t="s">
        <v>23</v>
      </c>
      <c r="BC225" s="12">
        <v>17.5</v>
      </c>
      <c r="BD225" s="12">
        <v>5.8</v>
      </c>
      <c r="BE225" s="12">
        <v>23.3</v>
      </c>
    </row>
    <row r="226" spans="1:57" x14ac:dyDescent="0.2">
      <c r="A226" s="26">
        <v>36892</v>
      </c>
      <c r="B226" s="12">
        <v>15.5</v>
      </c>
      <c r="C226" s="12">
        <v>161.30000000000001</v>
      </c>
      <c r="D226" s="12">
        <v>176.8</v>
      </c>
      <c r="E226" s="12">
        <v>6.3</v>
      </c>
      <c r="F226" s="12">
        <v>183.1</v>
      </c>
      <c r="G226" s="12">
        <v>18</v>
      </c>
      <c r="H226" s="12">
        <v>201.1</v>
      </c>
      <c r="I226" s="12">
        <v>15.8</v>
      </c>
      <c r="J226" s="12">
        <v>87.3</v>
      </c>
      <c r="K226" s="12">
        <v>103.1</v>
      </c>
      <c r="L226" s="12">
        <v>4.0999999999999996</v>
      </c>
      <c r="M226" s="12">
        <v>107.3</v>
      </c>
      <c r="N226" s="12">
        <v>15.2</v>
      </c>
      <c r="O226" s="12">
        <v>122.4</v>
      </c>
      <c r="P226" s="12">
        <v>19.3</v>
      </c>
      <c r="Q226" s="12">
        <v>196.3</v>
      </c>
      <c r="R226" s="12">
        <v>215.6</v>
      </c>
      <c r="S226" s="12">
        <v>2.5</v>
      </c>
      <c r="T226" s="12">
        <v>218.1</v>
      </c>
      <c r="U226" s="12">
        <v>28.7</v>
      </c>
      <c r="V226" s="12">
        <v>246.8</v>
      </c>
      <c r="W226" s="12">
        <v>39.4</v>
      </c>
      <c r="X226" s="12">
        <v>288.7</v>
      </c>
      <c r="Y226" s="12">
        <v>328.1</v>
      </c>
      <c r="Z226" s="12">
        <v>5.0999999999999996</v>
      </c>
      <c r="AA226" s="12">
        <v>333.2</v>
      </c>
      <c r="AB226" s="12">
        <v>35.5</v>
      </c>
      <c r="AC226" s="12">
        <v>368.6</v>
      </c>
      <c r="AD226" s="12">
        <v>37.299999999999997</v>
      </c>
      <c r="AE226" s="12">
        <v>224.1</v>
      </c>
      <c r="AF226" s="12">
        <v>261.39999999999998</v>
      </c>
      <c r="AG226" s="12">
        <v>2.4</v>
      </c>
      <c r="AH226" s="12">
        <v>263.8</v>
      </c>
      <c r="AI226" s="12">
        <v>28.2</v>
      </c>
      <c r="AJ226" s="12">
        <v>292</v>
      </c>
      <c r="AK226" s="12">
        <v>9.8000000000000007</v>
      </c>
      <c r="AL226" s="12">
        <v>63.5</v>
      </c>
      <c r="AM226" s="12">
        <v>73.400000000000006</v>
      </c>
      <c r="AN226" s="12">
        <v>0.6</v>
      </c>
      <c r="AO226" s="12">
        <v>74</v>
      </c>
      <c r="AP226" s="12">
        <v>11.6</v>
      </c>
      <c r="AQ226" s="12">
        <v>85.6</v>
      </c>
      <c r="AR226" s="12">
        <v>4.0999999999999996</v>
      </c>
      <c r="AS226" s="12">
        <v>30.9</v>
      </c>
      <c r="AT226" s="12">
        <v>35</v>
      </c>
      <c r="AU226" s="12">
        <v>0.2</v>
      </c>
      <c r="AV226" s="12">
        <v>35.200000000000003</v>
      </c>
      <c r="AW226" s="12">
        <v>6.8</v>
      </c>
      <c r="AX226" s="12">
        <v>42</v>
      </c>
      <c r="AY226" s="12">
        <v>1</v>
      </c>
      <c r="AZ226" s="12">
        <v>15.2</v>
      </c>
      <c r="BA226" s="12">
        <v>16.2</v>
      </c>
      <c r="BB226" s="10" t="s">
        <v>23</v>
      </c>
      <c r="BC226" s="12">
        <v>16.2</v>
      </c>
      <c r="BD226" s="12">
        <v>4.4000000000000004</v>
      </c>
      <c r="BE226" s="12">
        <v>20.5</v>
      </c>
    </row>
    <row r="227" spans="1:57" x14ac:dyDescent="0.2">
      <c r="A227" s="26">
        <v>36923</v>
      </c>
      <c r="B227" s="12">
        <v>8.6</v>
      </c>
      <c r="C227" s="12">
        <v>139.6</v>
      </c>
      <c r="D227" s="12">
        <v>148.1</v>
      </c>
      <c r="E227" s="12">
        <v>8.8000000000000007</v>
      </c>
      <c r="F227" s="12">
        <v>156.9</v>
      </c>
      <c r="G227" s="12">
        <v>20.100000000000001</v>
      </c>
      <c r="H227" s="12">
        <v>177.1</v>
      </c>
      <c r="I227" s="12">
        <v>19.8</v>
      </c>
      <c r="J227" s="12">
        <v>74.8</v>
      </c>
      <c r="K227" s="12">
        <v>94.6</v>
      </c>
      <c r="L227" s="12">
        <v>2.2999999999999998</v>
      </c>
      <c r="M227" s="12">
        <v>96.9</v>
      </c>
      <c r="N227" s="12">
        <v>6.6</v>
      </c>
      <c r="O227" s="12">
        <v>103.6</v>
      </c>
      <c r="P227" s="12">
        <v>27.7</v>
      </c>
      <c r="Q227" s="12">
        <v>188.1</v>
      </c>
      <c r="R227" s="12">
        <v>215.8</v>
      </c>
      <c r="S227" s="12">
        <v>3.5</v>
      </c>
      <c r="T227" s="12">
        <v>219.4</v>
      </c>
      <c r="U227" s="12">
        <v>14.5</v>
      </c>
      <c r="V227" s="12">
        <v>233.9</v>
      </c>
      <c r="W227" s="12">
        <v>42.9</v>
      </c>
      <c r="X227" s="12">
        <v>290.7</v>
      </c>
      <c r="Y227" s="12">
        <v>333.7</v>
      </c>
      <c r="Z227" s="12">
        <v>3.7</v>
      </c>
      <c r="AA227" s="12">
        <v>337.4</v>
      </c>
      <c r="AB227" s="12">
        <v>16.2</v>
      </c>
      <c r="AC227" s="12">
        <v>353.6</v>
      </c>
      <c r="AD227" s="12">
        <v>34.9</v>
      </c>
      <c r="AE227" s="12">
        <v>218.3</v>
      </c>
      <c r="AF227" s="12">
        <v>253.2</v>
      </c>
      <c r="AG227" s="12">
        <v>2.8</v>
      </c>
      <c r="AH227" s="12">
        <v>255.9</v>
      </c>
      <c r="AI227" s="12">
        <v>12.4</v>
      </c>
      <c r="AJ227" s="12">
        <v>268.3</v>
      </c>
      <c r="AK227" s="12">
        <v>8.3000000000000007</v>
      </c>
      <c r="AL227" s="12">
        <v>68.099999999999994</v>
      </c>
      <c r="AM227" s="12">
        <v>76.400000000000006</v>
      </c>
      <c r="AN227" s="12">
        <v>0.2</v>
      </c>
      <c r="AO227" s="12">
        <v>76.599999999999994</v>
      </c>
      <c r="AP227" s="12">
        <v>5.4</v>
      </c>
      <c r="AQ227" s="12">
        <v>82</v>
      </c>
      <c r="AR227" s="12">
        <v>3.1</v>
      </c>
      <c r="AS227" s="12">
        <v>29.5</v>
      </c>
      <c r="AT227" s="12">
        <v>32.6</v>
      </c>
      <c r="AU227" s="10" t="s">
        <v>23</v>
      </c>
      <c r="AV227" s="12">
        <v>32.6</v>
      </c>
      <c r="AW227" s="12">
        <v>2.7</v>
      </c>
      <c r="AX227" s="12">
        <v>35.299999999999997</v>
      </c>
      <c r="AY227" s="12">
        <v>1.3</v>
      </c>
      <c r="AZ227" s="12">
        <v>16.2</v>
      </c>
      <c r="BA227" s="12">
        <v>17.5</v>
      </c>
      <c r="BB227" s="12">
        <v>0.3</v>
      </c>
      <c r="BC227" s="12">
        <v>17.8</v>
      </c>
      <c r="BD227" s="12">
        <v>2.6</v>
      </c>
      <c r="BE227" s="12">
        <v>20.399999999999999</v>
      </c>
    </row>
    <row r="228" spans="1:57" x14ac:dyDescent="0.2">
      <c r="A228" s="26">
        <v>36951</v>
      </c>
      <c r="B228" s="12">
        <v>5.9</v>
      </c>
      <c r="C228" s="12">
        <v>153.4</v>
      </c>
      <c r="D228" s="12">
        <v>159.4</v>
      </c>
      <c r="E228" s="12">
        <v>5.4</v>
      </c>
      <c r="F228" s="12">
        <v>164.8</v>
      </c>
      <c r="G228" s="12">
        <v>11.1</v>
      </c>
      <c r="H228" s="12">
        <v>175.8</v>
      </c>
      <c r="I228" s="12">
        <v>12.7</v>
      </c>
      <c r="J228" s="12">
        <v>85.6</v>
      </c>
      <c r="K228" s="12">
        <v>98.2</v>
      </c>
      <c r="L228" s="12">
        <v>4.5999999999999996</v>
      </c>
      <c r="M228" s="12">
        <v>102.8</v>
      </c>
      <c r="N228" s="12">
        <v>6.2</v>
      </c>
      <c r="O228" s="12">
        <v>109.1</v>
      </c>
      <c r="P228" s="12">
        <v>25.3</v>
      </c>
      <c r="Q228" s="12">
        <v>201.1</v>
      </c>
      <c r="R228" s="12">
        <v>226.4</v>
      </c>
      <c r="S228" s="12">
        <v>5.7</v>
      </c>
      <c r="T228" s="12">
        <v>232.1</v>
      </c>
      <c r="U228" s="12">
        <v>18.3</v>
      </c>
      <c r="V228" s="12">
        <v>250.4</v>
      </c>
      <c r="W228" s="12">
        <v>39.200000000000003</v>
      </c>
      <c r="X228" s="12">
        <v>324.8</v>
      </c>
      <c r="Y228" s="12">
        <v>363.9</v>
      </c>
      <c r="Z228" s="12">
        <v>3.5</v>
      </c>
      <c r="AA228" s="12">
        <v>367.5</v>
      </c>
      <c r="AB228" s="12">
        <v>14.5</v>
      </c>
      <c r="AC228" s="12">
        <v>382</v>
      </c>
      <c r="AD228" s="12">
        <v>35.9</v>
      </c>
      <c r="AE228" s="12">
        <v>244</v>
      </c>
      <c r="AF228" s="12">
        <v>279.89999999999998</v>
      </c>
      <c r="AG228" s="12">
        <v>2</v>
      </c>
      <c r="AH228" s="12">
        <v>281.89999999999998</v>
      </c>
      <c r="AI228" s="12">
        <v>14.2</v>
      </c>
      <c r="AJ228" s="12">
        <v>296</v>
      </c>
      <c r="AK228" s="12">
        <v>11.3</v>
      </c>
      <c r="AL228" s="12">
        <v>74.5</v>
      </c>
      <c r="AM228" s="12">
        <v>85.8</v>
      </c>
      <c r="AN228" s="12">
        <v>0.7</v>
      </c>
      <c r="AO228" s="12">
        <v>86.5</v>
      </c>
      <c r="AP228" s="12">
        <v>5.7</v>
      </c>
      <c r="AQ228" s="12">
        <v>92.2</v>
      </c>
      <c r="AR228" s="12">
        <v>2.5</v>
      </c>
      <c r="AS228" s="12">
        <v>30.7</v>
      </c>
      <c r="AT228" s="12">
        <v>33.1</v>
      </c>
      <c r="AU228" s="10" t="s">
        <v>23</v>
      </c>
      <c r="AV228" s="12">
        <v>33.1</v>
      </c>
      <c r="AW228" s="12">
        <v>3</v>
      </c>
      <c r="AX228" s="12">
        <v>36.1</v>
      </c>
      <c r="AY228" s="12">
        <v>2.4</v>
      </c>
      <c r="AZ228" s="12">
        <v>18.100000000000001</v>
      </c>
      <c r="BA228" s="12">
        <v>20.5</v>
      </c>
      <c r="BB228" s="12">
        <v>0.3</v>
      </c>
      <c r="BC228" s="12">
        <v>20.8</v>
      </c>
      <c r="BD228" s="12">
        <v>3.9</v>
      </c>
      <c r="BE228" s="12">
        <v>24.7</v>
      </c>
    </row>
    <row r="229" spans="1:57" x14ac:dyDescent="0.2">
      <c r="A229" s="26">
        <v>36982</v>
      </c>
      <c r="B229" s="12">
        <v>8</v>
      </c>
      <c r="C229" s="12">
        <v>170</v>
      </c>
      <c r="D229" s="12">
        <v>178</v>
      </c>
      <c r="E229" s="12">
        <v>3.1</v>
      </c>
      <c r="F229" s="12">
        <v>181.2</v>
      </c>
      <c r="G229" s="12">
        <v>11.5</v>
      </c>
      <c r="H229" s="12">
        <v>192.7</v>
      </c>
      <c r="I229" s="12">
        <v>16.100000000000001</v>
      </c>
      <c r="J229" s="12">
        <v>101.5</v>
      </c>
      <c r="K229" s="12">
        <v>117.6</v>
      </c>
      <c r="L229" s="12">
        <v>4.2</v>
      </c>
      <c r="M229" s="12">
        <v>121.7</v>
      </c>
      <c r="N229" s="12">
        <v>7.8</v>
      </c>
      <c r="O229" s="12">
        <v>129.6</v>
      </c>
      <c r="P229" s="12">
        <v>27.3</v>
      </c>
      <c r="Q229" s="12">
        <v>206.6</v>
      </c>
      <c r="R229" s="12">
        <v>233.9</v>
      </c>
      <c r="S229" s="12">
        <v>2.4</v>
      </c>
      <c r="T229" s="12">
        <v>236.3</v>
      </c>
      <c r="U229" s="12">
        <v>19.3</v>
      </c>
      <c r="V229" s="12">
        <v>255.6</v>
      </c>
      <c r="W229" s="12">
        <v>35.799999999999997</v>
      </c>
      <c r="X229" s="12">
        <v>343.1</v>
      </c>
      <c r="Y229" s="12">
        <v>378.8</v>
      </c>
      <c r="Z229" s="12">
        <v>3.6</v>
      </c>
      <c r="AA229" s="12">
        <v>382.4</v>
      </c>
      <c r="AB229" s="12">
        <v>18.2</v>
      </c>
      <c r="AC229" s="12">
        <v>400.7</v>
      </c>
      <c r="AD229" s="12">
        <v>31.5</v>
      </c>
      <c r="AE229" s="12">
        <v>252.8</v>
      </c>
      <c r="AF229" s="12">
        <v>284.3</v>
      </c>
      <c r="AG229" s="12">
        <v>2.5</v>
      </c>
      <c r="AH229" s="12">
        <v>286.8</v>
      </c>
      <c r="AI229" s="12">
        <v>16.2</v>
      </c>
      <c r="AJ229" s="12">
        <v>303</v>
      </c>
      <c r="AK229" s="12">
        <v>8.1</v>
      </c>
      <c r="AL229" s="12">
        <v>79.599999999999994</v>
      </c>
      <c r="AM229" s="12">
        <v>87.7</v>
      </c>
      <c r="AN229" s="12">
        <v>0.1</v>
      </c>
      <c r="AO229" s="12">
        <v>87.9</v>
      </c>
      <c r="AP229" s="12">
        <v>7</v>
      </c>
      <c r="AQ229" s="12">
        <v>94.8</v>
      </c>
      <c r="AR229" s="12">
        <v>2</v>
      </c>
      <c r="AS229" s="12">
        <v>34.9</v>
      </c>
      <c r="AT229" s="12">
        <v>37</v>
      </c>
      <c r="AU229" s="10" t="s">
        <v>23</v>
      </c>
      <c r="AV229" s="12">
        <v>37</v>
      </c>
      <c r="AW229" s="12">
        <v>2.1</v>
      </c>
      <c r="AX229" s="12">
        <v>39.1</v>
      </c>
      <c r="AY229" s="12">
        <v>1.2</v>
      </c>
      <c r="AZ229" s="12">
        <v>18.899999999999999</v>
      </c>
      <c r="BA229" s="12">
        <v>20.2</v>
      </c>
      <c r="BB229" s="10" t="s">
        <v>23</v>
      </c>
      <c r="BC229" s="12">
        <v>20.2</v>
      </c>
      <c r="BD229" s="12">
        <v>4.5</v>
      </c>
      <c r="BE229" s="12">
        <v>24.7</v>
      </c>
    </row>
    <row r="230" spans="1:57" x14ac:dyDescent="0.2">
      <c r="A230" s="26">
        <v>37012</v>
      </c>
      <c r="B230" s="12">
        <v>6.1</v>
      </c>
      <c r="C230" s="12">
        <v>171.9</v>
      </c>
      <c r="D230" s="12">
        <v>178</v>
      </c>
      <c r="E230" s="12">
        <v>3.3</v>
      </c>
      <c r="F230" s="12">
        <v>181.3</v>
      </c>
      <c r="G230" s="12">
        <v>13.6</v>
      </c>
      <c r="H230" s="12">
        <v>194.9</v>
      </c>
      <c r="I230" s="12">
        <v>14.9</v>
      </c>
      <c r="J230" s="12">
        <v>100.3</v>
      </c>
      <c r="K230" s="12">
        <v>115.2</v>
      </c>
      <c r="L230" s="12">
        <v>5.0999999999999996</v>
      </c>
      <c r="M230" s="12">
        <v>120.3</v>
      </c>
      <c r="N230" s="12">
        <v>9.1</v>
      </c>
      <c r="O230" s="12">
        <v>129.4</v>
      </c>
      <c r="P230" s="12">
        <v>28.8</v>
      </c>
      <c r="Q230" s="12">
        <v>211.6</v>
      </c>
      <c r="R230" s="12">
        <v>240.4</v>
      </c>
      <c r="S230" s="12">
        <v>2.6</v>
      </c>
      <c r="T230" s="12">
        <v>243</v>
      </c>
      <c r="U230" s="12">
        <v>20.2</v>
      </c>
      <c r="V230" s="12">
        <v>263.2</v>
      </c>
      <c r="W230" s="12">
        <v>37.700000000000003</v>
      </c>
      <c r="X230" s="12">
        <v>339.9</v>
      </c>
      <c r="Y230" s="12">
        <v>377.6</v>
      </c>
      <c r="Z230" s="12">
        <v>4.7</v>
      </c>
      <c r="AA230" s="12">
        <v>382.2</v>
      </c>
      <c r="AB230" s="12">
        <v>19.399999999999999</v>
      </c>
      <c r="AC230" s="12">
        <v>401.6</v>
      </c>
      <c r="AD230" s="12">
        <v>36.1</v>
      </c>
      <c r="AE230" s="12">
        <v>255.1</v>
      </c>
      <c r="AF230" s="12">
        <v>291.2</v>
      </c>
      <c r="AG230" s="12">
        <v>3.1</v>
      </c>
      <c r="AH230" s="12">
        <v>294.3</v>
      </c>
      <c r="AI230" s="12">
        <v>14.2</v>
      </c>
      <c r="AJ230" s="12">
        <v>308.39999999999998</v>
      </c>
      <c r="AK230" s="12">
        <v>8.6</v>
      </c>
      <c r="AL230" s="12">
        <v>82.1</v>
      </c>
      <c r="AM230" s="12">
        <v>90.7</v>
      </c>
      <c r="AN230" s="12">
        <v>0.4</v>
      </c>
      <c r="AO230" s="12">
        <v>91.1</v>
      </c>
      <c r="AP230" s="12">
        <v>9.1999999999999993</v>
      </c>
      <c r="AQ230" s="12">
        <v>100.3</v>
      </c>
      <c r="AR230" s="12">
        <v>1.9</v>
      </c>
      <c r="AS230" s="12">
        <v>36.799999999999997</v>
      </c>
      <c r="AT230" s="12">
        <v>38.700000000000003</v>
      </c>
      <c r="AU230" s="10" t="s">
        <v>23</v>
      </c>
      <c r="AV230" s="12">
        <v>38.700000000000003</v>
      </c>
      <c r="AW230" s="12">
        <v>4.8</v>
      </c>
      <c r="AX230" s="12">
        <v>43.6</v>
      </c>
      <c r="AY230" s="12">
        <v>1.3</v>
      </c>
      <c r="AZ230" s="12">
        <v>18.600000000000001</v>
      </c>
      <c r="BA230" s="12">
        <v>19.899999999999999</v>
      </c>
      <c r="BB230" s="10" t="s">
        <v>23</v>
      </c>
      <c r="BC230" s="12">
        <v>19.899999999999999</v>
      </c>
      <c r="BD230" s="12">
        <v>4.2</v>
      </c>
      <c r="BE230" s="12">
        <v>24.1</v>
      </c>
    </row>
    <row r="231" spans="1:57" x14ac:dyDescent="0.2">
      <c r="A231" s="26">
        <v>37043</v>
      </c>
      <c r="B231" s="12">
        <v>8.3000000000000007</v>
      </c>
      <c r="C231" s="12">
        <v>173.7</v>
      </c>
      <c r="D231" s="12">
        <v>182</v>
      </c>
      <c r="E231" s="12">
        <v>5.7</v>
      </c>
      <c r="F231" s="12">
        <v>187.7</v>
      </c>
      <c r="G231" s="12">
        <v>10.8</v>
      </c>
      <c r="H231" s="12">
        <v>198.5</v>
      </c>
      <c r="I231" s="12">
        <v>11.2</v>
      </c>
      <c r="J231" s="12">
        <v>103.6</v>
      </c>
      <c r="K231" s="12">
        <v>114.8</v>
      </c>
      <c r="L231" s="12">
        <v>1.4</v>
      </c>
      <c r="M231" s="12">
        <v>116.3</v>
      </c>
      <c r="N231" s="12">
        <v>10.6</v>
      </c>
      <c r="O231" s="12">
        <v>126.8</v>
      </c>
      <c r="P231" s="12">
        <v>25.9</v>
      </c>
      <c r="Q231" s="12">
        <v>212.4</v>
      </c>
      <c r="R231" s="12">
        <v>238.2</v>
      </c>
      <c r="S231" s="12">
        <v>4.7</v>
      </c>
      <c r="T231" s="12">
        <v>242.9</v>
      </c>
      <c r="U231" s="12">
        <v>17.5</v>
      </c>
      <c r="V231" s="12">
        <v>260.5</v>
      </c>
      <c r="W231" s="12">
        <v>35.1</v>
      </c>
      <c r="X231" s="12">
        <v>344.5</v>
      </c>
      <c r="Y231" s="12">
        <v>379.6</v>
      </c>
      <c r="Z231" s="12">
        <v>4.3</v>
      </c>
      <c r="AA231" s="12">
        <v>383.9</v>
      </c>
      <c r="AB231" s="12">
        <v>19.600000000000001</v>
      </c>
      <c r="AC231" s="12">
        <v>403.5</v>
      </c>
      <c r="AD231" s="12">
        <v>36</v>
      </c>
      <c r="AE231" s="12">
        <v>254.1</v>
      </c>
      <c r="AF231" s="12">
        <v>290</v>
      </c>
      <c r="AG231" s="12">
        <v>3.5</v>
      </c>
      <c r="AH231" s="12">
        <v>293.5</v>
      </c>
      <c r="AI231" s="12">
        <v>11.9</v>
      </c>
      <c r="AJ231" s="12">
        <v>305.39999999999998</v>
      </c>
      <c r="AK231" s="12">
        <v>10</v>
      </c>
      <c r="AL231" s="12">
        <v>83.2</v>
      </c>
      <c r="AM231" s="12">
        <v>93.2</v>
      </c>
      <c r="AN231" s="10" t="s">
        <v>23</v>
      </c>
      <c r="AO231" s="12">
        <v>93.2</v>
      </c>
      <c r="AP231" s="12">
        <v>7.3</v>
      </c>
      <c r="AQ231" s="12">
        <v>100.4</v>
      </c>
      <c r="AR231" s="12">
        <v>1.3</v>
      </c>
      <c r="AS231" s="12">
        <v>34</v>
      </c>
      <c r="AT231" s="12">
        <v>35.299999999999997</v>
      </c>
      <c r="AU231" s="10" t="s">
        <v>23</v>
      </c>
      <c r="AV231" s="12">
        <v>35.299999999999997</v>
      </c>
      <c r="AW231" s="12">
        <v>4.4000000000000004</v>
      </c>
      <c r="AX231" s="12">
        <v>39.700000000000003</v>
      </c>
      <c r="AY231" s="12">
        <v>2.1</v>
      </c>
      <c r="AZ231" s="12">
        <v>17.8</v>
      </c>
      <c r="BA231" s="12">
        <v>19.8</v>
      </c>
      <c r="BB231" s="10" t="s">
        <v>23</v>
      </c>
      <c r="BC231" s="12">
        <v>19.8</v>
      </c>
      <c r="BD231" s="12">
        <v>4.3</v>
      </c>
      <c r="BE231" s="12">
        <v>24.1</v>
      </c>
    </row>
    <row r="232" spans="1:57" x14ac:dyDescent="0.2">
      <c r="A232" s="26">
        <v>37073</v>
      </c>
      <c r="B232" s="12">
        <v>12.3</v>
      </c>
      <c r="C232" s="12">
        <v>179.5</v>
      </c>
      <c r="D232" s="12">
        <v>191.8</v>
      </c>
      <c r="E232" s="12">
        <v>4.5</v>
      </c>
      <c r="F232" s="12">
        <v>196.3</v>
      </c>
      <c r="G232" s="12">
        <v>12.8</v>
      </c>
      <c r="H232" s="12">
        <v>209.1</v>
      </c>
      <c r="I232" s="12">
        <v>18</v>
      </c>
      <c r="J232" s="12">
        <v>100.9</v>
      </c>
      <c r="K232" s="12">
        <v>118.9</v>
      </c>
      <c r="L232" s="12">
        <v>2.2999999999999998</v>
      </c>
      <c r="M232" s="12">
        <v>121.2</v>
      </c>
      <c r="N232" s="12">
        <v>6.5</v>
      </c>
      <c r="O232" s="12">
        <v>127.8</v>
      </c>
      <c r="P232" s="12">
        <v>31.5</v>
      </c>
      <c r="Q232" s="12">
        <v>211.4</v>
      </c>
      <c r="R232" s="12">
        <v>242.9</v>
      </c>
      <c r="S232" s="12">
        <v>3</v>
      </c>
      <c r="T232" s="12">
        <v>245.9</v>
      </c>
      <c r="U232" s="12">
        <v>19.100000000000001</v>
      </c>
      <c r="V232" s="12">
        <v>265</v>
      </c>
      <c r="W232" s="12">
        <v>41.9</v>
      </c>
      <c r="X232" s="12">
        <v>352.4</v>
      </c>
      <c r="Y232" s="12">
        <v>394.2</v>
      </c>
      <c r="Z232" s="12">
        <v>3.5</v>
      </c>
      <c r="AA232" s="12">
        <v>397.8</v>
      </c>
      <c r="AB232" s="12">
        <v>19</v>
      </c>
      <c r="AC232" s="12">
        <v>416.8</v>
      </c>
      <c r="AD232" s="12">
        <v>41.8</v>
      </c>
      <c r="AE232" s="12">
        <v>262.10000000000002</v>
      </c>
      <c r="AF232" s="12">
        <v>303.89999999999998</v>
      </c>
      <c r="AG232" s="12">
        <v>1</v>
      </c>
      <c r="AH232" s="12">
        <v>305</v>
      </c>
      <c r="AI232" s="12">
        <v>14.5</v>
      </c>
      <c r="AJ232" s="12">
        <v>319.39999999999998</v>
      </c>
      <c r="AK232" s="12">
        <v>9</v>
      </c>
      <c r="AL232" s="12">
        <v>86.2</v>
      </c>
      <c r="AM232" s="12">
        <v>95.1</v>
      </c>
      <c r="AN232" s="12">
        <v>0.5</v>
      </c>
      <c r="AO232" s="12">
        <v>95.7</v>
      </c>
      <c r="AP232" s="12">
        <v>8.9</v>
      </c>
      <c r="AQ232" s="12">
        <v>104.6</v>
      </c>
      <c r="AR232" s="12">
        <v>2.1</v>
      </c>
      <c r="AS232" s="12">
        <v>36.799999999999997</v>
      </c>
      <c r="AT232" s="12">
        <v>38.9</v>
      </c>
      <c r="AU232" s="10" t="s">
        <v>23</v>
      </c>
      <c r="AV232" s="12">
        <v>38.9</v>
      </c>
      <c r="AW232" s="12">
        <v>4.0999999999999996</v>
      </c>
      <c r="AX232" s="12">
        <v>43</v>
      </c>
      <c r="AY232" s="12">
        <v>1.1000000000000001</v>
      </c>
      <c r="AZ232" s="12">
        <v>18.2</v>
      </c>
      <c r="BA232" s="12">
        <v>19.3</v>
      </c>
      <c r="BB232" s="10" t="s">
        <v>23</v>
      </c>
      <c r="BC232" s="12">
        <v>19.3</v>
      </c>
      <c r="BD232" s="12">
        <v>4.7</v>
      </c>
      <c r="BE232" s="12">
        <v>24</v>
      </c>
    </row>
    <row r="233" spans="1:57" x14ac:dyDescent="0.2">
      <c r="A233" s="26">
        <v>37104</v>
      </c>
      <c r="B233" s="12">
        <v>7.9</v>
      </c>
      <c r="C233" s="12">
        <v>168.1</v>
      </c>
      <c r="D233" s="12">
        <v>176</v>
      </c>
      <c r="E233" s="12">
        <v>4.2</v>
      </c>
      <c r="F233" s="12">
        <v>180.2</v>
      </c>
      <c r="G233" s="12">
        <v>16.2</v>
      </c>
      <c r="H233" s="12">
        <v>196.4</v>
      </c>
      <c r="I233" s="12">
        <v>14.2</v>
      </c>
      <c r="J233" s="12">
        <v>94.9</v>
      </c>
      <c r="K233" s="12">
        <v>109.2</v>
      </c>
      <c r="L233" s="12">
        <v>3.4</v>
      </c>
      <c r="M233" s="12">
        <v>112.6</v>
      </c>
      <c r="N233" s="12">
        <v>9.9</v>
      </c>
      <c r="O233" s="12">
        <v>122.4</v>
      </c>
      <c r="P233" s="12">
        <v>26.9</v>
      </c>
      <c r="Q233" s="12">
        <v>213.2</v>
      </c>
      <c r="R233" s="12">
        <v>240</v>
      </c>
      <c r="S233" s="12">
        <v>5.8</v>
      </c>
      <c r="T233" s="12">
        <v>245.8</v>
      </c>
      <c r="U233" s="12">
        <v>19.3</v>
      </c>
      <c r="V233" s="12">
        <v>265.2</v>
      </c>
      <c r="W233" s="12">
        <v>37.200000000000003</v>
      </c>
      <c r="X233" s="12">
        <v>350.9</v>
      </c>
      <c r="Y233" s="12">
        <v>388</v>
      </c>
      <c r="Z233" s="12">
        <v>3.6</v>
      </c>
      <c r="AA233" s="12">
        <v>391.6</v>
      </c>
      <c r="AB233" s="12">
        <v>18.399999999999999</v>
      </c>
      <c r="AC233" s="12">
        <v>410</v>
      </c>
      <c r="AD233" s="12">
        <v>31.3</v>
      </c>
      <c r="AE233" s="12">
        <v>257.8</v>
      </c>
      <c r="AF233" s="12">
        <v>289.10000000000002</v>
      </c>
      <c r="AG233" s="12">
        <v>3.3</v>
      </c>
      <c r="AH233" s="12">
        <v>292.39999999999998</v>
      </c>
      <c r="AI233" s="12">
        <v>12.6</v>
      </c>
      <c r="AJ233" s="12">
        <v>304.89999999999998</v>
      </c>
      <c r="AK233" s="12">
        <v>10.8</v>
      </c>
      <c r="AL233" s="12">
        <v>82.9</v>
      </c>
      <c r="AM233" s="12">
        <v>93.6</v>
      </c>
      <c r="AN233" s="12">
        <v>0.3</v>
      </c>
      <c r="AO233" s="12">
        <v>93.9</v>
      </c>
      <c r="AP233" s="12">
        <v>7.1</v>
      </c>
      <c r="AQ233" s="12">
        <v>101</v>
      </c>
      <c r="AR233" s="12">
        <v>2.2000000000000002</v>
      </c>
      <c r="AS233" s="12">
        <v>34.1</v>
      </c>
      <c r="AT233" s="12">
        <v>36.299999999999997</v>
      </c>
      <c r="AU233" s="12">
        <v>0.4</v>
      </c>
      <c r="AV233" s="12">
        <v>36.700000000000003</v>
      </c>
      <c r="AW233" s="12">
        <v>6.3</v>
      </c>
      <c r="AX233" s="12">
        <v>43</v>
      </c>
      <c r="AY233" s="12">
        <v>1.4</v>
      </c>
      <c r="AZ233" s="12">
        <v>20.3</v>
      </c>
      <c r="BA233" s="12">
        <v>21.7</v>
      </c>
      <c r="BB233" s="10" t="s">
        <v>23</v>
      </c>
      <c r="BC233" s="12">
        <v>21.7</v>
      </c>
      <c r="BD233" s="12">
        <v>6.5</v>
      </c>
      <c r="BE233" s="12">
        <v>28.3</v>
      </c>
    </row>
    <row r="234" spans="1:57" x14ac:dyDescent="0.2">
      <c r="A234" s="26">
        <v>37135</v>
      </c>
      <c r="B234" s="12">
        <v>9.5</v>
      </c>
      <c r="C234" s="12">
        <v>178</v>
      </c>
      <c r="D234" s="12">
        <v>187.5</v>
      </c>
      <c r="E234" s="12">
        <v>4.2</v>
      </c>
      <c r="F234" s="12">
        <v>191.8</v>
      </c>
      <c r="G234" s="12">
        <v>8.1</v>
      </c>
      <c r="H234" s="12">
        <v>199.8</v>
      </c>
      <c r="I234" s="12">
        <v>15.1</v>
      </c>
      <c r="J234" s="12">
        <v>107.8</v>
      </c>
      <c r="K234" s="12">
        <v>122.9</v>
      </c>
      <c r="L234" s="12">
        <v>2.7</v>
      </c>
      <c r="M234" s="12">
        <v>125.6</v>
      </c>
      <c r="N234" s="12">
        <v>4.2</v>
      </c>
      <c r="O234" s="12">
        <v>129.80000000000001</v>
      </c>
      <c r="P234" s="12">
        <v>31.3</v>
      </c>
      <c r="Q234" s="12">
        <v>223.5</v>
      </c>
      <c r="R234" s="12">
        <v>254.8</v>
      </c>
      <c r="S234" s="12">
        <v>2.2000000000000002</v>
      </c>
      <c r="T234" s="12">
        <v>257</v>
      </c>
      <c r="U234" s="12">
        <v>13.2</v>
      </c>
      <c r="V234" s="12">
        <v>270.2</v>
      </c>
      <c r="W234" s="12">
        <v>44.5</v>
      </c>
      <c r="X234" s="12">
        <v>338.5</v>
      </c>
      <c r="Y234" s="12">
        <v>383</v>
      </c>
      <c r="Z234" s="12">
        <v>4.2</v>
      </c>
      <c r="AA234" s="12">
        <v>387.2</v>
      </c>
      <c r="AB234" s="12">
        <v>14.1</v>
      </c>
      <c r="AC234" s="12">
        <v>401.3</v>
      </c>
      <c r="AD234" s="12">
        <v>43.2</v>
      </c>
      <c r="AE234" s="12">
        <v>267.5</v>
      </c>
      <c r="AF234" s="12">
        <v>310.7</v>
      </c>
      <c r="AG234" s="12">
        <v>2.5</v>
      </c>
      <c r="AH234" s="12">
        <v>313.2</v>
      </c>
      <c r="AI234" s="12">
        <v>11.3</v>
      </c>
      <c r="AJ234" s="12">
        <v>324.39999999999998</v>
      </c>
      <c r="AK234" s="12">
        <v>11.7</v>
      </c>
      <c r="AL234" s="12">
        <v>82.7</v>
      </c>
      <c r="AM234" s="12">
        <v>94.4</v>
      </c>
      <c r="AN234" s="12">
        <v>0.4</v>
      </c>
      <c r="AO234" s="12">
        <v>94.8</v>
      </c>
      <c r="AP234" s="12">
        <v>3.8</v>
      </c>
      <c r="AQ234" s="12">
        <v>98.6</v>
      </c>
      <c r="AR234" s="12">
        <v>2.9</v>
      </c>
      <c r="AS234" s="12">
        <v>35.299999999999997</v>
      </c>
      <c r="AT234" s="12">
        <v>38.200000000000003</v>
      </c>
      <c r="AU234" s="10" t="s">
        <v>23</v>
      </c>
      <c r="AV234" s="12">
        <v>38.200000000000003</v>
      </c>
      <c r="AW234" s="12">
        <v>5</v>
      </c>
      <c r="AX234" s="12">
        <v>43.2</v>
      </c>
      <c r="AY234" s="12">
        <v>1.7</v>
      </c>
      <c r="AZ234" s="12">
        <v>20.3</v>
      </c>
      <c r="BA234" s="12">
        <v>22</v>
      </c>
      <c r="BB234" s="10" t="s">
        <v>23</v>
      </c>
      <c r="BC234" s="12">
        <v>22</v>
      </c>
      <c r="BD234" s="12">
        <v>2.8</v>
      </c>
      <c r="BE234" s="12">
        <v>24.8</v>
      </c>
    </row>
    <row r="235" spans="1:57" x14ac:dyDescent="0.2">
      <c r="A235" s="26">
        <v>37165</v>
      </c>
      <c r="B235" s="12">
        <v>7.3</v>
      </c>
      <c r="C235" s="12">
        <v>176.8</v>
      </c>
      <c r="D235" s="12">
        <v>184.1</v>
      </c>
      <c r="E235" s="12">
        <v>3.6</v>
      </c>
      <c r="F235" s="12">
        <v>187.7</v>
      </c>
      <c r="G235" s="12">
        <v>11</v>
      </c>
      <c r="H235" s="12">
        <v>198.7</v>
      </c>
      <c r="I235" s="12">
        <v>19.100000000000001</v>
      </c>
      <c r="J235" s="12">
        <v>103.8</v>
      </c>
      <c r="K235" s="12">
        <v>123</v>
      </c>
      <c r="L235" s="12">
        <v>2.8</v>
      </c>
      <c r="M235" s="12">
        <v>125.7</v>
      </c>
      <c r="N235" s="12">
        <v>8.8000000000000007</v>
      </c>
      <c r="O235" s="12">
        <v>134.6</v>
      </c>
      <c r="P235" s="12">
        <v>22.8</v>
      </c>
      <c r="Q235" s="12">
        <v>218.5</v>
      </c>
      <c r="R235" s="12">
        <v>241.3</v>
      </c>
      <c r="S235" s="12">
        <v>4.3</v>
      </c>
      <c r="T235" s="12">
        <v>245.7</v>
      </c>
      <c r="U235" s="12">
        <v>17.399999999999999</v>
      </c>
      <c r="V235" s="12">
        <v>263</v>
      </c>
      <c r="W235" s="12">
        <v>34.799999999999997</v>
      </c>
      <c r="X235" s="12">
        <v>344.1</v>
      </c>
      <c r="Y235" s="12">
        <v>378.9</v>
      </c>
      <c r="Z235" s="12">
        <v>5</v>
      </c>
      <c r="AA235" s="12">
        <v>383.9</v>
      </c>
      <c r="AB235" s="12">
        <v>20.5</v>
      </c>
      <c r="AC235" s="12">
        <v>404.4</v>
      </c>
      <c r="AD235" s="12">
        <v>31.4</v>
      </c>
      <c r="AE235" s="12">
        <v>260.7</v>
      </c>
      <c r="AF235" s="12">
        <v>292</v>
      </c>
      <c r="AG235" s="12">
        <v>3.4</v>
      </c>
      <c r="AH235" s="12">
        <v>295.5</v>
      </c>
      <c r="AI235" s="12">
        <v>13.1</v>
      </c>
      <c r="AJ235" s="12">
        <v>308.60000000000002</v>
      </c>
      <c r="AK235" s="12">
        <v>7.9</v>
      </c>
      <c r="AL235" s="12">
        <v>84.7</v>
      </c>
      <c r="AM235" s="12">
        <v>92.6</v>
      </c>
      <c r="AN235" s="12">
        <v>0.4</v>
      </c>
      <c r="AO235" s="12">
        <v>93</v>
      </c>
      <c r="AP235" s="12">
        <v>7.7</v>
      </c>
      <c r="AQ235" s="12">
        <v>100.7</v>
      </c>
      <c r="AR235" s="12">
        <v>3.2</v>
      </c>
      <c r="AS235" s="12">
        <v>40</v>
      </c>
      <c r="AT235" s="12">
        <v>43.2</v>
      </c>
      <c r="AU235" s="10" t="s">
        <v>23</v>
      </c>
      <c r="AV235" s="12">
        <v>43.2</v>
      </c>
      <c r="AW235" s="12">
        <v>4.4000000000000004</v>
      </c>
      <c r="AX235" s="12">
        <v>47.5</v>
      </c>
      <c r="AY235" s="12">
        <v>0.9</v>
      </c>
      <c r="AZ235" s="12">
        <v>21.5</v>
      </c>
      <c r="BA235" s="12">
        <v>22.4</v>
      </c>
      <c r="BB235" s="10" t="s">
        <v>23</v>
      </c>
      <c r="BC235" s="12">
        <v>22.4</v>
      </c>
      <c r="BD235" s="12">
        <v>4</v>
      </c>
      <c r="BE235" s="12">
        <v>26.3</v>
      </c>
    </row>
    <row r="236" spans="1:57" x14ac:dyDescent="0.2">
      <c r="A236" s="26">
        <v>37196</v>
      </c>
      <c r="B236" s="12">
        <v>7.1</v>
      </c>
      <c r="C236" s="12">
        <v>172.6</v>
      </c>
      <c r="D236" s="12">
        <v>179.7</v>
      </c>
      <c r="E236" s="12">
        <v>2.1</v>
      </c>
      <c r="F236" s="12">
        <v>181.8</v>
      </c>
      <c r="G236" s="12">
        <v>15.4</v>
      </c>
      <c r="H236" s="12">
        <v>197.2</v>
      </c>
      <c r="I236" s="12">
        <v>17.8</v>
      </c>
      <c r="J236" s="12">
        <v>102</v>
      </c>
      <c r="K236" s="12">
        <v>119.7</v>
      </c>
      <c r="L236" s="12">
        <v>3.2</v>
      </c>
      <c r="M236" s="12">
        <v>122.9</v>
      </c>
      <c r="N236" s="12">
        <v>9.4</v>
      </c>
      <c r="O236" s="12">
        <v>132.30000000000001</v>
      </c>
      <c r="P236" s="12">
        <v>29.3</v>
      </c>
      <c r="Q236" s="12">
        <v>215.3</v>
      </c>
      <c r="R236" s="12">
        <v>244.6</v>
      </c>
      <c r="S236" s="12">
        <v>3.4</v>
      </c>
      <c r="T236" s="12">
        <v>247.9</v>
      </c>
      <c r="U236" s="12">
        <v>16.600000000000001</v>
      </c>
      <c r="V236" s="12">
        <v>264.5</v>
      </c>
      <c r="W236" s="12">
        <v>43.4</v>
      </c>
      <c r="X236" s="12">
        <v>339.5</v>
      </c>
      <c r="Y236" s="12">
        <v>382.9</v>
      </c>
      <c r="Z236" s="12">
        <v>3.8</v>
      </c>
      <c r="AA236" s="12">
        <v>386.7</v>
      </c>
      <c r="AB236" s="12">
        <v>19.100000000000001</v>
      </c>
      <c r="AC236" s="12">
        <v>405.8</v>
      </c>
      <c r="AD236" s="12">
        <v>37.299999999999997</v>
      </c>
      <c r="AE236" s="12">
        <v>268.10000000000002</v>
      </c>
      <c r="AF236" s="12">
        <v>305.39999999999998</v>
      </c>
      <c r="AG236" s="12">
        <v>2.7</v>
      </c>
      <c r="AH236" s="12">
        <v>308.10000000000002</v>
      </c>
      <c r="AI236" s="12">
        <v>10.8</v>
      </c>
      <c r="AJ236" s="12">
        <v>318.89999999999998</v>
      </c>
      <c r="AK236" s="12">
        <v>8.3000000000000007</v>
      </c>
      <c r="AL236" s="12">
        <v>83.5</v>
      </c>
      <c r="AM236" s="12">
        <v>91.8</v>
      </c>
      <c r="AN236" s="12">
        <v>1.2</v>
      </c>
      <c r="AO236" s="12">
        <v>93</v>
      </c>
      <c r="AP236" s="12">
        <v>7.1</v>
      </c>
      <c r="AQ236" s="12">
        <v>100.1</v>
      </c>
      <c r="AR236" s="12">
        <v>2.2999999999999998</v>
      </c>
      <c r="AS236" s="12">
        <v>40.799999999999997</v>
      </c>
      <c r="AT236" s="12">
        <v>43.1</v>
      </c>
      <c r="AU236" s="10" t="s">
        <v>23</v>
      </c>
      <c r="AV236" s="12">
        <v>43.1</v>
      </c>
      <c r="AW236" s="12">
        <v>4.2</v>
      </c>
      <c r="AX236" s="12">
        <v>47.3</v>
      </c>
      <c r="AY236" s="12">
        <v>0.6</v>
      </c>
      <c r="AZ236" s="12">
        <v>17.100000000000001</v>
      </c>
      <c r="BA236" s="12">
        <v>17.600000000000001</v>
      </c>
      <c r="BB236" s="10" t="s">
        <v>23</v>
      </c>
      <c r="BC236" s="12">
        <v>17.600000000000001</v>
      </c>
      <c r="BD236" s="12">
        <v>5.2</v>
      </c>
      <c r="BE236" s="12">
        <v>22.8</v>
      </c>
    </row>
    <row r="237" spans="1:57" x14ac:dyDescent="0.2">
      <c r="A237" s="26">
        <v>37226</v>
      </c>
      <c r="B237" s="12">
        <v>11</v>
      </c>
      <c r="C237" s="12">
        <v>179.8</v>
      </c>
      <c r="D237" s="12">
        <v>190.7</v>
      </c>
      <c r="E237" s="12">
        <v>3.4</v>
      </c>
      <c r="F237" s="12">
        <v>194.1</v>
      </c>
      <c r="G237" s="12">
        <v>11.3</v>
      </c>
      <c r="H237" s="12">
        <v>205.4</v>
      </c>
      <c r="I237" s="12">
        <v>24.8</v>
      </c>
      <c r="J237" s="12">
        <v>104.9</v>
      </c>
      <c r="K237" s="12">
        <v>129.69999999999999</v>
      </c>
      <c r="L237" s="12">
        <v>5.4</v>
      </c>
      <c r="M237" s="12">
        <v>135.1</v>
      </c>
      <c r="N237" s="12">
        <v>7.5</v>
      </c>
      <c r="O237" s="12">
        <v>142.6</v>
      </c>
      <c r="P237" s="12">
        <v>25</v>
      </c>
      <c r="Q237" s="12">
        <v>218.2</v>
      </c>
      <c r="R237" s="12">
        <v>243.3</v>
      </c>
      <c r="S237" s="12">
        <v>5.7</v>
      </c>
      <c r="T237" s="12">
        <v>248.9</v>
      </c>
      <c r="U237" s="12">
        <v>14.6</v>
      </c>
      <c r="V237" s="12">
        <v>263.60000000000002</v>
      </c>
      <c r="W237" s="12">
        <v>38.1</v>
      </c>
      <c r="X237" s="12">
        <v>340.5</v>
      </c>
      <c r="Y237" s="12">
        <v>378.6</v>
      </c>
      <c r="Z237" s="12">
        <v>3.2</v>
      </c>
      <c r="AA237" s="12">
        <v>381.9</v>
      </c>
      <c r="AB237" s="12">
        <v>17.7</v>
      </c>
      <c r="AC237" s="12">
        <v>399.6</v>
      </c>
      <c r="AD237" s="12">
        <v>32</v>
      </c>
      <c r="AE237" s="12">
        <v>276.5</v>
      </c>
      <c r="AF237" s="12">
        <v>308.39999999999998</v>
      </c>
      <c r="AG237" s="12">
        <v>2.9</v>
      </c>
      <c r="AH237" s="12">
        <v>311.3</v>
      </c>
      <c r="AI237" s="12">
        <v>15.7</v>
      </c>
      <c r="AJ237" s="12">
        <v>327.10000000000002</v>
      </c>
      <c r="AK237" s="12">
        <v>8.3000000000000007</v>
      </c>
      <c r="AL237" s="12">
        <v>83.3</v>
      </c>
      <c r="AM237" s="12">
        <v>91.7</v>
      </c>
      <c r="AN237" s="12">
        <v>0.5</v>
      </c>
      <c r="AO237" s="12">
        <v>92.1</v>
      </c>
      <c r="AP237" s="12">
        <v>7</v>
      </c>
      <c r="AQ237" s="12">
        <v>99.1</v>
      </c>
      <c r="AR237" s="12">
        <v>2.7</v>
      </c>
      <c r="AS237" s="12">
        <v>40.200000000000003</v>
      </c>
      <c r="AT237" s="12">
        <v>42.9</v>
      </c>
      <c r="AU237" s="10" t="s">
        <v>23</v>
      </c>
      <c r="AV237" s="12">
        <v>42.9</v>
      </c>
      <c r="AW237" s="12">
        <v>3.8</v>
      </c>
      <c r="AX237" s="12">
        <v>46.8</v>
      </c>
      <c r="AY237" s="12">
        <v>1.6</v>
      </c>
      <c r="AZ237" s="12">
        <v>19</v>
      </c>
      <c r="BA237" s="12">
        <v>20.6</v>
      </c>
      <c r="BB237" s="12">
        <v>0.3</v>
      </c>
      <c r="BC237" s="12">
        <v>20.9</v>
      </c>
      <c r="BD237" s="12">
        <v>4.9000000000000004</v>
      </c>
      <c r="BE237" s="12">
        <v>25.8</v>
      </c>
    </row>
    <row r="238" spans="1:57" x14ac:dyDescent="0.2">
      <c r="A238" s="26">
        <v>37257</v>
      </c>
      <c r="B238" s="12">
        <v>15.3</v>
      </c>
      <c r="C238" s="12">
        <v>168</v>
      </c>
      <c r="D238" s="12">
        <v>183.3</v>
      </c>
      <c r="E238" s="12">
        <v>6.1</v>
      </c>
      <c r="F238" s="12">
        <v>189.4</v>
      </c>
      <c r="G238" s="12">
        <v>18</v>
      </c>
      <c r="H238" s="12">
        <v>207.4</v>
      </c>
      <c r="I238" s="12">
        <v>19.3</v>
      </c>
      <c r="J238" s="12">
        <v>97.1</v>
      </c>
      <c r="K238" s="12">
        <v>116.3</v>
      </c>
      <c r="L238" s="12">
        <v>6.5</v>
      </c>
      <c r="M238" s="12">
        <v>122.8</v>
      </c>
      <c r="N238" s="12">
        <v>7.1</v>
      </c>
      <c r="O238" s="12">
        <v>129.9</v>
      </c>
      <c r="P238" s="12">
        <v>28.2</v>
      </c>
      <c r="Q238" s="12">
        <v>199.3</v>
      </c>
      <c r="R238" s="12">
        <v>227.5</v>
      </c>
      <c r="S238" s="12">
        <v>4.9000000000000004</v>
      </c>
      <c r="T238" s="12">
        <v>232.4</v>
      </c>
      <c r="U238" s="12">
        <v>19.7</v>
      </c>
      <c r="V238" s="12">
        <v>252.1</v>
      </c>
      <c r="W238" s="12">
        <v>33.299999999999997</v>
      </c>
      <c r="X238" s="12">
        <v>313.39999999999998</v>
      </c>
      <c r="Y238" s="12">
        <v>346.6</v>
      </c>
      <c r="Z238" s="12">
        <v>6.3</v>
      </c>
      <c r="AA238" s="12">
        <v>352.9</v>
      </c>
      <c r="AB238" s="12">
        <v>39.299999999999997</v>
      </c>
      <c r="AC238" s="12">
        <v>392.2</v>
      </c>
      <c r="AD238" s="12">
        <v>36.700000000000003</v>
      </c>
      <c r="AE238" s="12">
        <v>247.1</v>
      </c>
      <c r="AF238" s="12">
        <v>283.8</v>
      </c>
      <c r="AG238" s="12">
        <v>5.6</v>
      </c>
      <c r="AH238" s="12">
        <v>289.39999999999998</v>
      </c>
      <c r="AI238" s="12">
        <v>21</v>
      </c>
      <c r="AJ238" s="12">
        <v>310.39999999999998</v>
      </c>
      <c r="AK238" s="12">
        <v>9.6</v>
      </c>
      <c r="AL238" s="12">
        <v>82.8</v>
      </c>
      <c r="AM238" s="12">
        <v>92.4</v>
      </c>
      <c r="AN238" s="12">
        <v>0.9</v>
      </c>
      <c r="AO238" s="12">
        <v>93.3</v>
      </c>
      <c r="AP238" s="12">
        <v>10.5</v>
      </c>
      <c r="AQ238" s="12">
        <v>103.8</v>
      </c>
      <c r="AR238" s="12">
        <v>2.8</v>
      </c>
      <c r="AS238" s="12">
        <v>38.9</v>
      </c>
      <c r="AT238" s="12">
        <v>41.7</v>
      </c>
      <c r="AU238" s="12">
        <v>0.5</v>
      </c>
      <c r="AV238" s="12">
        <v>42.2</v>
      </c>
      <c r="AW238" s="12">
        <v>8.3000000000000007</v>
      </c>
      <c r="AX238" s="12">
        <v>50.5</v>
      </c>
      <c r="AY238" s="12">
        <v>2.1</v>
      </c>
      <c r="AZ238" s="12">
        <v>18.7</v>
      </c>
      <c r="BA238" s="12">
        <v>20.8</v>
      </c>
      <c r="BB238" s="12">
        <v>0.2</v>
      </c>
      <c r="BC238" s="12">
        <v>21</v>
      </c>
      <c r="BD238" s="12">
        <v>5.4</v>
      </c>
      <c r="BE238" s="12">
        <v>26.4</v>
      </c>
    </row>
    <row r="239" spans="1:57" x14ac:dyDescent="0.2">
      <c r="A239" s="26">
        <v>37288</v>
      </c>
      <c r="B239" s="12">
        <v>10.4</v>
      </c>
      <c r="C239" s="12">
        <v>166.9</v>
      </c>
      <c r="D239" s="12">
        <v>177.3</v>
      </c>
      <c r="E239" s="12">
        <v>3.8</v>
      </c>
      <c r="F239" s="12">
        <v>181.1</v>
      </c>
      <c r="G239" s="12">
        <v>16.600000000000001</v>
      </c>
      <c r="H239" s="12">
        <v>197.8</v>
      </c>
      <c r="I239" s="12">
        <v>14.5</v>
      </c>
      <c r="J239" s="12">
        <v>93</v>
      </c>
      <c r="K239" s="12">
        <v>107.5</v>
      </c>
      <c r="L239" s="12">
        <v>3.2</v>
      </c>
      <c r="M239" s="12">
        <v>110.7</v>
      </c>
      <c r="N239" s="12">
        <v>6.6</v>
      </c>
      <c r="O239" s="12">
        <v>117.3</v>
      </c>
      <c r="P239" s="12">
        <v>22.3</v>
      </c>
      <c r="Q239" s="12">
        <v>203.7</v>
      </c>
      <c r="R239" s="12">
        <v>226</v>
      </c>
      <c r="S239" s="12">
        <v>4</v>
      </c>
      <c r="T239" s="12">
        <v>229.9</v>
      </c>
      <c r="U239" s="12">
        <v>9.8000000000000007</v>
      </c>
      <c r="V239" s="12">
        <v>239.7</v>
      </c>
      <c r="W239" s="12">
        <v>33</v>
      </c>
      <c r="X239" s="12">
        <v>323.8</v>
      </c>
      <c r="Y239" s="12">
        <v>356.8</v>
      </c>
      <c r="Z239" s="12">
        <v>4.3</v>
      </c>
      <c r="AA239" s="12">
        <v>361.1</v>
      </c>
      <c r="AB239" s="12">
        <v>18.7</v>
      </c>
      <c r="AC239" s="12">
        <v>379.8</v>
      </c>
      <c r="AD239" s="12">
        <v>35.700000000000003</v>
      </c>
      <c r="AE239" s="12">
        <v>251.3</v>
      </c>
      <c r="AF239" s="12">
        <v>286.89999999999998</v>
      </c>
      <c r="AG239" s="12">
        <v>2.4</v>
      </c>
      <c r="AH239" s="12">
        <v>289.39999999999998</v>
      </c>
      <c r="AI239" s="12">
        <v>9.5</v>
      </c>
      <c r="AJ239" s="12">
        <v>298.89999999999998</v>
      </c>
      <c r="AK239" s="12">
        <v>9.9</v>
      </c>
      <c r="AL239" s="12">
        <v>85.8</v>
      </c>
      <c r="AM239" s="12">
        <v>95.6</v>
      </c>
      <c r="AN239" s="12">
        <v>0.7</v>
      </c>
      <c r="AO239" s="12">
        <v>96.3</v>
      </c>
      <c r="AP239" s="12">
        <v>5.8</v>
      </c>
      <c r="AQ239" s="12">
        <v>102.1</v>
      </c>
      <c r="AR239" s="12">
        <v>1.8</v>
      </c>
      <c r="AS239" s="12">
        <v>39.5</v>
      </c>
      <c r="AT239" s="12">
        <v>41.3</v>
      </c>
      <c r="AU239" s="10" t="s">
        <v>23</v>
      </c>
      <c r="AV239" s="12">
        <v>41.3</v>
      </c>
      <c r="AW239" s="12">
        <v>3.4</v>
      </c>
      <c r="AX239" s="12">
        <v>44.7</v>
      </c>
      <c r="AY239" s="12">
        <v>1.4</v>
      </c>
      <c r="AZ239" s="12">
        <v>21.3</v>
      </c>
      <c r="BA239" s="12">
        <v>22.6</v>
      </c>
      <c r="BB239" s="10" t="s">
        <v>23</v>
      </c>
      <c r="BC239" s="12">
        <v>22.6</v>
      </c>
      <c r="BD239" s="12">
        <v>2.6</v>
      </c>
      <c r="BE239" s="12">
        <v>25.3</v>
      </c>
    </row>
    <row r="240" spans="1:57" x14ac:dyDescent="0.2">
      <c r="A240" s="26">
        <v>37316</v>
      </c>
      <c r="B240" s="12">
        <v>6.4</v>
      </c>
      <c r="C240" s="12">
        <v>169.3</v>
      </c>
      <c r="D240" s="12">
        <v>175.8</v>
      </c>
      <c r="E240" s="12">
        <v>7.1</v>
      </c>
      <c r="F240" s="12">
        <v>182.8</v>
      </c>
      <c r="G240" s="12">
        <v>15.8</v>
      </c>
      <c r="H240" s="12">
        <v>198.6</v>
      </c>
      <c r="I240" s="12">
        <v>12.4</v>
      </c>
      <c r="J240" s="12">
        <v>96.7</v>
      </c>
      <c r="K240" s="12">
        <v>109.1</v>
      </c>
      <c r="L240" s="12">
        <v>4.4000000000000004</v>
      </c>
      <c r="M240" s="12">
        <v>113.5</v>
      </c>
      <c r="N240" s="12">
        <v>8</v>
      </c>
      <c r="O240" s="12">
        <v>121.5</v>
      </c>
      <c r="P240" s="12">
        <v>27.5</v>
      </c>
      <c r="Q240" s="12">
        <v>214.4</v>
      </c>
      <c r="R240" s="12">
        <v>241.9</v>
      </c>
      <c r="S240" s="12">
        <v>3.9</v>
      </c>
      <c r="T240" s="12">
        <v>245.7</v>
      </c>
      <c r="U240" s="12">
        <v>13.2</v>
      </c>
      <c r="V240" s="12">
        <v>258.89999999999998</v>
      </c>
      <c r="W240" s="12">
        <v>33.6</v>
      </c>
      <c r="X240" s="12">
        <v>351</v>
      </c>
      <c r="Y240" s="12">
        <v>384.5</v>
      </c>
      <c r="Z240" s="12">
        <v>3.8</v>
      </c>
      <c r="AA240" s="12">
        <v>388.3</v>
      </c>
      <c r="AB240" s="12">
        <v>14.3</v>
      </c>
      <c r="AC240" s="12">
        <v>402.6</v>
      </c>
      <c r="AD240" s="12">
        <v>30.2</v>
      </c>
      <c r="AE240" s="12">
        <v>274.8</v>
      </c>
      <c r="AF240" s="12">
        <v>305</v>
      </c>
      <c r="AG240" s="12">
        <v>2.6</v>
      </c>
      <c r="AH240" s="12">
        <v>307.60000000000002</v>
      </c>
      <c r="AI240" s="12">
        <v>12.5</v>
      </c>
      <c r="AJ240" s="12">
        <v>320.10000000000002</v>
      </c>
      <c r="AK240" s="12">
        <v>10.3</v>
      </c>
      <c r="AL240" s="12">
        <v>90.4</v>
      </c>
      <c r="AM240" s="12">
        <v>100.7</v>
      </c>
      <c r="AN240" s="10" t="s">
        <v>23</v>
      </c>
      <c r="AO240" s="12">
        <v>100.7</v>
      </c>
      <c r="AP240" s="12">
        <v>6.8</v>
      </c>
      <c r="AQ240" s="12">
        <v>107.5</v>
      </c>
      <c r="AR240" s="12">
        <v>2.5</v>
      </c>
      <c r="AS240" s="12">
        <v>44.6</v>
      </c>
      <c r="AT240" s="12">
        <v>47.1</v>
      </c>
      <c r="AU240" s="10" t="s">
        <v>23</v>
      </c>
      <c r="AV240" s="12">
        <v>47.1</v>
      </c>
      <c r="AW240" s="12">
        <v>5.6</v>
      </c>
      <c r="AX240" s="12">
        <v>52.7</v>
      </c>
      <c r="AY240" s="12">
        <v>1.5</v>
      </c>
      <c r="AZ240" s="12">
        <v>20</v>
      </c>
      <c r="BA240" s="12">
        <v>21.6</v>
      </c>
      <c r="BB240" s="10" t="s">
        <v>23</v>
      </c>
      <c r="BC240" s="12">
        <v>21.6</v>
      </c>
      <c r="BD240" s="12">
        <v>4.0999999999999996</v>
      </c>
      <c r="BE240" s="12">
        <v>25.6</v>
      </c>
    </row>
    <row r="241" spans="1:57" x14ac:dyDescent="0.2">
      <c r="A241" s="26">
        <v>37347</v>
      </c>
      <c r="B241" s="12">
        <v>7.2</v>
      </c>
      <c r="C241" s="12">
        <v>183.8</v>
      </c>
      <c r="D241" s="12">
        <v>190.9</v>
      </c>
      <c r="E241" s="12">
        <v>2.2000000000000002</v>
      </c>
      <c r="F241" s="12">
        <v>193.1</v>
      </c>
      <c r="G241" s="12">
        <v>15.1</v>
      </c>
      <c r="H241" s="12">
        <v>208.2</v>
      </c>
      <c r="I241" s="12">
        <v>13.3</v>
      </c>
      <c r="J241" s="12">
        <v>113.6</v>
      </c>
      <c r="K241" s="12">
        <v>126.8</v>
      </c>
      <c r="L241" s="12">
        <v>2.5</v>
      </c>
      <c r="M241" s="12">
        <v>129.30000000000001</v>
      </c>
      <c r="N241" s="12">
        <v>6.2</v>
      </c>
      <c r="O241" s="12">
        <v>135.5</v>
      </c>
      <c r="P241" s="12">
        <v>27.2</v>
      </c>
      <c r="Q241" s="12">
        <v>223.5</v>
      </c>
      <c r="R241" s="12">
        <v>250.6</v>
      </c>
      <c r="S241" s="12">
        <v>2.2000000000000002</v>
      </c>
      <c r="T241" s="12">
        <v>252.8</v>
      </c>
      <c r="U241" s="12">
        <v>18.600000000000001</v>
      </c>
      <c r="V241" s="12">
        <v>271.39999999999998</v>
      </c>
      <c r="W241" s="12">
        <v>27.4</v>
      </c>
      <c r="X241" s="12">
        <v>363.9</v>
      </c>
      <c r="Y241" s="12">
        <v>391.3</v>
      </c>
      <c r="Z241" s="12">
        <v>4.5</v>
      </c>
      <c r="AA241" s="12">
        <v>395.9</v>
      </c>
      <c r="AB241" s="12">
        <v>17.5</v>
      </c>
      <c r="AC241" s="12">
        <v>413.4</v>
      </c>
      <c r="AD241" s="12">
        <v>33.700000000000003</v>
      </c>
      <c r="AE241" s="12">
        <v>275.8</v>
      </c>
      <c r="AF241" s="12">
        <v>309.39999999999998</v>
      </c>
      <c r="AG241" s="12">
        <v>2.5</v>
      </c>
      <c r="AH241" s="12">
        <v>311.89999999999998</v>
      </c>
      <c r="AI241" s="12">
        <v>12.3</v>
      </c>
      <c r="AJ241" s="12">
        <v>324.2</v>
      </c>
      <c r="AK241" s="12">
        <v>9.6</v>
      </c>
      <c r="AL241" s="12">
        <v>91.7</v>
      </c>
      <c r="AM241" s="12">
        <v>101.3</v>
      </c>
      <c r="AN241" s="10" t="s">
        <v>23</v>
      </c>
      <c r="AO241" s="12">
        <v>101.3</v>
      </c>
      <c r="AP241" s="12">
        <v>7.5</v>
      </c>
      <c r="AQ241" s="12">
        <v>108.8</v>
      </c>
      <c r="AR241" s="12">
        <v>3.2</v>
      </c>
      <c r="AS241" s="12">
        <v>42.6</v>
      </c>
      <c r="AT241" s="12">
        <v>45.8</v>
      </c>
      <c r="AU241" s="10" t="s">
        <v>23</v>
      </c>
      <c r="AV241" s="12">
        <v>45.8</v>
      </c>
      <c r="AW241" s="12">
        <v>4.8</v>
      </c>
      <c r="AX241" s="12">
        <v>50.7</v>
      </c>
      <c r="AY241" s="12">
        <v>2.2000000000000002</v>
      </c>
      <c r="AZ241" s="12">
        <v>22.1</v>
      </c>
      <c r="BA241" s="12">
        <v>24.3</v>
      </c>
      <c r="BB241" s="10" t="s">
        <v>23</v>
      </c>
      <c r="BC241" s="12">
        <v>24.3</v>
      </c>
      <c r="BD241" s="12">
        <v>5</v>
      </c>
      <c r="BE241" s="12">
        <v>29.3</v>
      </c>
    </row>
    <row r="242" spans="1:57" x14ac:dyDescent="0.2">
      <c r="A242" s="26">
        <v>37377</v>
      </c>
      <c r="B242" s="12">
        <v>7</v>
      </c>
      <c r="C242" s="12">
        <v>186</v>
      </c>
      <c r="D242" s="12">
        <v>193</v>
      </c>
      <c r="E242" s="12">
        <v>3.3</v>
      </c>
      <c r="F242" s="12">
        <v>196.3</v>
      </c>
      <c r="G242" s="12">
        <v>11.7</v>
      </c>
      <c r="H242" s="12">
        <v>208</v>
      </c>
      <c r="I242" s="12">
        <v>19.3</v>
      </c>
      <c r="J242" s="12">
        <v>115.9</v>
      </c>
      <c r="K242" s="12">
        <v>135.30000000000001</v>
      </c>
      <c r="L242" s="12">
        <v>3.4</v>
      </c>
      <c r="M242" s="12">
        <v>138.69999999999999</v>
      </c>
      <c r="N242" s="12">
        <v>8.9</v>
      </c>
      <c r="O242" s="12">
        <v>147.6</v>
      </c>
      <c r="P242" s="12">
        <v>27.5</v>
      </c>
      <c r="Q242" s="12">
        <v>220.2</v>
      </c>
      <c r="R242" s="12">
        <v>247.7</v>
      </c>
      <c r="S242" s="12">
        <v>4.3</v>
      </c>
      <c r="T242" s="12">
        <v>252</v>
      </c>
      <c r="U242" s="12">
        <v>18.100000000000001</v>
      </c>
      <c r="V242" s="12">
        <v>270.10000000000002</v>
      </c>
      <c r="W242" s="12">
        <v>36.700000000000003</v>
      </c>
      <c r="X242" s="12">
        <v>365.1</v>
      </c>
      <c r="Y242" s="12">
        <v>401.8</v>
      </c>
      <c r="Z242" s="12">
        <v>4.3</v>
      </c>
      <c r="AA242" s="12">
        <v>406.1</v>
      </c>
      <c r="AB242" s="12">
        <v>14.1</v>
      </c>
      <c r="AC242" s="12">
        <v>420.1</v>
      </c>
      <c r="AD242" s="12">
        <v>36.5</v>
      </c>
      <c r="AE242" s="12">
        <v>276.7</v>
      </c>
      <c r="AF242" s="12">
        <v>313.2</v>
      </c>
      <c r="AG242" s="12">
        <v>3.5</v>
      </c>
      <c r="AH242" s="12">
        <v>316.60000000000002</v>
      </c>
      <c r="AI242" s="12">
        <v>13.7</v>
      </c>
      <c r="AJ242" s="12">
        <v>330.3</v>
      </c>
      <c r="AK242" s="12">
        <v>10.8</v>
      </c>
      <c r="AL242" s="12">
        <v>91.2</v>
      </c>
      <c r="AM242" s="12">
        <v>101.9</v>
      </c>
      <c r="AN242" s="12">
        <v>1.2</v>
      </c>
      <c r="AO242" s="12">
        <v>103.1</v>
      </c>
      <c r="AP242" s="12">
        <v>6.3</v>
      </c>
      <c r="AQ242" s="12">
        <v>109.5</v>
      </c>
      <c r="AR242" s="12">
        <v>2.8</v>
      </c>
      <c r="AS242" s="12">
        <v>39.6</v>
      </c>
      <c r="AT242" s="12">
        <v>42.5</v>
      </c>
      <c r="AU242" s="10" t="s">
        <v>23</v>
      </c>
      <c r="AV242" s="12">
        <v>42.5</v>
      </c>
      <c r="AW242" s="12">
        <v>4.2</v>
      </c>
      <c r="AX242" s="12">
        <v>46.6</v>
      </c>
      <c r="AY242" s="12">
        <v>1.7</v>
      </c>
      <c r="AZ242" s="12">
        <v>21.9</v>
      </c>
      <c r="BA242" s="12">
        <v>23.6</v>
      </c>
      <c r="BB242" s="10" t="s">
        <v>23</v>
      </c>
      <c r="BC242" s="12">
        <v>23.6</v>
      </c>
      <c r="BD242" s="12">
        <v>5.2</v>
      </c>
      <c r="BE242" s="12">
        <v>28.9</v>
      </c>
    </row>
    <row r="243" spans="1:57" x14ac:dyDescent="0.2">
      <c r="A243" s="26">
        <v>37408</v>
      </c>
      <c r="B243" s="12">
        <v>6.5</v>
      </c>
      <c r="C243" s="12">
        <v>180</v>
      </c>
      <c r="D243" s="12">
        <v>186.5</v>
      </c>
      <c r="E243" s="12">
        <v>4.7</v>
      </c>
      <c r="F243" s="12">
        <v>191.2</v>
      </c>
      <c r="G243" s="12">
        <v>13.1</v>
      </c>
      <c r="H243" s="12">
        <v>204.2</v>
      </c>
      <c r="I243" s="12">
        <v>11.7</v>
      </c>
      <c r="J243" s="12">
        <v>113</v>
      </c>
      <c r="K243" s="12">
        <v>124.8</v>
      </c>
      <c r="L243" s="12">
        <v>4.2</v>
      </c>
      <c r="M243" s="12">
        <v>128.9</v>
      </c>
      <c r="N243" s="12">
        <v>10.1</v>
      </c>
      <c r="O243" s="12">
        <v>139.1</v>
      </c>
      <c r="P243" s="12">
        <v>28.5</v>
      </c>
      <c r="Q243" s="12">
        <v>223.4</v>
      </c>
      <c r="R243" s="12">
        <v>251.9</v>
      </c>
      <c r="S243" s="12">
        <v>5.0999999999999996</v>
      </c>
      <c r="T243" s="12">
        <v>257.10000000000002</v>
      </c>
      <c r="U243" s="12">
        <v>14.4</v>
      </c>
      <c r="V243" s="12">
        <v>271.5</v>
      </c>
      <c r="W243" s="12">
        <v>32.299999999999997</v>
      </c>
      <c r="X243" s="12">
        <v>359.7</v>
      </c>
      <c r="Y243" s="12">
        <v>392.1</v>
      </c>
      <c r="Z243" s="12">
        <v>3.5</v>
      </c>
      <c r="AA243" s="12">
        <v>395.6</v>
      </c>
      <c r="AB243" s="12">
        <v>16.7</v>
      </c>
      <c r="AC243" s="12">
        <v>412.3</v>
      </c>
      <c r="AD243" s="12">
        <v>37</v>
      </c>
      <c r="AE243" s="12">
        <v>278</v>
      </c>
      <c r="AF243" s="12">
        <v>315</v>
      </c>
      <c r="AG243" s="12">
        <v>3.3</v>
      </c>
      <c r="AH243" s="12">
        <v>318.3</v>
      </c>
      <c r="AI243" s="12">
        <v>12.2</v>
      </c>
      <c r="AJ243" s="12">
        <v>330.5</v>
      </c>
      <c r="AK243" s="12">
        <v>9.9</v>
      </c>
      <c r="AL243" s="12">
        <v>90</v>
      </c>
      <c r="AM243" s="12">
        <v>99.9</v>
      </c>
      <c r="AN243" s="12">
        <v>0.2</v>
      </c>
      <c r="AO243" s="12">
        <v>100.1</v>
      </c>
      <c r="AP243" s="12">
        <v>6.1</v>
      </c>
      <c r="AQ243" s="12">
        <v>106.1</v>
      </c>
      <c r="AR243" s="12">
        <v>3.2</v>
      </c>
      <c r="AS243" s="12">
        <v>35.4</v>
      </c>
      <c r="AT243" s="12">
        <v>38.6</v>
      </c>
      <c r="AU243" s="10" t="s">
        <v>23</v>
      </c>
      <c r="AV243" s="12">
        <v>38.6</v>
      </c>
      <c r="AW243" s="12">
        <v>5.2</v>
      </c>
      <c r="AX243" s="12">
        <v>43.8</v>
      </c>
      <c r="AY243" s="12">
        <v>2.2999999999999998</v>
      </c>
      <c r="AZ243" s="12">
        <v>23.8</v>
      </c>
      <c r="BA243" s="12">
        <v>26.1</v>
      </c>
      <c r="BB243" s="10" t="s">
        <v>23</v>
      </c>
      <c r="BC243" s="12">
        <v>26.1</v>
      </c>
      <c r="BD243" s="12">
        <v>3.6</v>
      </c>
      <c r="BE243" s="12">
        <v>29.8</v>
      </c>
    </row>
    <row r="244" spans="1:57" x14ac:dyDescent="0.2">
      <c r="A244" s="26">
        <v>37438</v>
      </c>
      <c r="B244" s="12">
        <v>11.8</v>
      </c>
      <c r="C244" s="12">
        <v>172.9</v>
      </c>
      <c r="D244" s="12">
        <v>184.7</v>
      </c>
      <c r="E244" s="12">
        <v>2.2999999999999998</v>
      </c>
      <c r="F244" s="12">
        <v>187</v>
      </c>
      <c r="G244" s="12">
        <v>14.3</v>
      </c>
      <c r="H244" s="12">
        <v>201.2</v>
      </c>
      <c r="I244" s="12">
        <v>19.100000000000001</v>
      </c>
      <c r="J244" s="12">
        <v>108.2</v>
      </c>
      <c r="K244" s="12">
        <v>127.3</v>
      </c>
      <c r="L244" s="12">
        <v>1.2</v>
      </c>
      <c r="M244" s="12">
        <v>128.5</v>
      </c>
      <c r="N244" s="12">
        <v>10.3</v>
      </c>
      <c r="O244" s="12">
        <v>138.80000000000001</v>
      </c>
      <c r="P244" s="12">
        <v>28.4</v>
      </c>
      <c r="Q244" s="12">
        <v>219.2</v>
      </c>
      <c r="R244" s="12">
        <v>247.6</v>
      </c>
      <c r="S244" s="12">
        <v>2.2999999999999998</v>
      </c>
      <c r="T244" s="12">
        <v>249.9</v>
      </c>
      <c r="U244" s="12">
        <v>19.3</v>
      </c>
      <c r="V244" s="12">
        <v>269.2</v>
      </c>
      <c r="W244" s="12">
        <v>40.9</v>
      </c>
      <c r="X244" s="12">
        <v>361.1</v>
      </c>
      <c r="Y244" s="12">
        <v>402</v>
      </c>
      <c r="Z244" s="12">
        <v>4.8</v>
      </c>
      <c r="AA244" s="12">
        <v>406.8</v>
      </c>
      <c r="AB244" s="12">
        <v>23.6</v>
      </c>
      <c r="AC244" s="12">
        <v>430.4</v>
      </c>
      <c r="AD244" s="12">
        <v>44.3</v>
      </c>
      <c r="AE244" s="12">
        <v>278.8</v>
      </c>
      <c r="AF244" s="12">
        <v>323.10000000000002</v>
      </c>
      <c r="AG244" s="12">
        <v>1.6</v>
      </c>
      <c r="AH244" s="12">
        <v>324.8</v>
      </c>
      <c r="AI244" s="12">
        <v>15.5</v>
      </c>
      <c r="AJ244" s="12">
        <v>340.3</v>
      </c>
      <c r="AK244" s="12">
        <v>11.1</v>
      </c>
      <c r="AL244" s="12">
        <v>87.1</v>
      </c>
      <c r="AM244" s="12">
        <v>98.2</v>
      </c>
      <c r="AN244" s="12">
        <v>0.3</v>
      </c>
      <c r="AO244" s="12">
        <v>98.5</v>
      </c>
      <c r="AP244" s="12">
        <v>7.8</v>
      </c>
      <c r="AQ244" s="12">
        <v>106.3</v>
      </c>
      <c r="AR244" s="12">
        <v>3.8</v>
      </c>
      <c r="AS244" s="12">
        <v>38.6</v>
      </c>
      <c r="AT244" s="12">
        <v>42.3</v>
      </c>
      <c r="AU244" s="10" t="s">
        <v>23</v>
      </c>
      <c r="AV244" s="12">
        <v>42.3</v>
      </c>
      <c r="AW244" s="12">
        <v>5.2</v>
      </c>
      <c r="AX244" s="12">
        <v>47.5</v>
      </c>
      <c r="AY244" s="12">
        <v>2</v>
      </c>
      <c r="AZ244" s="12">
        <v>21.5</v>
      </c>
      <c r="BA244" s="12">
        <v>23.6</v>
      </c>
      <c r="BB244" s="10" t="s">
        <v>23</v>
      </c>
      <c r="BC244" s="12">
        <v>23.6</v>
      </c>
      <c r="BD244" s="12">
        <v>5.8</v>
      </c>
      <c r="BE244" s="12">
        <v>29.3</v>
      </c>
    </row>
    <row r="245" spans="1:57" x14ac:dyDescent="0.2">
      <c r="A245" s="26">
        <v>37469</v>
      </c>
      <c r="B245" s="12">
        <v>7.6</v>
      </c>
      <c r="C245" s="12">
        <v>169.3</v>
      </c>
      <c r="D245" s="12">
        <v>176.9</v>
      </c>
      <c r="E245" s="12">
        <v>5.0999999999999996</v>
      </c>
      <c r="F245" s="12">
        <v>182</v>
      </c>
      <c r="G245" s="12">
        <v>15.7</v>
      </c>
      <c r="H245" s="12">
        <v>197.7</v>
      </c>
      <c r="I245" s="12">
        <v>13.6</v>
      </c>
      <c r="J245" s="12">
        <v>106.9</v>
      </c>
      <c r="K245" s="12">
        <v>120.6</v>
      </c>
      <c r="L245" s="12">
        <v>5.5</v>
      </c>
      <c r="M245" s="12">
        <v>126.1</v>
      </c>
      <c r="N245" s="12">
        <v>8.1999999999999993</v>
      </c>
      <c r="O245" s="12">
        <v>134.19999999999999</v>
      </c>
      <c r="P245" s="12">
        <v>24.7</v>
      </c>
      <c r="Q245" s="12">
        <v>209.7</v>
      </c>
      <c r="R245" s="12">
        <v>234.4</v>
      </c>
      <c r="S245" s="12">
        <v>3.6</v>
      </c>
      <c r="T245" s="12">
        <v>238</v>
      </c>
      <c r="U245" s="12">
        <v>18.7</v>
      </c>
      <c r="V245" s="12">
        <v>256.7</v>
      </c>
      <c r="W245" s="12">
        <v>40.1</v>
      </c>
      <c r="X245" s="12">
        <v>351.8</v>
      </c>
      <c r="Y245" s="12">
        <v>391.9</v>
      </c>
      <c r="Z245" s="12">
        <v>5.3</v>
      </c>
      <c r="AA245" s="12">
        <v>397.1</v>
      </c>
      <c r="AB245" s="12">
        <v>18.8</v>
      </c>
      <c r="AC245" s="12">
        <v>416</v>
      </c>
      <c r="AD245" s="12">
        <v>42.1</v>
      </c>
      <c r="AE245" s="12">
        <v>267.8</v>
      </c>
      <c r="AF245" s="12">
        <v>309.89999999999998</v>
      </c>
      <c r="AG245" s="12">
        <v>2.5</v>
      </c>
      <c r="AH245" s="12">
        <v>312.39999999999998</v>
      </c>
      <c r="AI245" s="12">
        <v>17.399999999999999</v>
      </c>
      <c r="AJ245" s="12">
        <v>329.8</v>
      </c>
      <c r="AK245" s="12">
        <v>9.6</v>
      </c>
      <c r="AL245" s="12">
        <v>87.9</v>
      </c>
      <c r="AM245" s="12">
        <v>97.6</v>
      </c>
      <c r="AN245" s="10" t="s">
        <v>23</v>
      </c>
      <c r="AO245" s="12">
        <v>97.6</v>
      </c>
      <c r="AP245" s="12">
        <v>8.5</v>
      </c>
      <c r="AQ245" s="12">
        <v>106.1</v>
      </c>
      <c r="AR245" s="12">
        <v>4.4000000000000004</v>
      </c>
      <c r="AS245" s="12">
        <v>34.700000000000003</v>
      </c>
      <c r="AT245" s="12">
        <v>39</v>
      </c>
      <c r="AU245" s="10" t="s">
        <v>23</v>
      </c>
      <c r="AV245" s="12">
        <v>39</v>
      </c>
      <c r="AW245" s="12">
        <v>6</v>
      </c>
      <c r="AX245" s="12">
        <v>45</v>
      </c>
      <c r="AY245" s="12">
        <v>1.2</v>
      </c>
      <c r="AZ245" s="12">
        <v>18.899999999999999</v>
      </c>
      <c r="BA245" s="12">
        <v>20.100000000000001</v>
      </c>
      <c r="BB245" s="10" t="s">
        <v>23</v>
      </c>
      <c r="BC245" s="12">
        <v>20.100000000000001</v>
      </c>
      <c r="BD245" s="12">
        <v>4.5999999999999996</v>
      </c>
      <c r="BE245" s="12">
        <v>24.7</v>
      </c>
    </row>
    <row r="246" spans="1:57" x14ac:dyDescent="0.2">
      <c r="A246" s="26">
        <v>37500</v>
      </c>
      <c r="B246" s="12">
        <v>9.8000000000000007</v>
      </c>
      <c r="C246" s="12">
        <v>187</v>
      </c>
      <c r="D246" s="12">
        <v>196.8</v>
      </c>
      <c r="E246" s="12">
        <v>3.7</v>
      </c>
      <c r="F246" s="12">
        <v>200.5</v>
      </c>
      <c r="G246" s="12">
        <v>8.5</v>
      </c>
      <c r="H246" s="12">
        <v>209</v>
      </c>
      <c r="I246" s="12">
        <v>13.2</v>
      </c>
      <c r="J246" s="12">
        <v>119.8</v>
      </c>
      <c r="K246" s="12">
        <v>133</v>
      </c>
      <c r="L246" s="12">
        <v>2.7</v>
      </c>
      <c r="M246" s="12">
        <v>135.69999999999999</v>
      </c>
      <c r="N246" s="12">
        <v>4.8</v>
      </c>
      <c r="O246" s="12">
        <v>140.4</v>
      </c>
      <c r="P246" s="12">
        <v>29.8</v>
      </c>
      <c r="Q246" s="12">
        <v>220.3</v>
      </c>
      <c r="R246" s="12">
        <v>250.2</v>
      </c>
      <c r="S246" s="12">
        <v>4.5</v>
      </c>
      <c r="T246" s="12">
        <v>254.6</v>
      </c>
      <c r="U246" s="12">
        <v>10.7</v>
      </c>
      <c r="V246" s="12">
        <v>265.39999999999998</v>
      </c>
      <c r="W246" s="12">
        <v>45.6</v>
      </c>
      <c r="X246" s="12">
        <v>354.6</v>
      </c>
      <c r="Y246" s="12">
        <v>400.2</v>
      </c>
      <c r="Z246" s="12">
        <v>2.5</v>
      </c>
      <c r="AA246" s="12">
        <v>402.6</v>
      </c>
      <c r="AB246" s="12">
        <v>10.6</v>
      </c>
      <c r="AC246" s="12">
        <v>413.3</v>
      </c>
      <c r="AD246" s="12">
        <v>47.1</v>
      </c>
      <c r="AE246" s="12">
        <v>281.10000000000002</v>
      </c>
      <c r="AF246" s="12">
        <v>328.1</v>
      </c>
      <c r="AG246" s="12">
        <v>2.4</v>
      </c>
      <c r="AH246" s="12">
        <v>330.5</v>
      </c>
      <c r="AI246" s="12">
        <v>8.3000000000000007</v>
      </c>
      <c r="AJ246" s="12">
        <v>338.8</v>
      </c>
      <c r="AK246" s="12">
        <v>9.9</v>
      </c>
      <c r="AL246" s="12">
        <v>84.8</v>
      </c>
      <c r="AM246" s="12">
        <v>94.7</v>
      </c>
      <c r="AN246" s="12">
        <v>1.1000000000000001</v>
      </c>
      <c r="AO246" s="12">
        <v>95.7</v>
      </c>
      <c r="AP246" s="12">
        <v>4.3</v>
      </c>
      <c r="AQ246" s="12">
        <v>100</v>
      </c>
      <c r="AR246" s="12">
        <v>3.2</v>
      </c>
      <c r="AS246" s="12">
        <v>37.799999999999997</v>
      </c>
      <c r="AT246" s="12">
        <v>41</v>
      </c>
      <c r="AU246" s="10" t="s">
        <v>23</v>
      </c>
      <c r="AV246" s="12">
        <v>41</v>
      </c>
      <c r="AW246" s="12">
        <v>2.9</v>
      </c>
      <c r="AX246" s="12">
        <v>43.8</v>
      </c>
      <c r="AY246" s="12">
        <v>1.4</v>
      </c>
      <c r="AZ246" s="12">
        <v>19.2</v>
      </c>
      <c r="BA246" s="12">
        <v>20.6</v>
      </c>
      <c r="BB246" s="10" t="s">
        <v>23</v>
      </c>
      <c r="BC246" s="12">
        <v>20.6</v>
      </c>
      <c r="BD246" s="12">
        <v>2.2999999999999998</v>
      </c>
      <c r="BE246" s="12">
        <v>23</v>
      </c>
    </row>
    <row r="247" spans="1:57" x14ac:dyDescent="0.2">
      <c r="A247" s="26">
        <v>37530</v>
      </c>
      <c r="B247" s="12">
        <v>9.1</v>
      </c>
      <c r="C247" s="12">
        <v>188.3</v>
      </c>
      <c r="D247" s="12">
        <v>197.4</v>
      </c>
      <c r="E247" s="12">
        <v>5.0999999999999996</v>
      </c>
      <c r="F247" s="12">
        <v>202.5</v>
      </c>
      <c r="G247" s="12">
        <v>13.7</v>
      </c>
      <c r="H247" s="12">
        <v>216.2</v>
      </c>
      <c r="I247" s="12">
        <v>16.3</v>
      </c>
      <c r="J247" s="12">
        <v>117.7</v>
      </c>
      <c r="K247" s="12">
        <v>134</v>
      </c>
      <c r="L247" s="12">
        <v>1.6</v>
      </c>
      <c r="M247" s="12">
        <v>135.6</v>
      </c>
      <c r="N247" s="12">
        <v>8.6999999999999993</v>
      </c>
      <c r="O247" s="12">
        <v>144.30000000000001</v>
      </c>
      <c r="P247" s="12">
        <v>28.5</v>
      </c>
      <c r="Q247" s="12">
        <v>226.1</v>
      </c>
      <c r="R247" s="12">
        <v>254.7</v>
      </c>
      <c r="S247" s="12">
        <v>4.5999999999999996</v>
      </c>
      <c r="T247" s="12">
        <v>259.2</v>
      </c>
      <c r="U247" s="12">
        <v>18.7</v>
      </c>
      <c r="V247" s="12">
        <v>277.89999999999998</v>
      </c>
      <c r="W247" s="12">
        <v>35.700000000000003</v>
      </c>
      <c r="X247" s="12">
        <v>349.8</v>
      </c>
      <c r="Y247" s="12">
        <v>385.6</v>
      </c>
      <c r="Z247" s="12">
        <v>3.8</v>
      </c>
      <c r="AA247" s="12">
        <v>389.4</v>
      </c>
      <c r="AB247" s="12">
        <v>21.5</v>
      </c>
      <c r="AC247" s="12">
        <v>410.8</v>
      </c>
      <c r="AD247" s="12">
        <v>37.200000000000003</v>
      </c>
      <c r="AE247" s="12">
        <v>276.39999999999998</v>
      </c>
      <c r="AF247" s="12">
        <v>313.60000000000002</v>
      </c>
      <c r="AG247" s="12">
        <v>2.9</v>
      </c>
      <c r="AH247" s="12">
        <v>316.5</v>
      </c>
      <c r="AI247" s="12">
        <v>13.2</v>
      </c>
      <c r="AJ247" s="12">
        <v>329.7</v>
      </c>
      <c r="AK247" s="12">
        <v>5.0999999999999996</v>
      </c>
      <c r="AL247" s="12">
        <v>89.7</v>
      </c>
      <c r="AM247" s="12">
        <v>94.8</v>
      </c>
      <c r="AN247" s="12">
        <v>0.4</v>
      </c>
      <c r="AO247" s="12">
        <v>95.2</v>
      </c>
      <c r="AP247" s="12">
        <v>5.7</v>
      </c>
      <c r="AQ247" s="12">
        <v>100.9</v>
      </c>
      <c r="AR247" s="12">
        <v>3</v>
      </c>
      <c r="AS247" s="12">
        <v>41</v>
      </c>
      <c r="AT247" s="12">
        <v>44</v>
      </c>
      <c r="AU247" s="12">
        <v>0.2</v>
      </c>
      <c r="AV247" s="12">
        <v>44.1</v>
      </c>
      <c r="AW247" s="12">
        <v>5.2</v>
      </c>
      <c r="AX247" s="12">
        <v>49.3</v>
      </c>
      <c r="AY247" s="12">
        <v>2.5</v>
      </c>
      <c r="AZ247" s="12">
        <v>20.6</v>
      </c>
      <c r="BA247" s="12">
        <v>23.1</v>
      </c>
      <c r="BB247" s="10" t="s">
        <v>23</v>
      </c>
      <c r="BC247" s="12">
        <v>23.1</v>
      </c>
      <c r="BD247" s="12">
        <v>4.4000000000000004</v>
      </c>
      <c r="BE247" s="12">
        <v>27.5</v>
      </c>
    </row>
    <row r="248" spans="1:57" x14ac:dyDescent="0.2">
      <c r="A248" s="26">
        <v>37561</v>
      </c>
      <c r="B248" s="12">
        <v>9.3000000000000007</v>
      </c>
      <c r="C248" s="12">
        <v>164.7</v>
      </c>
      <c r="D248" s="12">
        <v>173.9</v>
      </c>
      <c r="E248" s="12">
        <v>4.5999999999999996</v>
      </c>
      <c r="F248" s="12">
        <v>178.5</v>
      </c>
      <c r="G248" s="12">
        <v>13.1</v>
      </c>
      <c r="H248" s="12">
        <v>191.6</v>
      </c>
      <c r="I248" s="12">
        <v>19.3</v>
      </c>
      <c r="J248" s="12">
        <v>112.8</v>
      </c>
      <c r="K248" s="12">
        <v>132.1</v>
      </c>
      <c r="L248" s="12">
        <v>4.4000000000000004</v>
      </c>
      <c r="M248" s="12">
        <v>136.5</v>
      </c>
      <c r="N248" s="12">
        <v>9.8000000000000007</v>
      </c>
      <c r="O248" s="12">
        <v>146.30000000000001</v>
      </c>
      <c r="P248" s="12">
        <v>23.9</v>
      </c>
      <c r="Q248" s="12">
        <v>197.8</v>
      </c>
      <c r="R248" s="12">
        <v>221.7</v>
      </c>
      <c r="S248" s="12">
        <v>4</v>
      </c>
      <c r="T248" s="12">
        <v>225.7</v>
      </c>
      <c r="U248" s="12">
        <v>19.5</v>
      </c>
      <c r="V248" s="12">
        <v>245.2</v>
      </c>
      <c r="W248" s="12">
        <v>31</v>
      </c>
      <c r="X248" s="12">
        <v>333.6</v>
      </c>
      <c r="Y248" s="12">
        <v>364.6</v>
      </c>
      <c r="Z248" s="12">
        <v>2.2999999999999998</v>
      </c>
      <c r="AA248" s="12">
        <v>366.9</v>
      </c>
      <c r="AB248" s="12">
        <v>17.5</v>
      </c>
      <c r="AC248" s="12">
        <v>384.4</v>
      </c>
      <c r="AD248" s="12">
        <v>46.2</v>
      </c>
      <c r="AE248" s="12">
        <v>258.39999999999998</v>
      </c>
      <c r="AF248" s="12">
        <v>304.60000000000002</v>
      </c>
      <c r="AG248" s="12">
        <v>2.7</v>
      </c>
      <c r="AH248" s="12">
        <v>307.3</v>
      </c>
      <c r="AI248" s="12">
        <v>10.9</v>
      </c>
      <c r="AJ248" s="12">
        <v>318.2</v>
      </c>
      <c r="AK248" s="12">
        <v>8.9</v>
      </c>
      <c r="AL248" s="12">
        <v>83.7</v>
      </c>
      <c r="AM248" s="12">
        <v>92.5</v>
      </c>
      <c r="AN248" s="12">
        <v>0.3</v>
      </c>
      <c r="AO248" s="12">
        <v>92.8</v>
      </c>
      <c r="AP248" s="12">
        <v>7.2</v>
      </c>
      <c r="AQ248" s="12">
        <v>100</v>
      </c>
      <c r="AR248" s="12">
        <v>3.7</v>
      </c>
      <c r="AS248" s="12">
        <v>36.700000000000003</v>
      </c>
      <c r="AT248" s="12">
        <v>40.4</v>
      </c>
      <c r="AU248" s="10" t="s">
        <v>23</v>
      </c>
      <c r="AV248" s="12">
        <v>40.4</v>
      </c>
      <c r="AW248" s="12">
        <v>4</v>
      </c>
      <c r="AX248" s="12">
        <v>44.4</v>
      </c>
      <c r="AY248" s="12">
        <v>0.6</v>
      </c>
      <c r="AZ248" s="12">
        <v>19.3</v>
      </c>
      <c r="BA248" s="12">
        <v>19.899999999999999</v>
      </c>
      <c r="BB248" s="10" t="s">
        <v>23</v>
      </c>
      <c r="BC248" s="12">
        <v>19.899999999999999</v>
      </c>
      <c r="BD248" s="12">
        <v>4.2</v>
      </c>
      <c r="BE248" s="12">
        <v>24.1</v>
      </c>
    </row>
    <row r="249" spans="1:57" x14ac:dyDescent="0.2">
      <c r="A249" s="26">
        <v>37591</v>
      </c>
      <c r="B249" s="12">
        <v>16.899999999999999</v>
      </c>
      <c r="C249" s="12">
        <v>175.6</v>
      </c>
      <c r="D249" s="12">
        <v>192.5</v>
      </c>
      <c r="E249" s="12">
        <v>3.9</v>
      </c>
      <c r="F249" s="12">
        <v>196.4</v>
      </c>
      <c r="G249" s="12">
        <v>10.6</v>
      </c>
      <c r="H249" s="12">
        <v>207</v>
      </c>
      <c r="I249" s="12">
        <v>27.5</v>
      </c>
      <c r="J249" s="12">
        <v>108.4</v>
      </c>
      <c r="K249" s="12">
        <v>135.9</v>
      </c>
      <c r="L249" s="12">
        <v>4.2</v>
      </c>
      <c r="M249" s="12">
        <v>140.1</v>
      </c>
      <c r="N249" s="12">
        <v>6.2</v>
      </c>
      <c r="O249" s="12">
        <v>146.19999999999999</v>
      </c>
      <c r="P249" s="12">
        <v>30.3</v>
      </c>
      <c r="Q249" s="12">
        <v>206.8</v>
      </c>
      <c r="R249" s="12">
        <v>237.2</v>
      </c>
      <c r="S249" s="12">
        <v>2.8</v>
      </c>
      <c r="T249" s="12">
        <v>240</v>
      </c>
      <c r="U249" s="12">
        <v>14.6</v>
      </c>
      <c r="V249" s="12">
        <v>254.6</v>
      </c>
      <c r="W249" s="12">
        <v>35.700000000000003</v>
      </c>
      <c r="X249" s="12">
        <v>347.7</v>
      </c>
      <c r="Y249" s="12">
        <v>383.4</v>
      </c>
      <c r="Z249" s="12">
        <v>4.0999999999999996</v>
      </c>
      <c r="AA249" s="12">
        <v>387.5</v>
      </c>
      <c r="AB249" s="12">
        <v>18.100000000000001</v>
      </c>
      <c r="AC249" s="12">
        <v>405.6</v>
      </c>
      <c r="AD249" s="12">
        <v>40.5</v>
      </c>
      <c r="AE249" s="12">
        <v>268.60000000000002</v>
      </c>
      <c r="AF249" s="12">
        <v>309.10000000000002</v>
      </c>
      <c r="AG249" s="12">
        <v>3.2</v>
      </c>
      <c r="AH249" s="12">
        <v>312.2</v>
      </c>
      <c r="AI249" s="12">
        <v>12.5</v>
      </c>
      <c r="AJ249" s="12">
        <v>324.7</v>
      </c>
      <c r="AK249" s="12">
        <v>9</v>
      </c>
      <c r="AL249" s="12">
        <v>83.6</v>
      </c>
      <c r="AM249" s="12">
        <v>92.6</v>
      </c>
      <c r="AN249" s="12">
        <v>0.5</v>
      </c>
      <c r="AO249" s="12">
        <v>93.1</v>
      </c>
      <c r="AP249" s="12">
        <v>5.4</v>
      </c>
      <c r="AQ249" s="12">
        <v>98.5</v>
      </c>
      <c r="AR249" s="12">
        <v>2.2999999999999998</v>
      </c>
      <c r="AS249" s="12">
        <v>42</v>
      </c>
      <c r="AT249" s="12">
        <v>44.3</v>
      </c>
      <c r="AU249" s="12">
        <v>1</v>
      </c>
      <c r="AV249" s="12">
        <v>45.3</v>
      </c>
      <c r="AW249" s="12">
        <v>2.8</v>
      </c>
      <c r="AX249" s="12">
        <v>48.1</v>
      </c>
      <c r="AY249" s="12">
        <v>1.1000000000000001</v>
      </c>
      <c r="AZ249" s="12">
        <v>19.399999999999999</v>
      </c>
      <c r="BA249" s="12">
        <v>20.6</v>
      </c>
      <c r="BB249" s="10" t="s">
        <v>23</v>
      </c>
      <c r="BC249" s="12">
        <v>20.6</v>
      </c>
      <c r="BD249" s="12">
        <v>3.3</v>
      </c>
      <c r="BE249" s="12">
        <v>23.8</v>
      </c>
    </row>
    <row r="250" spans="1:57" x14ac:dyDescent="0.2">
      <c r="A250" s="26">
        <v>37622</v>
      </c>
      <c r="B250" s="12">
        <v>13.8</v>
      </c>
      <c r="C250" s="12">
        <v>185.6</v>
      </c>
      <c r="D250" s="12">
        <v>199.3</v>
      </c>
      <c r="E250" s="12">
        <v>8.4</v>
      </c>
      <c r="F250" s="12">
        <v>207.7</v>
      </c>
      <c r="G250" s="12">
        <v>15.6</v>
      </c>
      <c r="H250" s="12">
        <v>223.3</v>
      </c>
      <c r="I250" s="12">
        <v>20.5</v>
      </c>
      <c r="J250" s="12">
        <v>100.8</v>
      </c>
      <c r="K250" s="12">
        <v>121.3</v>
      </c>
      <c r="L250" s="12">
        <v>4.2</v>
      </c>
      <c r="M250" s="12">
        <v>125.5</v>
      </c>
      <c r="N250" s="12">
        <v>10.199999999999999</v>
      </c>
      <c r="O250" s="12">
        <v>135.6</v>
      </c>
      <c r="P250" s="12">
        <v>29.4</v>
      </c>
      <c r="Q250" s="12">
        <v>198.6</v>
      </c>
      <c r="R250" s="12">
        <v>228</v>
      </c>
      <c r="S250" s="12">
        <v>9.8000000000000007</v>
      </c>
      <c r="T250" s="12">
        <v>237.8</v>
      </c>
      <c r="U250" s="12">
        <v>20.9</v>
      </c>
      <c r="V250" s="12">
        <v>258.7</v>
      </c>
      <c r="W250" s="12">
        <v>32</v>
      </c>
      <c r="X250" s="12">
        <v>342.3</v>
      </c>
      <c r="Y250" s="12">
        <v>374.3</v>
      </c>
      <c r="Z250" s="12">
        <v>7.7</v>
      </c>
      <c r="AA250" s="12">
        <v>382.1</v>
      </c>
      <c r="AB250" s="12">
        <v>32.299999999999997</v>
      </c>
      <c r="AC250" s="12">
        <v>414.3</v>
      </c>
      <c r="AD250" s="12">
        <v>32.4</v>
      </c>
      <c r="AE250" s="12">
        <v>262.89999999999998</v>
      </c>
      <c r="AF250" s="12">
        <v>295.3</v>
      </c>
      <c r="AG250" s="12">
        <v>6</v>
      </c>
      <c r="AH250" s="12">
        <v>301.2</v>
      </c>
      <c r="AI250" s="12">
        <v>18</v>
      </c>
      <c r="AJ250" s="12">
        <v>319.3</v>
      </c>
      <c r="AK250" s="12">
        <v>10.8</v>
      </c>
      <c r="AL250" s="12">
        <v>85.2</v>
      </c>
      <c r="AM250" s="12">
        <v>96</v>
      </c>
      <c r="AN250" s="12">
        <v>1.6</v>
      </c>
      <c r="AO250" s="12">
        <v>97.6</v>
      </c>
      <c r="AP250" s="12">
        <v>11</v>
      </c>
      <c r="AQ250" s="12">
        <v>108.6</v>
      </c>
      <c r="AR250" s="12">
        <v>5</v>
      </c>
      <c r="AS250" s="12">
        <v>42.4</v>
      </c>
      <c r="AT250" s="12">
        <v>47.4</v>
      </c>
      <c r="AU250" s="12">
        <v>0.8</v>
      </c>
      <c r="AV250" s="12">
        <v>48.2</v>
      </c>
      <c r="AW250" s="12">
        <v>9.3000000000000007</v>
      </c>
      <c r="AX250" s="12">
        <v>57.5</v>
      </c>
      <c r="AY250" s="12">
        <v>2.1</v>
      </c>
      <c r="AZ250" s="12">
        <v>19.5</v>
      </c>
      <c r="BA250" s="12">
        <v>21.5</v>
      </c>
      <c r="BB250" s="10" t="s">
        <v>23</v>
      </c>
      <c r="BC250" s="12">
        <v>21.5</v>
      </c>
      <c r="BD250" s="12">
        <v>5.0999999999999996</v>
      </c>
      <c r="BE250" s="12">
        <v>26.7</v>
      </c>
    </row>
    <row r="251" spans="1:57" x14ac:dyDescent="0.2">
      <c r="A251" s="26">
        <v>37653</v>
      </c>
      <c r="B251" s="12">
        <v>10.3</v>
      </c>
      <c r="C251" s="12">
        <v>177.3</v>
      </c>
      <c r="D251" s="12">
        <v>187.6</v>
      </c>
      <c r="E251" s="12">
        <v>4.9000000000000004</v>
      </c>
      <c r="F251" s="12">
        <v>192.5</v>
      </c>
      <c r="G251" s="12">
        <v>15.3</v>
      </c>
      <c r="H251" s="12">
        <v>207.8</v>
      </c>
      <c r="I251" s="12">
        <v>21.7</v>
      </c>
      <c r="J251" s="12">
        <v>100.6</v>
      </c>
      <c r="K251" s="12">
        <v>122.3</v>
      </c>
      <c r="L251" s="12">
        <v>4.5999999999999996</v>
      </c>
      <c r="M251" s="12">
        <v>126.9</v>
      </c>
      <c r="N251" s="12">
        <v>4.0999999999999996</v>
      </c>
      <c r="O251" s="12">
        <v>131</v>
      </c>
      <c r="P251" s="12">
        <v>26.3</v>
      </c>
      <c r="Q251" s="12">
        <v>208.2</v>
      </c>
      <c r="R251" s="12">
        <v>234.5</v>
      </c>
      <c r="S251" s="12">
        <v>5.2</v>
      </c>
      <c r="T251" s="12">
        <v>239.7</v>
      </c>
      <c r="U251" s="12">
        <v>17.5</v>
      </c>
      <c r="V251" s="12">
        <v>257.2</v>
      </c>
      <c r="W251" s="12">
        <v>38.5</v>
      </c>
      <c r="X251" s="12">
        <v>325.89999999999998</v>
      </c>
      <c r="Y251" s="12">
        <v>364.4</v>
      </c>
      <c r="Z251" s="12">
        <v>4.0999999999999996</v>
      </c>
      <c r="AA251" s="12">
        <v>368.5</v>
      </c>
      <c r="AB251" s="12">
        <v>15.6</v>
      </c>
      <c r="AC251" s="12">
        <v>384.1</v>
      </c>
      <c r="AD251" s="12">
        <v>41.7</v>
      </c>
      <c r="AE251" s="12">
        <v>266.5</v>
      </c>
      <c r="AF251" s="12">
        <v>308.3</v>
      </c>
      <c r="AG251" s="12">
        <v>3.2</v>
      </c>
      <c r="AH251" s="12">
        <v>311.39999999999998</v>
      </c>
      <c r="AI251" s="12">
        <v>10.8</v>
      </c>
      <c r="AJ251" s="12">
        <v>322.2</v>
      </c>
      <c r="AK251" s="12">
        <v>9.6</v>
      </c>
      <c r="AL251" s="12">
        <v>94.1</v>
      </c>
      <c r="AM251" s="12">
        <v>103.7</v>
      </c>
      <c r="AN251" s="12">
        <v>0.9</v>
      </c>
      <c r="AO251" s="12">
        <v>104.6</v>
      </c>
      <c r="AP251" s="12">
        <v>6.8</v>
      </c>
      <c r="AQ251" s="12">
        <v>111.4</v>
      </c>
      <c r="AR251" s="12">
        <v>4.0999999999999996</v>
      </c>
      <c r="AS251" s="12">
        <v>45.7</v>
      </c>
      <c r="AT251" s="12">
        <v>49.8</v>
      </c>
      <c r="AU251" s="12">
        <v>0.2</v>
      </c>
      <c r="AV251" s="12">
        <v>50</v>
      </c>
      <c r="AW251" s="12">
        <v>4.0999999999999996</v>
      </c>
      <c r="AX251" s="12">
        <v>54.1</v>
      </c>
      <c r="AY251" s="12">
        <v>1</v>
      </c>
      <c r="AZ251" s="12">
        <v>21</v>
      </c>
      <c r="BA251" s="12">
        <v>22</v>
      </c>
      <c r="BB251" s="10" t="s">
        <v>23</v>
      </c>
      <c r="BC251" s="12">
        <v>22</v>
      </c>
      <c r="BD251" s="12">
        <v>6.2</v>
      </c>
      <c r="BE251" s="12">
        <v>28.2</v>
      </c>
    </row>
    <row r="252" spans="1:57" x14ac:dyDescent="0.2">
      <c r="A252" s="26">
        <v>37681</v>
      </c>
      <c r="B252" s="12">
        <v>8.9</v>
      </c>
      <c r="C252" s="12">
        <v>182.8</v>
      </c>
      <c r="D252" s="12">
        <v>191.7</v>
      </c>
      <c r="E252" s="12">
        <v>4.4000000000000004</v>
      </c>
      <c r="F252" s="12">
        <v>196.1</v>
      </c>
      <c r="G252" s="12">
        <v>11.6</v>
      </c>
      <c r="H252" s="12">
        <v>207.8</v>
      </c>
      <c r="I252" s="12">
        <v>11.7</v>
      </c>
      <c r="J252" s="12">
        <v>105.3</v>
      </c>
      <c r="K252" s="12">
        <v>117</v>
      </c>
      <c r="L252" s="12">
        <v>2.9</v>
      </c>
      <c r="M252" s="12">
        <v>119.9</v>
      </c>
      <c r="N252" s="12">
        <v>8.4</v>
      </c>
      <c r="O252" s="12">
        <v>128.30000000000001</v>
      </c>
      <c r="P252" s="12">
        <v>26.8</v>
      </c>
      <c r="Q252" s="12">
        <v>212.3</v>
      </c>
      <c r="R252" s="12">
        <v>239.1</v>
      </c>
      <c r="S252" s="12">
        <v>4.9000000000000004</v>
      </c>
      <c r="T252" s="12">
        <v>244</v>
      </c>
      <c r="U252" s="12">
        <v>15.5</v>
      </c>
      <c r="V252" s="12">
        <v>259.5</v>
      </c>
      <c r="W252" s="12">
        <v>32.299999999999997</v>
      </c>
      <c r="X252" s="12">
        <v>360.1</v>
      </c>
      <c r="Y252" s="12">
        <v>392.4</v>
      </c>
      <c r="Z252" s="12">
        <v>5</v>
      </c>
      <c r="AA252" s="12">
        <v>397.3</v>
      </c>
      <c r="AB252" s="12">
        <v>20.2</v>
      </c>
      <c r="AC252" s="12">
        <v>417.5</v>
      </c>
      <c r="AD252" s="12">
        <v>37.4</v>
      </c>
      <c r="AE252" s="12">
        <v>298.5</v>
      </c>
      <c r="AF252" s="12">
        <v>335.9</v>
      </c>
      <c r="AG252" s="12">
        <v>1.3</v>
      </c>
      <c r="AH252" s="12">
        <v>337.2</v>
      </c>
      <c r="AI252" s="12">
        <v>13.5</v>
      </c>
      <c r="AJ252" s="12">
        <v>350.7</v>
      </c>
      <c r="AK252" s="12">
        <v>7.2</v>
      </c>
      <c r="AL252" s="12">
        <v>96.8</v>
      </c>
      <c r="AM252" s="12">
        <v>104</v>
      </c>
      <c r="AN252" s="12">
        <v>0.4</v>
      </c>
      <c r="AO252" s="12">
        <v>104.5</v>
      </c>
      <c r="AP252" s="12">
        <v>6.9</v>
      </c>
      <c r="AQ252" s="12">
        <v>111.4</v>
      </c>
      <c r="AR252" s="12">
        <v>2.2000000000000002</v>
      </c>
      <c r="AS252" s="12">
        <v>49.4</v>
      </c>
      <c r="AT252" s="12">
        <v>51.6</v>
      </c>
      <c r="AU252" s="12">
        <v>0.2</v>
      </c>
      <c r="AV252" s="12">
        <v>51.8</v>
      </c>
      <c r="AW252" s="12">
        <v>3.3</v>
      </c>
      <c r="AX252" s="12">
        <v>55</v>
      </c>
      <c r="AY252" s="12">
        <v>0.8</v>
      </c>
      <c r="AZ252" s="12">
        <v>23</v>
      </c>
      <c r="BA252" s="12">
        <v>23.8</v>
      </c>
      <c r="BB252" s="10" t="s">
        <v>23</v>
      </c>
      <c r="BC252" s="12">
        <v>23.8</v>
      </c>
      <c r="BD252" s="12">
        <v>3.6</v>
      </c>
      <c r="BE252" s="12">
        <v>27.4</v>
      </c>
    </row>
    <row r="253" spans="1:57" x14ac:dyDescent="0.2">
      <c r="A253" s="26">
        <v>37712</v>
      </c>
      <c r="B253" s="12">
        <v>7.6</v>
      </c>
      <c r="C253" s="12">
        <v>189.5</v>
      </c>
      <c r="D253" s="12">
        <v>197.1</v>
      </c>
      <c r="E253" s="12">
        <v>2.2999999999999998</v>
      </c>
      <c r="F253" s="12">
        <v>199.4</v>
      </c>
      <c r="G253" s="12">
        <v>14.4</v>
      </c>
      <c r="H253" s="12">
        <v>213.8</v>
      </c>
      <c r="I253" s="12">
        <v>15.5</v>
      </c>
      <c r="J253" s="12">
        <v>118.1</v>
      </c>
      <c r="K253" s="12">
        <v>133.6</v>
      </c>
      <c r="L253" s="12">
        <v>1.3</v>
      </c>
      <c r="M253" s="12">
        <v>134.9</v>
      </c>
      <c r="N253" s="12">
        <v>8.3000000000000007</v>
      </c>
      <c r="O253" s="12">
        <v>143.19999999999999</v>
      </c>
      <c r="P253" s="12">
        <v>25.9</v>
      </c>
      <c r="Q253" s="12">
        <v>227.2</v>
      </c>
      <c r="R253" s="12">
        <v>253.2</v>
      </c>
      <c r="S253" s="12">
        <v>3.2</v>
      </c>
      <c r="T253" s="12">
        <v>256.39999999999998</v>
      </c>
      <c r="U253" s="12">
        <v>14.9</v>
      </c>
      <c r="V253" s="12">
        <v>271.3</v>
      </c>
      <c r="W253" s="12">
        <v>39.5</v>
      </c>
      <c r="X253" s="12">
        <v>364</v>
      </c>
      <c r="Y253" s="12">
        <v>403.5</v>
      </c>
      <c r="Z253" s="12">
        <v>5</v>
      </c>
      <c r="AA253" s="12">
        <v>408.5</v>
      </c>
      <c r="AB253" s="12">
        <v>16.7</v>
      </c>
      <c r="AC253" s="12">
        <v>425.2</v>
      </c>
      <c r="AD253" s="12">
        <v>42.8</v>
      </c>
      <c r="AE253" s="12">
        <v>291.10000000000002</v>
      </c>
      <c r="AF253" s="12">
        <v>333.8</v>
      </c>
      <c r="AG253" s="12">
        <v>2.2000000000000002</v>
      </c>
      <c r="AH253" s="12">
        <v>336</v>
      </c>
      <c r="AI253" s="12">
        <v>13.3</v>
      </c>
      <c r="AJ253" s="12">
        <v>349.3</v>
      </c>
      <c r="AK253" s="12">
        <v>11</v>
      </c>
      <c r="AL253" s="12">
        <v>95</v>
      </c>
      <c r="AM253" s="12">
        <v>105.9</v>
      </c>
      <c r="AN253" s="12">
        <v>0.5</v>
      </c>
      <c r="AO253" s="12">
        <v>106.5</v>
      </c>
      <c r="AP253" s="12">
        <v>6.9</v>
      </c>
      <c r="AQ253" s="12">
        <v>113.4</v>
      </c>
      <c r="AR253" s="12">
        <v>4.2</v>
      </c>
      <c r="AS253" s="12">
        <v>46.2</v>
      </c>
      <c r="AT253" s="12">
        <v>50.5</v>
      </c>
      <c r="AU253" s="10" t="s">
        <v>23</v>
      </c>
      <c r="AV253" s="12">
        <v>50.5</v>
      </c>
      <c r="AW253" s="12">
        <v>6.8</v>
      </c>
      <c r="AX253" s="12">
        <v>57.2</v>
      </c>
      <c r="AY253" s="12">
        <v>2.7</v>
      </c>
      <c r="AZ253" s="12">
        <v>21.1</v>
      </c>
      <c r="BA253" s="12">
        <v>23.9</v>
      </c>
      <c r="BB253" s="12">
        <v>0.1</v>
      </c>
      <c r="BC253" s="12">
        <v>24</v>
      </c>
      <c r="BD253" s="12">
        <v>2.7</v>
      </c>
      <c r="BE253" s="12">
        <v>26.7</v>
      </c>
    </row>
    <row r="254" spans="1:57" x14ac:dyDescent="0.2">
      <c r="A254" s="26">
        <v>37742</v>
      </c>
      <c r="B254" s="12">
        <v>11</v>
      </c>
      <c r="C254" s="12">
        <v>191.4</v>
      </c>
      <c r="D254" s="12">
        <v>202.4</v>
      </c>
      <c r="E254" s="12">
        <v>4.5999999999999996</v>
      </c>
      <c r="F254" s="12">
        <v>207</v>
      </c>
      <c r="G254" s="12">
        <v>12.6</v>
      </c>
      <c r="H254" s="12">
        <v>219.6</v>
      </c>
      <c r="I254" s="12">
        <v>17.600000000000001</v>
      </c>
      <c r="J254" s="12">
        <v>123.7</v>
      </c>
      <c r="K254" s="12">
        <v>141.30000000000001</v>
      </c>
      <c r="L254" s="12">
        <v>5.2</v>
      </c>
      <c r="M254" s="12">
        <v>146.5</v>
      </c>
      <c r="N254" s="12">
        <v>8.1999999999999993</v>
      </c>
      <c r="O254" s="12">
        <v>154.80000000000001</v>
      </c>
      <c r="P254" s="12">
        <v>30.6</v>
      </c>
      <c r="Q254" s="12">
        <v>224.8</v>
      </c>
      <c r="R254" s="12">
        <v>255.5</v>
      </c>
      <c r="S254" s="12">
        <v>4.5999999999999996</v>
      </c>
      <c r="T254" s="12">
        <v>260.10000000000002</v>
      </c>
      <c r="U254" s="12">
        <v>18.399999999999999</v>
      </c>
      <c r="V254" s="12">
        <v>278.5</v>
      </c>
      <c r="W254" s="12">
        <v>35.5</v>
      </c>
      <c r="X254" s="12">
        <v>358.8</v>
      </c>
      <c r="Y254" s="12">
        <v>394.3</v>
      </c>
      <c r="Z254" s="12">
        <v>4</v>
      </c>
      <c r="AA254" s="12">
        <v>398.3</v>
      </c>
      <c r="AB254" s="12">
        <v>18.3</v>
      </c>
      <c r="AC254" s="12">
        <v>416.5</v>
      </c>
      <c r="AD254" s="12">
        <v>39.799999999999997</v>
      </c>
      <c r="AE254" s="12">
        <v>289.89999999999998</v>
      </c>
      <c r="AF254" s="12">
        <v>329.7</v>
      </c>
      <c r="AG254" s="12">
        <v>2</v>
      </c>
      <c r="AH254" s="12">
        <v>331.7</v>
      </c>
      <c r="AI254" s="12">
        <v>12.6</v>
      </c>
      <c r="AJ254" s="12">
        <v>344.3</v>
      </c>
      <c r="AK254" s="12">
        <v>7.2</v>
      </c>
      <c r="AL254" s="12">
        <v>94.6</v>
      </c>
      <c r="AM254" s="12">
        <v>101.7</v>
      </c>
      <c r="AN254" s="12">
        <v>0.4</v>
      </c>
      <c r="AO254" s="12">
        <v>102.1</v>
      </c>
      <c r="AP254" s="12">
        <v>8.1</v>
      </c>
      <c r="AQ254" s="12">
        <v>110.2</v>
      </c>
      <c r="AR254" s="12">
        <v>3.4</v>
      </c>
      <c r="AS254" s="12">
        <v>45.6</v>
      </c>
      <c r="AT254" s="12">
        <v>48.9</v>
      </c>
      <c r="AU254" s="10" t="s">
        <v>23</v>
      </c>
      <c r="AV254" s="12">
        <v>48.9</v>
      </c>
      <c r="AW254" s="12">
        <v>4.4000000000000004</v>
      </c>
      <c r="AX254" s="12">
        <v>53.3</v>
      </c>
      <c r="AY254" s="12">
        <v>2.5</v>
      </c>
      <c r="AZ254" s="12">
        <v>19.3</v>
      </c>
      <c r="BA254" s="12">
        <v>21.9</v>
      </c>
      <c r="BB254" s="10" t="s">
        <v>23</v>
      </c>
      <c r="BC254" s="12">
        <v>21.9</v>
      </c>
      <c r="BD254" s="12">
        <v>4.8</v>
      </c>
      <c r="BE254" s="12">
        <v>26.6</v>
      </c>
    </row>
    <row r="255" spans="1:57" x14ac:dyDescent="0.2">
      <c r="A255" s="26">
        <v>37773</v>
      </c>
      <c r="B255" s="12">
        <v>7.7</v>
      </c>
      <c r="C255" s="12">
        <v>185.3</v>
      </c>
      <c r="D255" s="12">
        <v>193</v>
      </c>
      <c r="E255" s="12">
        <v>5.2</v>
      </c>
      <c r="F255" s="12">
        <v>198.2</v>
      </c>
      <c r="G255" s="12">
        <v>16.2</v>
      </c>
      <c r="H255" s="12">
        <v>214.4</v>
      </c>
      <c r="I255" s="12">
        <v>11.5</v>
      </c>
      <c r="J255" s="12">
        <v>123.6</v>
      </c>
      <c r="K255" s="12">
        <v>135.1</v>
      </c>
      <c r="L255" s="12">
        <v>3.3</v>
      </c>
      <c r="M255" s="12">
        <v>138.30000000000001</v>
      </c>
      <c r="N255" s="12">
        <v>6.8</v>
      </c>
      <c r="O255" s="12">
        <v>145.19999999999999</v>
      </c>
      <c r="P255" s="12">
        <v>25.8</v>
      </c>
      <c r="Q255" s="12">
        <v>245.4</v>
      </c>
      <c r="R255" s="12">
        <v>271.2</v>
      </c>
      <c r="S255" s="12">
        <v>4.4000000000000004</v>
      </c>
      <c r="T255" s="12">
        <v>275.60000000000002</v>
      </c>
      <c r="U255" s="12">
        <v>17.7</v>
      </c>
      <c r="V255" s="12">
        <v>293.3</v>
      </c>
      <c r="W255" s="12">
        <v>37.700000000000003</v>
      </c>
      <c r="X255" s="12">
        <v>372.1</v>
      </c>
      <c r="Y255" s="12">
        <v>409.8</v>
      </c>
      <c r="Z255" s="12">
        <v>4.5</v>
      </c>
      <c r="AA255" s="12">
        <v>414.3</v>
      </c>
      <c r="AB255" s="12">
        <v>16.5</v>
      </c>
      <c r="AC255" s="12">
        <v>430.8</v>
      </c>
      <c r="AD255" s="12">
        <v>34.6</v>
      </c>
      <c r="AE255" s="12">
        <v>301.39999999999998</v>
      </c>
      <c r="AF255" s="12">
        <v>336</v>
      </c>
      <c r="AG255" s="12">
        <v>2.1</v>
      </c>
      <c r="AH255" s="12">
        <v>338</v>
      </c>
      <c r="AI255" s="12">
        <v>15.5</v>
      </c>
      <c r="AJ255" s="12">
        <v>353.5</v>
      </c>
      <c r="AK255" s="12">
        <v>9.5</v>
      </c>
      <c r="AL255" s="12">
        <v>103.8</v>
      </c>
      <c r="AM255" s="12">
        <v>113.3</v>
      </c>
      <c r="AN255" s="12">
        <v>0.6</v>
      </c>
      <c r="AO255" s="12">
        <v>113.9</v>
      </c>
      <c r="AP255" s="12">
        <v>6.8</v>
      </c>
      <c r="AQ255" s="12">
        <v>120.7</v>
      </c>
      <c r="AR255" s="12">
        <v>2.6</v>
      </c>
      <c r="AS255" s="12">
        <v>47.3</v>
      </c>
      <c r="AT255" s="12">
        <v>49.9</v>
      </c>
      <c r="AU255" s="10" t="s">
        <v>23</v>
      </c>
      <c r="AV255" s="12">
        <v>49.9</v>
      </c>
      <c r="AW255" s="12">
        <v>8.1</v>
      </c>
      <c r="AX255" s="12">
        <v>57.9</v>
      </c>
      <c r="AY255" s="12">
        <v>1.2</v>
      </c>
      <c r="AZ255" s="12">
        <v>23.1</v>
      </c>
      <c r="BA255" s="12">
        <v>24.3</v>
      </c>
      <c r="BB255" s="10" t="s">
        <v>23</v>
      </c>
      <c r="BC255" s="12">
        <v>24.3</v>
      </c>
      <c r="BD255" s="12">
        <v>3.8</v>
      </c>
      <c r="BE255" s="12">
        <v>28.1</v>
      </c>
    </row>
    <row r="256" spans="1:57" x14ac:dyDescent="0.2">
      <c r="A256" s="26">
        <v>37803</v>
      </c>
      <c r="B256" s="12">
        <v>13.7</v>
      </c>
      <c r="C256" s="12">
        <v>175.2</v>
      </c>
      <c r="D256" s="12">
        <v>188.9</v>
      </c>
      <c r="E256" s="12">
        <v>3.5</v>
      </c>
      <c r="F256" s="12">
        <v>192.4</v>
      </c>
      <c r="G256" s="12">
        <v>13.6</v>
      </c>
      <c r="H256" s="12">
        <v>206</v>
      </c>
      <c r="I256" s="12">
        <v>24.1</v>
      </c>
      <c r="J256" s="12">
        <v>120.3</v>
      </c>
      <c r="K256" s="12">
        <v>144.5</v>
      </c>
      <c r="L256" s="12">
        <v>2.4</v>
      </c>
      <c r="M256" s="12">
        <v>146.80000000000001</v>
      </c>
      <c r="N256" s="12">
        <v>11.1</v>
      </c>
      <c r="O256" s="12">
        <v>158</v>
      </c>
      <c r="P256" s="12">
        <v>34.9</v>
      </c>
      <c r="Q256" s="12">
        <v>225.4</v>
      </c>
      <c r="R256" s="12">
        <v>260.3</v>
      </c>
      <c r="S256" s="12">
        <v>4.7</v>
      </c>
      <c r="T256" s="12">
        <v>265</v>
      </c>
      <c r="U256" s="12">
        <v>23.6</v>
      </c>
      <c r="V256" s="12">
        <v>288.5</v>
      </c>
      <c r="W256" s="12">
        <v>42.7</v>
      </c>
      <c r="X256" s="12">
        <v>363.3</v>
      </c>
      <c r="Y256" s="12">
        <v>406</v>
      </c>
      <c r="Z256" s="12">
        <v>2.2999999999999998</v>
      </c>
      <c r="AA256" s="12">
        <v>408.3</v>
      </c>
      <c r="AB256" s="12">
        <v>17.600000000000001</v>
      </c>
      <c r="AC256" s="12">
        <v>425.9</v>
      </c>
      <c r="AD256" s="12">
        <v>41.7</v>
      </c>
      <c r="AE256" s="12">
        <v>292.3</v>
      </c>
      <c r="AF256" s="12">
        <v>334</v>
      </c>
      <c r="AG256" s="12">
        <v>1.6</v>
      </c>
      <c r="AH256" s="12">
        <v>335.6</v>
      </c>
      <c r="AI256" s="12">
        <v>19.399999999999999</v>
      </c>
      <c r="AJ256" s="12">
        <v>355.1</v>
      </c>
      <c r="AK256" s="12">
        <v>12.1</v>
      </c>
      <c r="AL256" s="12">
        <v>103.4</v>
      </c>
      <c r="AM256" s="12">
        <v>115.5</v>
      </c>
      <c r="AN256" s="12">
        <v>1</v>
      </c>
      <c r="AO256" s="12">
        <v>116.5</v>
      </c>
      <c r="AP256" s="12">
        <v>6.6</v>
      </c>
      <c r="AQ256" s="12">
        <v>123.1</v>
      </c>
      <c r="AR256" s="12">
        <v>5.4</v>
      </c>
      <c r="AS256" s="12">
        <v>44.5</v>
      </c>
      <c r="AT256" s="12">
        <v>49.8</v>
      </c>
      <c r="AU256" s="10" t="s">
        <v>23</v>
      </c>
      <c r="AV256" s="12">
        <v>49.8</v>
      </c>
      <c r="AW256" s="12">
        <v>5.5</v>
      </c>
      <c r="AX256" s="12">
        <v>55.4</v>
      </c>
      <c r="AY256" s="12">
        <v>2.4</v>
      </c>
      <c r="AZ256" s="12">
        <v>21.2</v>
      </c>
      <c r="BA256" s="12">
        <v>23.6</v>
      </c>
      <c r="BB256" s="10" t="s">
        <v>23</v>
      </c>
      <c r="BC256" s="12">
        <v>23.6</v>
      </c>
      <c r="BD256" s="12">
        <v>4.5999999999999996</v>
      </c>
      <c r="BE256" s="12">
        <v>28.1</v>
      </c>
    </row>
    <row r="257" spans="1:57" x14ac:dyDescent="0.2">
      <c r="A257" s="26">
        <v>37834</v>
      </c>
      <c r="B257" s="12">
        <v>9</v>
      </c>
      <c r="C257" s="12">
        <v>170.2</v>
      </c>
      <c r="D257" s="12">
        <v>179.2</v>
      </c>
      <c r="E257" s="12">
        <v>4.7</v>
      </c>
      <c r="F257" s="12">
        <v>183.9</v>
      </c>
      <c r="G257" s="12">
        <v>16.899999999999999</v>
      </c>
      <c r="H257" s="12">
        <v>200.8</v>
      </c>
      <c r="I257" s="12">
        <v>15.3</v>
      </c>
      <c r="J257" s="12">
        <v>113.4</v>
      </c>
      <c r="K257" s="12">
        <v>128.69999999999999</v>
      </c>
      <c r="L257" s="12">
        <v>3.2</v>
      </c>
      <c r="M257" s="12">
        <v>131.9</v>
      </c>
      <c r="N257" s="12">
        <v>12.4</v>
      </c>
      <c r="O257" s="12">
        <v>144.30000000000001</v>
      </c>
      <c r="P257" s="12">
        <v>31.9</v>
      </c>
      <c r="Q257" s="12">
        <v>207.5</v>
      </c>
      <c r="R257" s="12">
        <v>239.4</v>
      </c>
      <c r="S257" s="12">
        <v>4.5</v>
      </c>
      <c r="T257" s="12">
        <v>243.9</v>
      </c>
      <c r="U257" s="12">
        <v>21</v>
      </c>
      <c r="V257" s="12">
        <v>264.89999999999998</v>
      </c>
      <c r="W257" s="12">
        <v>39.200000000000003</v>
      </c>
      <c r="X257" s="12">
        <v>350.9</v>
      </c>
      <c r="Y257" s="12">
        <v>390</v>
      </c>
      <c r="Z257" s="12">
        <v>4</v>
      </c>
      <c r="AA257" s="12">
        <v>394.1</v>
      </c>
      <c r="AB257" s="12">
        <v>16.2</v>
      </c>
      <c r="AC257" s="12">
        <v>410.3</v>
      </c>
      <c r="AD257" s="12">
        <v>39.4</v>
      </c>
      <c r="AE257" s="12">
        <v>287.60000000000002</v>
      </c>
      <c r="AF257" s="12">
        <v>327</v>
      </c>
      <c r="AG257" s="12">
        <v>2.2000000000000002</v>
      </c>
      <c r="AH257" s="12">
        <v>329.2</v>
      </c>
      <c r="AI257" s="12">
        <v>14.7</v>
      </c>
      <c r="AJ257" s="12">
        <v>343.9</v>
      </c>
      <c r="AK257" s="12">
        <v>7.9</v>
      </c>
      <c r="AL257" s="12">
        <v>97.6</v>
      </c>
      <c r="AM257" s="12">
        <v>105.5</v>
      </c>
      <c r="AN257" s="12">
        <v>0.4</v>
      </c>
      <c r="AO257" s="12">
        <v>105.9</v>
      </c>
      <c r="AP257" s="12">
        <v>10.1</v>
      </c>
      <c r="AQ257" s="12">
        <v>116</v>
      </c>
      <c r="AR257" s="12">
        <v>5</v>
      </c>
      <c r="AS257" s="12">
        <v>48.7</v>
      </c>
      <c r="AT257" s="12">
        <v>53.7</v>
      </c>
      <c r="AU257" s="12">
        <v>0.3</v>
      </c>
      <c r="AV257" s="12">
        <v>54</v>
      </c>
      <c r="AW257" s="12">
        <v>6</v>
      </c>
      <c r="AX257" s="12">
        <v>60</v>
      </c>
      <c r="AY257" s="12">
        <v>0.7</v>
      </c>
      <c r="AZ257" s="12">
        <v>18.5</v>
      </c>
      <c r="BA257" s="12">
        <v>19.2</v>
      </c>
      <c r="BB257" s="10" t="s">
        <v>23</v>
      </c>
      <c r="BC257" s="12">
        <v>19.2</v>
      </c>
      <c r="BD257" s="12">
        <v>7.7</v>
      </c>
      <c r="BE257" s="12">
        <v>27</v>
      </c>
    </row>
    <row r="258" spans="1:57" x14ac:dyDescent="0.2">
      <c r="A258" s="26">
        <v>37865</v>
      </c>
      <c r="B258" s="12">
        <v>11.2</v>
      </c>
      <c r="C258" s="12">
        <v>178.9</v>
      </c>
      <c r="D258" s="12">
        <v>190</v>
      </c>
      <c r="E258" s="12">
        <v>4.0999999999999996</v>
      </c>
      <c r="F258" s="12">
        <v>194.1</v>
      </c>
      <c r="G258" s="12">
        <v>9.6</v>
      </c>
      <c r="H258" s="12">
        <v>203.7</v>
      </c>
      <c r="I258" s="12">
        <v>15.7</v>
      </c>
      <c r="J258" s="12">
        <v>125.5</v>
      </c>
      <c r="K258" s="12">
        <v>141.19999999999999</v>
      </c>
      <c r="L258" s="12">
        <v>3.4</v>
      </c>
      <c r="M258" s="12">
        <v>144.5</v>
      </c>
      <c r="N258" s="12">
        <v>6.1</v>
      </c>
      <c r="O258" s="12">
        <v>150.69999999999999</v>
      </c>
      <c r="P258" s="12">
        <v>33.799999999999997</v>
      </c>
      <c r="Q258" s="12">
        <v>224.6</v>
      </c>
      <c r="R258" s="12">
        <v>258.39999999999998</v>
      </c>
      <c r="S258" s="12">
        <v>3.2</v>
      </c>
      <c r="T258" s="12">
        <v>261.60000000000002</v>
      </c>
      <c r="U258" s="12">
        <v>11.7</v>
      </c>
      <c r="V258" s="12">
        <v>273.3</v>
      </c>
      <c r="W258" s="12">
        <v>46.1</v>
      </c>
      <c r="X258" s="12">
        <v>360.7</v>
      </c>
      <c r="Y258" s="12">
        <v>406.8</v>
      </c>
      <c r="Z258" s="12">
        <v>3</v>
      </c>
      <c r="AA258" s="12">
        <v>409.8</v>
      </c>
      <c r="AB258" s="12">
        <v>13.2</v>
      </c>
      <c r="AC258" s="12">
        <v>423</v>
      </c>
      <c r="AD258" s="12">
        <v>42.2</v>
      </c>
      <c r="AE258" s="12">
        <v>295</v>
      </c>
      <c r="AF258" s="12">
        <v>337.2</v>
      </c>
      <c r="AG258" s="12">
        <v>2.2999999999999998</v>
      </c>
      <c r="AH258" s="12">
        <v>339.5</v>
      </c>
      <c r="AI258" s="12">
        <v>10.7</v>
      </c>
      <c r="AJ258" s="12">
        <v>350.2</v>
      </c>
      <c r="AK258" s="12">
        <v>11.6</v>
      </c>
      <c r="AL258" s="12">
        <v>94.2</v>
      </c>
      <c r="AM258" s="12">
        <v>105.9</v>
      </c>
      <c r="AN258" s="10" t="s">
        <v>23</v>
      </c>
      <c r="AO258" s="12">
        <v>105.9</v>
      </c>
      <c r="AP258" s="12">
        <v>4.3</v>
      </c>
      <c r="AQ258" s="12">
        <v>110.1</v>
      </c>
      <c r="AR258" s="12">
        <v>4.3</v>
      </c>
      <c r="AS258" s="12">
        <v>46.5</v>
      </c>
      <c r="AT258" s="12">
        <v>50.8</v>
      </c>
      <c r="AU258" s="12">
        <v>0.1</v>
      </c>
      <c r="AV258" s="12">
        <v>50.9</v>
      </c>
      <c r="AW258" s="12">
        <v>3.2</v>
      </c>
      <c r="AX258" s="12">
        <v>54.1</v>
      </c>
      <c r="AY258" s="12">
        <v>1</v>
      </c>
      <c r="AZ258" s="12">
        <v>19.399999999999999</v>
      </c>
      <c r="BA258" s="12">
        <v>20.399999999999999</v>
      </c>
      <c r="BB258" s="10" t="s">
        <v>23</v>
      </c>
      <c r="BC258" s="12">
        <v>20.399999999999999</v>
      </c>
      <c r="BD258" s="12">
        <v>2.4</v>
      </c>
      <c r="BE258" s="12">
        <v>22.7</v>
      </c>
    </row>
    <row r="259" spans="1:57" x14ac:dyDescent="0.2">
      <c r="A259" s="26">
        <v>37895</v>
      </c>
      <c r="B259" s="12">
        <v>9.5</v>
      </c>
      <c r="C259" s="12">
        <v>185</v>
      </c>
      <c r="D259" s="12">
        <v>194.6</v>
      </c>
      <c r="E259" s="12">
        <v>3.2</v>
      </c>
      <c r="F259" s="12">
        <v>197.7</v>
      </c>
      <c r="G259" s="12">
        <v>13.8</v>
      </c>
      <c r="H259" s="12">
        <v>211.5</v>
      </c>
      <c r="I259" s="12">
        <v>13</v>
      </c>
      <c r="J259" s="12">
        <v>125.2</v>
      </c>
      <c r="K259" s="12">
        <v>138.30000000000001</v>
      </c>
      <c r="L259" s="12">
        <v>3.3</v>
      </c>
      <c r="M259" s="12">
        <v>141.5</v>
      </c>
      <c r="N259" s="12">
        <v>9.9</v>
      </c>
      <c r="O259" s="12">
        <v>151.4</v>
      </c>
      <c r="P259" s="12">
        <v>25.7</v>
      </c>
      <c r="Q259" s="12">
        <v>223.5</v>
      </c>
      <c r="R259" s="12">
        <v>249.2</v>
      </c>
      <c r="S259" s="12">
        <v>5.3</v>
      </c>
      <c r="T259" s="12">
        <v>254.5</v>
      </c>
      <c r="U259" s="12">
        <v>17.3</v>
      </c>
      <c r="V259" s="12">
        <v>271.8</v>
      </c>
      <c r="W259" s="12">
        <v>33.4</v>
      </c>
      <c r="X259" s="12">
        <v>360.7</v>
      </c>
      <c r="Y259" s="12">
        <v>394.1</v>
      </c>
      <c r="Z259" s="12">
        <v>2.4</v>
      </c>
      <c r="AA259" s="12">
        <v>396.6</v>
      </c>
      <c r="AB259" s="12">
        <v>21.1</v>
      </c>
      <c r="AC259" s="12">
        <v>417.7</v>
      </c>
      <c r="AD259" s="12">
        <v>35.9</v>
      </c>
      <c r="AE259" s="12">
        <v>280.8</v>
      </c>
      <c r="AF259" s="12">
        <v>316.7</v>
      </c>
      <c r="AG259" s="12">
        <v>2.5</v>
      </c>
      <c r="AH259" s="12">
        <v>319.10000000000002</v>
      </c>
      <c r="AI259" s="12">
        <v>18.7</v>
      </c>
      <c r="AJ259" s="12">
        <v>337.8</v>
      </c>
      <c r="AK259" s="12">
        <v>9.4</v>
      </c>
      <c r="AL259" s="12">
        <v>94.5</v>
      </c>
      <c r="AM259" s="12">
        <v>104</v>
      </c>
      <c r="AN259" s="12">
        <v>0.9</v>
      </c>
      <c r="AO259" s="12">
        <v>104.9</v>
      </c>
      <c r="AP259" s="12">
        <v>6.1</v>
      </c>
      <c r="AQ259" s="12">
        <v>111</v>
      </c>
      <c r="AR259" s="12">
        <v>3.3</v>
      </c>
      <c r="AS259" s="12">
        <v>45</v>
      </c>
      <c r="AT259" s="12">
        <v>48.3</v>
      </c>
      <c r="AU259" s="10" t="s">
        <v>23</v>
      </c>
      <c r="AV259" s="12">
        <v>48.3</v>
      </c>
      <c r="AW259" s="12">
        <v>8.1</v>
      </c>
      <c r="AX259" s="12">
        <v>56.4</v>
      </c>
      <c r="AY259" s="12">
        <v>0.9</v>
      </c>
      <c r="AZ259" s="12">
        <v>20.100000000000001</v>
      </c>
      <c r="BA259" s="12">
        <v>21</v>
      </c>
      <c r="BB259" s="10" t="s">
        <v>23</v>
      </c>
      <c r="BC259" s="12">
        <v>21</v>
      </c>
      <c r="BD259" s="12">
        <v>6.3</v>
      </c>
      <c r="BE259" s="12">
        <v>27.3</v>
      </c>
    </row>
    <row r="260" spans="1:57" x14ac:dyDescent="0.2">
      <c r="A260" s="26">
        <v>37926</v>
      </c>
      <c r="B260" s="12">
        <v>11.9</v>
      </c>
      <c r="C260" s="12">
        <v>183.7</v>
      </c>
      <c r="D260" s="12">
        <v>195.6</v>
      </c>
      <c r="E260" s="12">
        <v>5.8</v>
      </c>
      <c r="F260" s="12">
        <v>201.4</v>
      </c>
      <c r="G260" s="12">
        <v>17.5</v>
      </c>
      <c r="H260" s="12">
        <v>218.9</v>
      </c>
      <c r="I260" s="12">
        <v>23.6</v>
      </c>
      <c r="J260" s="12">
        <v>117.4</v>
      </c>
      <c r="K260" s="12">
        <v>141</v>
      </c>
      <c r="L260" s="12">
        <v>4.5999999999999996</v>
      </c>
      <c r="M260" s="12">
        <v>145.69999999999999</v>
      </c>
      <c r="N260" s="12">
        <v>13.7</v>
      </c>
      <c r="O260" s="12">
        <v>159.30000000000001</v>
      </c>
      <c r="P260" s="12">
        <v>30.7</v>
      </c>
      <c r="Q260" s="12">
        <v>227.2</v>
      </c>
      <c r="R260" s="12">
        <v>257.89999999999998</v>
      </c>
      <c r="S260" s="12">
        <v>1.8</v>
      </c>
      <c r="T260" s="12">
        <v>259.60000000000002</v>
      </c>
      <c r="U260" s="12">
        <v>19.5</v>
      </c>
      <c r="V260" s="12">
        <v>279.10000000000002</v>
      </c>
      <c r="W260" s="12">
        <v>41.8</v>
      </c>
      <c r="X260" s="12">
        <v>346</v>
      </c>
      <c r="Y260" s="12">
        <v>387.8</v>
      </c>
      <c r="Z260" s="12">
        <v>3</v>
      </c>
      <c r="AA260" s="12">
        <v>390.8</v>
      </c>
      <c r="AB260" s="12">
        <v>19.3</v>
      </c>
      <c r="AC260" s="12">
        <v>410.1</v>
      </c>
      <c r="AD260" s="12">
        <v>35.700000000000003</v>
      </c>
      <c r="AE260" s="12">
        <v>292.10000000000002</v>
      </c>
      <c r="AF260" s="12">
        <v>327.8</v>
      </c>
      <c r="AG260" s="12">
        <v>2.1</v>
      </c>
      <c r="AH260" s="12">
        <v>330</v>
      </c>
      <c r="AI260" s="12">
        <v>9.9</v>
      </c>
      <c r="AJ260" s="12">
        <v>339.8</v>
      </c>
      <c r="AK260" s="12">
        <v>13.4</v>
      </c>
      <c r="AL260" s="12">
        <v>93.6</v>
      </c>
      <c r="AM260" s="12">
        <v>107</v>
      </c>
      <c r="AN260" s="12">
        <v>0.6</v>
      </c>
      <c r="AO260" s="12">
        <v>107.6</v>
      </c>
      <c r="AP260" s="12">
        <v>9</v>
      </c>
      <c r="AQ260" s="12">
        <v>116.6</v>
      </c>
      <c r="AR260" s="12">
        <v>3.5</v>
      </c>
      <c r="AS260" s="12">
        <v>47.2</v>
      </c>
      <c r="AT260" s="12">
        <v>50.7</v>
      </c>
      <c r="AU260" s="10" t="s">
        <v>23</v>
      </c>
      <c r="AV260" s="12">
        <v>50.7</v>
      </c>
      <c r="AW260" s="12">
        <v>5.2</v>
      </c>
      <c r="AX260" s="12">
        <v>55.9</v>
      </c>
      <c r="AY260" s="12">
        <v>1.7</v>
      </c>
      <c r="AZ260" s="12">
        <v>19.2</v>
      </c>
      <c r="BA260" s="12">
        <v>20.9</v>
      </c>
      <c r="BB260" s="10" t="s">
        <v>23</v>
      </c>
      <c r="BC260" s="12">
        <v>20.9</v>
      </c>
      <c r="BD260" s="12">
        <v>6.3</v>
      </c>
      <c r="BE260" s="12">
        <v>27.1</v>
      </c>
    </row>
    <row r="261" spans="1:57" x14ac:dyDescent="0.2">
      <c r="A261" s="26">
        <v>37956</v>
      </c>
      <c r="B261" s="12">
        <v>15.3</v>
      </c>
      <c r="C261" s="12">
        <v>180.4</v>
      </c>
      <c r="D261" s="12">
        <v>195.7</v>
      </c>
      <c r="E261" s="12">
        <v>5.7</v>
      </c>
      <c r="F261" s="12">
        <v>201.4</v>
      </c>
      <c r="G261" s="12">
        <v>12.2</v>
      </c>
      <c r="H261" s="12">
        <v>213.6</v>
      </c>
      <c r="I261" s="12">
        <v>24.5</v>
      </c>
      <c r="J261" s="12">
        <v>109.5</v>
      </c>
      <c r="K261" s="12">
        <v>134</v>
      </c>
      <c r="L261" s="12">
        <v>2</v>
      </c>
      <c r="M261" s="12">
        <v>136</v>
      </c>
      <c r="N261" s="12">
        <v>5.4</v>
      </c>
      <c r="O261" s="12">
        <v>141.4</v>
      </c>
      <c r="P261" s="12">
        <v>30.7</v>
      </c>
      <c r="Q261" s="12">
        <v>218.8</v>
      </c>
      <c r="R261" s="12">
        <v>249.5</v>
      </c>
      <c r="S261" s="12">
        <v>4.5999999999999996</v>
      </c>
      <c r="T261" s="12">
        <v>254.1</v>
      </c>
      <c r="U261" s="12">
        <v>17.899999999999999</v>
      </c>
      <c r="V261" s="12">
        <v>272</v>
      </c>
      <c r="W261" s="12">
        <v>41.9</v>
      </c>
      <c r="X261" s="12">
        <v>337.6</v>
      </c>
      <c r="Y261" s="12">
        <v>379.5</v>
      </c>
      <c r="Z261" s="12">
        <v>3.5</v>
      </c>
      <c r="AA261" s="12">
        <v>383</v>
      </c>
      <c r="AB261" s="12">
        <v>18.399999999999999</v>
      </c>
      <c r="AC261" s="12">
        <v>401.4</v>
      </c>
      <c r="AD261" s="12">
        <v>36.799999999999997</v>
      </c>
      <c r="AE261" s="12">
        <v>301.8</v>
      </c>
      <c r="AF261" s="12">
        <v>338.6</v>
      </c>
      <c r="AG261" s="12">
        <v>4</v>
      </c>
      <c r="AH261" s="12">
        <v>342.6</v>
      </c>
      <c r="AI261" s="12">
        <v>13.2</v>
      </c>
      <c r="AJ261" s="12">
        <v>355.8</v>
      </c>
      <c r="AK261" s="12">
        <v>12.4</v>
      </c>
      <c r="AL261" s="12">
        <v>87.8</v>
      </c>
      <c r="AM261" s="12">
        <v>100.2</v>
      </c>
      <c r="AN261" s="12">
        <v>0.8</v>
      </c>
      <c r="AO261" s="12">
        <v>101</v>
      </c>
      <c r="AP261" s="12">
        <v>7.4</v>
      </c>
      <c r="AQ261" s="12">
        <v>108.4</v>
      </c>
      <c r="AR261" s="12">
        <v>3</v>
      </c>
      <c r="AS261" s="12">
        <v>46.5</v>
      </c>
      <c r="AT261" s="12">
        <v>49.5</v>
      </c>
      <c r="AU261" s="12">
        <v>0.4</v>
      </c>
      <c r="AV261" s="12">
        <v>49.9</v>
      </c>
      <c r="AW261" s="12">
        <v>4.7</v>
      </c>
      <c r="AX261" s="12">
        <v>54.6</v>
      </c>
      <c r="AY261" s="12">
        <v>1.6</v>
      </c>
      <c r="AZ261" s="12">
        <v>20</v>
      </c>
      <c r="BA261" s="12">
        <v>21.6</v>
      </c>
      <c r="BB261" s="10" t="s">
        <v>23</v>
      </c>
      <c r="BC261" s="12">
        <v>21.6</v>
      </c>
      <c r="BD261" s="12">
        <v>4.5999999999999996</v>
      </c>
      <c r="BE261" s="12">
        <v>26.1</v>
      </c>
    </row>
    <row r="262" spans="1:57" x14ac:dyDescent="0.2">
      <c r="A262" s="26">
        <v>37987</v>
      </c>
      <c r="B262" s="12">
        <v>17.3</v>
      </c>
      <c r="C262" s="12">
        <v>172</v>
      </c>
      <c r="D262" s="12">
        <v>189.2</v>
      </c>
      <c r="E262" s="12">
        <v>8</v>
      </c>
      <c r="F262" s="12">
        <v>197.2</v>
      </c>
      <c r="G262" s="12">
        <v>18.600000000000001</v>
      </c>
      <c r="H262" s="12">
        <v>215.9</v>
      </c>
      <c r="I262" s="12">
        <v>24.3</v>
      </c>
      <c r="J262" s="12">
        <v>95.5</v>
      </c>
      <c r="K262" s="12">
        <v>119.8</v>
      </c>
      <c r="L262" s="12">
        <v>6.6</v>
      </c>
      <c r="M262" s="12">
        <v>126.4</v>
      </c>
      <c r="N262" s="12">
        <v>13</v>
      </c>
      <c r="O262" s="12">
        <v>139.30000000000001</v>
      </c>
      <c r="P262" s="12">
        <v>26.3</v>
      </c>
      <c r="Q262" s="12">
        <v>198.4</v>
      </c>
      <c r="R262" s="12">
        <v>224.6</v>
      </c>
      <c r="S262" s="12">
        <v>6</v>
      </c>
      <c r="T262" s="12">
        <v>230.7</v>
      </c>
      <c r="U262" s="12">
        <v>24.7</v>
      </c>
      <c r="V262" s="12">
        <v>255.4</v>
      </c>
      <c r="W262" s="12">
        <v>40.9</v>
      </c>
      <c r="X262" s="12">
        <v>299.10000000000002</v>
      </c>
      <c r="Y262" s="12">
        <v>339.9</v>
      </c>
      <c r="Z262" s="12">
        <v>5.2</v>
      </c>
      <c r="AA262" s="12">
        <v>345.2</v>
      </c>
      <c r="AB262" s="12">
        <v>26.2</v>
      </c>
      <c r="AC262" s="12">
        <v>371.4</v>
      </c>
      <c r="AD262" s="12">
        <v>34.700000000000003</v>
      </c>
      <c r="AE262" s="12">
        <v>273.3</v>
      </c>
      <c r="AF262" s="12">
        <v>308</v>
      </c>
      <c r="AG262" s="12">
        <v>4.9000000000000004</v>
      </c>
      <c r="AH262" s="12">
        <v>312.89999999999998</v>
      </c>
      <c r="AI262" s="12">
        <v>25.2</v>
      </c>
      <c r="AJ262" s="12">
        <v>338.1</v>
      </c>
      <c r="AK262" s="12">
        <v>10.1</v>
      </c>
      <c r="AL262" s="12">
        <v>87.7</v>
      </c>
      <c r="AM262" s="12">
        <v>97.8</v>
      </c>
      <c r="AN262" s="12">
        <v>1.1000000000000001</v>
      </c>
      <c r="AO262" s="12">
        <v>98.9</v>
      </c>
      <c r="AP262" s="12">
        <v>11.9</v>
      </c>
      <c r="AQ262" s="12">
        <v>110.8</v>
      </c>
      <c r="AR262" s="12">
        <v>2.6</v>
      </c>
      <c r="AS262" s="12">
        <v>45.3</v>
      </c>
      <c r="AT262" s="12">
        <v>47.9</v>
      </c>
      <c r="AU262" s="12">
        <v>0.7</v>
      </c>
      <c r="AV262" s="12">
        <v>48.6</v>
      </c>
      <c r="AW262" s="12">
        <v>9.1</v>
      </c>
      <c r="AX262" s="12">
        <v>57.7</v>
      </c>
      <c r="AY262" s="12">
        <v>1.7</v>
      </c>
      <c r="AZ262" s="12">
        <v>19</v>
      </c>
      <c r="BA262" s="12">
        <v>20.7</v>
      </c>
      <c r="BB262" s="12">
        <v>0.1</v>
      </c>
      <c r="BC262" s="12">
        <v>20.8</v>
      </c>
      <c r="BD262" s="12">
        <v>4.2</v>
      </c>
      <c r="BE262" s="12">
        <v>25</v>
      </c>
    </row>
    <row r="263" spans="1:57" x14ac:dyDescent="0.2">
      <c r="A263" s="26">
        <v>38018</v>
      </c>
      <c r="B263" s="12">
        <v>10.199999999999999</v>
      </c>
      <c r="C263" s="12">
        <v>168.3</v>
      </c>
      <c r="D263" s="12">
        <v>178.5</v>
      </c>
      <c r="E263" s="12">
        <v>5.2</v>
      </c>
      <c r="F263" s="12">
        <v>183.7</v>
      </c>
      <c r="G263" s="12">
        <v>14.2</v>
      </c>
      <c r="H263" s="12">
        <v>197.9</v>
      </c>
      <c r="I263" s="12">
        <v>22.5</v>
      </c>
      <c r="J263" s="12">
        <v>101.2</v>
      </c>
      <c r="K263" s="12">
        <v>123.7</v>
      </c>
      <c r="L263" s="12">
        <v>3.4</v>
      </c>
      <c r="M263" s="12">
        <v>127.1</v>
      </c>
      <c r="N263" s="12">
        <v>7.7</v>
      </c>
      <c r="O263" s="12">
        <v>134.69999999999999</v>
      </c>
      <c r="P263" s="12">
        <v>27.8</v>
      </c>
      <c r="Q263" s="12">
        <v>192.5</v>
      </c>
      <c r="R263" s="12">
        <v>220.3</v>
      </c>
      <c r="S263" s="12">
        <v>4.4000000000000004</v>
      </c>
      <c r="T263" s="12">
        <v>224.7</v>
      </c>
      <c r="U263" s="12">
        <v>17.5</v>
      </c>
      <c r="V263" s="12">
        <v>242.2</v>
      </c>
      <c r="W263" s="12">
        <v>32.799999999999997</v>
      </c>
      <c r="X263" s="12">
        <v>305.3</v>
      </c>
      <c r="Y263" s="12">
        <v>338.1</v>
      </c>
      <c r="Z263" s="12">
        <v>4.3</v>
      </c>
      <c r="AA263" s="12">
        <v>342.4</v>
      </c>
      <c r="AB263" s="12">
        <v>18.399999999999999</v>
      </c>
      <c r="AC263" s="12">
        <v>360.8</v>
      </c>
      <c r="AD263" s="12">
        <v>37.700000000000003</v>
      </c>
      <c r="AE263" s="12">
        <v>273.8</v>
      </c>
      <c r="AF263" s="12">
        <v>311.5</v>
      </c>
      <c r="AG263" s="12">
        <v>2.4</v>
      </c>
      <c r="AH263" s="12">
        <v>313.8</v>
      </c>
      <c r="AI263" s="12">
        <v>9.8000000000000007</v>
      </c>
      <c r="AJ263" s="12">
        <v>323.7</v>
      </c>
      <c r="AK263" s="12">
        <v>9.9</v>
      </c>
      <c r="AL263" s="12">
        <v>89.8</v>
      </c>
      <c r="AM263" s="12">
        <v>99.7</v>
      </c>
      <c r="AN263" s="12">
        <v>0.9</v>
      </c>
      <c r="AO263" s="12">
        <v>100.6</v>
      </c>
      <c r="AP263" s="12">
        <v>3.8</v>
      </c>
      <c r="AQ263" s="12">
        <v>104.4</v>
      </c>
      <c r="AR263" s="12">
        <v>2.7</v>
      </c>
      <c r="AS263" s="12">
        <v>49.1</v>
      </c>
      <c r="AT263" s="12">
        <v>51.8</v>
      </c>
      <c r="AU263" s="12">
        <v>0.1</v>
      </c>
      <c r="AV263" s="12">
        <v>51.9</v>
      </c>
      <c r="AW263" s="12">
        <v>4.3</v>
      </c>
      <c r="AX263" s="12">
        <v>56.2</v>
      </c>
      <c r="AY263" s="12">
        <v>1</v>
      </c>
      <c r="AZ263" s="12">
        <v>18.899999999999999</v>
      </c>
      <c r="BA263" s="12">
        <v>20</v>
      </c>
      <c r="BB263" s="10" t="s">
        <v>23</v>
      </c>
      <c r="BC263" s="12">
        <v>20</v>
      </c>
      <c r="BD263" s="12">
        <v>2.7</v>
      </c>
      <c r="BE263" s="12">
        <v>22.7</v>
      </c>
    </row>
    <row r="264" spans="1:57" x14ac:dyDescent="0.2">
      <c r="A264" s="26">
        <v>38047</v>
      </c>
      <c r="B264" s="12">
        <v>9.3000000000000007</v>
      </c>
      <c r="C264" s="12">
        <v>187.4</v>
      </c>
      <c r="D264" s="12">
        <v>196.8</v>
      </c>
      <c r="E264" s="12">
        <v>6.3</v>
      </c>
      <c r="F264" s="12">
        <v>203.1</v>
      </c>
      <c r="G264" s="12">
        <v>11.7</v>
      </c>
      <c r="H264" s="12">
        <v>214.8</v>
      </c>
      <c r="I264" s="12">
        <v>18</v>
      </c>
      <c r="J264" s="12">
        <v>97.8</v>
      </c>
      <c r="K264" s="12">
        <v>115.8</v>
      </c>
      <c r="L264" s="12">
        <v>5.5</v>
      </c>
      <c r="M264" s="12">
        <v>121.3</v>
      </c>
      <c r="N264" s="12">
        <v>7</v>
      </c>
      <c r="O264" s="12">
        <v>128.30000000000001</v>
      </c>
      <c r="P264" s="12">
        <v>26.6</v>
      </c>
      <c r="Q264" s="12">
        <v>207.1</v>
      </c>
      <c r="R264" s="12">
        <v>233.7</v>
      </c>
      <c r="S264" s="12">
        <v>3.6</v>
      </c>
      <c r="T264" s="12">
        <v>237.3</v>
      </c>
      <c r="U264" s="12">
        <v>14</v>
      </c>
      <c r="V264" s="12">
        <v>251.2</v>
      </c>
      <c r="W264" s="12">
        <v>42.7</v>
      </c>
      <c r="X264" s="12">
        <v>355</v>
      </c>
      <c r="Y264" s="12">
        <v>397.7</v>
      </c>
      <c r="Z264" s="12">
        <v>1.8</v>
      </c>
      <c r="AA264" s="12">
        <v>399.4</v>
      </c>
      <c r="AB264" s="12">
        <v>15.7</v>
      </c>
      <c r="AC264" s="12">
        <v>415.1</v>
      </c>
      <c r="AD264" s="12">
        <v>37.1</v>
      </c>
      <c r="AE264" s="12">
        <v>297.10000000000002</v>
      </c>
      <c r="AF264" s="12">
        <v>334.2</v>
      </c>
      <c r="AG264" s="12">
        <v>1.8</v>
      </c>
      <c r="AH264" s="12">
        <v>336</v>
      </c>
      <c r="AI264" s="12">
        <v>10.7</v>
      </c>
      <c r="AJ264" s="12">
        <v>346.7</v>
      </c>
      <c r="AK264" s="12">
        <v>10.199999999999999</v>
      </c>
      <c r="AL264" s="12">
        <v>93.2</v>
      </c>
      <c r="AM264" s="12">
        <v>103.4</v>
      </c>
      <c r="AN264" s="12">
        <v>0.5</v>
      </c>
      <c r="AO264" s="12">
        <v>103.9</v>
      </c>
      <c r="AP264" s="12">
        <v>6.8</v>
      </c>
      <c r="AQ264" s="12">
        <v>110.7</v>
      </c>
      <c r="AR264" s="12">
        <v>3.8</v>
      </c>
      <c r="AS264" s="12">
        <v>45.4</v>
      </c>
      <c r="AT264" s="12">
        <v>49.2</v>
      </c>
      <c r="AU264" s="12">
        <v>0.6</v>
      </c>
      <c r="AV264" s="12">
        <v>49.8</v>
      </c>
      <c r="AW264" s="12">
        <v>4.4000000000000004</v>
      </c>
      <c r="AX264" s="12">
        <v>54.2</v>
      </c>
      <c r="AY264" s="12">
        <v>0.7</v>
      </c>
      <c r="AZ264" s="12">
        <v>24.4</v>
      </c>
      <c r="BA264" s="12">
        <v>25.1</v>
      </c>
      <c r="BB264" s="10" t="s">
        <v>23</v>
      </c>
      <c r="BC264" s="12">
        <v>25.1</v>
      </c>
      <c r="BD264" s="12">
        <v>4</v>
      </c>
      <c r="BE264" s="12">
        <v>29.1</v>
      </c>
    </row>
    <row r="265" spans="1:57" x14ac:dyDescent="0.2">
      <c r="A265" s="26">
        <v>38078</v>
      </c>
      <c r="B265" s="12">
        <v>14.6</v>
      </c>
      <c r="C265" s="12">
        <v>193.5</v>
      </c>
      <c r="D265" s="12">
        <v>208.1</v>
      </c>
      <c r="E265" s="12">
        <v>5.0999999999999996</v>
      </c>
      <c r="F265" s="12">
        <v>213.2</v>
      </c>
      <c r="G265" s="12">
        <v>14.3</v>
      </c>
      <c r="H265" s="12">
        <v>227.5</v>
      </c>
      <c r="I265" s="12">
        <v>16.7</v>
      </c>
      <c r="J265" s="12">
        <v>117.9</v>
      </c>
      <c r="K265" s="12">
        <v>134.6</v>
      </c>
      <c r="L265" s="12">
        <v>2.7</v>
      </c>
      <c r="M265" s="12">
        <v>137.30000000000001</v>
      </c>
      <c r="N265" s="12">
        <v>10</v>
      </c>
      <c r="O265" s="12">
        <v>147.4</v>
      </c>
      <c r="P265" s="12">
        <v>28.5</v>
      </c>
      <c r="Q265" s="12">
        <v>214.3</v>
      </c>
      <c r="R265" s="12">
        <v>242.9</v>
      </c>
      <c r="S265" s="12">
        <v>2.7</v>
      </c>
      <c r="T265" s="12">
        <v>245.6</v>
      </c>
      <c r="U265" s="12">
        <v>21.8</v>
      </c>
      <c r="V265" s="12">
        <v>267.3</v>
      </c>
      <c r="W265" s="12">
        <v>36</v>
      </c>
      <c r="X265" s="12">
        <v>354.2</v>
      </c>
      <c r="Y265" s="12">
        <v>390.2</v>
      </c>
      <c r="Z265" s="12">
        <v>3.5</v>
      </c>
      <c r="AA265" s="12">
        <v>393.8</v>
      </c>
      <c r="AB265" s="12">
        <v>20</v>
      </c>
      <c r="AC265" s="12">
        <v>413.8</v>
      </c>
      <c r="AD265" s="12">
        <v>36.5</v>
      </c>
      <c r="AE265" s="12">
        <v>292.3</v>
      </c>
      <c r="AF265" s="12">
        <v>328.8</v>
      </c>
      <c r="AG265" s="12">
        <v>4.0999999999999996</v>
      </c>
      <c r="AH265" s="12">
        <v>332.9</v>
      </c>
      <c r="AI265" s="12">
        <v>16.100000000000001</v>
      </c>
      <c r="AJ265" s="12">
        <v>349</v>
      </c>
      <c r="AK265" s="12">
        <v>11.3</v>
      </c>
      <c r="AL265" s="12">
        <v>90.9</v>
      </c>
      <c r="AM265" s="12">
        <v>102.2</v>
      </c>
      <c r="AN265" s="12">
        <v>1.2</v>
      </c>
      <c r="AO265" s="12">
        <v>103.4</v>
      </c>
      <c r="AP265" s="12">
        <v>10</v>
      </c>
      <c r="AQ265" s="12">
        <v>113.4</v>
      </c>
      <c r="AR265" s="12">
        <v>3.3</v>
      </c>
      <c r="AS265" s="12">
        <v>47.9</v>
      </c>
      <c r="AT265" s="12">
        <v>51.2</v>
      </c>
      <c r="AU265" s="10" t="s">
        <v>23</v>
      </c>
      <c r="AV265" s="12">
        <v>51.2</v>
      </c>
      <c r="AW265" s="12">
        <v>6.3</v>
      </c>
      <c r="AX265" s="12">
        <v>57.5</v>
      </c>
      <c r="AY265" s="12">
        <v>1.9</v>
      </c>
      <c r="AZ265" s="12">
        <v>21.9</v>
      </c>
      <c r="BA265" s="12">
        <v>23.8</v>
      </c>
      <c r="BB265" s="10" t="s">
        <v>23</v>
      </c>
      <c r="BC265" s="12">
        <v>23.8</v>
      </c>
      <c r="BD265" s="12">
        <v>5</v>
      </c>
      <c r="BE265" s="12">
        <v>28.8</v>
      </c>
    </row>
    <row r="266" spans="1:57" x14ac:dyDescent="0.2">
      <c r="A266" s="26">
        <v>38108</v>
      </c>
      <c r="B266" s="12">
        <v>7.1</v>
      </c>
      <c r="C266" s="12">
        <v>194.4</v>
      </c>
      <c r="D266" s="12">
        <v>201.5</v>
      </c>
      <c r="E266" s="12">
        <v>5.2</v>
      </c>
      <c r="F266" s="12">
        <v>206.7</v>
      </c>
      <c r="G266" s="12">
        <v>10.7</v>
      </c>
      <c r="H266" s="12">
        <v>217.4</v>
      </c>
      <c r="I266" s="12">
        <v>15.4</v>
      </c>
      <c r="J266" s="12">
        <v>129.6</v>
      </c>
      <c r="K266" s="12">
        <v>145.1</v>
      </c>
      <c r="L266" s="12">
        <v>2.2999999999999998</v>
      </c>
      <c r="M266" s="12">
        <v>147.4</v>
      </c>
      <c r="N266" s="12">
        <v>7.7</v>
      </c>
      <c r="O266" s="12">
        <v>155.1</v>
      </c>
      <c r="P266" s="12">
        <v>27.8</v>
      </c>
      <c r="Q266" s="12">
        <v>224.1</v>
      </c>
      <c r="R266" s="12">
        <v>251.9</v>
      </c>
      <c r="S266" s="12">
        <v>2.8</v>
      </c>
      <c r="T266" s="12">
        <v>254.7</v>
      </c>
      <c r="U266" s="12">
        <v>18</v>
      </c>
      <c r="V266" s="12">
        <v>272.7</v>
      </c>
      <c r="W266" s="12">
        <v>42.7</v>
      </c>
      <c r="X266" s="12">
        <v>351.2</v>
      </c>
      <c r="Y266" s="12">
        <v>393.9</v>
      </c>
      <c r="Z266" s="12">
        <v>2.2999999999999998</v>
      </c>
      <c r="AA266" s="12">
        <v>396.3</v>
      </c>
      <c r="AB266" s="12">
        <v>16.3</v>
      </c>
      <c r="AC266" s="12">
        <v>412.6</v>
      </c>
      <c r="AD266" s="12">
        <v>41.3</v>
      </c>
      <c r="AE266" s="12">
        <v>293.39999999999998</v>
      </c>
      <c r="AF266" s="12">
        <v>334.7</v>
      </c>
      <c r="AG266" s="12">
        <v>1.2</v>
      </c>
      <c r="AH266" s="12">
        <v>335.9</v>
      </c>
      <c r="AI266" s="12">
        <v>11.4</v>
      </c>
      <c r="AJ266" s="12">
        <v>347.3</v>
      </c>
      <c r="AK266" s="12">
        <v>12.2</v>
      </c>
      <c r="AL266" s="12">
        <v>87.4</v>
      </c>
      <c r="AM266" s="12">
        <v>99.6</v>
      </c>
      <c r="AN266" s="12">
        <v>0.2</v>
      </c>
      <c r="AO266" s="12">
        <v>99.8</v>
      </c>
      <c r="AP266" s="12">
        <v>5.7</v>
      </c>
      <c r="AQ266" s="12">
        <v>105.5</v>
      </c>
      <c r="AR266" s="12">
        <v>3</v>
      </c>
      <c r="AS266" s="12">
        <v>53.1</v>
      </c>
      <c r="AT266" s="12">
        <v>56.1</v>
      </c>
      <c r="AU266" s="12">
        <v>0.7</v>
      </c>
      <c r="AV266" s="12">
        <v>56.8</v>
      </c>
      <c r="AW266" s="12">
        <v>4.4000000000000004</v>
      </c>
      <c r="AX266" s="12">
        <v>61.2</v>
      </c>
      <c r="AY266" s="12">
        <v>1.7</v>
      </c>
      <c r="AZ266" s="12">
        <v>18.8</v>
      </c>
      <c r="BA266" s="12">
        <v>20.5</v>
      </c>
      <c r="BB266" s="10" t="s">
        <v>23</v>
      </c>
      <c r="BC266" s="12">
        <v>20.5</v>
      </c>
      <c r="BD266" s="12">
        <v>5</v>
      </c>
      <c r="BE266" s="12">
        <v>25.5</v>
      </c>
    </row>
    <row r="267" spans="1:57" x14ac:dyDescent="0.2">
      <c r="A267" s="26">
        <v>38139</v>
      </c>
      <c r="B267" s="12">
        <v>7</v>
      </c>
      <c r="C267" s="12">
        <v>190.4</v>
      </c>
      <c r="D267" s="12">
        <v>197.4</v>
      </c>
      <c r="E267" s="12">
        <v>2</v>
      </c>
      <c r="F267" s="12">
        <v>199.4</v>
      </c>
      <c r="G267" s="12">
        <v>12</v>
      </c>
      <c r="H267" s="12">
        <v>211.4</v>
      </c>
      <c r="I267" s="12">
        <v>16.100000000000001</v>
      </c>
      <c r="J267" s="12">
        <v>129.6</v>
      </c>
      <c r="K267" s="12">
        <v>145.69999999999999</v>
      </c>
      <c r="L267" s="12">
        <v>1.9</v>
      </c>
      <c r="M267" s="12">
        <v>147.6</v>
      </c>
      <c r="N267" s="12">
        <v>12.1</v>
      </c>
      <c r="O267" s="12">
        <v>159.69999999999999</v>
      </c>
      <c r="P267" s="12">
        <v>25.6</v>
      </c>
      <c r="Q267" s="12">
        <v>224.2</v>
      </c>
      <c r="R267" s="12">
        <v>249.8</v>
      </c>
      <c r="S267" s="12">
        <v>3.2</v>
      </c>
      <c r="T267" s="12">
        <v>253</v>
      </c>
      <c r="U267" s="12">
        <v>20.9</v>
      </c>
      <c r="V267" s="12">
        <v>273.8</v>
      </c>
      <c r="W267" s="12">
        <v>46.6</v>
      </c>
      <c r="X267" s="12">
        <v>343.6</v>
      </c>
      <c r="Y267" s="12">
        <v>390.2</v>
      </c>
      <c r="Z267" s="12">
        <v>3.5</v>
      </c>
      <c r="AA267" s="12">
        <v>393.7</v>
      </c>
      <c r="AB267" s="12">
        <v>19.7</v>
      </c>
      <c r="AC267" s="12">
        <v>413.4</v>
      </c>
      <c r="AD267" s="12">
        <v>45</v>
      </c>
      <c r="AE267" s="12">
        <v>291.2</v>
      </c>
      <c r="AF267" s="12">
        <v>336.2</v>
      </c>
      <c r="AG267" s="12">
        <v>3.4</v>
      </c>
      <c r="AH267" s="12">
        <v>339.6</v>
      </c>
      <c r="AI267" s="12">
        <v>11.3</v>
      </c>
      <c r="AJ267" s="12">
        <v>350.8</v>
      </c>
      <c r="AK267" s="12">
        <v>8.6999999999999993</v>
      </c>
      <c r="AL267" s="12">
        <v>96.4</v>
      </c>
      <c r="AM267" s="12">
        <v>105.1</v>
      </c>
      <c r="AN267" s="12">
        <v>0.3</v>
      </c>
      <c r="AO267" s="12">
        <v>105.5</v>
      </c>
      <c r="AP267" s="12">
        <v>7.9</v>
      </c>
      <c r="AQ267" s="12">
        <v>113.4</v>
      </c>
      <c r="AR267" s="12">
        <v>5</v>
      </c>
      <c r="AS267" s="12">
        <v>52.7</v>
      </c>
      <c r="AT267" s="12">
        <v>57.7</v>
      </c>
      <c r="AU267" s="10" t="s">
        <v>23</v>
      </c>
      <c r="AV267" s="12">
        <v>57.7</v>
      </c>
      <c r="AW267" s="12">
        <v>5.6</v>
      </c>
      <c r="AX267" s="12">
        <v>63.3</v>
      </c>
      <c r="AY267" s="12">
        <v>1.4</v>
      </c>
      <c r="AZ267" s="12">
        <v>22.6</v>
      </c>
      <c r="BA267" s="12">
        <v>24</v>
      </c>
      <c r="BB267" s="10" t="s">
        <v>23</v>
      </c>
      <c r="BC267" s="12">
        <v>24</v>
      </c>
      <c r="BD267" s="12">
        <v>2.8</v>
      </c>
      <c r="BE267" s="12">
        <v>26.8</v>
      </c>
    </row>
    <row r="268" spans="1:57" x14ac:dyDescent="0.2">
      <c r="A268" s="26">
        <v>38169</v>
      </c>
      <c r="B268" s="12">
        <v>15.4</v>
      </c>
      <c r="C268" s="12">
        <v>190.5</v>
      </c>
      <c r="D268" s="12">
        <v>205.9</v>
      </c>
      <c r="E268" s="12">
        <v>4.0999999999999996</v>
      </c>
      <c r="F268" s="12">
        <v>210</v>
      </c>
      <c r="G268" s="12">
        <v>15.7</v>
      </c>
      <c r="H268" s="12">
        <v>225.6</v>
      </c>
      <c r="I268" s="12">
        <v>24.8</v>
      </c>
      <c r="J268" s="12">
        <v>120.5</v>
      </c>
      <c r="K268" s="12">
        <v>145.30000000000001</v>
      </c>
      <c r="L268" s="12">
        <v>3.6</v>
      </c>
      <c r="M268" s="12">
        <v>148.9</v>
      </c>
      <c r="N268" s="12">
        <v>9.1999999999999993</v>
      </c>
      <c r="O268" s="12">
        <v>158.1</v>
      </c>
      <c r="P268" s="12">
        <v>35.9</v>
      </c>
      <c r="Q268" s="12">
        <v>215.6</v>
      </c>
      <c r="R268" s="12">
        <v>251.5</v>
      </c>
      <c r="S268" s="12">
        <v>3</v>
      </c>
      <c r="T268" s="12">
        <v>254.5</v>
      </c>
      <c r="U268" s="12">
        <v>19.8</v>
      </c>
      <c r="V268" s="12">
        <v>274.3</v>
      </c>
      <c r="W268" s="12">
        <v>41.5</v>
      </c>
      <c r="X268" s="12">
        <v>341.4</v>
      </c>
      <c r="Y268" s="12">
        <v>382.9</v>
      </c>
      <c r="Z268" s="12">
        <v>2.1</v>
      </c>
      <c r="AA268" s="12">
        <v>385</v>
      </c>
      <c r="AB268" s="12">
        <v>21.7</v>
      </c>
      <c r="AC268" s="12">
        <v>406.7</v>
      </c>
      <c r="AD268" s="12">
        <v>42.4</v>
      </c>
      <c r="AE268" s="12">
        <v>289</v>
      </c>
      <c r="AF268" s="12">
        <v>331.4</v>
      </c>
      <c r="AG268" s="12">
        <v>3</v>
      </c>
      <c r="AH268" s="12">
        <v>334.4</v>
      </c>
      <c r="AI268" s="12">
        <v>16.899999999999999</v>
      </c>
      <c r="AJ268" s="12">
        <v>351.2</v>
      </c>
      <c r="AK268" s="12">
        <v>12.9</v>
      </c>
      <c r="AL268" s="12">
        <v>97</v>
      </c>
      <c r="AM268" s="12">
        <v>109.9</v>
      </c>
      <c r="AN268" s="12">
        <v>1.7</v>
      </c>
      <c r="AO268" s="12">
        <v>111.6</v>
      </c>
      <c r="AP268" s="12">
        <v>5.9</v>
      </c>
      <c r="AQ268" s="12">
        <v>117.5</v>
      </c>
      <c r="AR268" s="12">
        <v>5.6</v>
      </c>
      <c r="AS268" s="12">
        <v>52.8</v>
      </c>
      <c r="AT268" s="12">
        <v>58.3</v>
      </c>
      <c r="AU268" s="10" t="s">
        <v>23</v>
      </c>
      <c r="AV268" s="12">
        <v>58.3</v>
      </c>
      <c r="AW268" s="12">
        <v>6</v>
      </c>
      <c r="AX268" s="12">
        <v>64.3</v>
      </c>
      <c r="AY268" s="12">
        <v>1.1000000000000001</v>
      </c>
      <c r="AZ268" s="12">
        <v>23.8</v>
      </c>
      <c r="BA268" s="12">
        <v>25</v>
      </c>
      <c r="BB268" s="10" t="s">
        <v>23</v>
      </c>
      <c r="BC268" s="12">
        <v>25</v>
      </c>
      <c r="BD268" s="12">
        <v>4.7</v>
      </c>
      <c r="BE268" s="12">
        <v>29.7</v>
      </c>
    </row>
    <row r="269" spans="1:57" x14ac:dyDescent="0.2">
      <c r="A269" s="26">
        <v>38200</v>
      </c>
      <c r="B269" s="12">
        <v>6.2</v>
      </c>
      <c r="C269" s="12">
        <v>179.7</v>
      </c>
      <c r="D269" s="12">
        <v>185.9</v>
      </c>
      <c r="E269" s="12">
        <v>3.7</v>
      </c>
      <c r="F269" s="12">
        <v>189.6</v>
      </c>
      <c r="G269" s="12">
        <v>15.2</v>
      </c>
      <c r="H269" s="12">
        <v>204.8</v>
      </c>
      <c r="I269" s="12">
        <v>15.5</v>
      </c>
      <c r="J269" s="12">
        <v>110.1</v>
      </c>
      <c r="K269" s="12">
        <v>125.5</v>
      </c>
      <c r="L269" s="12">
        <v>4</v>
      </c>
      <c r="M269" s="12">
        <v>129.6</v>
      </c>
      <c r="N269" s="12">
        <v>9.3000000000000007</v>
      </c>
      <c r="O269" s="12">
        <v>138.9</v>
      </c>
      <c r="P269" s="12">
        <v>31.2</v>
      </c>
      <c r="Q269" s="12">
        <v>218.1</v>
      </c>
      <c r="R269" s="12">
        <v>249.3</v>
      </c>
      <c r="S269" s="12">
        <v>3.3</v>
      </c>
      <c r="T269" s="12">
        <v>252.6</v>
      </c>
      <c r="U269" s="12">
        <v>19.5</v>
      </c>
      <c r="V269" s="12">
        <v>272.10000000000002</v>
      </c>
      <c r="W269" s="12">
        <v>39.4</v>
      </c>
      <c r="X269" s="12">
        <v>336.3</v>
      </c>
      <c r="Y269" s="12">
        <v>375.7</v>
      </c>
      <c r="Z269" s="12">
        <v>4.0999999999999996</v>
      </c>
      <c r="AA269" s="12">
        <v>379.7</v>
      </c>
      <c r="AB269" s="12">
        <v>19.100000000000001</v>
      </c>
      <c r="AC269" s="12">
        <v>398.8</v>
      </c>
      <c r="AD269" s="12">
        <v>41.5</v>
      </c>
      <c r="AE269" s="12">
        <v>274</v>
      </c>
      <c r="AF269" s="12">
        <v>315.5</v>
      </c>
      <c r="AG269" s="12">
        <v>1.4</v>
      </c>
      <c r="AH269" s="12">
        <v>316.89999999999998</v>
      </c>
      <c r="AI269" s="12">
        <v>16.5</v>
      </c>
      <c r="AJ269" s="12">
        <v>333.4</v>
      </c>
      <c r="AK269" s="12">
        <v>11.4</v>
      </c>
      <c r="AL269" s="12">
        <v>98.6</v>
      </c>
      <c r="AM269" s="12">
        <v>110</v>
      </c>
      <c r="AN269" s="12">
        <v>1</v>
      </c>
      <c r="AO269" s="12">
        <v>111.1</v>
      </c>
      <c r="AP269" s="12">
        <v>5.4</v>
      </c>
      <c r="AQ269" s="12">
        <v>116.5</v>
      </c>
      <c r="AR269" s="12">
        <v>3.1</v>
      </c>
      <c r="AS269" s="12">
        <v>53.6</v>
      </c>
      <c r="AT269" s="12">
        <v>56.7</v>
      </c>
      <c r="AU269" s="10" t="s">
        <v>23</v>
      </c>
      <c r="AV269" s="12">
        <v>56.7</v>
      </c>
      <c r="AW269" s="12">
        <v>5.2</v>
      </c>
      <c r="AX269" s="12">
        <v>61.9</v>
      </c>
      <c r="AY269" s="12">
        <v>1.3</v>
      </c>
      <c r="AZ269" s="12">
        <v>24.2</v>
      </c>
      <c r="BA269" s="12">
        <v>25.6</v>
      </c>
      <c r="BB269" s="10" t="s">
        <v>23</v>
      </c>
      <c r="BC269" s="12">
        <v>25.6</v>
      </c>
      <c r="BD269" s="12">
        <v>4.2</v>
      </c>
      <c r="BE269" s="12">
        <v>29.7</v>
      </c>
    </row>
    <row r="270" spans="1:57" x14ac:dyDescent="0.2">
      <c r="A270" s="26">
        <v>38231</v>
      </c>
      <c r="B270" s="12">
        <v>10.7</v>
      </c>
      <c r="C270" s="12">
        <v>176</v>
      </c>
      <c r="D270" s="12">
        <v>186.8</v>
      </c>
      <c r="E270" s="12">
        <v>3</v>
      </c>
      <c r="F270" s="12">
        <v>189.8</v>
      </c>
      <c r="G270" s="12">
        <v>9.5</v>
      </c>
      <c r="H270" s="12">
        <v>199.3</v>
      </c>
      <c r="I270" s="12">
        <v>18.899999999999999</v>
      </c>
      <c r="J270" s="12">
        <v>114.2</v>
      </c>
      <c r="K270" s="12">
        <v>133.1</v>
      </c>
      <c r="L270" s="12">
        <v>2</v>
      </c>
      <c r="M270" s="12">
        <v>135.1</v>
      </c>
      <c r="N270" s="12">
        <v>5.2</v>
      </c>
      <c r="O270" s="12">
        <v>140.30000000000001</v>
      </c>
      <c r="P270" s="12">
        <v>32</v>
      </c>
      <c r="Q270" s="12">
        <v>226.8</v>
      </c>
      <c r="R270" s="12">
        <v>258.7</v>
      </c>
      <c r="S270" s="12">
        <v>4.2</v>
      </c>
      <c r="T270" s="12">
        <v>263</v>
      </c>
      <c r="U270" s="12">
        <v>11.6</v>
      </c>
      <c r="V270" s="12">
        <v>274.60000000000002</v>
      </c>
      <c r="W270" s="12">
        <v>42.4</v>
      </c>
      <c r="X270" s="12">
        <v>349.6</v>
      </c>
      <c r="Y270" s="12">
        <v>392</v>
      </c>
      <c r="Z270" s="12">
        <v>2</v>
      </c>
      <c r="AA270" s="12">
        <v>394</v>
      </c>
      <c r="AB270" s="12">
        <v>14.6</v>
      </c>
      <c r="AC270" s="12">
        <v>408.5</v>
      </c>
      <c r="AD270" s="12">
        <v>46</v>
      </c>
      <c r="AE270" s="12">
        <v>283.3</v>
      </c>
      <c r="AF270" s="12">
        <v>329.3</v>
      </c>
      <c r="AG270" s="12">
        <v>4</v>
      </c>
      <c r="AH270" s="12">
        <v>333.3</v>
      </c>
      <c r="AI270" s="12">
        <v>7.3</v>
      </c>
      <c r="AJ270" s="12">
        <v>340.5</v>
      </c>
      <c r="AK270" s="12">
        <v>15.2</v>
      </c>
      <c r="AL270" s="12">
        <v>93.7</v>
      </c>
      <c r="AM270" s="12">
        <v>109</v>
      </c>
      <c r="AN270" s="12">
        <v>1.2</v>
      </c>
      <c r="AO270" s="12">
        <v>110.2</v>
      </c>
      <c r="AP270" s="12">
        <v>6</v>
      </c>
      <c r="AQ270" s="12">
        <v>116.3</v>
      </c>
      <c r="AR270" s="12">
        <v>6.6</v>
      </c>
      <c r="AS270" s="12">
        <v>54.5</v>
      </c>
      <c r="AT270" s="12">
        <v>61</v>
      </c>
      <c r="AU270" s="12">
        <v>0.2</v>
      </c>
      <c r="AV270" s="12">
        <v>61.3</v>
      </c>
      <c r="AW270" s="12">
        <v>3.7</v>
      </c>
      <c r="AX270" s="12">
        <v>65</v>
      </c>
      <c r="AY270" s="12">
        <v>1.6</v>
      </c>
      <c r="AZ270" s="12">
        <v>22</v>
      </c>
      <c r="BA270" s="12">
        <v>23.7</v>
      </c>
      <c r="BB270" s="10" t="s">
        <v>23</v>
      </c>
      <c r="BC270" s="12">
        <v>23.7</v>
      </c>
      <c r="BD270" s="12">
        <v>4.4000000000000004</v>
      </c>
      <c r="BE270" s="12">
        <v>28.1</v>
      </c>
    </row>
    <row r="271" spans="1:57" x14ac:dyDescent="0.2">
      <c r="A271" s="26">
        <v>38261</v>
      </c>
      <c r="B271" s="12">
        <v>9.6999999999999993</v>
      </c>
      <c r="C271" s="12">
        <v>179.5</v>
      </c>
      <c r="D271" s="12">
        <v>189.2</v>
      </c>
      <c r="E271" s="12">
        <v>5.3</v>
      </c>
      <c r="F271" s="12">
        <v>194.5</v>
      </c>
      <c r="G271" s="12">
        <v>14.3</v>
      </c>
      <c r="H271" s="12">
        <v>208.8</v>
      </c>
      <c r="I271" s="12">
        <v>14.5</v>
      </c>
      <c r="J271" s="12">
        <v>124.1</v>
      </c>
      <c r="K271" s="12">
        <v>138.6</v>
      </c>
      <c r="L271" s="12">
        <v>2.7</v>
      </c>
      <c r="M271" s="12">
        <v>141.30000000000001</v>
      </c>
      <c r="N271" s="12">
        <v>10.3</v>
      </c>
      <c r="O271" s="12">
        <v>151.6</v>
      </c>
      <c r="P271" s="12">
        <v>31.4</v>
      </c>
      <c r="Q271" s="12">
        <v>225</v>
      </c>
      <c r="R271" s="12">
        <v>256.39999999999998</v>
      </c>
      <c r="S271" s="12">
        <v>3.4</v>
      </c>
      <c r="T271" s="12">
        <v>259.8</v>
      </c>
      <c r="U271" s="12">
        <v>20.5</v>
      </c>
      <c r="V271" s="12">
        <v>280.3</v>
      </c>
      <c r="W271" s="12">
        <v>36.200000000000003</v>
      </c>
      <c r="X271" s="12">
        <v>345.6</v>
      </c>
      <c r="Y271" s="12">
        <v>381.9</v>
      </c>
      <c r="Z271" s="12">
        <v>3.6</v>
      </c>
      <c r="AA271" s="12">
        <v>385.5</v>
      </c>
      <c r="AB271" s="12">
        <v>21.9</v>
      </c>
      <c r="AC271" s="12">
        <v>407.4</v>
      </c>
      <c r="AD271" s="12">
        <v>38.700000000000003</v>
      </c>
      <c r="AE271" s="12">
        <v>281.89999999999998</v>
      </c>
      <c r="AF271" s="12">
        <v>320.5</v>
      </c>
      <c r="AG271" s="12">
        <v>4.3</v>
      </c>
      <c r="AH271" s="12">
        <v>324.8</v>
      </c>
      <c r="AI271" s="12">
        <v>14.7</v>
      </c>
      <c r="AJ271" s="12">
        <v>339.5</v>
      </c>
      <c r="AK271" s="12">
        <v>13.4</v>
      </c>
      <c r="AL271" s="12">
        <v>91.8</v>
      </c>
      <c r="AM271" s="12">
        <v>105.2</v>
      </c>
      <c r="AN271" s="12">
        <v>1.1000000000000001</v>
      </c>
      <c r="AO271" s="12">
        <v>106.3</v>
      </c>
      <c r="AP271" s="12">
        <v>9</v>
      </c>
      <c r="AQ271" s="12">
        <v>115.3</v>
      </c>
      <c r="AR271" s="12">
        <v>3.9</v>
      </c>
      <c r="AS271" s="12">
        <v>60.6</v>
      </c>
      <c r="AT271" s="12">
        <v>64.5</v>
      </c>
      <c r="AU271" s="12">
        <v>0.4</v>
      </c>
      <c r="AV271" s="12">
        <v>64.900000000000006</v>
      </c>
      <c r="AW271" s="12">
        <v>4.5</v>
      </c>
      <c r="AX271" s="12">
        <v>69.400000000000006</v>
      </c>
      <c r="AY271" s="12">
        <v>1.4</v>
      </c>
      <c r="AZ271" s="12">
        <v>23.8</v>
      </c>
      <c r="BA271" s="12">
        <v>25.2</v>
      </c>
      <c r="BB271" s="10" t="s">
        <v>23</v>
      </c>
      <c r="BC271" s="12">
        <v>25.2</v>
      </c>
      <c r="BD271" s="12">
        <v>5.9</v>
      </c>
      <c r="BE271" s="12">
        <v>31.1</v>
      </c>
    </row>
    <row r="272" spans="1:57" x14ac:dyDescent="0.2">
      <c r="A272" s="26">
        <v>38292</v>
      </c>
      <c r="B272" s="12">
        <v>8.4</v>
      </c>
      <c r="C272" s="12">
        <v>176.7</v>
      </c>
      <c r="D272" s="12">
        <v>185</v>
      </c>
      <c r="E272" s="12">
        <v>3.8</v>
      </c>
      <c r="F272" s="12">
        <v>188.9</v>
      </c>
      <c r="G272" s="12">
        <v>18.5</v>
      </c>
      <c r="H272" s="12">
        <v>207.4</v>
      </c>
      <c r="I272" s="12">
        <v>16.3</v>
      </c>
      <c r="J272" s="12">
        <v>123</v>
      </c>
      <c r="K272" s="12">
        <v>139.30000000000001</v>
      </c>
      <c r="L272" s="12">
        <v>2</v>
      </c>
      <c r="M272" s="12">
        <v>141.30000000000001</v>
      </c>
      <c r="N272" s="12">
        <v>10.5</v>
      </c>
      <c r="O272" s="12">
        <v>151.80000000000001</v>
      </c>
      <c r="P272" s="12">
        <v>31.3</v>
      </c>
      <c r="Q272" s="12">
        <v>213.9</v>
      </c>
      <c r="R272" s="12">
        <v>245.2</v>
      </c>
      <c r="S272" s="12">
        <v>2.6</v>
      </c>
      <c r="T272" s="12">
        <v>247.7</v>
      </c>
      <c r="U272" s="12">
        <v>16.8</v>
      </c>
      <c r="V272" s="12">
        <v>264.5</v>
      </c>
      <c r="W272" s="12">
        <v>39.799999999999997</v>
      </c>
      <c r="X272" s="12">
        <v>350.7</v>
      </c>
      <c r="Y272" s="12">
        <v>390.4</v>
      </c>
      <c r="Z272" s="12">
        <v>3.4</v>
      </c>
      <c r="AA272" s="12">
        <v>393.9</v>
      </c>
      <c r="AB272" s="12">
        <v>18.100000000000001</v>
      </c>
      <c r="AC272" s="12">
        <v>412</v>
      </c>
      <c r="AD272" s="12">
        <v>39.700000000000003</v>
      </c>
      <c r="AE272" s="12">
        <v>286.8</v>
      </c>
      <c r="AF272" s="12">
        <v>326.5</v>
      </c>
      <c r="AG272" s="12">
        <v>3.7</v>
      </c>
      <c r="AH272" s="12">
        <v>330.2</v>
      </c>
      <c r="AI272" s="12">
        <v>15.5</v>
      </c>
      <c r="AJ272" s="12">
        <v>345.7</v>
      </c>
      <c r="AK272" s="12">
        <v>14</v>
      </c>
      <c r="AL272" s="12">
        <v>92</v>
      </c>
      <c r="AM272" s="12">
        <v>106</v>
      </c>
      <c r="AN272" s="12">
        <v>0.2</v>
      </c>
      <c r="AO272" s="12">
        <v>106.2</v>
      </c>
      <c r="AP272" s="12">
        <v>7.8</v>
      </c>
      <c r="AQ272" s="12">
        <v>114</v>
      </c>
      <c r="AR272" s="12">
        <v>6.2</v>
      </c>
      <c r="AS272" s="12">
        <v>62.1</v>
      </c>
      <c r="AT272" s="12">
        <v>68.3</v>
      </c>
      <c r="AU272" s="12">
        <v>0.2</v>
      </c>
      <c r="AV272" s="12">
        <v>68.5</v>
      </c>
      <c r="AW272" s="12">
        <v>5</v>
      </c>
      <c r="AX272" s="12">
        <v>73.599999999999994</v>
      </c>
      <c r="AY272" s="12">
        <v>3.2</v>
      </c>
      <c r="AZ272" s="12">
        <v>22.6</v>
      </c>
      <c r="BA272" s="12">
        <v>25.8</v>
      </c>
      <c r="BB272" s="10" t="s">
        <v>23</v>
      </c>
      <c r="BC272" s="12">
        <v>25.8</v>
      </c>
      <c r="BD272" s="12">
        <v>5.7</v>
      </c>
      <c r="BE272" s="12">
        <v>31.6</v>
      </c>
    </row>
    <row r="273" spans="1:57" x14ac:dyDescent="0.2">
      <c r="A273" s="26">
        <v>38322</v>
      </c>
      <c r="B273" s="12">
        <v>15.9</v>
      </c>
      <c r="C273" s="12">
        <v>178.6</v>
      </c>
      <c r="D273" s="12">
        <v>194.5</v>
      </c>
      <c r="E273" s="12">
        <v>4.9000000000000004</v>
      </c>
      <c r="F273" s="12">
        <v>199.4</v>
      </c>
      <c r="G273" s="12">
        <v>11.8</v>
      </c>
      <c r="H273" s="12">
        <v>211.2</v>
      </c>
      <c r="I273" s="12">
        <v>26.6</v>
      </c>
      <c r="J273" s="12">
        <v>120</v>
      </c>
      <c r="K273" s="12">
        <v>146.6</v>
      </c>
      <c r="L273" s="12">
        <v>4</v>
      </c>
      <c r="M273" s="12">
        <v>150.6</v>
      </c>
      <c r="N273" s="12">
        <v>4.4000000000000004</v>
      </c>
      <c r="O273" s="12">
        <v>155.1</v>
      </c>
      <c r="P273" s="12">
        <v>25.6</v>
      </c>
      <c r="Q273" s="12">
        <v>213.6</v>
      </c>
      <c r="R273" s="12">
        <v>239.2</v>
      </c>
      <c r="S273" s="12">
        <v>5.2</v>
      </c>
      <c r="T273" s="12">
        <v>244.4</v>
      </c>
      <c r="U273" s="12">
        <v>15.8</v>
      </c>
      <c r="V273" s="12">
        <v>260.2</v>
      </c>
      <c r="W273" s="12">
        <v>40.5</v>
      </c>
      <c r="X273" s="12">
        <v>335</v>
      </c>
      <c r="Y273" s="12">
        <v>375.5</v>
      </c>
      <c r="Z273" s="12">
        <v>2.4</v>
      </c>
      <c r="AA273" s="12">
        <v>378</v>
      </c>
      <c r="AB273" s="12">
        <v>20.7</v>
      </c>
      <c r="AC273" s="12">
        <v>398.6</v>
      </c>
      <c r="AD273" s="12">
        <v>42.4</v>
      </c>
      <c r="AE273" s="12">
        <v>287.60000000000002</v>
      </c>
      <c r="AF273" s="12">
        <v>330</v>
      </c>
      <c r="AG273" s="12">
        <v>1.5</v>
      </c>
      <c r="AH273" s="12">
        <v>331.5</v>
      </c>
      <c r="AI273" s="12">
        <v>13.8</v>
      </c>
      <c r="AJ273" s="12">
        <v>345.3</v>
      </c>
      <c r="AK273" s="12">
        <v>10.1</v>
      </c>
      <c r="AL273" s="12">
        <v>96.1</v>
      </c>
      <c r="AM273" s="12">
        <v>106.2</v>
      </c>
      <c r="AN273" s="12">
        <v>0.4</v>
      </c>
      <c r="AO273" s="12">
        <v>106.6</v>
      </c>
      <c r="AP273" s="12">
        <v>9.1999999999999993</v>
      </c>
      <c r="AQ273" s="12">
        <v>115.8</v>
      </c>
      <c r="AR273" s="12">
        <v>5.5</v>
      </c>
      <c r="AS273" s="12">
        <v>57.7</v>
      </c>
      <c r="AT273" s="12">
        <v>63.2</v>
      </c>
      <c r="AU273" s="12">
        <v>0.2</v>
      </c>
      <c r="AV273" s="12">
        <v>63.4</v>
      </c>
      <c r="AW273" s="12">
        <v>6.3</v>
      </c>
      <c r="AX273" s="12">
        <v>69.7</v>
      </c>
      <c r="AY273" s="12">
        <v>0.9</v>
      </c>
      <c r="AZ273" s="12">
        <v>24.9</v>
      </c>
      <c r="BA273" s="12">
        <v>25.8</v>
      </c>
      <c r="BB273" s="10" t="s">
        <v>23</v>
      </c>
      <c r="BC273" s="12">
        <v>25.8</v>
      </c>
      <c r="BD273" s="12">
        <v>6.3</v>
      </c>
      <c r="BE273" s="12">
        <v>32.1</v>
      </c>
    </row>
    <row r="274" spans="1:57" x14ac:dyDescent="0.2">
      <c r="A274" s="26">
        <v>38353</v>
      </c>
      <c r="B274" s="12">
        <v>18.600000000000001</v>
      </c>
      <c r="C274" s="12">
        <v>170.2</v>
      </c>
      <c r="D274" s="12">
        <v>188.8</v>
      </c>
      <c r="E274" s="12">
        <v>6.6</v>
      </c>
      <c r="F274" s="12">
        <v>195.4</v>
      </c>
      <c r="G274" s="12">
        <v>21.6</v>
      </c>
      <c r="H274" s="12">
        <v>217.1</v>
      </c>
      <c r="I274" s="12">
        <v>24.5</v>
      </c>
      <c r="J274" s="12">
        <v>114.5</v>
      </c>
      <c r="K274" s="12">
        <v>138.9</v>
      </c>
      <c r="L274" s="12">
        <v>9.4</v>
      </c>
      <c r="M274" s="12">
        <v>148.30000000000001</v>
      </c>
      <c r="N274" s="12">
        <v>11</v>
      </c>
      <c r="O274" s="12">
        <v>159.30000000000001</v>
      </c>
      <c r="P274" s="12">
        <v>33.5</v>
      </c>
      <c r="Q274" s="12">
        <v>205.8</v>
      </c>
      <c r="R274" s="12">
        <v>239.3</v>
      </c>
      <c r="S274" s="12">
        <v>3.9</v>
      </c>
      <c r="T274" s="12">
        <v>243.2</v>
      </c>
      <c r="U274" s="12">
        <v>23.2</v>
      </c>
      <c r="V274" s="12">
        <v>266.5</v>
      </c>
      <c r="W274" s="12">
        <v>38</v>
      </c>
      <c r="X274" s="12">
        <v>317.10000000000002</v>
      </c>
      <c r="Y274" s="12">
        <v>355.1</v>
      </c>
      <c r="Z274" s="12">
        <v>5.0999999999999996</v>
      </c>
      <c r="AA274" s="12">
        <v>360.2</v>
      </c>
      <c r="AB274" s="12">
        <v>34.5</v>
      </c>
      <c r="AC274" s="12">
        <v>394.7</v>
      </c>
      <c r="AD274" s="12">
        <v>34.6</v>
      </c>
      <c r="AE274" s="12">
        <v>273.3</v>
      </c>
      <c r="AF274" s="12">
        <v>307.89999999999998</v>
      </c>
      <c r="AG274" s="12">
        <v>6.1</v>
      </c>
      <c r="AH274" s="12">
        <v>314</v>
      </c>
      <c r="AI274" s="12">
        <v>24</v>
      </c>
      <c r="AJ274" s="12">
        <v>338</v>
      </c>
      <c r="AK274" s="12">
        <v>9.9</v>
      </c>
      <c r="AL274" s="12">
        <v>91.2</v>
      </c>
      <c r="AM274" s="12">
        <v>101.1</v>
      </c>
      <c r="AN274" s="12">
        <v>2.2000000000000002</v>
      </c>
      <c r="AO274" s="12">
        <v>103.4</v>
      </c>
      <c r="AP274" s="12">
        <v>13.2</v>
      </c>
      <c r="AQ274" s="12">
        <v>116.6</v>
      </c>
      <c r="AR274" s="12">
        <v>6.4</v>
      </c>
      <c r="AS274" s="12">
        <v>51.9</v>
      </c>
      <c r="AT274" s="12">
        <v>58.3</v>
      </c>
      <c r="AU274" s="12">
        <v>0.3</v>
      </c>
      <c r="AV274" s="12">
        <v>58.6</v>
      </c>
      <c r="AW274" s="12">
        <v>7.1</v>
      </c>
      <c r="AX274" s="12">
        <v>65.7</v>
      </c>
      <c r="AY274" s="12">
        <v>1.1000000000000001</v>
      </c>
      <c r="AZ274" s="12">
        <v>24.1</v>
      </c>
      <c r="BA274" s="12">
        <v>25.2</v>
      </c>
      <c r="BB274" s="10" t="s">
        <v>23</v>
      </c>
      <c r="BC274" s="12">
        <v>25.2</v>
      </c>
      <c r="BD274" s="12">
        <v>5.4</v>
      </c>
      <c r="BE274" s="12">
        <v>30.6</v>
      </c>
    </row>
    <row r="275" spans="1:57" x14ac:dyDescent="0.2">
      <c r="A275" s="26">
        <v>38384</v>
      </c>
      <c r="B275" s="12">
        <v>14.2</v>
      </c>
      <c r="C275" s="12">
        <v>174.3</v>
      </c>
      <c r="D275" s="12">
        <v>188.5</v>
      </c>
      <c r="E275" s="12">
        <v>8.1999999999999993</v>
      </c>
      <c r="F275" s="12">
        <v>196.7</v>
      </c>
      <c r="G275" s="12">
        <v>18.5</v>
      </c>
      <c r="H275" s="12">
        <v>215.2</v>
      </c>
      <c r="I275" s="12">
        <v>26.2</v>
      </c>
      <c r="J275" s="12">
        <v>105.9</v>
      </c>
      <c r="K275" s="12">
        <v>132.1</v>
      </c>
      <c r="L275" s="12">
        <v>3.2</v>
      </c>
      <c r="M275" s="12">
        <v>135.19999999999999</v>
      </c>
      <c r="N275" s="12">
        <v>8.5</v>
      </c>
      <c r="O275" s="12">
        <v>143.80000000000001</v>
      </c>
      <c r="P275" s="12">
        <v>34.1</v>
      </c>
      <c r="Q275" s="12">
        <v>197.1</v>
      </c>
      <c r="R275" s="12">
        <v>231.2</v>
      </c>
      <c r="S275" s="12">
        <v>5.6</v>
      </c>
      <c r="T275" s="12">
        <v>236.8</v>
      </c>
      <c r="U275" s="12">
        <v>14.2</v>
      </c>
      <c r="V275" s="12">
        <v>251</v>
      </c>
      <c r="W275" s="12">
        <v>40.799999999999997</v>
      </c>
      <c r="X275" s="12">
        <v>321</v>
      </c>
      <c r="Y275" s="12">
        <v>361.8</v>
      </c>
      <c r="Z275" s="12">
        <v>5</v>
      </c>
      <c r="AA275" s="12">
        <v>366.8</v>
      </c>
      <c r="AB275" s="12">
        <v>14.9</v>
      </c>
      <c r="AC275" s="12">
        <v>381.7</v>
      </c>
      <c r="AD275" s="12">
        <v>41.4</v>
      </c>
      <c r="AE275" s="12">
        <v>282.7</v>
      </c>
      <c r="AF275" s="12">
        <v>324.10000000000002</v>
      </c>
      <c r="AG275" s="12">
        <v>3.1</v>
      </c>
      <c r="AH275" s="12">
        <v>327.2</v>
      </c>
      <c r="AI275" s="12">
        <v>11.9</v>
      </c>
      <c r="AJ275" s="12">
        <v>339.1</v>
      </c>
      <c r="AK275" s="12">
        <v>14</v>
      </c>
      <c r="AL275" s="12">
        <v>93.1</v>
      </c>
      <c r="AM275" s="12">
        <v>107.2</v>
      </c>
      <c r="AN275" s="12">
        <v>0.4</v>
      </c>
      <c r="AO275" s="12">
        <v>107.5</v>
      </c>
      <c r="AP275" s="12">
        <v>5.8</v>
      </c>
      <c r="AQ275" s="12">
        <v>113.3</v>
      </c>
      <c r="AR275" s="12">
        <v>4.5</v>
      </c>
      <c r="AS275" s="12">
        <v>54</v>
      </c>
      <c r="AT275" s="12">
        <v>58.5</v>
      </c>
      <c r="AU275" s="12">
        <v>0.7</v>
      </c>
      <c r="AV275" s="12">
        <v>59.3</v>
      </c>
      <c r="AW275" s="12">
        <v>6.5</v>
      </c>
      <c r="AX275" s="12">
        <v>65.8</v>
      </c>
      <c r="AY275" s="12">
        <v>3.7</v>
      </c>
      <c r="AZ275" s="12">
        <v>23.6</v>
      </c>
      <c r="BA275" s="12">
        <v>27.2</v>
      </c>
      <c r="BB275" s="12">
        <v>0.3</v>
      </c>
      <c r="BC275" s="12">
        <v>27.6</v>
      </c>
      <c r="BD275" s="12">
        <v>4.3</v>
      </c>
      <c r="BE275" s="12">
        <v>31.8</v>
      </c>
    </row>
    <row r="276" spans="1:57" x14ac:dyDescent="0.2">
      <c r="A276" s="26">
        <v>38412</v>
      </c>
      <c r="B276" s="12">
        <v>11.8</v>
      </c>
      <c r="C276" s="12">
        <v>187.3</v>
      </c>
      <c r="D276" s="12">
        <v>199</v>
      </c>
      <c r="E276" s="12">
        <v>6.3</v>
      </c>
      <c r="F276" s="12">
        <v>205.3</v>
      </c>
      <c r="G276" s="12">
        <v>15.9</v>
      </c>
      <c r="H276" s="12">
        <v>221.2</v>
      </c>
      <c r="I276" s="12">
        <v>18.7</v>
      </c>
      <c r="J276" s="12">
        <v>111.3</v>
      </c>
      <c r="K276" s="12">
        <v>130.1</v>
      </c>
      <c r="L276" s="12">
        <v>2.2000000000000002</v>
      </c>
      <c r="M276" s="12">
        <v>132.30000000000001</v>
      </c>
      <c r="N276" s="12">
        <v>10.3</v>
      </c>
      <c r="O276" s="12">
        <v>142.6</v>
      </c>
      <c r="P276" s="12">
        <v>25.6</v>
      </c>
      <c r="Q276" s="12">
        <v>220.1</v>
      </c>
      <c r="R276" s="12">
        <v>245.7</v>
      </c>
      <c r="S276" s="12">
        <v>4.7</v>
      </c>
      <c r="T276" s="12">
        <v>250.4</v>
      </c>
      <c r="U276" s="12">
        <v>11</v>
      </c>
      <c r="V276" s="12">
        <v>261.39999999999998</v>
      </c>
      <c r="W276" s="12">
        <v>32.700000000000003</v>
      </c>
      <c r="X276" s="12">
        <v>362.8</v>
      </c>
      <c r="Y276" s="12">
        <v>395.5</v>
      </c>
      <c r="Z276" s="12">
        <v>4</v>
      </c>
      <c r="AA276" s="12">
        <v>399.5</v>
      </c>
      <c r="AB276" s="12">
        <v>14.7</v>
      </c>
      <c r="AC276" s="12">
        <v>414.3</v>
      </c>
      <c r="AD276" s="12">
        <v>36</v>
      </c>
      <c r="AE276" s="12">
        <v>304.89999999999998</v>
      </c>
      <c r="AF276" s="12">
        <v>340.9</v>
      </c>
      <c r="AG276" s="12">
        <v>3</v>
      </c>
      <c r="AH276" s="12">
        <v>343.9</v>
      </c>
      <c r="AI276" s="12">
        <v>8.8000000000000007</v>
      </c>
      <c r="AJ276" s="12">
        <v>352.7</v>
      </c>
      <c r="AK276" s="12">
        <v>10</v>
      </c>
      <c r="AL276" s="12">
        <v>101.5</v>
      </c>
      <c r="AM276" s="12">
        <v>111.5</v>
      </c>
      <c r="AN276" s="12">
        <v>1</v>
      </c>
      <c r="AO276" s="12">
        <v>112.5</v>
      </c>
      <c r="AP276" s="12">
        <v>3.5</v>
      </c>
      <c r="AQ276" s="12">
        <v>116</v>
      </c>
      <c r="AR276" s="12">
        <v>3.4</v>
      </c>
      <c r="AS276" s="12">
        <v>58.7</v>
      </c>
      <c r="AT276" s="12">
        <v>62.1</v>
      </c>
      <c r="AU276" s="12">
        <v>0.4</v>
      </c>
      <c r="AV276" s="12">
        <v>62.5</v>
      </c>
      <c r="AW276" s="12">
        <v>4.7</v>
      </c>
      <c r="AX276" s="12">
        <v>67.2</v>
      </c>
      <c r="AY276" s="12">
        <v>2.2000000000000002</v>
      </c>
      <c r="AZ276" s="12">
        <v>26.2</v>
      </c>
      <c r="BA276" s="12">
        <v>28.4</v>
      </c>
      <c r="BB276" s="10" t="s">
        <v>23</v>
      </c>
      <c r="BC276" s="12">
        <v>28.4</v>
      </c>
      <c r="BD276" s="12">
        <v>4.5</v>
      </c>
      <c r="BE276" s="12">
        <v>32.9</v>
      </c>
    </row>
    <row r="277" spans="1:57" x14ac:dyDescent="0.2">
      <c r="A277" s="26">
        <v>38443</v>
      </c>
      <c r="B277" s="12">
        <v>11.2</v>
      </c>
      <c r="C277" s="12">
        <v>187.5</v>
      </c>
      <c r="D277" s="12">
        <v>198.7</v>
      </c>
      <c r="E277" s="12">
        <v>3.7</v>
      </c>
      <c r="F277" s="12">
        <v>202.5</v>
      </c>
      <c r="G277" s="12">
        <v>13.7</v>
      </c>
      <c r="H277" s="12">
        <v>216.1</v>
      </c>
      <c r="I277" s="12">
        <v>19.8</v>
      </c>
      <c r="J277" s="12">
        <v>130.19999999999999</v>
      </c>
      <c r="K277" s="12">
        <v>150</v>
      </c>
      <c r="L277" s="12">
        <v>4.5</v>
      </c>
      <c r="M277" s="12">
        <v>154.5</v>
      </c>
      <c r="N277" s="12">
        <v>8.1999999999999993</v>
      </c>
      <c r="O277" s="12">
        <v>162.69999999999999</v>
      </c>
      <c r="P277" s="12">
        <v>33.200000000000003</v>
      </c>
      <c r="Q277" s="12">
        <v>224.5</v>
      </c>
      <c r="R277" s="12">
        <v>257.7</v>
      </c>
      <c r="S277" s="12">
        <v>4.0999999999999996</v>
      </c>
      <c r="T277" s="12">
        <v>261.7</v>
      </c>
      <c r="U277" s="12">
        <v>13.8</v>
      </c>
      <c r="V277" s="12">
        <v>275.5</v>
      </c>
      <c r="W277" s="12">
        <v>40.799999999999997</v>
      </c>
      <c r="X277" s="12">
        <v>352.8</v>
      </c>
      <c r="Y277" s="12">
        <v>393.7</v>
      </c>
      <c r="Z277" s="12">
        <v>5.4</v>
      </c>
      <c r="AA277" s="12">
        <v>399.1</v>
      </c>
      <c r="AB277" s="12">
        <v>19.2</v>
      </c>
      <c r="AC277" s="12">
        <v>418.2</v>
      </c>
      <c r="AD277" s="12">
        <v>42.2</v>
      </c>
      <c r="AE277" s="12">
        <v>298.8</v>
      </c>
      <c r="AF277" s="12">
        <v>341</v>
      </c>
      <c r="AG277" s="12">
        <v>2.7</v>
      </c>
      <c r="AH277" s="12">
        <v>343.7</v>
      </c>
      <c r="AI277" s="12">
        <v>14.5</v>
      </c>
      <c r="AJ277" s="12">
        <v>358.1</v>
      </c>
      <c r="AK277" s="12">
        <v>12</v>
      </c>
      <c r="AL277" s="12">
        <v>107.4</v>
      </c>
      <c r="AM277" s="12">
        <v>119.4</v>
      </c>
      <c r="AN277" s="12">
        <v>1.2</v>
      </c>
      <c r="AO277" s="12">
        <v>120.6</v>
      </c>
      <c r="AP277" s="12">
        <v>10.8</v>
      </c>
      <c r="AQ277" s="12">
        <v>131.4</v>
      </c>
      <c r="AR277" s="12">
        <v>4.2</v>
      </c>
      <c r="AS277" s="12">
        <v>57.3</v>
      </c>
      <c r="AT277" s="12">
        <v>61.5</v>
      </c>
      <c r="AU277" s="12">
        <v>0.2</v>
      </c>
      <c r="AV277" s="12">
        <v>61.7</v>
      </c>
      <c r="AW277" s="12">
        <v>4.7</v>
      </c>
      <c r="AX277" s="12">
        <v>66.400000000000006</v>
      </c>
      <c r="AY277" s="12">
        <v>1</v>
      </c>
      <c r="AZ277" s="12">
        <v>27.5</v>
      </c>
      <c r="BA277" s="12">
        <v>28.5</v>
      </c>
      <c r="BB277" s="12">
        <v>0.3</v>
      </c>
      <c r="BC277" s="12">
        <v>28.8</v>
      </c>
      <c r="BD277" s="12">
        <v>5.6</v>
      </c>
      <c r="BE277" s="12">
        <v>34.4</v>
      </c>
    </row>
    <row r="278" spans="1:57" x14ac:dyDescent="0.2">
      <c r="A278" s="26">
        <v>38473</v>
      </c>
      <c r="B278" s="12">
        <v>8.1</v>
      </c>
      <c r="C278" s="12">
        <v>198.9</v>
      </c>
      <c r="D278" s="12">
        <v>207.1</v>
      </c>
      <c r="E278" s="12">
        <v>3.1</v>
      </c>
      <c r="F278" s="12">
        <v>210.1</v>
      </c>
      <c r="G278" s="12">
        <v>12.3</v>
      </c>
      <c r="H278" s="12">
        <v>222.5</v>
      </c>
      <c r="I278" s="12">
        <v>15.1</v>
      </c>
      <c r="J278" s="12">
        <v>134.4</v>
      </c>
      <c r="K278" s="12">
        <v>149.4</v>
      </c>
      <c r="L278" s="12">
        <v>4.3</v>
      </c>
      <c r="M278" s="12">
        <v>153.69999999999999</v>
      </c>
      <c r="N278" s="12">
        <v>7.2</v>
      </c>
      <c r="O278" s="12">
        <v>160.9</v>
      </c>
      <c r="P278" s="12">
        <v>28</v>
      </c>
      <c r="Q278" s="12">
        <v>235.3</v>
      </c>
      <c r="R278" s="12">
        <v>263.2</v>
      </c>
      <c r="S278" s="12">
        <v>3.9</v>
      </c>
      <c r="T278" s="12">
        <v>267.10000000000002</v>
      </c>
      <c r="U278" s="12">
        <v>17.2</v>
      </c>
      <c r="V278" s="12">
        <v>284.3</v>
      </c>
      <c r="W278" s="12">
        <v>37</v>
      </c>
      <c r="X278" s="12">
        <v>352.5</v>
      </c>
      <c r="Y278" s="12">
        <v>389.5</v>
      </c>
      <c r="Z278" s="12">
        <v>5.0999999999999996</v>
      </c>
      <c r="AA278" s="12">
        <v>394.6</v>
      </c>
      <c r="AB278" s="12">
        <v>13.5</v>
      </c>
      <c r="AC278" s="12">
        <v>408.1</v>
      </c>
      <c r="AD278" s="12">
        <v>44.5</v>
      </c>
      <c r="AE278" s="12">
        <v>305.39999999999998</v>
      </c>
      <c r="AF278" s="12">
        <v>349.9</v>
      </c>
      <c r="AG278" s="12">
        <v>3.3</v>
      </c>
      <c r="AH278" s="12">
        <v>353.1</v>
      </c>
      <c r="AI278" s="12">
        <v>12.1</v>
      </c>
      <c r="AJ278" s="12">
        <v>365.2</v>
      </c>
      <c r="AK278" s="12">
        <v>12</v>
      </c>
      <c r="AL278" s="12">
        <v>109.7</v>
      </c>
      <c r="AM278" s="12">
        <v>121.8</v>
      </c>
      <c r="AN278" s="12">
        <v>0.2</v>
      </c>
      <c r="AO278" s="12">
        <v>122</v>
      </c>
      <c r="AP278" s="12">
        <v>6.1</v>
      </c>
      <c r="AQ278" s="12">
        <v>128.1</v>
      </c>
      <c r="AR278" s="12">
        <v>5.4</v>
      </c>
      <c r="AS278" s="12">
        <v>53</v>
      </c>
      <c r="AT278" s="12">
        <v>58.4</v>
      </c>
      <c r="AU278" s="10" t="s">
        <v>23</v>
      </c>
      <c r="AV278" s="12">
        <v>58.4</v>
      </c>
      <c r="AW278" s="12">
        <v>5</v>
      </c>
      <c r="AX278" s="12">
        <v>63.4</v>
      </c>
      <c r="AY278" s="12">
        <v>0.3</v>
      </c>
      <c r="AZ278" s="12">
        <v>27.6</v>
      </c>
      <c r="BA278" s="12">
        <v>27.8</v>
      </c>
      <c r="BB278" s="10" t="s">
        <v>23</v>
      </c>
      <c r="BC278" s="12">
        <v>27.8</v>
      </c>
      <c r="BD278" s="12">
        <v>5.9</v>
      </c>
      <c r="BE278" s="12">
        <v>33.700000000000003</v>
      </c>
    </row>
    <row r="279" spans="1:57" x14ac:dyDescent="0.2">
      <c r="A279" s="26">
        <v>38504</v>
      </c>
      <c r="B279" s="12">
        <v>9.8000000000000007</v>
      </c>
      <c r="C279" s="12">
        <v>203.4</v>
      </c>
      <c r="D279" s="12">
        <v>213.2</v>
      </c>
      <c r="E279" s="12">
        <v>4.4000000000000004</v>
      </c>
      <c r="F279" s="12">
        <v>217.7</v>
      </c>
      <c r="G279" s="12">
        <v>12.9</v>
      </c>
      <c r="H279" s="12">
        <v>230.6</v>
      </c>
      <c r="I279" s="12">
        <v>17.399999999999999</v>
      </c>
      <c r="J279" s="12">
        <v>134.30000000000001</v>
      </c>
      <c r="K279" s="12">
        <v>151.69999999999999</v>
      </c>
      <c r="L279" s="12">
        <v>2.8</v>
      </c>
      <c r="M279" s="12">
        <v>154.5</v>
      </c>
      <c r="N279" s="12">
        <v>11.4</v>
      </c>
      <c r="O279" s="12">
        <v>166</v>
      </c>
      <c r="P279" s="12">
        <v>29.3</v>
      </c>
      <c r="Q279" s="12">
        <v>236.6</v>
      </c>
      <c r="R279" s="12">
        <v>265.8</v>
      </c>
      <c r="S279" s="12">
        <v>3.6</v>
      </c>
      <c r="T279" s="12">
        <v>269.39999999999998</v>
      </c>
      <c r="U279" s="12">
        <v>18.7</v>
      </c>
      <c r="V279" s="12">
        <v>288.10000000000002</v>
      </c>
      <c r="W279" s="12">
        <v>41.1</v>
      </c>
      <c r="X279" s="12">
        <v>375.3</v>
      </c>
      <c r="Y279" s="12">
        <v>416.5</v>
      </c>
      <c r="Z279" s="12">
        <v>3.9</v>
      </c>
      <c r="AA279" s="12">
        <v>420.4</v>
      </c>
      <c r="AB279" s="12">
        <v>17.399999999999999</v>
      </c>
      <c r="AC279" s="12">
        <v>437.8</v>
      </c>
      <c r="AD279" s="12">
        <v>44.1</v>
      </c>
      <c r="AE279" s="12">
        <v>314.10000000000002</v>
      </c>
      <c r="AF279" s="12">
        <v>358.1</v>
      </c>
      <c r="AG279" s="12">
        <v>2.4</v>
      </c>
      <c r="AH279" s="12">
        <v>360.6</v>
      </c>
      <c r="AI279" s="12">
        <v>12.9</v>
      </c>
      <c r="AJ279" s="12">
        <v>373.5</v>
      </c>
      <c r="AK279" s="12">
        <v>15</v>
      </c>
      <c r="AL279" s="12">
        <v>107.1</v>
      </c>
      <c r="AM279" s="12">
        <v>122.1</v>
      </c>
      <c r="AN279" s="12">
        <v>1.2</v>
      </c>
      <c r="AO279" s="12">
        <v>123.4</v>
      </c>
      <c r="AP279" s="12">
        <v>7</v>
      </c>
      <c r="AQ279" s="12">
        <v>130.30000000000001</v>
      </c>
      <c r="AR279" s="12">
        <v>4.9000000000000004</v>
      </c>
      <c r="AS279" s="12">
        <v>55.3</v>
      </c>
      <c r="AT279" s="12">
        <v>60.2</v>
      </c>
      <c r="AU279" s="10" t="s">
        <v>23</v>
      </c>
      <c r="AV279" s="12">
        <v>60.2</v>
      </c>
      <c r="AW279" s="12">
        <v>5.2</v>
      </c>
      <c r="AX279" s="12">
        <v>65.400000000000006</v>
      </c>
      <c r="AY279" s="12">
        <v>1.1000000000000001</v>
      </c>
      <c r="AZ279" s="12">
        <v>27</v>
      </c>
      <c r="BA279" s="12">
        <v>28.1</v>
      </c>
      <c r="BB279" s="10" t="s">
        <v>23</v>
      </c>
      <c r="BC279" s="12">
        <v>28.1</v>
      </c>
      <c r="BD279" s="12">
        <v>4.3</v>
      </c>
      <c r="BE279" s="12">
        <v>32.4</v>
      </c>
    </row>
    <row r="280" spans="1:57" x14ac:dyDescent="0.2">
      <c r="A280" s="26">
        <v>38534</v>
      </c>
      <c r="B280" s="12">
        <v>11.8</v>
      </c>
      <c r="C280" s="12">
        <v>192.4</v>
      </c>
      <c r="D280" s="12">
        <v>204.2</v>
      </c>
      <c r="E280" s="12">
        <v>3.8</v>
      </c>
      <c r="F280" s="12">
        <v>208</v>
      </c>
      <c r="G280" s="12">
        <v>16.600000000000001</v>
      </c>
      <c r="H280" s="12">
        <v>224.6</v>
      </c>
      <c r="I280" s="12">
        <v>26.1</v>
      </c>
      <c r="J280" s="12">
        <v>122.6</v>
      </c>
      <c r="K280" s="12">
        <v>148.69999999999999</v>
      </c>
      <c r="L280" s="12">
        <v>2.4</v>
      </c>
      <c r="M280" s="12">
        <v>151.1</v>
      </c>
      <c r="N280" s="12">
        <v>12.2</v>
      </c>
      <c r="O280" s="12">
        <v>163.30000000000001</v>
      </c>
      <c r="P280" s="12">
        <v>36.200000000000003</v>
      </c>
      <c r="Q280" s="12">
        <v>223.2</v>
      </c>
      <c r="R280" s="12">
        <v>259.39999999999998</v>
      </c>
      <c r="S280" s="12">
        <v>2.1</v>
      </c>
      <c r="T280" s="12">
        <v>261.5</v>
      </c>
      <c r="U280" s="12">
        <v>18.899999999999999</v>
      </c>
      <c r="V280" s="12">
        <v>280.39999999999998</v>
      </c>
      <c r="W280" s="12">
        <v>43.3</v>
      </c>
      <c r="X280" s="12">
        <v>370.8</v>
      </c>
      <c r="Y280" s="12">
        <v>414.1</v>
      </c>
      <c r="Z280" s="12">
        <v>4.7</v>
      </c>
      <c r="AA280" s="12">
        <v>418.7</v>
      </c>
      <c r="AB280" s="12">
        <v>20.100000000000001</v>
      </c>
      <c r="AC280" s="12">
        <v>438.8</v>
      </c>
      <c r="AD280" s="12">
        <v>44.2</v>
      </c>
      <c r="AE280" s="12">
        <v>305.10000000000002</v>
      </c>
      <c r="AF280" s="12">
        <v>349.3</v>
      </c>
      <c r="AG280" s="12">
        <v>4</v>
      </c>
      <c r="AH280" s="12">
        <v>353.2</v>
      </c>
      <c r="AI280" s="12">
        <v>14.2</v>
      </c>
      <c r="AJ280" s="12">
        <v>367.4</v>
      </c>
      <c r="AK280" s="12">
        <v>9.5</v>
      </c>
      <c r="AL280" s="12">
        <v>109.5</v>
      </c>
      <c r="AM280" s="12">
        <v>119</v>
      </c>
      <c r="AN280" s="12">
        <v>0.8</v>
      </c>
      <c r="AO280" s="12">
        <v>119.8</v>
      </c>
      <c r="AP280" s="12">
        <v>8</v>
      </c>
      <c r="AQ280" s="12">
        <v>127.8</v>
      </c>
      <c r="AR280" s="12">
        <v>3.6</v>
      </c>
      <c r="AS280" s="12">
        <v>55.4</v>
      </c>
      <c r="AT280" s="12">
        <v>59</v>
      </c>
      <c r="AU280" s="12">
        <v>0.5</v>
      </c>
      <c r="AV280" s="12">
        <v>59.5</v>
      </c>
      <c r="AW280" s="12">
        <v>6</v>
      </c>
      <c r="AX280" s="12">
        <v>65.5</v>
      </c>
      <c r="AY280" s="12">
        <v>3</v>
      </c>
      <c r="AZ280" s="12">
        <v>22.6</v>
      </c>
      <c r="BA280" s="12">
        <v>25.6</v>
      </c>
      <c r="BB280" s="10" t="s">
        <v>23</v>
      </c>
      <c r="BC280" s="12">
        <v>25.6</v>
      </c>
      <c r="BD280" s="12">
        <v>6.2</v>
      </c>
      <c r="BE280" s="12">
        <v>31.8</v>
      </c>
    </row>
    <row r="281" spans="1:57" x14ac:dyDescent="0.2">
      <c r="A281" s="26">
        <v>38565</v>
      </c>
      <c r="B281" s="12">
        <v>9.4</v>
      </c>
      <c r="C281" s="12">
        <v>189.7</v>
      </c>
      <c r="D281" s="12">
        <v>199</v>
      </c>
      <c r="E281" s="12">
        <v>3.7</v>
      </c>
      <c r="F281" s="12">
        <v>202.7</v>
      </c>
      <c r="G281" s="12">
        <v>20.5</v>
      </c>
      <c r="H281" s="12">
        <v>223.2</v>
      </c>
      <c r="I281" s="12">
        <v>15.3</v>
      </c>
      <c r="J281" s="12">
        <v>121</v>
      </c>
      <c r="K281" s="12">
        <v>136.30000000000001</v>
      </c>
      <c r="L281" s="12">
        <v>2.2000000000000002</v>
      </c>
      <c r="M281" s="12">
        <v>138.5</v>
      </c>
      <c r="N281" s="12">
        <v>10.3</v>
      </c>
      <c r="O281" s="12">
        <v>148.69999999999999</v>
      </c>
      <c r="P281" s="12">
        <v>26.1</v>
      </c>
      <c r="Q281" s="12">
        <v>232</v>
      </c>
      <c r="R281" s="12">
        <v>258.10000000000002</v>
      </c>
      <c r="S281" s="12">
        <v>2.7</v>
      </c>
      <c r="T281" s="12">
        <v>260.8</v>
      </c>
      <c r="U281" s="12">
        <v>17.2</v>
      </c>
      <c r="V281" s="12">
        <v>278</v>
      </c>
      <c r="W281" s="12">
        <v>41.2</v>
      </c>
      <c r="X281" s="12">
        <v>358.9</v>
      </c>
      <c r="Y281" s="12">
        <v>400.2</v>
      </c>
      <c r="Z281" s="12">
        <v>4.8</v>
      </c>
      <c r="AA281" s="12">
        <v>404.9</v>
      </c>
      <c r="AB281" s="12">
        <v>15.8</v>
      </c>
      <c r="AC281" s="12">
        <v>420.8</v>
      </c>
      <c r="AD281" s="12">
        <v>41.3</v>
      </c>
      <c r="AE281" s="12">
        <v>311.2</v>
      </c>
      <c r="AF281" s="12">
        <v>352.5</v>
      </c>
      <c r="AG281" s="12">
        <v>1.3</v>
      </c>
      <c r="AH281" s="12">
        <v>353.8</v>
      </c>
      <c r="AI281" s="12">
        <v>14.2</v>
      </c>
      <c r="AJ281" s="12">
        <v>368</v>
      </c>
      <c r="AK281" s="12">
        <v>9.1999999999999993</v>
      </c>
      <c r="AL281" s="12">
        <v>112.2</v>
      </c>
      <c r="AM281" s="12">
        <v>121.4</v>
      </c>
      <c r="AN281" s="12">
        <v>1</v>
      </c>
      <c r="AO281" s="12">
        <v>122.4</v>
      </c>
      <c r="AP281" s="12">
        <v>10</v>
      </c>
      <c r="AQ281" s="12">
        <v>132.4</v>
      </c>
      <c r="AR281" s="12">
        <v>3.6</v>
      </c>
      <c r="AS281" s="12">
        <v>54.1</v>
      </c>
      <c r="AT281" s="12">
        <v>57.7</v>
      </c>
      <c r="AU281" s="12">
        <v>0.2</v>
      </c>
      <c r="AV281" s="12">
        <v>57.9</v>
      </c>
      <c r="AW281" s="12">
        <v>6.5</v>
      </c>
      <c r="AX281" s="12">
        <v>64.400000000000006</v>
      </c>
      <c r="AY281" s="12">
        <v>3</v>
      </c>
      <c r="AZ281" s="12">
        <v>26</v>
      </c>
      <c r="BA281" s="12">
        <v>29</v>
      </c>
      <c r="BB281" s="10" t="s">
        <v>23</v>
      </c>
      <c r="BC281" s="12">
        <v>29</v>
      </c>
      <c r="BD281" s="12">
        <v>5.0999999999999996</v>
      </c>
      <c r="BE281" s="12">
        <v>34.1</v>
      </c>
    </row>
    <row r="282" spans="1:57" x14ac:dyDescent="0.2">
      <c r="A282" s="26">
        <v>38596</v>
      </c>
      <c r="B282" s="12">
        <v>10.5</v>
      </c>
      <c r="C282" s="12">
        <v>194.7</v>
      </c>
      <c r="D282" s="12">
        <v>205.3</v>
      </c>
      <c r="E282" s="12">
        <v>4.5999999999999996</v>
      </c>
      <c r="F282" s="12">
        <v>209.8</v>
      </c>
      <c r="G282" s="12">
        <v>11.7</v>
      </c>
      <c r="H282" s="12">
        <v>221.5</v>
      </c>
      <c r="I282" s="12">
        <v>18.600000000000001</v>
      </c>
      <c r="J282" s="12">
        <v>130.69999999999999</v>
      </c>
      <c r="K282" s="12">
        <v>149.19999999999999</v>
      </c>
      <c r="L282" s="12">
        <v>4.3</v>
      </c>
      <c r="M282" s="12">
        <v>153.6</v>
      </c>
      <c r="N282" s="12">
        <v>7.3</v>
      </c>
      <c r="O282" s="12">
        <v>160.9</v>
      </c>
      <c r="P282" s="12">
        <v>33.6</v>
      </c>
      <c r="Q282" s="12">
        <v>233.8</v>
      </c>
      <c r="R282" s="12">
        <v>267.39999999999998</v>
      </c>
      <c r="S282" s="12">
        <v>3.5</v>
      </c>
      <c r="T282" s="12">
        <v>270.89999999999998</v>
      </c>
      <c r="U282" s="12">
        <v>12.4</v>
      </c>
      <c r="V282" s="12">
        <v>283.39999999999998</v>
      </c>
      <c r="W282" s="12">
        <v>47.6</v>
      </c>
      <c r="X282" s="12">
        <v>347.9</v>
      </c>
      <c r="Y282" s="12">
        <v>395.5</v>
      </c>
      <c r="Z282" s="12">
        <v>0.5</v>
      </c>
      <c r="AA282" s="12">
        <v>396</v>
      </c>
      <c r="AB282" s="12">
        <v>14.6</v>
      </c>
      <c r="AC282" s="12">
        <v>410.5</v>
      </c>
      <c r="AD282" s="12">
        <v>50.1</v>
      </c>
      <c r="AE282" s="12">
        <v>309.39999999999998</v>
      </c>
      <c r="AF282" s="12">
        <v>359.5</v>
      </c>
      <c r="AG282" s="12">
        <v>3.1</v>
      </c>
      <c r="AH282" s="12">
        <v>362.6</v>
      </c>
      <c r="AI282" s="12">
        <v>10</v>
      </c>
      <c r="AJ282" s="12">
        <v>372.6</v>
      </c>
      <c r="AK282" s="12">
        <v>19</v>
      </c>
      <c r="AL282" s="12">
        <v>108.8</v>
      </c>
      <c r="AM282" s="12">
        <v>127.8</v>
      </c>
      <c r="AN282" s="12">
        <v>0.6</v>
      </c>
      <c r="AO282" s="12">
        <v>128.30000000000001</v>
      </c>
      <c r="AP282" s="12">
        <v>6.2</v>
      </c>
      <c r="AQ282" s="12">
        <v>134.5</v>
      </c>
      <c r="AR282" s="12">
        <v>5.2</v>
      </c>
      <c r="AS282" s="12">
        <v>56.1</v>
      </c>
      <c r="AT282" s="12">
        <v>61.3</v>
      </c>
      <c r="AU282" s="12">
        <v>1</v>
      </c>
      <c r="AV282" s="12">
        <v>62.3</v>
      </c>
      <c r="AW282" s="12">
        <v>4.5</v>
      </c>
      <c r="AX282" s="12">
        <v>66.8</v>
      </c>
      <c r="AY282" s="12">
        <v>2.2000000000000002</v>
      </c>
      <c r="AZ282" s="12">
        <v>27.4</v>
      </c>
      <c r="BA282" s="12">
        <v>29.7</v>
      </c>
      <c r="BB282" s="10" t="s">
        <v>23</v>
      </c>
      <c r="BC282" s="12">
        <v>29.7</v>
      </c>
      <c r="BD282" s="12">
        <v>4.0999999999999996</v>
      </c>
      <c r="BE282" s="12">
        <v>33.700000000000003</v>
      </c>
    </row>
    <row r="283" spans="1:57" x14ac:dyDescent="0.2">
      <c r="A283" s="26">
        <v>38626</v>
      </c>
      <c r="B283" s="12">
        <v>8.6</v>
      </c>
      <c r="C283" s="12">
        <v>186.9</v>
      </c>
      <c r="D283" s="12">
        <v>195.5</v>
      </c>
      <c r="E283" s="12">
        <v>4.5999999999999996</v>
      </c>
      <c r="F283" s="12">
        <v>200.2</v>
      </c>
      <c r="G283" s="12">
        <v>15.9</v>
      </c>
      <c r="H283" s="12">
        <v>216</v>
      </c>
      <c r="I283" s="12">
        <v>15.7</v>
      </c>
      <c r="J283" s="12">
        <v>133</v>
      </c>
      <c r="K283" s="12">
        <v>148.69999999999999</v>
      </c>
      <c r="L283" s="12">
        <v>2.6</v>
      </c>
      <c r="M283" s="12">
        <v>151.30000000000001</v>
      </c>
      <c r="N283" s="12">
        <v>10.4</v>
      </c>
      <c r="O283" s="12">
        <v>161.6</v>
      </c>
      <c r="P283" s="12">
        <v>28.3</v>
      </c>
      <c r="Q283" s="12">
        <v>228.9</v>
      </c>
      <c r="R283" s="12">
        <v>257.2</v>
      </c>
      <c r="S283" s="12">
        <v>2.4</v>
      </c>
      <c r="T283" s="12">
        <v>259.60000000000002</v>
      </c>
      <c r="U283" s="12">
        <v>20</v>
      </c>
      <c r="V283" s="12">
        <v>279.60000000000002</v>
      </c>
      <c r="W283" s="12">
        <v>29.4</v>
      </c>
      <c r="X283" s="12">
        <v>367.3</v>
      </c>
      <c r="Y283" s="12">
        <v>396.7</v>
      </c>
      <c r="Z283" s="12">
        <v>4.8</v>
      </c>
      <c r="AA283" s="12">
        <v>401.5</v>
      </c>
      <c r="AB283" s="12">
        <v>17.8</v>
      </c>
      <c r="AC283" s="12">
        <v>419.3</v>
      </c>
      <c r="AD283" s="12">
        <v>37.1</v>
      </c>
      <c r="AE283" s="12">
        <v>306</v>
      </c>
      <c r="AF283" s="12">
        <v>343.1</v>
      </c>
      <c r="AG283" s="12">
        <v>1.8</v>
      </c>
      <c r="AH283" s="12">
        <v>344.9</v>
      </c>
      <c r="AI283" s="12">
        <v>11.4</v>
      </c>
      <c r="AJ283" s="12">
        <v>356.3</v>
      </c>
      <c r="AK283" s="12">
        <v>10.8</v>
      </c>
      <c r="AL283" s="12">
        <v>104.3</v>
      </c>
      <c r="AM283" s="12">
        <v>115.1</v>
      </c>
      <c r="AN283" s="12">
        <v>1.7</v>
      </c>
      <c r="AO283" s="12">
        <v>116.8</v>
      </c>
      <c r="AP283" s="12">
        <v>10.199999999999999</v>
      </c>
      <c r="AQ283" s="12">
        <v>127</v>
      </c>
      <c r="AR283" s="12">
        <v>3.3</v>
      </c>
      <c r="AS283" s="12">
        <v>57.7</v>
      </c>
      <c r="AT283" s="12">
        <v>61</v>
      </c>
      <c r="AU283" s="12">
        <v>0.7</v>
      </c>
      <c r="AV283" s="12">
        <v>61.7</v>
      </c>
      <c r="AW283" s="12">
        <v>3.9</v>
      </c>
      <c r="AX283" s="12">
        <v>65.599999999999994</v>
      </c>
      <c r="AY283" s="12">
        <v>2.6</v>
      </c>
      <c r="AZ283" s="12">
        <v>29.8</v>
      </c>
      <c r="BA283" s="12">
        <v>32.4</v>
      </c>
      <c r="BB283" s="12">
        <v>0.3</v>
      </c>
      <c r="BC283" s="12">
        <v>32.700000000000003</v>
      </c>
      <c r="BD283" s="12">
        <v>6.4</v>
      </c>
      <c r="BE283" s="12">
        <v>39.1</v>
      </c>
    </row>
    <row r="284" spans="1:57" x14ac:dyDescent="0.2">
      <c r="A284" s="26">
        <v>38657</v>
      </c>
      <c r="B284" s="12">
        <v>10</v>
      </c>
      <c r="C284" s="12">
        <v>196</v>
      </c>
      <c r="D284" s="12">
        <v>206</v>
      </c>
      <c r="E284" s="12">
        <v>2</v>
      </c>
      <c r="F284" s="12">
        <v>208.1</v>
      </c>
      <c r="G284" s="12">
        <v>17.600000000000001</v>
      </c>
      <c r="H284" s="12">
        <v>225.6</v>
      </c>
      <c r="I284" s="12">
        <v>21.2</v>
      </c>
      <c r="J284" s="12">
        <v>134.6</v>
      </c>
      <c r="K284" s="12">
        <v>155.9</v>
      </c>
      <c r="L284" s="12">
        <v>1.2</v>
      </c>
      <c r="M284" s="12">
        <v>157.1</v>
      </c>
      <c r="N284" s="12">
        <v>13.4</v>
      </c>
      <c r="O284" s="12">
        <v>170.5</v>
      </c>
      <c r="P284" s="12">
        <v>28.5</v>
      </c>
      <c r="Q284" s="12">
        <v>235.4</v>
      </c>
      <c r="R284" s="12">
        <v>263.89999999999998</v>
      </c>
      <c r="S284" s="12">
        <v>3.2</v>
      </c>
      <c r="T284" s="12">
        <v>267.10000000000002</v>
      </c>
      <c r="U284" s="12">
        <v>15.3</v>
      </c>
      <c r="V284" s="12">
        <v>282.39999999999998</v>
      </c>
      <c r="W284" s="12">
        <v>41.5</v>
      </c>
      <c r="X284" s="12">
        <v>383.1</v>
      </c>
      <c r="Y284" s="12">
        <v>424.6</v>
      </c>
      <c r="Z284" s="12">
        <v>4.7</v>
      </c>
      <c r="AA284" s="12">
        <v>429.3</v>
      </c>
      <c r="AB284" s="12">
        <v>19.3</v>
      </c>
      <c r="AC284" s="12">
        <v>448.6</v>
      </c>
      <c r="AD284" s="12">
        <v>45.9</v>
      </c>
      <c r="AE284" s="12">
        <v>316.10000000000002</v>
      </c>
      <c r="AF284" s="12">
        <v>362</v>
      </c>
      <c r="AG284" s="12">
        <v>2.2999999999999998</v>
      </c>
      <c r="AH284" s="12">
        <v>364.3</v>
      </c>
      <c r="AI284" s="12">
        <v>16.399999999999999</v>
      </c>
      <c r="AJ284" s="12">
        <v>380.7</v>
      </c>
      <c r="AK284" s="12">
        <v>14.8</v>
      </c>
      <c r="AL284" s="12">
        <v>106.9</v>
      </c>
      <c r="AM284" s="12">
        <v>121.7</v>
      </c>
      <c r="AN284" s="12">
        <v>0.7</v>
      </c>
      <c r="AO284" s="12">
        <v>122.3</v>
      </c>
      <c r="AP284" s="12">
        <v>7.2</v>
      </c>
      <c r="AQ284" s="12">
        <v>129.6</v>
      </c>
      <c r="AR284" s="12">
        <v>5.2</v>
      </c>
      <c r="AS284" s="12">
        <v>59.3</v>
      </c>
      <c r="AT284" s="12">
        <v>64.5</v>
      </c>
      <c r="AU284" s="12">
        <v>0.2</v>
      </c>
      <c r="AV284" s="12">
        <v>64.7</v>
      </c>
      <c r="AW284" s="12">
        <v>5.3</v>
      </c>
      <c r="AX284" s="12">
        <v>70</v>
      </c>
      <c r="AY284" s="12">
        <v>2</v>
      </c>
      <c r="AZ284" s="12">
        <v>30.1</v>
      </c>
      <c r="BA284" s="12">
        <v>32.1</v>
      </c>
      <c r="BB284" s="10" t="s">
        <v>23</v>
      </c>
      <c r="BC284" s="12">
        <v>32.1</v>
      </c>
      <c r="BD284" s="12">
        <v>4.5999999999999996</v>
      </c>
      <c r="BE284" s="12">
        <v>36.700000000000003</v>
      </c>
    </row>
    <row r="285" spans="1:57" x14ac:dyDescent="0.2">
      <c r="A285" s="26">
        <v>38687</v>
      </c>
      <c r="B285" s="12">
        <v>16.399999999999999</v>
      </c>
      <c r="C285" s="12">
        <v>187.6</v>
      </c>
      <c r="D285" s="12">
        <v>203.9</v>
      </c>
      <c r="E285" s="12">
        <v>4.0999999999999996</v>
      </c>
      <c r="F285" s="12">
        <v>208</v>
      </c>
      <c r="G285" s="12">
        <v>15.5</v>
      </c>
      <c r="H285" s="12">
        <v>223.5</v>
      </c>
      <c r="I285" s="12">
        <v>28.3</v>
      </c>
      <c r="J285" s="12">
        <v>122.1</v>
      </c>
      <c r="K285" s="12">
        <v>150.30000000000001</v>
      </c>
      <c r="L285" s="12">
        <v>3.1</v>
      </c>
      <c r="M285" s="12">
        <v>153.4</v>
      </c>
      <c r="N285" s="12">
        <v>9.3000000000000007</v>
      </c>
      <c r="O285" s="12">
        <v>162.80000000000001</v>
      </c>
      <c r="P285" s="12">
        <v>29.3</v>
      </c>
      <c r="Q285" s="12">
        <v>226.8</v>
      </c>
      <c r="R285" s="12">
        <v>256.10000000000002</v>
      </c>
      <c r="S285" s="12">
        <v>3.5</v>
      </c>
      <c r="T285" s="12">
        <v>259.60000000000002</v>
      </c>
      <c r="U285" s="12">
        <v>16.7</v>
      </c>
      <c r="V285" s="12">
        <v>276.39999999999998</v>
      </c>
      <c r="W285" s="12">
        <v>33.700000000000003</v>
      </c>
      <c r="X285" s="12">
        <v>363.5</v>
      </c>
      <c r="Y285" s="12">
        <v>397.2</v>
      </c>
      <c r="Z285" s="12">
        <v>4.0999999999999996</v>
      </c>
      <c r="AA285" s="12">
        <v>401.3</v>
      </c>
      <c r="AB285" s="12">
        <v>22.7</v>
      </c>
      <c r="AC285" s="12">
        <v>423.9</v>
      </c>
      <c r="AD285" s="12">
        <v>46.2</v>
      </c>
      <c r="AE285" s="12">
        <v>309.89999999999998</v>
      </c>
      <c r="AF285" s="12">
        <v>356.1</v>
      </c>
      <c r="AG285" s="12">
        <v>2.5</v>
      </c>
      <c r="AH285" s="12">
        <v>358.7</v>
      </c>
      <c r="AI285" s="12">
        <v>13.1</v>
      </c>
      <c r="AJ285" s="12">
        <v>371.8</v>
      </c>
      <c r="AK285" s="12">
        <v>9.4</v>
      </c>
      <c r="AL285" s="12">
        <v>113.2</v>
      </c>
      <c r="AM285" s="12">
        <v>122.6</v>
      </c>
      <c r="AN285" s="12">
        <v>0.8</v>
      </c>
      <c r="AO285" s="12">
        <v>123.3</v>
      </c>
      <c r="AP285" s="12">
        <v>7.6</v>
      </c>
      <c r="AQ285" s="12">
        <v>130.9</v>
      </c>
      <c r="AR285" s="12">
        <v>5.3</v>
      </c>
      <c r="AS285" s="12">
        <v>58</v>
      </c>
      <c r="AT285" s="12">
        <v>63.3</v>
      </c>
      <c r="AU285" s="10" t="s">
        <v>23</v>
      </c>
      <c r="AV285" s="12">
        <v>63.3</v>
      </c>
      <c r="AW285" s="12">
        <v>7.6</v>
      </c>
      <c r="AX285" s="12">
        <v>70.900000000000006</v>
      </c>
      <c r="AY285" s="12">
        <v>2.2999999999999998</v>
      </c>
      <c r="AZ285" s="12">
        <v>32.6</v>
      </c>
      <c r="BA285" s="12">
        <v>34.9</v>
      </c>
      <c r="BB285" s="12">
        <v>0.4</v>
      </c>
      <c r="BC285" s="12">
        <v>35.299999999999997</v>
      </c>
      <c r="BD285" s="12">
        <v>4.3</v>
      </c>
      <c r="BE285" s="12">
        <v>39.6</v>
      </c>
    </row>
    <row r="286" spans="1:57" x14ac:dyDescent="0.2">
      <c r="A286" s="26">
        <v>38718</v>
      </c>
      <c r="B286" s="12">
        <v>19.3</v>
      </c>
      <c r="C286" s="12">
        <v>175.2</v>
      </c>
      <c r="D286" s="12">
        <v>194.5</v>
      </c>
      <c r="E286" s="12">
        <v>7.8</v>
      </c>
      <c r="F286" s="12">
        <v>202.4</v>
      </c>
      <c r="G286" s="12">
        <v>21.6</v>
      </c>
      <c r="H286" s="12">
        <v>223.9</v>
      </c>
      <c r="I286" s="12">
        <v>25.4</v>
      </c>
      <c r="J286" s="12">
        <v>111.4</v>
      </c>
      <c r="K286" s="12">
        <v>136.80000000000001</v>
      </c>
      <c r="L286" s="12">
        <v>3.7</v>
      </c>
      <c r="M286" s="12">
        <v>140.5</v>
      </c>
      <c r="N286" s="12">
        <v>14</v>
      </c>
      <c r="O286" s="12">
        <v>154.5</v>
      </c>
      <c r="P286" s="12">
        <v>32.6</v>
      </c>
      <c r="Q286" s="12">
        <v>202.6</v>
      </c>
      <c r="R286" s="12">
        <v>235.2</v>
      </c>
      <c r="S286" s="12">
        <v>6</v>
      </c>
      <c r="T286" s="12">
        <v>241.2</v>
      </c>
      <c r="U286" s="12">
        <v>22.6</v>
      </c>
      <c r="V286" s="12">
        <v>263.8</v>
      </c>
      <c r="W286" s="12">
        <v>36.5</v>
      </c>
      <c r="X286" s="12">
        <v>337.4</v>
      </c>
      <c r="Y286" s="12">
        <v>373.9</v>
      </c>
      <c r="Z286" s="12">
        <v>7.8</v>
      </c>
      <c r="AA286" s="12">
        <v>381.7</v>
      </c>
      <c r="AB286" s="12">
        <v>31.5</v>
      </c>
      <c r="AC286" s="12">
        <v>413.2</v>
      </c>
      <c r="AD286" s="12">
        <v>35.4</v>
      </c>
      <c r="AE286" s="12">
        <v>298.5</v>
      </c>
      <c r="AF286" s="12">
        <v>333.8</v>
      </c>
      <c r="AG286" s="12">
        <v>5.4</v>
      </c>
      <c r="AH286" s="12">
        <v>339.2</v>
      </c>
      <c r="AI286" s="12">
        <v>23.5</v>
      </c>
      <c r="AJ286" s="12">
        <v>362.7</v>
      </c>
      <c r="AK286" s="12">
        <v>14.7</v>
      </c>
      <c r="AL286" s="12">
        <v>104.2</v>
      </c>
      <c r="AM286" s="12">
        <v>118.9</v>
      </c>
      <c r="AN286" s="12">
        <v>1.5</v>
      </c>
      <c r="AO286" s="12">
        <v>120.5</v>
      </c>
      <c r="AP286" s="12">
        <v>15.6</v>
      </c>
      <c r="AQ286" s="12">
        <v>136.1</v>
      </c>
      <c r="AR286" s="12">
        <v>4.5999999999999996</v>
      </c>
      <c r="AS286" s="12">
        <v>57.1</v>
      </c>
      <c r="AT286" s="12">
        <v>61.7</v>
      </c>
      <c r="AU286" s="12">
        <v>0.6</v>
      </c>
      <c r="AV286" s="12">
        <v>62.4</v>
      </c>
      <c r="AW286" s="12">
        <v>10.5</v>
      </c>
      <c r="AX286" s="12">
        <v>72.900000000000006</v>
      </c>
      <c r="AY286" s="12">
        <v>3.1</v>
      </c>
      <c r="AZ286" s="12">
        <v>29.2</v>
      </c>
      <c r="BA286" s="12">
        <v>32.299999999999997</v>
      </c>
      <c r="BB286" s="10" t="s">
        <v>23</v>
      </c>
      <c r="BC286" s="12">
        <v>32.299999999999997</v>
      </c>
      <c r="BD286" s="12">
        <v>7.9</v>
      </c>
      <c r="BE286" s="12">
        <v>40.200000000000003</v>
      </c>
    </row>
    <row r="287" spans="1:57" x14ac:dyDescent="0.2">
      <c r="A287" s="26">
        <v>38749</v>
      </c>
      <c r="B287" s="12">
        <v>11.9</v>
      </c>
      <c r="C287" s="12">
        <v>172.8</v>
      </c>
      <c r="D287" s="12">
        <v>184.7</v>
      </c>
      <c r="E287" s="12">
        <v>4.9000000000000004</v>
      </c>
      <c r="F287" s="12">
        <v>189.6</v>
      </c>
      <c r="G287" s="12">
        <v>21.5</v>
      </c>
      <c r="H287" s="12">
        <v>211.1</v>
      </c>
      <c r="I287" s="12">
        <v>24.4</v>
      </c>
      <c r="J287" s="12">
        <v>106.2</v>
      </c>
      <c r="K287" s="12">
        <v>130.6</v>
      </c>
      <c r="L287" s="12">
        <v>4.2</v>
      </c>
      <c r="M287" s="12">
        <v>134.80000000000001</v>
      </c>
      <c r="N287" s="12">
        <v>6.8</v>
      </c>
      <c r="O287" s="12">
        <v>141.6</v>
      </c>
      <c r="P287" s="12">
        <v>28.4</v>
      </c>
      <c r="Q287" s="12">
        <v>195.2</v>
      </c>
      <c r="R287" s="12">
        <v>223.7</v>
      </c>
      <c r="S287" s="12">
        <v>3</v>
      </c>
      <c r="T287" s="12">
        <v>226.7</v>
      </c>
      <c r="U287" s="12">
        <v>14.1</v>
      </c>
      <c r="V287" s="12">
        <v>240.7</v>
      </c>
      <c r="W287" s="12">
        <v>45.8</v>
      </c>
      <c r="X287" s="12">
        <v>326.8</v>
      </c>
      <c r="Y287" s="12">
        <v>372.6</v>
      </c>
      <c r="Z287" s="12">
        <v>4.4000000000000004</v>
      </c>
      <c r="AA287" s="12">
        <v>377</v>
      </c>
      <c r="AB287" s="12">
        <v>16.5</v>
      </c>
      <c r="AC287" s="12">
        <v>393.5</v>
      </c>
      <c r="AD287" s="12">
        <v>50</v>
      </c>
      <c r="AE287" s="12">
        <v>288.3</v>
      </c>
      <c r="AF287" s="12">
        <v>338.3</v>
      </c>
      <c r="AG287" s="12">
        <v>2.8</v>
      </c>
      <c r="AH287" s="12">
        <v>341.2</v>
      </c>
      <c r="AI287" s="12">
        <v>12.8</v>
      </c>
      <c r="AJ287" s="12">
        <v>353.9</v>
      </c>
      <c r="AK287" s="12">
        <v>16.7</v>
      </c>
      <c r="AL287" s="12">
        <v>98</v>
      </c>
      <c r="AM287" s="12">
        <v>114.8</v>
      </c>
      <c r="AN287" s="12">
        <v>1.4</v>
      </c>
      <c r="AO287" s="12">
        <v>116.2</v>
      </c>
      <c r="AP287" s="12">
        <v>6.5</v>
      </c>
      <c r="AQ287" s="12">
        <v>122.7</v>
      </c>
      <c r="AR287" s="12">
        <v>5.0999999999999996</v>
      </c>
      <c r="AS287" s="12">
        <v>56.6</v>
      </c>
      <c r="AT287" s="12">
        <v>61.7</v>
      </c>
      <c r="AU287" s="10" t="s">
        <v>23</v>
      </c>
      <c r="AV287" s="12">
        <v>61.7</v>
      </c>
      <c r="AW287" s="12">
        <v>7.5</v>
      </c>
      <c r="AX287" s="12">
        <v>69.2</v>
      </c>
      <c r="AY287" s="12">
        <v>2.4</v>
      </c>
      <c r="AZ287" s="12">
        <v>29.2</v>
      </c>
      <c r="BA287" s="12">
        <v>31.7</v>
      </c>
      <c r="BB287" s="10" t="s">
        <v>23</v>
      </c>
      <c r="BC287" s="12">
        <v>31.7</v>
      </c>
      <c r="BD287" s="12">
        <v>2.2000000000000002</v>
      </c>
      <c r="BE287" s="12">
        <v>33.799999999999997</v>
      </c>
    </row>
    <row r="288" spans="1:57" x14ac:dyDescent="0.2">
      <c r="A288" s="26">
        <v>38777</v>
      </c>
      <c r="B288" s="12">
        <v>7</v>
      </c>
      <c r="C288" s="12">
        <v>190</v>
      </c>
      <c r="D288" s="12">
        <v>197</v>
      </c>
      <c r="E288" s="12">
        <v>3.6</v>
      </c>
      <c r="F288" s="12">
        <v>200.6</v>
      </c>
      <c r="G288" s="12">
        <v>14.3</v>
      </c>
      <c r="H288" s="12">
        <v>214.9</v>
      </c>
      <c r="I288" s="12">
        <v>15.5</v>
      </c>
      <c r="J288" s="12">
        <v>108.3</v>
      </c>
      <c r="K288" s="12">
        <v>123.7</v>
      </c>
      <c r="L288" s="12">
        <v>1.4</v>
      </c>
      <c r="M288" s="12">
        <v>125.1</v>
      </c>
      <c r="N288" s="12">
        <v>5.0999999999999996</v>
      </c>
      <c r="O288" s="12">
        <v>130.30000000000001</v>
      </c>
      <c r="P288" s="12">
        <v>25.1</v>
      </c>
      <c r="Q288" s="12">
        <v>210</v>
      </c>
      <c r="R288" s="12">
        <v>235</v>
      </c>
      <c r="S288" s="12">
        <v>3.6</v>
      </c>
      <c r="T288" s="12">
        <v>238.6</v>
      </c>
      <c r="U288" s="12">
        <v>13.7</v>
      </c>
      <c r="V288" s="12">
        <v>252.4</v>
      </c>
      <c r="W288" s="12">
        <v>41.3</v>
      </c>
      <c r="X288" s="12">
        <v>357.5</v>
      </c>
      <c r="Y288" s="12">
        <v>398.8</v>
      </c>
      <c r="Z288" s="12">
        <v>4.5</v>
      </c>
      <c r="AA288" s="12">
        <v>403.3</v>
      </c>
      <c r="AB288" s="12">
        <v>17.5</v>
      </c>
      <c r="AC288" s="12">
        <v>420.8</v>
      </c>
      <c r="AD288" s="12">
        <v>45.2</v>
      </c>
      <c r="AE288" s="12">
        <v>313.2</v>
      </c>
      <c r="AF288" s="12">
        <v>358.4</v>
      </c>
      <c r="AG288" s="12">
        <v>2.7</v>
      </c>
      <c r="AH288" s="12">
        <v>361</v>
      </c>
      <c r="AI288" s="12">
        <v>11.3</v>
      </c>
      <c r="AJ288" s="12">
        <v>372.3</v>
      </c>
      <c r="AK288" s="12">
        <v>14.6</v>
      </c>
      <c r="AL288" s="12">
        <v>113.7</v>
      </c>
      <c r="AM288" s="12">
        <v>128.30000000000001</v>
      </c>
      <c r="AN288" s="12">
        <v>0.8</v>
      </c>
      <c r="AO288" s="12">
        <v>129.1</v>
      </c>
      <c r="AP288" s="12">
        <v>5.4</v>
      </c>
      <c r="AQ288" s="12">
        <v>134.5</v>
      </c>
      <c r="AR288" s="12">
        <v>4.5999999999999996</v>
      </c>
      <c r="AS288" s="12">
        <v>64</v>
      </c>
      <c r="AT288" s="12">
        <v>68.599999999999994</v>
      </c>
      <c r="AU288" s="10" t="s">
        <v>23</v>
      </c>
      <c r="AV288" s="12">
        <v>68.599999999999994</v>
      </c>
      <c r="AW288" s="12">
        <v>4.8</v>
      </c>
      <c r="AX288" s="12">
        <v>73.400000000000006</v>
      </c>
      <c r="AY288" s="12">
        <v>3.6</v>
      </c>
      <c r="AZ288" s="12">
        <v>29.2</v>
      </c>
      <c r="BA288" s="12">
        <v>32.700000000000003</v>
      </c>
      <c r="BB288" s="12">
        <v>0.3</v>
      </c>
      <c r="BC288" s="12">
        <v>33.1</v>
      </c>
      <c r="BD288" s="12">
        <v>5.9</v>
      </c>
      <c r="BE288" s="12">
        <v>39</v>
      </c>
    </row>
    <row r="289" spans="1:57" x14ac:dyDescent="0.2">
      <c r="A289" s="26">
        <v>38808</v>
      </c>
      <c r="B289" s="12">
        <v>13.8</v>
      </c>
      <c r="C289" s="12">
        <v>195</v>
      </c>
      <c r="D289" s="12">
        <v>208.8</v>
      </c>
      <c r="E289" s="12">
        <v>4.4000000000000004</v>
      </c>
      <c r="F289" s="12">
        <v>213.3</v>
      </c>
      <c r="G289" s="12">
        <v>11.7</v>
      </c>
      <c r="H289" s="12">
        <v>225</v>
      </c>
      <c r="I289" s="12">
        <v>22.4</v>
      </c>
      <c r="J289" s="12">
        <v>124.7</v>
      </c>
      <c r="K289" s="12">
        <v>147.1</v>
      </c>
      <c r="L289" s="12">
        <v>3.2</v>
      </c>
      <c r="M289" s="12">
        <v>150.4</v>
      </c>
      <c r="N289" s="12">
        <v>11.8</v>
      </c>
      <c r="O289" s="12">
        <v>162.1</v>
      </c>
      <c r="P289" s="12">
        <v>32.700000000000003</v>
      </c>
      <c r="Q289" s="12">
        <v>216.8</v>
      </c>
      <c r="R289" s="12">
        <v>249.5</v>
      </c>
      <c r="S289" s="12">
        <v>4.5999999999999996</v>
      </c>
      <c r="T289" s="12">
        <v>254.1</v>
      </c>
      <c r="U289" s="12">
        <v>15.9</v>
      </c>
      <c r="V289" s="12">
        <v>270.10000000000002</v>
      </c>
      <c r="W289" s="12">
        <v>46.1</v>
      </c>
      <c r="X289" s="12">
        <v>363.2</v>
      </c>
      <c r="Y289" s="12">
        <v>409.3</v>
      </c>
      <c r="Z289" s="12">
        <v>4.9000000000000004</v>
      </c>
      <c r="AA289" s="12">
        <v>414.3</v>
      </c>
      <c r="AB289" s="12">
        <v>21.6</v>
      </c>
      <c r="AC289" s="12">
        <v>435.9</v>
      </c>
      <c r="AD289" s="12">
        <v>43.8</v>
      </c>
      <c r="AE289" s="12">
        <v>309.2</v>
      </c>
      <c r="AF289" s="12">
        <v>352.9</v>
      </c>
      <c r="AG289" s="12">
        <v>3.3</v>
      </c>
      <c r="AH289" s="12">
        <v>356.2</v>
      </c>
      <c r="AI289" s="12">
        <v>15.7</v>
      </c>
      <c r="AJ289" s="12">
        <v>371.9</v>
      </c>
      <c r="AK289" s="12">
        <v>14.7</v>
      </c>
      <c r="AL289" s="12">
        <v>113.8</v>
      </c>
      <c r="AM289" s="12">
        <v>128.5</v>
      </c>
      <c r="AN289" s="12">
        <v>0.8</v>
      </c>
      <c r="AO289" s="12">
        <v>129.30000000000001</v>
      </c>
      <c r="AP289" s="12">
        <v>9.6</v>
      </c>
      <c r="AQ289" s="12">
        <v>138.9</v>
      </c>
      <c r="AR289" s="12">
        <v>4.9000000000000004</v>
      </c>
      <c r="AS289" s="12">
        <v>65.599999999999994</v>
      </c>
      <c r="AT289" s="12">
        <v>70.5</v>
      </c>
      <c r="AU289" s="10" t="s">
        <v>23</v>
      </c>
      <c r="AV289" s="12">
        <v>70.5</v>
      </c>
      <c r="AW289" s="12">
        <v>8.9</v>
      </c>
      <c r="AX289" s="12">
        <v>79.400000000000006</v>
      </c>
      <c r="AY289" s="12">
        <v>2.5</v>
      </c>
      <c r="AZ289" s="12">
        <v>30.2</v>
      </c>
      <c r="BA289" s="12">
        <v>32.700000000000003</v>
      </c>
      <c r="BB289" s="10" t="s">
        <v>23</v>
      </c>
      <c r="BC289" s="12">
        <v>32.700000000000003</v>
      </c>
      <c r="BD289" s="12">
        <v>4.3</v>
      </c>
      <c r="BE289" s="12">
        <v>36.9</v>
      </c>
    </row>
    <row r="290" spans="1:57" x14ac:dyDescent="0.2">
      <c r="A290" s="26">
        <v>38838</v>
      </c>
      <c r="B290" s="12">
        <v>9.6</v>
      </c>
      <c r="C290" s="12">
        <v>192.5</v>
      </c>
      <c r="D290" s="12">
        <v>202.1</v>
      </c>
      <c r="E290" s="12">
        <v>3</v>
      </c>
      <c r="F290" s="12">
        <v>205.2</v>
      </c>
      <c r="G290" s="12">
        <v>12.6</v>
      </c>
      <c r="H290" s="12">
        <v>217.8</v>
      </c>
      <c r="I290" s="12">
        <v>19.3</v>
      </c>
      <c r="J290" s="12">
        <v>127.1</v>
      </c>
      <c r="K290" s="12">
        <v>146.4</v>
      </c>
      <c r="L290" s="12">
        <v>2.9</v>
      </c>
      <c r="M290" s="12">
        <v>149.30000000000001</v>
      </c>
      <c r="N290" s="12">
        <v>11.4</v>
      </c>
      <c r="O290" s="12">
        <v>160.6</v>
      </c>
      <c r="P290" s="12">
        <v>29.2</v>
      </c>
      <c r="Q290" s="12">
        <v>230.7</v>
      </c>
      <c r="R290" s="12">
        <v>259.89999999999998</v>
      </c>
      <c r="S290" s="12">
        <v>3</v>
      </c>
      <c r="T290" s="12">
        <v>262.89999999999998</v>
      </c>
      <c r="U290" s="12">
        <v>12.6</v>
      </c>
      <c r="V290" s="12">
        <v>275.5</v>
      </c>
      <c r="W290" s="12">
        <v>41.8</v>
      </c>
      <c r="X290" s="12">
        <v>362.5</v>
      </c>
      <c r="Y290" s="12">
        <v>404.3</v>
      </c>
      <c r="Z290" s="12">
        <v>2.4</v>
      </c>
      <c r="AA290" s="12">
        <v>406.7</v>
      </c>
      <c r="AB290" s="12">
        <v>16</v>
      </c>
      <c r="AC290" s="12">
        <v>422.8</v>
      </c>
      <c r="AD290" s="12">
        <v>43.3</v>
      </c>
      <c r="AE290" s="12">
        <v>321.7</v>
      </c>
      <c r="AF290" s="12">
        <v>365.1</v>
      </c>
      <c r="AG290" s="12">
        <v>1.1000000000000001</v>
      </c>
      <c r="AH290" s="12">
        <v>366.2</v>
      </c>
      <c r="AI290" s="12">
        <v>10.9</v>
      </c>
      <c r="AJ290" s="12">
        <v>377.1</v>
      </c>
      <c r="AK290" s="12">
        <v>17.100000000000001</v>
      </c>
      <c r="AL290" s="12">
        <v>114.4</v>
      </c>
      <c r="AM290" s="12">
        <v>131.5</v>
      </c>
      <c r="AN290" s="12">
        <v>1</v>
      </c>
      <c r="AO290" s="12">
        <v>132.5</v>
      </c>
      <c r="AP290" s="12">
        <v>4.8</v>
      </c>
      <c r="AQ290" s="12">
        <v>137.4</v>
      </c>
      <c r="AR290" s="12">
        <v>3.9</v>
      </c>
      <c r="AS290" s="12">
        <v>65.099999999999994</v>
      </c>
      <c r="AT290" s="12">
        <v>69.099999999999994</v>
      </c>
      <c r="AU290" s="10" t="s">
        <v>23</v>
      </c>
      <c r="AV290" s="12">
        <v>69.099999999999994</v>
      </c>
      <c r="AW290" s="12">
        <v>6.5</v>
      </c>
      <c r="AX290" s="12">
        <v>75.5</v>
      </c>
      <c r="AY290" s="12">
        <v>2.1</v>
      </c>
      <c r="AZ290" s="12">
        <v>29.9</v>
      </c>
      <c r="BA290" s="12">
        <v>32.1</v>
      </c>
      <c r="BB290" s="10" t="s">
        <v>23</v>
      </c>
      <c r="BC290" s="12">
        <v>32.1</v>
      </c>
      <c r="BD290" s="12">
        <v>5.2</v>
      </c>
      <c r="BE290" s="12">
        <v>37.200000000000003</v>
      </c>
    </row>
    <row r="291" spans="1:57" x14ac:dyDescent="0.2">
      <c r="A291" s="26">
        <v>38869</v>
      </c>
      <c r="B291" s="12">
        <v>9</v>
      </c>
      <c r="C291" s="12">
        <v>205.8</v>
      </c>
      <c r="D291" s="12">
        <v>214.8</v>
      </c>
      <c r="E291" s="12">
        <v>2.1</v>
      </c>
      <c r="F291" s="12">
        <v>216.9</v>
      </c>
      <c r="G291" s="12">
        <v>10</v>
      </c>
      <c r="H291" s="12">
        <v>226.9</v>
      </c>
      <c r="I291" s="12">
        <v>19.5</v>
      </c>
      <c r="J291" s="12">
        <v>130.5</v>
      </c>
      <c r="K291" s="12">
        <v>150</v>
      </c>
      <c r="L291" s="12">
        <v>2</v>
      </c>
      <c r="M291" s="12">
        <v>152</v>
      </c>
      <c r="N291" s="12">
        <v>14</v>
      </c>
      <c r="O291" s="12">
        <v>166</v>
      </c>
      <c r="P291" s="12">
        <v>28.3</v>
      </c>
      <c r="Q291" s="12">
        <v>233.5</v>
      </c>
      <c r="R291" s="12">
        <v>261.89999999999998</v>
      </c>
      <c r="S291" s="12">
        <v>3.4</v>
      </c>
      <c r="T291" s="12">
        <v>265.3</v>
      </c>
      <c r="U291" s="12">
        <v>15.2</v>
      </c>
      <c r="V291" s="12">
        <v>280.39999999999998</v>
      </c>
      <c r="W291" s="12">
        <v>42.4</v>
      </c>
      <c r="X291" s="12">
        <v>373.1</v>
      </c>
      <c r="Y291" s="12">
        <v>415.5</v>
      </c>
      <c r="Z291" s="12">
        <v>4.2</v>
      </c>
      <c r="AA291" s="12">
        <v>419.7</v>
      </c>
      <c r="AB291" s="12">
        <v>20</v>
      </c>
      <c r="AC291" s="12">
        <v>439.7</v>
      </c>
      <c r="AD291" s="12">
        <v>48.9</v>
      </c>
      <c r="AE291" s="12">
        <v>318.2</v>
      </c>
      <c r="AF291" s="12">
        <v>367.1</v>
      </c>
      <c r="AG291" s="12">
        <v>2.7</v>
      </c>
      <c r="AH291" s="12">
        <v>369.8</v>
      </c>
      <c r="AI291" s="12">
        <v>14.9</v>
      </c>
      <c r="AJ291" s="12">
        <v>384.6</v>
      </c>
      <c r="AK291" s="12">
        <v>13</v>
      </c>
      <c r="AL291" s="12">
        <v>115.9</v>
      </c>
      <c r="AM291" s="12">
        <v>128.9</v>
      </c>
      <c r="AN291" s="12">
        <v>0.3</v>
      </c>
      <c r="AO291" s="12">
        <v>129.19999999999999</v>
      </c>
      <c r="AP291" s="12">
        <v>5.8</v>
      </c>
      <c r="AQ291" s="12">
        <v>135</v>
      </c>
      <c r="AR291" s="12">
        <v>7.4</v>
      </c>
      <c r="AS291" s="12">
        <v>64.5</v>
      </c>
      <c r="AT291" s="12">
        <v>71.900000000000006</v>
      </c>
      <c r="AU291" s="12">
        <v>0.2</v>
      </c>
      <c r="AV291" s="12">
        <v>72.099999999999994</v>
      </c>
      <c r="AW291" s="12">
        <v>5.9</v>
      </c>
      <c r="AX291" s="12">
        <v>78</v>
      </c>
      <c r="AY291" s="12">
        <v>2.6</v>
      </c>
      <c r="AZ291" s="12">
        <v>26.7</v>
      </c>
      <c r="BA291" s="12">
        <v>29.3</v>
      </c>
      <c r="BB291" s="10" t="s">
        <v>23</v>
      </c>
      <c r="BC291" s="12">
        <v>29.3</v>
      </c>
      <c r="BD291" s="12">
        <v>5.0999999999999996</v>
      </c>
      <c r="BE291" s="12">
        <v>34.4</v>
      </c>
    </row>
    <row r="292" spans="1:57" x14ac:dyDescent="0.2">
      <c r="A292" s="26">
        <v>38899</v>
      </c>
      <c r="B292" s="12">
        <v>11.7</v>
      </c>
      <c r="C292" s="12">
        <v>195.5</v>
      </c>
      <c r="D292" s="12">
        <v>207.2</v>
      </c>
      <c r="E292" s="12">
        <v>2.7</v>
      </c>
      <c r="F292" s="12">
        <v>210</v>
      </c>
      <c r="G292" s="12">
        <v>14.1</v>
      </c>
      <c r="H292" s="12">
        <v>224</v>
      </c>
      <c r="I292" s="12">
        <v>25.8</v>
      </c>
      <c r="J292" s="12">
        <v>124.2</v>
      </c>
      <c r="K292" s="12">
        <v>150</v>
      </c>
      <c r="L292" s="12">
        <v>3.5</v>
      </c>
      <c r="M292" s="12">
        <v>153.5</v>
      </c>
      <c r="N292" s="12">
        <v>11.1</v>
      </c>
      <c r="O292" s="12">
        <v>164.6</v>
      </c>
      <c r="P292" s="12">
        <v>29.7</v>
      </c>
      <c r="Q292" s="12">
        <v>220.1</v>
      </c>
      <c r="R292" s="12">
        <v>249.8</v>
      </c>
      <c r="S292" s="12">
        <v>3.1</v>
      </c>
      <c r="T292" s="12">
        <v>252.9</v>
      </c>
      <c r="U292" s="12">
        <v>18.3</v>
      </c>
      <c r="V292" s="12">
        <v>271.2</v>
      </c>
      <c r="W292" s="12">
        <v>50.6</v>
      </c>
      <c r="X292" s="12">
        <v>375.9</v>
      </c>
      <c r="Y292" s="12">
        <v>426.5</v>
      </c>
      <c r="Z292" s="12">
        <v>2.5</v>
      </c>
      <c r="AA292" s="12">
        <v>429</v>
      </c>
      <c r="AB292" s="12">
        <v>20</v>
      </c>
      <c r="AC292" s="12">
        <v>449</v>
      </c>
      <c r="AD292" s="12">
        <v>49.4</v>
      </c>
      <c r="AE292" s="12">
        <v>304</v>
      </c>
      <c r="AF292" s="12">
        <v>353.4</v>
      </c>
      <c r="AG292" s="12">
        <v>2</v>
      </c>
      <c r="AH292" s="12">
        <v>355.4</v>
      </c>
      <c r="AI292" s="12">
        <v>16.3</v>
      </c>
      <c r="AJ292" s="12">
        <v>371.8</v>
      </c>
      <c r="AK292" s="12">
        <v>12.2</v>
      </c>
      <c r="AL292" s="12">
        <v>117.1</v>
      </c>
      <c r="AM292" s="12">
        <v>129.30000000000001</v>
      </c>
      <c r="AN292" s="12">
        <v>0.6</v>
      </c>
      <c r="AO292" s="12">
        <v>129.9</v>
      </c>
      <c r="AP292" s="12">
        <v>9.9</v>
      </c>
      <c r="AQ292" s="12">
        <v>139.80000000000001</v>
      </c>
      <c r="AR292" s="12">
        <v>4.5</v>
      </c>
      <c r="AS292" s="12">
        <v>62.9</v>
      </c>
      <c r="AT292" s="12">
        <v>67.5</v>
      </c>
      <c r="AU292" s="10" t="s">
        <v>23</v>
      </c>
      <c r="AV292" s="12">
        <v>67.5</v>
      </c>
      <c r="AW292" s="12">
        <v>7.8</v>
      </c>
      <c r="AX292" s="12">
        <v>75.3</v>
      </c>
      <c r="AY292" s="12">
        <v>2.5</v>
      </c>
      <c r="AZ292" s="12">
        <v>27.1</v>
      </c>
      <c r="BA292" s="12">
        <v>29.6</v>
      </c>
      <c r="BB292" s="10" t="s">
        <v>23</v>
      </c>
      <c r="BC292" s="12">
        <v>29.6</v>
      </c>
      <c r="BD292" s="12">
        <v>6.1</v>
      </c>
      <c r="BE292" s="12">
        <v>35.700000000000003</v>
      </c>
    </row>
    <row r="293" spans="1:57" x14ac:dyDescent="0.2">
      <c r="A293" s="26">
        <v>38930</v>
      </c>
      <c r="B293" s="12">
        <v>7.6</v>
      </c>
      <c r="C293" s="12">
        <v>192.6</v>
      </c>
      <c r="D293" s="12">
        <v>200.2</v>
      </c>
      <c r="E293" s="12">
        <v>4.7</v>
      </c>
      <c r="F293" s="12">
        <v>204.9</v>
      </c>
      <c r="G293" s="12">
        <v>16.2</v>
      </c>
      <c r="H293" s="12">
        <v>221.1</v>
      </c>
      <c r="I293" s="12">
        <v>18.600000000000001</v>
      </c>
      <c r="J293" s="12">
        <v>118.2</v>
      </c>
      <c r="K293" s="12">
        <v>136.80000000000001</v>
      </c>
      <c r="L293" s="12">
        <v>3.2</v>
      </c>
      <c r="M293" s="12">
        <v>140</v>
      </c>
      <c r="N293" s="12">
        <v>8.4</v>
      </c>
      <c r="O293" s="12">
        <v>148.4</v>
      </c>
      <c r="P293" s="12">
        <v>34.5</v>
      </c>
      <c r="Q293" s="12">
        <v>224.3</v>
      </c>
      <c r="R293" s="12">
        <v>258.7</v>
      </c>
      <c r="S293" s="12">
        <v>2.6</v>
      </c>
      <c r="T293" s="12">
        <v>261.3</v>
      </c>
      <c r="U293" s="12">
        <v>18.5</v>
      </c>
      <c r="V293" s="12">
        <v>279.8</v>
      </c>
      <c r="W293" s="12">
        <v>41.8</v>
      </c>
      <c r="X293" s="12">
        <v>381.4</v>
      </c>
      <c r="Y293" s="12">
        <v>423.3</v>
      </c>
      <c r="Z293" s="12">
        <v>3.4</v>
      </c>
      <c r="AA293" s="12">
        <v>426.7</v>
      </c>
      <c r="AB293" s="12">
        <v>18</v>
      </c>
      <c r="AC293" s="12">
        <v>444.7</v>
      </c>
      <c r="AD293" s="12">
        <v>40.1</v>
      </c>
      <c r="AE293" s="12">
        <v>308.8</v>
      </c>
      <c r="AF293" s="12">
        <v>348.9</v>
      </c>
      <c r="AG293" s="12">
        <v>3.1</v>
      </c>
      <c r="AH293" s="12">
        <v>352</v>
      </c>
      <c r="AI293" s="12">
        <v>12.2</v>
      </c>
      <c r="AJ293" s="12">
        <v>364.2</v>
      </c>
      <c r="AK293" s="12">
        <v>12.2</v>
      </c>
      <c r="AL293" s="12">
        <v>116.2</v>
      </c>
      <c r="AM293" s="12">
        <v>128.4</v>
      </c>
      <c r="AN293" s="12">
        <v>0.3</v>
      </c>
      <c r="AO293" s="12">
        <v>128.80000000000001</v>
      </c>
      <c r="AP293" s="12">
        <v>7.7</v>
      </c>
      <c r="AQ293" s="12">
        <v>136.5</v>
      </c>
      <c r="AR293" s="12">
        <v>8.3000000000000007</v>
      </c>
      <c r="AS293" s="12">
        <v>63.8</v>
      </c>
      <c r="AT293" s="12">
        <v>72</v>
      </c>
      <c r="AU293" s="10" t="s">
        <v>23</v>
      </c>
      <c r="AV293" s="12">
        <v>72</v>
      </c>
      <c r="AW293" s="12">
        <v>4.9000000000000004</v>
      </c>
      <c r="AX293" s="12">
        <v>77</v>
      </c>
      <c r="AY293" s="12">
        <v>2.2999999999999998</v>
      </c>
      <c r="AZ293" s="12">
        <v>31.2</v>
      </c>
      <c r="BA293" s="12">
        <v>33.5</v>
      </c>
      <c r="BB293" s="10" t="s">
        <v>23</v>
      </c>
      <c r="BC293" s="12">
        <v>33.5</v>
      </c>
      <c r="BD293" s="12">
        <v>4.8</v>
      </c>
      <c r="BE293" s="12">
        <v>38.299999999999997</v>
      </c>
    </row>
    <row r="294" spans="1:57" x14ac:dyDescent="0.2">
      <c r="A294" s="26">
        <v>38961</v>
      </c>
      <c r="B294" s="12">
        <v>8.8000000000000007</v>
      </c>
      <c r="C294" s="12">
        <v>192.6</v>
      </c>
      <c r="D294" s="12">
        <v>201.4</v>
      </c>
      <c r="E294" s="12">
        <v>3.6</v>
      </c>
      <c r="F294" s="12">
        <v>205</v>
      </c>
      <c r="G294" s="12">
        <v>10.1</v>
      </c>
      <c r="H294" s="12">
        <v>215.1</v>
      </c>
      <c r="I294" s="12">
        <v>18.3</v>
      </c>
      <c r="J294" s="12">
        <v>124.1</v>
      </c>
      <c r="K294" s="12">
        <v>142.4</v>
      </c>
      <c r="L294" s="12">
        <v>2.4</v>
      </c>
      <c r="M294" s="12">
        <v>144.80000000000001</v>
      </c>
      <c r="N294" s="12">
        <v>8.1</v>
      </c>
      <c r="O294" s="12">
        <v>152.9</v>
      </c>
      <c r="P294" s="12">
        <v>32.4</v>
      </c>
      <c r="Q294" s="12">
        <v>225</v>
      </c>
      <c r="R294" s="12">
        <v>257.39999999999998</v>
      </c>
      <c r="S294" s="12">
        <v>3.8</v>
      </c>
      <c r="T294" s="12">
        <v>261.2</v>
      </c>
      <c r="U294" s="12">
        <v>12.3</v>
      </c>
      <c r="V294" s="12">
        <v>273.5</v>
      </c>
      <c r="W294" s="12">
        <v>56.2</v>
      </c>
      <c r="X294" s="12">
        <v>379.7</v>
      </c>
      <c r="Y294" s="12">
        <v>435.9</v>
      </c>
      <c r="Z294" s="12">
        <v>2.7</v>
      </c>
      <c r="AA294" s="12">
        <v>438.6</v>
      </c>
      <c r="AB294" s="12">
        <v>15</v>
      </c>
      <c r="AC294" s="12">
        <v>453.6</v>
      </c>
      <c r="AD294" s="12">
        <v>55.5</v>
      </c>
      <c r="AE294" s="12">
        <v>313.89999999999998</v>
      </c>
      <c r="AF294" s="12">
        <v>369.3</v>
      </c>
      <c r="AG294" s="12">
        <v>4.4000000000000004</v>
      </c>
      <c r="AH294" s="12">
        <v>373.8</v>
      </c>
      <c r="AI294" s="12">
        <v>9.9</v>
      </c>
      <c r="AJ294" s="12">
        <v>383.7</v>
      </c>
      <c r="AK294" s="12">
        <v>16.8</v>
      </c>
      <c r="AL294" s="12">
        <v>107.4</v>
      </c>
      <c r="AM294" s="12">
        <v>124.2</v>
      </c>
      <c r="AN294" s="12">
        <v>0.9</v>
      </c>
      <c r="AO294" s="12">
        <v>125.1</v>
      </c>
      <c r="AP294" s="12">
        <v>5.5</v>
      </c>
      <c r="AQ294" s="12">
        <v>130.6</v>
      </c>
      <c r="AR294" s="12">
        <v>6.7</v>
      </c>
      <c r="AS294" s="12">
        <v>69.3</v>
      </c>
      <c r="AT294" s="12">
        <v>76</v>
      </c>
      <c r="AU294" s="12">
        <v>0.5</v>
      </c>
      <c r="AV294" s="12">
        <v>76.5</v>
      </c>
      <c r="AW294" s="12">
        <v>3.9</v>
      </c>
      <c r="AX294" s="12">
        <v>80.400000000000006</v>
      </c>
      <c r="AY294" s="12">
        <v>2.6</v>
      </c>
      <c r="AZ294" s="12">
        <v>30.3</v>
      </c>
      <c r="BA294" s="12">
        <v>32.9</v>
      </c>
      <c r="BB294" s="10" t="s">
        <v>23</v>
      </c>
      <c r="BC294" s="12">
        <v>32.9</v>
      </c>
      <c r="BD294" s="12">
        <v>4.5999999999999996</v>
      </c>
      <c r="BE294" s="12">
        <v>37.5</v>
      </c>
    </row>
    <row r="295" spans="1:57" x14ac:dyDescent="0.2">
      <c r="A295" s="26">
        <v>38991</v>
      </c>
      <c r="B295" s="12">
        <v>12</v>
      </c>
      <c r="C295" s="12">
        <v>194.2</v>
      </c>
      <c r="D295" s="12">
        <v>206.2</v>
      </c>
      <c r="E295" s="12">
        <v>4.4000000000000004</v>
      </c>
      <c r="F295" s="12">
        <v>210.6</v>
      </c>
      <c r="G295" s="12">
        <v>19.399999999999999</v>
      </c>
      <c r="H295" s="12">
        <v>230.1</v>
      </c>
      <c r="I295" s="12">
        <v>16.3</v>
      </c>
      <c r="J295" s="12">
        <v>130.9</v>
      </c>
      <c r="K295" s="12">
        <v>147.19999999999999</v>
      </c>
      <c r="L295" s="12">
        <v>2</v>
      </c>
      <c r="M295" s="12">
        <v>149.19999999999999</v>
      </c>
      <c r="N295" s="12">
        <v>12.9</v>
      </c>
      <c r="O295" s="12">
        <v>162.1</v>
      </c>
      <c r="P295" s="12">
        <v>24.8</v>
      </c>
      <c r="Q295" s="12">
        <v>226</v>
      </c>
      <c r="R295" s="12">
        <v>250.8</v>
      </c>
      <c r="S295" s="12">
        <v>2.7</v>
      </c>
      <c r="T295" s="12">
        <v>253.5</v>
      </c>
      <c r="U295" s="12">
        <v>25.7</v>
      </c>
      <c r="V295" s="12">
        <v>279.10000000000002</v>
      </c>
      <c r="W295" s="12">
        <v>34.1</v>
      </c>
      <c r="X295" s="12">
        <v>377.1</v>
      </c>
      <c r="Y295" s="12">
        <v>411.2</v>
      </c>
      <c r="Z295" s="12">
        <v>2.5</v>
      </c>
      <c r="AA295" s="12">
        <v>413.7</v>
      </c>
      <c r="AB295" s="12">
        <v>19</v>
      </c>
      <c r="AC295" s="12">
        <v>432.7</v>
      </c>
      <c r="AD295" s="12">
        <v>33.6</v>
      </c>
      <c r="AE295" s="12">
        <v>312.60000000000002</v>
      </c>
      <c r="AF295" s="12">
        <v>346.1</v>
      </c>
      <c r="AG295" s="12">
        <v>3</v>
      </c>
      <c r="AH295" s="12">
        <v>349.1</v>
      </c>
      <c r="AI295" s="12">
        <v>18.100000000000001</v>
      </c>
      <c r="AJ295" s="12">
        <v>367.3</v>
      </c>
      <c r="AK295" s="12">
        <v>13.8</v>
      </c>
      <c r="AL295" s="12">
        <v>108.2</v>
      </c>
      <c r="AM295" s="12">
        <v>122</v>
      </c>
      <c r="AN295" s="12">
        <v>0.9</v>
      </c>
      <c r="AO295" s="12">
        <v>122.9</v>
      </c>
      <c r="AP295" s="12">
        <v>8.1999999999999993</v>
      </c>
      <c r="AQ295" s="12">
        <v>131</v>
      </c>
      <c r="AR295" s="12">
        <v>4.7</v>
      </c>
      <c r="AS295" s="12">
        <v>66.3</v>
      </c>
      <c r="AT295" s="12">
        <v>71</v>
      </c>
      <c r="AU295" s="12">
        <v>0.2</v>
      </c>
      <c r="AV295" s="12">
        <v>71.3</v>
      </c>
      <c r="AW295" s="12">
        <v>8.1</v>
      </c>
      <c r="AX295" s="12">
        <v>79.3</v>
      </c>
      <c r="AY295" s="12">
        <v>3</v>
      </c>
      <c r="AZ295" s="12">
        <v>28.6</v>
      </c>
      <c r="BA295" s="12">
        <v>31.6</v>
      </c>
      <c r="BB295" s="10" t="s">
        <v>23</v>
      </c>
      <c r="BC295" s="12">
        <v>31.6</v>
      </c>
      <c r="BD295" s="12">
        <v>8</v>
      </c>
      <c r="BE295" s="12">
        <v>39.6</v>
      </c>
    </row>
    <row r="296" spans="1:57" x14ac:dyDescent="0.2">
      <c r="A296" s="26">
        <v>39022</v>
      </c>
      <c r="B296" s="12">
        <v>10.9</v>
      </c>
      <c r="C296" s="12">
        <v>183.1</v>
      </c>
      <c r="D296" s="12">
        <v>194</v>
      </c>
      <c r="E296" s="12">
        <v>4</v>
      </c>
      <c r="F296" s="12">
        <v>198</v>
      </c>
      <c r="G296" s="12">
        <v>24.5</v>
      </c>
      <c r="H296" s="12">
        <v>222.5</v>
      </c>
      <c r="I296" s="12">
        <v>18</v>
      </c>
      <c r="J296" s="12">
        <v>126</v>
      </c>
      <c r="K296" s="12">
        <v>144</v>
      </c>
      <c r="L296" s="12">
        <v>4.4000000000000004</v>
      </c>
      <c r="M296" s="12">
        <v>148.4</v>
      </c>
      <c r="N296" s="12">
        <v>10.3</v>
      </c>
      <c r="O296" s="12">
        <v>158.69999999999999</v>
      </c>
      <c r="P296" s="12">
        <v>28.6</v>
      </c>
      <c r="Q296" s="12">
        <v>225.2</v>
      </c>
      <c r="R296" s="12">
        <v>253.8</v>
      </c>
      <c r="S296" s="12">
        <v>3.4</v>
      </c>
      <c r="T296" s="12">
        <v>257.2</v>
      </c>
      <c r="U296" s="12">
        <v>16.2</v>
      </c>
      <c r="V296" s="12">
        <v>273.39999999999998</v>
      </c>
      <c r="W296" s="12">
        <v>47.7</v>
      </c>
      <c r="X296" s="12">
        <v>389.6</v>
      </c>
      <c r="Y296" s="12">
        <v>437.3</v>
      </c>
      <c r="Z296" s="12">
        <v>1.1000000000000001</v>
      </c>
      <c r="AA296" s="12">
        <v>438.4</v>
      </c>
      <c r="AB296" s="12">
        <v>22.1</v>
      </c>
      <c r="AC296" s="12">
        <v>460.5</v>
      </c>
      <c r="AD296" s="12">
        <v>51.4</v>
      </c>
      <c r="AE296" s="12">
        <v>301.89999999999998</v>
      </c>
      <c r="AF296" s="12">
        <v>353.4</v>
      </c>
      <c r="AG296" s="12">
        <v>2.5</v>
      </c>
      <c r="AH296" s="12">
        <v>355.9</v>
      </c>
      <c r="AI296" s="12">
        <v>13.9</v>
      </c>
      <c r="AJ296" s="12">
        <v>369.8</v>
      </c>
      <c r="AK296" s="12">
        <v>13.2</v>
      </c>
      <c r="AL296" s="12">
        <v>114.5</v>
      </c>
      <c r="AM296" s="12">
        <v>127.7</v>
      </c>
      <c r="AN296" s="12">
        <v>0.4</v>
      </c>
      <c r="AO296" s="12">
        <v>128</v>
      </c>
      <c r="AP296" s="12">
        <v>9.3000000000000007</v>
      </c>
      <c r="AQ296" s="12">
        <v>137.30000000000001</v>
      </c>
      <c r="AR296" s="12">
        <v>7.2</v>
      </c>
      <c r="AS296" s="12">
        <v>61</v>
      </c>
      <c r="AT296" s="12">
        <v>68.2</v>
      </c>
      <c r="AU296" s="12">
        <v>0.7</v>
      </c>
      <c r="AV296" s="12">
        <v>68.900000000000006</v>
      </c>
      <c r="AW296" s="12">
        <v>6.3</v>
      </c>
      <c r="AX296" s="12">
        <v>75.2</v>
      </c>
      <c r="AY296" s="12">
        <v>2.6</v>
      </c>
      <c r="AZ296" s="12">
        <v>27.7</v>
      </c>
      <c r="BA296" s="12">
        <v>30.3</v>
      </c>
      <c r="BB296" s="10" t="s">
        <v>23</v>
      </c>
      <c r="BC296" s="12">
        <v>30.3</v>
      </c>
      <c r="BD296" s="12">
        <v>8.4</v>
      </c>
      <c r="BE296" s="12">
        <v>38.799999999999997</v>
      </c>
    </row>
    <row r="297" spans="1:57" x14ac:dyDescent="0.2">
      <c r="A297" s="26">
        <v>39052</v>
      </c>
      <c r="B297" s="12">
        <v>13</v>
      </c>
      <c r="C297" s="12">
        <v>184.4</v>
      </c>
      <c r="D297" s="12">
        <v>197.4</v>
      </c>
      <c r="E297" s="12">
        <v>4.8</v>
      </c>
      <c r="F297" s="12">
        <v>202.2</v>
      </c>
      <c r="G297" s="12">
        <v>12.9</v>
      </c>
      <c r="H297" s="12">
        <v>215.1</v>
      </c>
      <c r="I297" s="12">
        <v>29.6</v>
      </c>
      <c r="J297" s="12">
        <v>118.8</v>
      </c>
      <c r="K297" s="12">
        <v>148.4</v>
      </c>
      <c r="L297" s="12">
        <v>2.1</v>
      </c>
      <c r="M297" s="12">
        <v>150.5</v>
      </c>
      <c r="N297" s="12">
        <v>7.9</v>
      </c>
      <c r="O297" s="12">
        <v>158.4</v>
      </c>
      <c r="P297" s="12">
        <v>29.9</v>
      </c>
      <c r="Q297" s="12">
        <v>220.9</v>
      </c>
      <c r="R297" s="12">
        <v>250.8</v>
      </c>
      <c r="S297" s="12">
        <v>3.5</v>
      </c>
      <c r="T297" s="12">
        <v>254.3</v>
      </c>
      <c r="U297" s="12">
        <v>15.2</v>
      </c>
      <c r="V297" s="12">
        <v>269.5</v>
      </c>
      <c r="W297" s="12">
        <v>49.6</v>
      </c>
      <c r="X297" s="12">
        <v>388.1</v>
      </c>
      <c r="Y297" s="12">
        <v>437.7</v>
      </c>
      <c r="Z297" s="12">
        <v>3.9</v>
      </c>
      <c r="AA297" s="12">
        <v>441.7</v>
      </c>
      <c r="AB297" s="12">
        <v>15.7</v>
      </c>
      <c r="AC297" s="12">
        <v>457.4</v>
      </c>
      <c r="AD297" s="12">
        <v>45.2</v>
      </c>
      <c r="AE297" s="12">
        <v>298.10000000000002</v>
      </c>
      <c r="AF297" s="12">
        <v>343.4</v>
      </c>
      <c r="AG297" s="12">
        <v>2.8</v>
      </c>
      <c r="AH297" s="12">
        <v>346.1</v>
      </c>
      <c r="AI297" s="12">
        <v>10.199999999999999</v>
      </c>
      <c r="AJ297" s="12">
        <v>356.4</v>
      </c>
      <c r="AK297" s="12">
        <v>13.5</v>
      </c>
      <c r="AL297" s="12">
        <v>111</v>
      </c>
      <c r="AM297" s="12">
        <v>124.5</v>
      </c>
      <c r="AN297" s="12">
        <v>0.8</v>
      </c>
      <c r="AO297" s="12">
        <v>125.2</v>
      </c>
      <c r="AP297" s="12">
        <v>7.5</v>
      </c>
      <c r="AQ297" s="12">
        <v>132.80000000000001</v>
      </c>
      <c r="AR297" s="12">
        <v>6.6</v>
      </c>
      <c r="AS297" s="12">
        <v>61.8</v>
      </c>
      <c r="AT297" s="12">
        <v>68.3</v>
      </c>
      <c r="AU297" s="12">
        <v>0.3</v>
      </c>
      <c r="AV297" s="12">
        <v>68.7</v>
      </c>
      <c r="AW297" s="12">
        <v>5.6</v>
      </c>
      <c r="AX297" s="12">
        <v>74.3</v>
      </c>
      <c r="AY297" s="12">
        <v>2.1</v>
      </c>
      <c r="AZ297" s="12">
        <v>30.3</v>
      </c>
      <c r="BA297" s="12">
        <v>32.4</v>
      </c>
      <c r="BB297" s="10" t="s">
        <v>23</v>
      </c>
      <c r="BC297" s="12">
        <v>32.4</v>
      </c>
      <c r="BD297" s="12">
        <v>7.1</v>
      </c>
      <c r="BE297" s="12">
        <v>39.5</v>
      </c>
    </row>
    <row r="298" spans="1:57" x14ac:dyDescent="0.2">
      <c r="A298" s="26">
        <v>39083</v>
      </c>
      <c r="B298" s="12">
        <v>20.2</v>
      </c>
      <c r="C298" s="12">
        <v>179.1</v>
      </c>
      <c r="D298" s="12">
        <v>199.2</v>
      </c>
      <c r="E298" s="12">
        <v>8.8000000000000007</v>
      </c>
      <c r="F298" s="12">
        <v>208</v>
      </c>
      <c r="G298" s="12">
        <v>18.899999999999999</v>
      </c>
      <c r="H298" s="12">
        <v>226.9</v>
      </c>
      <c r="I298" s="12">
        <v>26.2</v>
      </c>
      <c r="J298" s="12">
        <v>110.3</v>
      </c>
      <c r="K298" s="12">
        <v>136.5</v>
      </c>
      <c r="L298" s="12">
        <v>4.3</v>
      </c>
      <c r="M298" s="12">
        <v>140.80000000000001</v>
      </c>
      <c r="N298" s="12">
        <v>12.9</v>
      </c>
      <c r="O298" s="12">
        <v>153.69999999999999</v>
      </c>
      <c r="P298" s="12">
        <v>27.2</v>
      </c>
      <c r="Q298" s="12">
        <v>198.9</v>
      </c>
      <c r="R298" s="12">
        <v>226.2</v>
      </c>
      <c r="S298" s="12">
        <v>2.2999999999999998</v>
      </c>
      <c r="T298" s="12">
        <v>228.4</v>
      </c>
      <c r="U298" s="12">
        <v>25.3</v>
      </c>
      <c r="V298" s="12">
        <v>253.7</v>
      </c>
      <c r="W298" s="12">
        <v>41.3</v>
      </c>
      <c r="X298" s="12">
        <v>355</v>
      </c>
      <c r="Y298" s="12">
        <v>396.2</v>
      </c>
      <c r="Z298" s="12">
        <v>5.3</v>
      </c>
      <c r="AA298" s="12">
        <v>401.5</v>
      </c>
      <c r="AB298" s="12">
        <v>34.1</v>
      </c>
      <c r="AC298" s="12">
        <v>435.6</v>
      </c>
      <c r="AD298" s="12">
        <v>41.3</v>
      </c>
      <c r="AE298" s="12">
        <v>302.2</v>
      </c>
      <c r="AF298" s="12">
        <v>343.6</v>
      </c>
      <c r="AG298" s="12">
        <v>3.8</v>
      </c>
      <c r="AH298" s="12">
        <v>347.4</v>
      </c>
      <c r="AI298" s="12">
        <v>28.3</v>
      </c>
      <c r="AJ298" s="12">
        <v>375.7</v>
      </c>
      <c r="AK298" s="12">
        <v>13</v>
      </c>
      <c r="AL298" s="12">
        <v>109.4</v>
      </c>
      <c r="AM298" s="12">
        <v>122.3</v>
      </c>
      <c r="AN298" s="12">
        <v>1.8</v>
      </c>
      <c r="AO298" s="12">
        <v>124.1</v>
      </c>
      <c r="AP298" s="12">
        <v>9.6999999999999993</v>
      </c>
      <c r="AQ298" s="12">
        <v>133.9</v>
      </c>
      <c r="AR298" s="12">
        <v>6.5</v>
      </c>
      <c r="AS298" s="12">
        <v>58.3</v>
      </c>
      <c r="AT298" s="12">
        <v>64.7</v>
      </c>
      <c r="AU298" s="12">
        <v>0.9</v>
      </c>
      <c r="AV298" s="12">
        <v>65.599999999999994</v>
      </c>
      <c r="AW298" s="12">
        <v>10.5</v>
      </c>
      <c r="AX298" s="12">
        <v>76.099999999999994</v>
      </c>
      <c r="AY298" s="12">
        <v>2.2999999999999998</v>
      </c>
      <c r="AZ298" s="12">
        <v>29.1</v>
      </c>
      <c r="BA298" s="12">
        <v>31.4</v>
      </c>
      <c r="BB298" s="12">
        <v>0.2</v>
      </c>
      <c r="BC298" s="12">
        <v>31.6</v>
      </c>
      <c r="BD298" s="12">
        <v>8.5</v>
      </c>
      <c r="BE298" s="12">
        <v>40</v>
      </c>
    </row>
    <row r="299" spans="1:57" x14ac:dyDescent="0.2">
      <c r="A299" s="26">
        <v>39114</v>
      </c>
      <c r="B299" s="12">
        <v>14.2</v>
      </c>
      <c r="C299" s="12">
        <v>164</v>
      </c>
      <c r="D299" s="12">
        <v>178.2</v>
      </c>
      <c r="E299" s="12">
        <v>5.9</v>
      </c>
      <c r="F299" s="12">
        <v>184</v>
      </c>
      <c r="G299" s="12">
        <v>21</v>
      </c>
      <c r="H299" s="12">
        <v>205</v>
      </c>
      <c r="I299" s="12">
        <v>28.5</v>
      </c>
      <c r="J299" s="12">
        <v>109.2</v>
      </c>
      <c r="K299" s="12">
        <v>137.69999999999999</v>
      </c>
      <c r="L299" s="12">
        <v>3.1</v>
      </c>
      <c r="M299" s="12">
        <v>140.80000000000001</v>
      </c>
      <c r="N299" s="12">
        <v>8.3000000000000007</v>
      </c>
      <c r="O299" s="12">
        <v>149.1</v>
      </c>
      <c r="P299" s="12">
        <v>32</v>
      </c>
      <c r="Q299" s="12">
        <v>193.2</v>
      </c>
      <c r="R299" s="12">
        <v>225.2</v>
      </c>
      <c r="S299" s="12">
        <v>3.9</v>
      </c>
      <c r="T299" s="12">
        <v>229.1</v>
      </c>
      <c r="U299" s="12">
        <v>14.5</v>
      </c>
      <c r="V299" s="12">
        <v>243.5</v>
      </c>
      <c r="W299" s="12">
        <v>49</v>
      </c>
      <c r="X299" s="12">
        <v>342.9</v>
      </c>
      <c r="Y299" s="12">
        <v>391.9</v>
      </c>
      <c r="Z299" s="12">
        <v>2.5</v>
      </c>
      <c r="AA299" s="12">
        <v>394.4</v>
      </c>
      <c r="AB299" s="12">
        <v>15.5</v>
      </c>
      <c r="AC299" s="12">
        <v>409.9</v>
      </c>
      <c r="AD299" s="12">
        <v>50.6</v>
      </c>
      <c r="AE299" s="12">
        <v>291.39999999999998</v>
      </c>
      <c r="AF299" s="12">
        <v>342</v>
      </c>
      <c r="AG299" s="12">
        <v>2.1</v>
      </c>
      <c r="AH299" s="12">
        <v>344</v>
      </c>
      <c r="AI299" s="12">
        <v>13.3</v>
      </c>
      <c r="AJ299" s="12">
        <v>357.4</v>
      </c>
      <c r="AK299" s="12">
        <v>19.100000000000001</v>
      </c>
      <c r="AL299" s="12">
        <v>111.9</v>
      </c>
      <c r="AM299" s="12">
        <v>131</v>
      </c>
      <c r="AN299" s="12">
        <v>1.6</v>
      </c>
      <c r="AO299" s="12">
        <v>132.6</v>
      </c>
      <c r="AP299" s="12">
        <v>6.3</v>
      </c>
      <c r="AQ299" s="12">
        <v>138.9</v>
      </c>
      <c r="AR299" s="12">
        <v>6.9</v>
      </c>
      <c r="AS299" s="12">
        <v>56.5</v>
      </c>
      <c r="AT299" s="12">
        <v>63.4</v>
      </c>
      <c r="AU299" s="12">
        <v>0.9</v>
      </c>
      <c r="AV299" s="12">
        <v>64.3</v>
      </c>
      <c r="AW299" s="12">
        <v>6.3</v>
      </c>
      <c r="AX299" s="12">
        <v>70.599999999999994</v>
      </c>
      <c r="AY299" s="12">
        <v>2.2000000000000002</v>
      </c>
      <c r="AZ299" s="12">
        <v>29.7</v>
      </c>
      <c r="BA299" s="12">
        <v>31.9</v>
      </c>
      <c r="BB299" s="12">
        <v>0.1</v>
      </c>
      <c r="BC299" s="12">
        <v>32</v>
      </c>
      <c r="BD299" s="12">
        <v>6.2</v>
      </c>
      <c r="BE299" s="12">
        <v>38.200000000000003</v>
      </c>
    </row>
    <row r="300" spans="1:57" x14ac:dyDescent="0.2">
      <c r="A300" s="26">
        <v>39142</v>
      </c>
      <c r="B300" s="12">
        <v>11.8</v>
      </c>
      <c r="C300" s="12">
        <v>183.9</v>
      </c>
      <c r="D300" s="12">
        <v>195.7</v>
      </c>
      <c r="E300" s="12">
        <v>3.6</v>
      </c>
      <c r="F300" s="12">
        <v>199.3</v>
      </c>
      <c r="G300" s="12">
        <v>17.5</v>
      </c>
      <c r="H300" s="12">
        <v>216.8</v>
      </c>
      <c r="I300" s="12">
        <v>20</v>
      </c>
      <c r="J300" s="12">
        <v>118.6</v>
      </c>
      <c r="K300" s="12">
        <v>138.6</v>
      </c>
      <c r="L300" s="12">
        <v>3.2</v>
      </c>
      <c r="M300" s="12">
        <v>141.69999999999999</v>
      </c>
      <c r="N300" s="12">
        <v>8.5</v>
      </c>
      <c r="O300" s="12">
        <v>150.19999999999999</v>
      </c>
      <c r="P300" s="12">
        <v>25.6</v>
      </c>
      <c r="Q300" s="12">
        <v>202.1</v>
      </c>
      <c r="R300" s="12">
        <v>227.7</v>
      </c>
      <c r="S300" s="12">
        <v>2.2999999999999998</v>
      </c>
      <c r="T300" s="12">
        <v>230</v>
      </c>
      <c r="U300" s="12">
        <v>14.3</v>
      </c>
      <c r="V300" s="12">
        <v>244.3</v>
      </c>
      <c r="W300" s="12">
        <v>47.7</v>
      </c>
      <c r="X300" s="12">
        <v>377.9</v>
      </c>
      <c r="Y300" s="12">
        <v>425.5</v>
      </c>
      <c r="Z300" s="12">
        <v>3.9</v>
      </c>
      <c r="AA300" s="12">
        <v>429.4</v>
      </c>
      <c r="AB300" s="12">
        <v>18</v>
      </c>
      <c r="AC300" s="12">
        <v>447.4</v>
      </c>
      <c r="AD300" s="12">
        <v>45.6</v>
      </c>
      <c r="AE300" s="12">
        <v>313.2</v>
      </c>
      <c r="AF300" s="12">
        <v>358.8</v>
      </c>
      <c r="AG300" s="12">
        <v>3.7</v>
      </c>
      <c r="AH300" s="12">
        <v>362.5</v>
      </c>
      <c r="AI300" s="12">
        <v>12</v>
      </c>
      <c r="AJ300" s="12">
        <v>374.5</v>
      </c>
      <c r="AK300" s="12">
        <v>13.6</v>
      </c>
      <c r="AL300" s="12">
        <v>119.5</v>
      </c>
      <c r="AM300" s="12">
        <v>133.1</v>
      </c>
      <c r="AN300" s="12">
        <v>0.8</v>
      </c>
      <c r="AO300" s="12">
        <v>133.9</v>
      </c>
      <c r="AP300" s="12">
        <v>7.9</v>
      </c>
      <c r="AQ300" s="12">
        <v>141.69999999999999</v>
      </c>
      <c r="AR300" s="12">
        <v>4.5999999999999996</v>
      </c>
      <c r="AS300" s="12">
        <v>66.2</v>
      </c>
      <c r="AT300" s="12">
        <v>70.8</v>
      </c>
      <c r="AU300" s="10" t="s">
        <v>23</v>
      </c>
      <c r="AV300" s="12">
        <v>70.8</v>
      </c>
      <c r="AW300" s="12">
        <v>4.3</v>
      </c>
      <c r="AX300" s="12">
        <v>75.099999999999994</v>
      </c>
      <c r="AY300" s="12">
        <v>1.8</v>
      </c>
      <c r="AZ300" s="12">
        <v>33.1</v>
      </c>
      <c r="BA300" s="12">
        <v>34.9</v>
      </c>
      <c r="BB300" s="10" t="s">
        <v>23</v>
      </c>
      <c r="BC300" s="12">
        <v>34.9</v>
      </c>
      <c r="BD300" s="12">
        <v>5.4</v>
      </c>
      <c r="BE300" s="12">
        <v>40.299999999999997</v>
      </c>
    </row>
    <row r="301" spans="1:57" x14ac:dyDescent="0.2">
      <c r="A301" s="26">
        <v>39173</v>
      </c>
      <c r="B301" s="12">
        <v>10.3</v>
      </c>
      <c r="C301" s="12">
        <v>206.3</v>
      </c>
      <c r="D301" s="12">
        <v>216.6</v>
      </c>
      <c r="E301" s="12">
        <v>4.4000000000000004</v>
      </c>
      <c r="F301" s="12">
        <v>220.9</v>
      </c>
      <c r="G301" s="12">
        <v>16.600000000000001</v>
      </c>
      <c r="H301" s="12">
        <v>237.6</v>
      </c>
      <c r="I301" s="12">
        <v>16.600000000000001</v>
      </c>
      <c r="J301" s="12">
        <v>131</v>
      </c>
      <c r="K301" s="12">
        <v>147.69999999999999</v>
      </c>
      <c r="L301" s="12">
        <v>2.8</v>
      </c>
      <c r="M301" s="12">
        <v>150.4</v>
      </c>
      <c r="N301" s="12">
        <v>13.6</v>
      </c>
      <c r="O301" s="12">
        <v>164</v>
      </c>
      <c r="P301" s="12">
        <v>30.2</v>
      </c>
      <c r="Q301" s="12">
        <v>220.5</v>
      </c>
      <c r="R301" s="12">
        <v>250.8</v>
      </c>
      <c r="S301" s="12">
        <v>6</v>
      </c>
      <c r="T301" s="12">
        <v>256.8</v>
      </c>
      <c r="U301" s="12">
        <v>17.600000000000001</v>
      </c>
      <c r="V301" s="12">
        <v>274.39999999999998</v>
      </c>
      <c r="W301" s="12">
        <v>38.1</v>
      </c>
      <c r="X301" s="12">
        <v>392.9</v>
      </c>
      <c r="Y301" s="12">
        <v>431</v>
      </c>
      <c r="Z301" s="12">
        <v>1.6</v>
      </c>
      <c r="AA301" s="12">
        <v>432.6</v>
      </c>
      <c r="AB301" s="12">
        <v>17.2</v>
      </c>
      <c r="AC301" s="12">
        <v>449.8</v>
      </c>
      <c r="AD301" s="12">
        <v>45.4</v>
      </c>
      <c r="AE301" s="12">
        <v>317.5</v>
      </c>
      <c r="AF301" s="12">
        <v>362.9</v>
      </c>
      <c r="AG301" s="12">
        <v>4.3</v>
      </c>
      <c r="AH301" s="12">
        <v>367.2</v>
      </c>
      <c r="AI301" s="12">
        <v>14.7</v>
      </c>
      <c r="AJ301" s="12">
        <v>381.9</v>
      </c>
      <c r="AK301" s="12">
        <v>13</v>
      </c>
      <c r="AL301" s="12">
        <v>119.4</v>
      </c>
      <c r="AM301" s="12">
        <v>132.4</v>
      </c>
      <c r="AN301" s="12">
        <v>0.5</v>
      </c>
      <c r="AO301" s="12">
        <v>132.9</v>
      </c>
      <c r="AP301" s="12">
        <v>8.5</v>
      </c>
      <c r="AQ301" s="12">
        <v>141.4</v>
      </c>
      <c r="AR301" s="12">
        <v>4.8</v>
      </c>
      <c r="AS301" s="12">
        <v>65.7</v>
      </c>
      <c r="AT301" s="12">
        <v>70.5</v>
      </c>
      <c r="AU301" s="12">
        <v>0.7</v>
      </c>
      <c r="AV301" s="12">
        <v>71.2</v>
      </c>
      <c r="AW301" s="12">
        <v>6.3</v>
      </c>
      <c r="AX301" s="12">
        <v>77.5</v>
      </c>
      <c r="AY301" s="12">
        <v>1.2</v>
      </c>
      <c r="AZ301" s="12">
        <v>31.7</v>
      </c>
      <c r="BA301" s="12">
        <v>32.9</v>
      </c>
      <c r="BB301" s="10" t="s">
        <v>23</v>
      </c>
      <c r="BC301" s="12">
        <v>32.9</v>
      </c>
      <c r="BD301" s="12">
        <v>8.1999999999999993</v>
      </c>
      <c r="BE301" s="12">
        <v>41.1</v>
      </c>
    </row>
    <row r="302" spans="1:57" x14ac:dyDescent="0.2">
      <c r="A302" s="26">
        <v>39203</v>
      </c>
      <c r="B302" s="12">
        <v>9.8000000000000007</v>
      </c>
      <c r="C302" s="12">
        <v>202.9</v>
      </c>
      <c r="D302" s="12">
        <v>212.7</v>
      </c>
      <c r="E302" s="12">
        <v>3.5</v>
      </c>
      <c r="F302" s="12">
        <v>216.2</v>
      </c>
      <c r="G302" s="12">
        <v>13.5</v>
      </c>
      <c r="H302" s="12">
        <v>229.7</v>
      </c>
      <c r="I302" s="12">
        <v>20.7</v>
      </c>
      <c r="J302" s="12">
        <v>130.30000000000001</v>
      </c>
      <c r="K302" s="12">
        <v>151</v>
      </c>
      <c r="L302" s="12">
        <v>3.7</v>
      </c>
      <c r="M302" s="12">
        <v>154.69999999999999</v>
      </c>
      <c r="N302" s="12">
        <v>9</v>
      </c>
      <c r="O302" s="12">
        <v>163.69999999999999</v>
      </c>
      <c r="P302" s="12">
        <v>32.200000000000003</v>
      </c>
      <c r="Q302" s="12">
        <v>211</v>
      </c>
      <c r="R302" s="12">
        <v>243.2</v>
      </c>
      <c r="S302" s="12">
        <v>3.7</v>
      </c>
      <c r="T302" s="12">
        <v>246.8</v>
      </c>
      <c r="U302" s="12">
        <v>19.3</v>
      </c>
      <c r="V302" s="12">
        <v>266.10000000000002</v>
      </c>
      <c r="W302" s="12">
        <v>50.7</v>
      </c>
      <c r="X302" s="12">
        <v>379.5</v>
      </c>
      <c r="Y302" s="12">
        <v>430.2</v>
      </c>
      <c r="Z302" s="12">
        <v>3.5</v>
      </c>
      <c r="AA302" s="12">
        <v>433.6</v>
      </c>
      <c r="AB302" s="12">
        <v>16.899999999999999</v>
      </c>
      <c r="AC302" s="12">
        <v>450.6</v>
      </c>
      <c r="AD302" s="12">
        <v>45.9</v>
      </c>
      <c r="AE302" s="12">
        <v>312.39999999999998</v>
      </c>
      <c r="AF302" s="12">
        <v>358.4</v>
      </c>
      <c r="AG302" s="12">
        <v>3.1</v>
      </c>
      <c r="AH302" s="12">
        <v>361.5</v>
      </c>
      <c r="AI302" s="12">
        <v>14.9</v>
      </c>
      <c r="AJ302" s="12">
        <v>376.3</v>
      </c>
      <c r="AK302" s="12">
        <v>18.7</v>
      </c>
      <c r="AL302" s="12">
        <v>120.8</v>
      </c>
      <c r="AM302" s="12">
        <v>139.5</v>
      </c>
      <c r="AN302" s="12">
        <v>1</v>
      </c>
      <c r="AO302" s="12">
        <v>140.5</v>
      </c>
      <c r="AP302" s="12">
        <v>6</v>
      </c>
      <c r="AQ302" s="12">
        <v>146.5</v>
      </c>
      <c r="AR302" s="12">
        <v>6.7</v>
      </c>
      <c r="AS302" s="12">
        <v>64.3</v>
      </c>
      <c r="AT302" s="12">
        <v>71</v>
      </c>
      <c r="AU302" s="10" t="s">
        <v>23</v>
      </c>
      <c r="AV302" s="12">
        <v>71</v>
      </c>
      <c r="AW302" s="12">
        <v>6.4</v>
      </c>
      <c r="AX302" s="12">
        <v>77.3</v>
      </c>
      <c r="AY302" s="12">
        <v>1.8</v>
      </c>
      <c r="AZ302" s="12">
        <v>32.200000000000003</v>
      </c>
      <c r="BA302" s="12">
        <v>34</v>
      </c>
      <c r="BB302" s="10" t="s">
        <v>23</v>
      </c>
      <c r="BC302" s="12">
        <v>34</v>
      </c>
      <c r="BD302" s="12">
        <v>5.9</v>
      </c>
      <c r="BE302" s="12">
        <v>39.9</v>
      </c>
    </row>
    <row r="303" spans="1:57" x14ac:dyDescent="0.2">
      <c r="A303" s="26">
        <v>39234</v>
      </c>
      <c r="B303" s="12">
        <v>12.5</v>
      </c>
      <c r="C303" s="12">
        <v>209.8</v>
      </c>
      <c r="D303" s="12">
        <v>222.3</v>
      </c>
      <c r="E303" s="12">
        <v>3.8</v>
      </c>
      <c r="F303" s="12">
        <v>226.1</v>
      </c>
      <c r="G303" s="12">
        <v>17.899999999999999</v>
      </c>
      <c r="H303" s="12">
        <v>244.1</v>
      </c>
      <c r="I303" s="12">
        <v>18.399999999999999</v>
      </c>
      <c r="J303" s="12">
        <v>130.4</v>
      </c>
      <c r="K303" s="12">
        <v>148.80000000000001</v>
      </c>
      <c r="L303" s="12">
        <v>4.2</v>
      </c>
      <c r="M303" s="12">
        <v>153</v>
      </c>
      <c r="N303" s="12">
        <v>12.5</v>
      </c>
      <c r="O303" s="12">
        <v>165.5</v>
      </c>
      <c r="P303" s="12">
        <v>27.8</v>
      </c>
      <c r="Q303" s="12">
        <v>213.8</v>
      </c>
      <c r="R303" s="12">
        <v>241.6</v>
      </c>
      <c r="S303" s="12">
        <v>3.1</v>
      </c>
      <c r="T303" s="12">
        <v>244.8</v>
      </c>
      <c r="U303" s="12">
        <v>20.6</v>
      </c>
      <c r="V303" s="12">
        <v>265.3</v>
      </c>
      <c r="W303" s="12">
        <v>42.3</v>
      </c>
      <c r="X303" s="12">
        <v>382.7</v>
      </c>
      <c r="Y303" s="12">
        <v>425</v>
      </c>
      <c r="Z303" s="12">
        <v>3.9</v>
      </c>
      <c r="AA303" s="12">
        <v>429</v>
      </c>
      <c r="AB303" s="12">
        <v>16.7</v>
      </c>
      <c r="AC303" s="12">
        <v>445.7</v>
      </c>
      <c r="AD303" s="12">
        <v>40.299999999999997</v>
      </c>
      <c r="AE303" s="12">
        <v>320.2</v>
      </c>
      <c r="AF303" s="12">
        <v>360.6</v>
      </c>
      <c r="AG303" s="12">
        <v>4.8</v>
      </c>
      <c r="AH303" s="12">
        <v>365.4</v>
      </c>
      <c r="AI303" s="12">
        <v>15.3</v>
      </c>
      <c r="AJ303" s="12">
        <v>380.7</v>
      </c>
      <c r="AK303" s="12">
        <v>12.7</v>
      </c>
      <c r="AL303" s="12">
        <v>115.4</v>
      </c>
      <c r="AM303" s="12">
        <v>128.1</v>
      </c>
      <c r="AN303" s="12">
        <v>0.8</v>
      </c>
      <c r="AO303" s="12">
        <v>129</v>
      </c>
      <c r="AP303" s="12">
        <v>8.5</v>
      </c>
      <c r="AQ303" s="12">
        <v>137.4</v>
      </c>
      <c r="AR303" s="12">
        <v>8</v>
      </c>
      <c r="AS303" s="12">
        <v>71.7</v>
      </c>
      <c r="AT303" s="12">
        <v>79.8</v>
      </c>
      <c r="AU303" s="10" t="s">
        <v>23</v>
      </c>
      <c r="AV303" s="12">
        <v>79.8</v>
      </c>
      <c r="AW303" s="12">
        <v>7.9</v>
      </c>
      <c r="AX303" s="12">
        <v>87.7</v>
      </c>
      <c r="AY303" s="12">
        <v>3.6</v>
      </c>
      <c r="AZ303" s="12">
        <v>36.4</v>
      </c>
      <c r="BA303" s="12">
        <v>40</v>
      </c>
      <c r="BB303" s="10" t="s">
        <v>23</v>
      </c>
      <c r="BC303" s="12">
        <v>40</v>
      </c>
      <c r="BD303" s="12">
        <v>6.2</v>
      </c>
      <c r="BE303" s="12">
        <v>46.2</v>
      </c>
    </row>
    <row r="304" spans="1:57" x14ac:dyDescent="0.2">
      <c r="A304" s="26">
        <v>39264</v>
      </c>
      <c r="B304" s="12">
        <v>12.9</v>
      </c>
      <c r="C304" s="12">
        <v>202.8</v>
      </c>
      <c r="D304" s="12">
        <v>215.6</v>
      </c>
      <c r="E304" s="12">
        <v>5.6</v>
      </c>
      <c r="F304" s="12">
        <v>221.3</v>
      </c>
      <c r="G304" s="12">
        <v>17.399999999999999</v>
      </c>
      <c r="H304" s="12">
        <v>238.7</v>
      </c>
      <c r="I304" s="12">
        <v>28</v>
      </c>
      <c r="J304" s="12">
        <v>125.7</v>
      </c>
      <c r="K304" s="12">
        <v>153.69999999999999</v>
      </c>
      <c r="L304" s="12">
        <v>2.2000000000000002</v>
      </c>
      <c r="M304" s="12">
        <v>155.9</v>
      </c>
      <c r="N304" s="12">
        <v>10</v>
      </c>
      <c r="O304" s="12">
        <v>165.9</v>
      </c>
      <c r="P304" s="12">
        <v>36.9</v>
      </c>
      <c r="Q304" s="12">
        <v>215</v>
      </c>
      <c r="R304" s="12">
        <v>251.8</v>
      </c>
      <c r="S304" s="12">
        <v>3.3</v>
      </c>
      <c r="T304" s="12">
        <v>255.1</v>
      </c>
      <c r="U304" s="12">
        <v>17.8</v>
      </c>
      <c r="V304" s="12">
        <v>272.89999999999998</v>
      </c>
      <c r="W304" s="12">
        <v>42</v>
      </c>
      <c r="X304" s="12">
        <v>380.9</v>
      </c>
      <c r="Y304" s="12">
        <v>422.9</v>
      </c>
      <c r="Z304" s="12">
        <v>5.2</v>
      </c>
      <c r="AA304" s="12">
        <v>428.1</v>
      </c>
      <c r="AB304" s="12">
        <v>21.3</v>
      </c>
      <c r="AC304" s="12">
        <v>449.4</v>
      </c>
      <c r="AD304" s="12">
        <v>46.5</v>
      </c>
      <c r="AE304" s="12">
        <v>332.7</v>
      </c>
      <c r="AF304" s="12">
        <v>379.2</v>
      </c>
      <c r="AG304" s="12">
        <v>3.7</v>
      </c>
      <c r="AH304" s="12">
        <v>382.9</v>
      </c>
      <c r="AI304" s="12">
        <v>16.5</v>
      </c>
      <c r="AJ304" s="12">
        <v>399.4</v>
      </c>
      <c r="AK304" s="12">
        <v>14.2</v>
      </c>
      <c r="AL304" s="12">
        <v>117.6</v>
      </c>
      <c r="AM304" s="12">
        <v>131.80000000000001</v>
      </c>
      <c r="AN304" s="10" t="s">
        <v>23</v>
      </c>
      <c r="AO304" s="12">
        <v>131.80000000000001</v>
      </c>
      <c r="AP304" s="12">
        <v>8.6</v>
      </c>
      <c r="AQ304" s="12">
        <v>140.4</v>
      </c>
      <c r="AR304" s="12">
        <v>4.9000000000000004</v>
      </c>
      <c r="AS304" s="12">
        <v>71.599999999999994</v>
      </c>
      <c r="AT304" s="12">
        <v>76.5</v>
      </c>
      <c r="AU304" s="12">
        <v>0.9</v>
      </c>
      <c r="AV304" s="12">
        <v>77.400000000000006</v>
      </c>
      <c r="AW304" s="12">
        <v>9.1</v>
      </c>
      <c r="AX304" s="12">
        <v>86.5</v>
      </c>
      <c r="AY304" s="12">
        <v>2.7</v>
      </c>
      <c r="AZ304" s="12">
        <v>36.6</v>
      </c>
      <c r="BA304" s="12">
        <v>39.299999999999997</v>
      </c>
      <c r="BB304" s="10" t="s">
        <v>23</v>
      </c>
      <c r="BC304" s="12">
        <v>39.299999999999997</v>
      </c>
      <c r="BD304" s="12">
        <v>6.7</v>
      </c>
      <c r="BE304" s="12">
        <v>46</v>
      </c>
    </row>
    <row r="305" spans="1:57" x14ac:dyDescent="0.2">
      <c r="A305" s="26">
        <v>39295</v>
      </c>
      <c r="B305" s="12">
        <v>12.2</v>
      </c>
      <c r="C305" s="12">
        <v>183.4</v>
      </c>
      <c r="D305" s="12">
        <v>195.6</v>
      </c>
      <c r="E305" s="12">
        <v>4</v>
      </c>
      <c r="F305" s="12">
        <v>199.6</v>
      </c>
      <c r="G305" s="12">
        <v>22.5</v>
      </c>
      <c r="H305" s="12">
        <v>222.1</v>
      </c>
      <c r="I305" s="12">
        <v>18.899999999999999</v>
      </c>
      <c r="J305" s="12">
        <v>119.9</v>
      </c>
      <c r="K305" s="12">
        <v>138.80000000000001</v>
      </c>
      <c r="L305" s="12">
        <v>3.9</v>
      </c>
      <c r="M305" s="12">
        <v>142.69999999999999</v>
      </c>
      <c r="N305" s="12">
        <v>11.2</v>
      </c>
      <c r="O305" s="12">
        <v>153.9</v>
      </c>
      <c r="P305" s="12">
        <v>30.9</v>
      </c>
      <c r="Q305" s="12">
        <v>233.5</v>
      </c>
      <c r="R305" s="12">
        <v>264.39999999999998</v>
      </c>
      <c r="S305" s="12">
        <v>3.2</v>
      </c>
      <c r="T305" s="12">
        <v>267.60000000000002</v>
      </c>
      <c r="U305" s="12">
        <v>17.3</v>
      </c>
      <c r="V305" s="12">
        <v>284.89999999999998</v>
      </c>
      <c r="W305" s="12">
        <v>39.4</v>
      </c>
      <c r="X305" s="12">
        <v>370.5</v>
      </c>
      <c r="Y305" s="12">
        <v>409.9</v>
      </c>
      <c r="Z305" s="12">
        <v>2.8</v>
      </c>
      <c r="AA305" s="12">
        <v>412.7</v>
      </c>
      <c r="AB305" s="12">
        <v>18.5</v>
      </c>
      <c r="AC305" s="12">
        <v>431.1</v>
      </c>
      <c r="AD305" s="12">
        <v>47.4</v>
      </c>
      <c r="AE305" s="12">
        <v>320.8</v>
      </c>
      <c r="AF305" s="12">
        <v>368.3</v>
      </c>
      <c r="AG305" s="12">
        <v>1.7</v>
      </c>
      <c r="AH305" s="12">
        <v>370</v>
      </c>
      <c r="AI305" s="12">
        <v>14.5</v>
      </c>
      <c r="AJ305" s="12">
        <v>384.5</v>
      </c>
      <c r="AK305" s="12">
        <v>14.9</v>
      </c>
      <c r="AL305" s="12">
        <v>116.2</v>
      </c>
      <c r="AM305" s="12">
        <v>131.1</v>
      </c>
      <c r="AN305" s="12">
        <v>1</v>
      </c>
      <c r="AO305" s="12">
        <v>132.19999999999999</v>
      </c>
      <c r="AP305" s="12">
        <v>8.6999999999999993</v>
      </c>
      <c r="AQ305" s="12">
        <v>140.9</v>
      </c>
      <c r="AR305" s="12">
        <v>6.1</v>
      </c>
      <c r="AS305" s="12">
        <v>69</v>
      </c>
      <c r="AT305" s="12">
        <v>75</v>
      </c>
      <c r="AU305" s="12">
        <v>0.5</v>
      </c>
      <c r="AV305" s="12">
        <v>75.5</v>
      </c>
      <c r="AW305" s="12">
        <v>8.4</v>
      </c>
      <c r="AX305" s="12">
        <v>83.9</v>
      </c>
      <c r="AY305" s="12">
        <v>3.8</v>
      </c>
      <c r="AZ305" s="12">
        <v>36.5</v>
      </c>
      <c r="BA305" s="12">
        <v>40.200000000000003</v>
      </c>
      <c r="BB305" s="12">
        <v>0.2</v>
      </c>
      <c r="BC305" s="12">
        <v>40.5</v>
      </c>
      <c r="BD305" s="12">
        <v>7.3</v>
      </c>
      <c r="BE305" s="12">
        <v>47.7</v>
      </c>
    </row>
    <row r="306" spans="1:57" x14ac:dyDescent="0.2">
      <c r="A306" s="26">
        <v>39326</v>
      </c>
      <c r="B306" s="12">
        <v>10.6</v>
      </c>
      <c r="C306" s="12">
        <v>198</v>
      </c>
      <c r="D306" s="12">
        <v>208.7</v>
      </c>
      <c r="E306" s="12">
        <v>4.4000000000000004</v>
      </c>
      <c r="F306" s="12">
        <v>213.1</v>
      </c>
      <c r="G306" s="12">
        <v>10.4</v>
      </c>
      <c r="H306" s="12">
        <v>223.5</v>
      </c>
      <c r="I306" s="12">
        <v>17.600000000000001</v>
      </c>
      <c r="J306" s="12">
        <v>138.6</v>
      </c>
      <c r="K306" s="12">
        <v>156.19999999999999</v>
      </c>
      <c r="L306" s="12">
        <v>3</v>
      </c>
      <c r="M306" s="12">
        <v>159.19999999999999</v>
      </c>
      <c r="N306" s="12">
        <v>8.5</v>
      </c>
      <c r="O306" s="12">
        <v>167.7</v>
      </c>
      <c r="P306" s="12">
        <v>34.6</v>
      </c>
      <c r="Q306" s="12">
        <v>226.5</v>
      </c>
      <c r="R306" s="12">
        <v>261.10000000000002</v>
      </c>
      <c r="S306" s="12">
        <v>2</v>
      </c>
      <c r="T306" s="12">
        <v>263.10000000000002</v>
      </c>
      <c r="U306" s="12">
        <v>15</v>
      </c>
      <c r="V306" s="12">
        <v>278.2</v>
      </c>
      <c r="W306" s="12">
        <v>47.9</v>
      </c>
      <c r="X306" s="12">
        <v>380.4</v>
      </c>
      <c r="Y306" s="12">
        <v>428.3</v>
      </c>
      <c r="Z306" s="12">
        <v>3.4</v>
      </c>
      <c r="AA306" s="12">
        <v>431.7</v>
      </c>
      <c r="AB306" s="12">
        <v>14.7</v>
      </c>
      <c r="AC306" s="12">
        <v>446.4</v>
      </c>
      <c r="AD306" s="12">
        <v>60.5</v>
      </c>
      <c r="AE306" s="12">
        <v>314.2</v>
      </c>
      <c r="AF306" s="12">
        <v>374.7</v>
      </c>
      <c r="AG306" s="12">
        <v>2.8</v>
      </c>
      <c r="AH306" s="12">
        <v>377.5</v>
      </c>
      <c r="AI306" s="12">
        <v>11.7</v>
      </c>
      <c r="AJ306" s="12">
        <v>389.2</v>
      </c>
      <c r="AK306" s="12">
        <v>15.7</v>
      </c>
      <c r="AL306" s="12">
        <v>112.8</v>
      </c>
      <c r="AM306" s="12">
        <v>128.5</v>
      </c>
      <c r="AN306" s="12">
        <v>0.7</v>
      </c>
      <c r="AO306" s="12">
        <v>129.19999999999999</v>
      </c>
      <c r="AP306" s="12">
        <v>5</v>
      </c>
      <c r="AQ306" s="12">
        <v>134.19999999999999</v>
      </c>
      <c r="AR306" s="12">
        <v>9</v>
      </c>
      <c r="AS306" s="12">
        <v>74.8</v>
      </c>
      <c r="AT306" s="12">
        <v>83.8</v>
      </c>
      <c r="AU306" s="12">
        <v>0.2</v>
      </c>
      <c r="AV306" s="12">
        <v>83.9</v>
      </c>
      <c r="AW306" s="12">
        <v>4.8</v>
      </c>
      <c r="AX306" s="12">
        <v>88.8</v>
      </c>
      <c r="AY306" s="12">
        <v>4.2</v>
      </c>
      <c r="AZ306" s="12">
        <v>36.299999999999997</v>
      </c>
      <c r="BA306" s="12">
        <v>40.5</v>
      </c>
      <c r="BB306" s="12">
        <v>0.4</v>
      </c>
      <c r="BC306" s="12">
        <v>40.9</v>
      </c>
      <c r="BD306" s="12">
        <v>5.4</v>
      </c>
      <c r="BE306" s="12">
        <v>46.3</v>
      </c>
    </row>
    <row r="307" spans="1:57" x14ac:dyDescent="0.2">
      <c r="A307" s="26">
        <v>39356</v>
      </c>
      <c r="B307" s="12">
        <v>13.3</v>
      </c>
      <c r="C307" s="12">
        <v>192.1</v>
      </c>
      <c r="D307" s="12">
        <v>205.4</v>
      </c>
      <c r="E307" s="12">
        <v>3.6</v>
      </c>
      <c r="F307" s="12">
        <v>209</v>
      </c>
      <c r="G307" s="12">
        <v>13.9</v>
      </c>
      <c r="H307" s="12">
        <v>222.9</v>
      </c>
      <c r="I307" s="12">
        <v>21</v>
      </c>
      <c r="J307" s="12">
        <v>136.5</v>
      </c>
      <c r="K307" s="12">
        <v>157.5</v>
      </c>
      <c r="L307" s="12">
        <v>1.2</v>
      </c>
      <c r="M307" s="12">
        <v>158.80000000000001</v>
      </c>
      <c r="N307" s="12">
        <v>13.1</v>
      </c>
      <c r="O307" s="12">
        <v>171.9</v>
      </c>
      <c r="P307" s="12">
        <v>27.7</v>
      </c>
      <c r="Q307" s="12">
        <v>232.3</v>
      </c>
      <c r="R307" s="12">
        <v>260</v>
      </c>
      <c r="S307" s="12">
        <v>3.2</v>
      </c>
      <c r="T307" s="12">
        <v>263.10000000000002</v>
      </c>
      <c r="U307" s="12">
        <v>15.7</v>
      </c>
      <c r="V307" s="12">
        <v>278.89999999999998</v>
      </c>
      <c r="W307" s="12">
        <v>42.4</v>
      </c>
      <c r="X307" s="12">
        <v>379.2</v>
      </c>
      <c r="Y307" s="12">
        <v>421.7</v>
      </c>
      <c r="Z307" s="12">
        <v>3.8</v>
      </c>
      <c r="AA307" s="12">
        <v>425.4</v>
      </c>
      <c r="AB307" s="12">
        <v>23.7</v>
      </c>
      <c r="AC307" s="12">
        <v>449.1</v>
      </c>
      <c r="AD307" s="12">
        <v>41.3</v>
      </c>
      <c r="AE307" s="12">
        <v>326.7</v>
      </c>
      <c r="AF307" s="12">
        <v>368</v>
      </c>
      <c r="AG307" s="12">
        <v>1.6</v>
      </c>
      <c r="AH307" s="12">
        <v>369.5</v>
      </c>
      <c r="AI307" s="12">
        <v>15.9</v>
      </c>
      <c r="AJ307" s="12">
        <v>385.4</v>
      </c>
      <c r="AK307" s="12">
        <v>14.9</v>
      </c>
      <c r="AL307" s="12">
        <v>117.3</v>
      </c>
      <c r="AM307" s="12">
        <v>132.19999999999999</v>
      </c>
      <c r="AN307" s="12">
        <v>0.8</v>
      </c>
      <c r="AO307" s="12">
        <v>133</v>
      </c>
      <c r="AP307" s="12">
        <v>6.3</v>
      </c>
      <c r="AQ307" s="12">
        <v>139.30000000000001</v>
      </c>
      <c r="AR307" s="12">
        <v>6.6</v>
      </c>
      <c r="AS307" s="12">
        <v>79</v>
      </c>
      <c r="AT307" s="12">
        <v>85.6</v>
      </c>
      <c r="AU307" s="12">
        <v>0.4</v>
      </c>
      <c r="AV307" s="12">
        <v>86</v>
      </c>
      <c r="AW307" s="12">
        <v>7.8</v>
      </c>
      <c r="AX307" s="12">
        <v>93.8</v>
      </c>
      <c r="AY307" s="12">
        <v>3.2</v>
      </c>
      <c r="AZ307" s="12">
        <v>36.9</v>
      </c>
      <c r="BA307" s="12">
        <v>40.1</v>
      </c>
      <c r="BB307" s="10" t="s">
        <v>23</v>
      </c>
      <c r="BC307" s="12">
        <v>40.1</v>
      </c>
      <c r="BD307" s="12">
        <v>6.8</v>
      </c>
      <c r="BE307" s="12">
        <v>46.8</v>
      </c>
    </row>
    <row r="308" spans="1:57" x14ac:dyDescent="0.2">
      <c r="A308" s="26">
        <v>39387</v>
      </c>
      <c r="B308" s="12">
        <v>12.9</v>
      </c>
      <c r="C308" s="12">
        <v>181.8</v>
      </c>
      <c r="D308" s="12">
        <v>194.6</v>
      </c>
      <c r="E308" s="12">
        <v>5.4</v>
      </c>
      <c r="F308" s="12">
        <v>200</v>
      </c>
      <c r="G308" s="12">
        <v>21.4</v>
      </c>
      <c r="H308" s="12">
        <v>221.4</v>
      </c>
      <c r="I308" s="12">
        <v>24.7</v>
      </c>
      <c r="J308" s="12">
        <v>118.7</v>
      </c>
      <c r="K308" s="12">
        <v>143.4</v>
      </c>
      <c r="L308" s="12">
        <v>2.6</v>
      </c>
      <c r="M308" s="12">
        <v>146</v>
      </c>
      <c r="N308" s="12">
        <v>15.5</v>
      </c>
      <c r="O308" s="12">
        <v>161.6</v>
      </c>
      <c r="P308" s="12">
        <v>35.1</v>
      </c>
      <c r="Q308" s="12">
        <v>221.7</v>
      </c>
      <c r="R308" s="12">
        <v>256.89999999999998</v>
      </c>
      <c r="S308" s="12">
        <v>2.5</v>
      </c>
      <c r="T308" s="12">
        <v>259.39999999999998</v>
      </c>
      <c r="U308" s="12">
        <v>20.8</v>
      </c>
      <c r="V308" s="12">
        <v>280.2</v>
      </c>
      <c r="W308" s="12">
        <v>48.3</v>
      </c>
      <c r="X308" s="12">
        <v>368.7</v>
      </c>
      <c r="Y308" s="12">
        <v>417</v>
      </c>
      <c r="Z308" s="12">
        <v>2.7</v>
      </c>
      <c r="AA308" s="12">
        <v>419.7</v>
      </c>
      <c r="AB308" s="12">
        <v>20.7</v>
      </c>
      <c r="AC308" s="12">
        <v>440.4</v>
      </c>
      <c r="AD308" s="12">
        <v>51.4</v>
      </c>
      <c r="AE308" s="12">
        <v>325.89999999999998</v>
      </c>
      <c r="AF308" s="12">
        <v>377.3</v>
      </c>
      <c r="AG308" s="12">
        <v>3.5</v>
      </c>
      <c r="AH308" s="12">
        <v>380.8</v>
      </c>
      <c r="AI308" s="12">
        <v>11.8</v>
      </c>
      <c r="AJ308" s="12">
        <v>392.7</v>
      </c>
      <c r="AK308" s="12">
        <v>15.8</v>
      </c>
      <c r="AL308" s="12">
        <v>115.9</v>
      </c>
      <c r="AM308" s="12">
        <v>131.69999999999999</v>
      </c>
      <c r="AN308" s="12">
        <v>0.3</v>
      </c>
      <c r="AO308" s="12">
        <v>132</v>
      </c>
      <c r="AP308" s="12">
        <v>5.8</v>
      </c>
      <c r="AQ308" s="12">
        <v>137.80000000000001</v>
      </c>
      <c r="AR308" s="12">
        <v>8.1</v>
      </c>
      <c r="AS308" s="12">
        <v>74.2</v>
      </c>
      <c r="AT308" s="12">
        <v>82.2</v>
      </c>
      <c r="AU308" s="10" t="s">
        <v>23</v>
      </c>
      <c r="AV308" s="12">
        <v>82.2</v>
      </c>
      <c r="AW308" s="12">
        <v>8.1</v>
      </c>
      <c r="AX308" s="12">
        <v>90.4</v>
      </c>
      <c r="AY308" s="12">
        <v>1.9</v>
      </c>
      <c r="AZ308" s="12">
        <v>37.4</v>
      </c>
      <c r="BA308" s="12">
        <v>39.299999999999997</v>
      </c>
      <c r="BB308" s="12">
        <v>0.4</v>
      </c>
      <c r="BC308" s="12">
        <v>39.700000000000003</v>
      </c>
      <c r="BD308" s="12">
        <v>5.4</v>
      </c>
      <c r="BE308" s="12">
        <v>45.1</v>
      </c>
    </row>
    <row r="309" spans="1:57" x14ac:dyDescent="0.2">
      <c r="A309" s="26">
        <v>39417</v>
      </c>
      <c r="B309" s="12">
        <v>17.7</v>
      </c>
      <c r="C309" s="12">
        <v>187.8</v>
      </c>
      <c r="D309" s="12">
        <v>205.6</v>
      </c>
      <c r="E309" s="12">
        <v>5.5</v>
      </c>
      <c r="F309" s="12">
        <v>211.1</v>
      </c>
      <c r="G309" s="12">
        <v>16.8</v>
      </c>
      <c r="H309" s="12">
        <v>227.8</v>
      </c>
      <c r="I309" s="12">
        <v>34.1</v>
      </c>
      <c r="J309" s="12">
        <v>112.3</v>
      </c>
      <c r="K309" s="12">
        <v>146.4</v>
      </c>
      <c r="L309" s="12">
        <v>2.9</v>
      </c>
      <c r="M309" s="12">
        <v>149.19999999999999</v>
      </c>
      <c r="N309" s="12">
        <v>10.8</v>
      </c>
      <c r="O309" s="12">
        <v>160</v>
      </c>
      <c r="P309" s="12">
        <v>30.3</v>
      </c>
      <c r="Q309" s="12">
        <v>225.4</v>
      </c>
      <c r="R309" s="12">
        <v>255.7</v>
      </c>
      <c r="S309" s="12">
        <v>2.5</v>
      </c>
      <c r="T309" s="12">
        <v>258.2</v>
      </c>
      <c r="U309" s="12">
        <v>13.8</v>
      </c>
      <c r="V309" s="12">
        <v>272</v>
      </c>
      <c r="W309" s="12">
        <v>38.5</v>
      </c>
      <c r="X309" s="12">
        <v>384.1</v>
      </c>
      <c r="Y309" s="12">
        <v>422.6</v>
      </c>
      <c r="Z309" s="12">
        <v>3.5</v>
      </c>
      <c r="AA309" s="12">
        <v>426.2</v>
      </c>
      <c r="AB309" s="12">
        <v>15.2</v>
      </c>
      <c r="AC309" s="12">
        <v>441.4</v>
      </c>
      <c r="AD309" s="12">
        <v>44.5</v>
      </c>
      <c r="AE309" s="12">
        <v>322.89999999999998</v>
      </c>
      <c r="AF309" s="12">
        <v>367.5</v>
      </c>
      <c r="AG309" s="12">
        <v>3.3</v>
      </c>
      <c r="AH309" s="12">
        <v>370.7</v>
      </c>
      <c r="AI309" s="12">
        <v>16.399999999999999</v>
      </c>
      <c r="AJ309" s="12">
        <v>387.1</v>
      </c>
      <c r="AK309" s="12">
        <v>12.7</v>
      </c>
      <c r="AL309" s="12">
        <v>117.3</v>
      </c>
      <c r="AM309" s="12">
        <v>130</v>
      </c>
      <c r="AN309" s="12">
        <v>1</v>
      </c>
      <c r="AO309" s="12">
        <v>131.1</v>
      </c>
      <c r="AP309" s="12">
        <v>9.3000000000000007</v>
      </c>
      <c r="AQ309" s="12">
        <v>140.4</v>
      </c>
      <c r="AR309" s="12">
        <v>7.9</v>
      </c>
      <c r="AS309" s="12">
        <v>76.2</v>
      </c>
      <c r="AT309" s="12">
        <v>84</v>
      </c>
      <c r="AU309" s="10" t="s">
        <v>23</v>
      </c>
      <c r="AV309" s="12">
        <v>84</v>
      </c>
      <c r="AW309" s="12">
        <v>6</v>
      </c>
      <c r="AX309" s="12">
        <v>90.1</v>
      </c>
      <c r="AY309" s="12">
        <v>4.0999999999999996</v>
      </c>
      <c r="AZ309" s="12">
        <v>34.9</v>
      </c>
      <c r="BA309" s="12">
        <v>39</v>
      </c>
      <c r="BB309" s="12">
        <v>0.2</v>
      </c>
      <c r="BC309" s="12">
        <v>39.200000000000003</v>
      </c>
      <c r="BD309" s="12">
        <v>10.5</v>
      </c>
      <c r="BE309" s="12">
        <v>49.7</v>
      </c>
    </row>
    <row r="310" spans="1:57" x14ac:dyDescent="0.2">
      <c r="A310" s="26">
        <v>39448</v>
      </c>
      <c r="B310" s="12">
        <v>20.3</v>
      </c>
      <c r="C310" s="12">
        <v>190.6</v>
      </c>
      <c r="D310" s="12">
        <v>210.9</v>
      </c>
      <c r="E310" s="12">
        <v>7.5</v>
      </c>
      <c r="F310" s="12">
        <v>218.4</v>
      </c>
      <c r="G310" s="12">
        <v>18.7</v>
      </c>
      <c r="H310" s="12">
        <v>237.1</v>
      </c>
      <c r="I310" s="12">
        <v>26</v>
      </c>
      <c r="J310" s="12">
        <v>112.1</v>
      </c>
      <c r="K310" s="12">
        <v>138.1</v>
      </c>
      <c r="L310" s="12">
        <v>3.5</v>
      </c>
      <c r="M310" s="12">
        <v>141.6</v>
      </c>
      <c r="N310" s="12">
        <v>11.6</v>
      </c>
      <c r="O310" s="12">
        <v>153.30000000000001</v>
      </c>
      <c r="P310" s="12">
        <v>30.9</v>
      </c>
      <c r="Q310" s="12">
        <v>209</v>
      </c>
      <c r="R310" s="12">
        <v>239.9</v>
      </c>
      <c r="S310" s="12">
        <v>4.8</v>
      </c>
      <c r="T310" s="12">
        <v>244.7</v>
      </c>
      <c r="U310" s="12">
        <v>24.9</v>
      </c>
      <c r="V310" s="12">
        <v>269.60000000000002</v>
      </c>
      <c r="W310" s="12">
        <v>45.8</v>
      </c>
      <c r="X310" s="12">
        <v>352.5</v>
      </c>
      <c r="Y310" s="12">
        <v>398.4</v>
      </c>
      <c r="Z310" s="12">
        <v>5.4</v>
      </c>
      <c r="AA310" s="12">
        <v>403.8</v>
      </c>
      <c r="AB310" s="12">
        <v>35.5</v>
      </c>
      <c r="AC310" s="12">
        <v>439.3</v>
      </c>
      <c r="AD310" s="12">
        <v>48</v>
      </c>
      <c r="AE310" s="12">
        <v>303.7</v>
      </c>
      <c r="AF310" s="12">
        <v>351.7</v>
      </c>
      <c r="AG310" s="12">
        <v>6.3</v>
      </c>
      <c r="AH310" s="12">
        <v>358</v>
      </c>
      <c r="AI310" s="12">
        <v>23.3</v>
      </c>
      <c r="AJ310" s="12">
        <v>381.3</v>
      </c>
      <c r="AK310" s="12">
        <v>15</v>
      </c>
      <c r="AL310" s="12">
        <v>113.2</v>
      </c>
      <c r="AM310" s="12">
        <v>128.19999999999999</v>
      </c>
      <c r="AN310" s="12">
        <v>2.4</v>
      </c>
      <c r="AO310" s="12">
        <v>130.6</v>
      </c>
      <c r="AP310" s="12">
        <v>12.6</v>
      </c>
      <c r="AQ310" s="12">
        <v>143.19999999999999</v>
      </c>
      <c r="AR310" s="12">
        <v>7.1</v>
      </c>
      <c r="AS310" s="12">
        <v>75.2</v>
      </c>
      <c r="AT310" s="12">
        <v>82.3</v>
      </c>
      <c r="AU310" s="12">
        <v>1.3</v>
      </c>
      <c r="AV310" s="12">
        <v>83.5</v>
      </c>
      <c r="AW310" s="12">
        <v>7.5</v>
      </c>
      <c r="AX310" s="12">
        <v>91</v>
      </c>
      <c r="AY310" s="12">
        <v>2.5</v>
      </c>
      <c r="AZ310" s="12">
        <v>31.9</v>
      </c>
      <c r="BA310" s="12">
        <v>34.4</v>
      </c>
      <c r="BB310" s="12">
        <v>0.7</v>
      </c>
      <c r="BC310" s="12">
        <v>35.1</v>
      </c>
      <c r="BD310" s="12">
        <v>8.1</v>
      </c>
      <c r="BE310" s="12">
        <v>43.1</v>
      </c>
    </row>
    <row r="311" spans="1:57" x14ac:dyDescent="0.2">
      <c r="A311" s="26">
        <v>39479</v>
      </c>
      <c r="B311" s="12">
        <v>15.7</v>
      </c>
      <c r="C311" s="12">
        <v>182.5</v>
      </c>
      <c r="D311" s="12">
        <v>198.1</v>
      </c>
      <c r="E311" s="12">
        <v>5.8</v>
      </c>
      <c r="F311" s="12">
        <v>203.9</v>
      </c>
      <c r="G311" s="12">
        <v>22</v>
      </c>
      <c r="H311" s="12">
        <v>225.9</v>
      </c>
      <c r="I311" s="12">
        <v>25</v>
      </c>
      <c r="J311" s="12">
        <v>111.7</v>
      </c>
      <c r="K311" s="12">
        <v>136.69999999999999</v>
      </c>
      <c r="L311" s="12">
        <v>5.5</v>
      </c>
      <c r="M311" s="12">
        <v>142.19999999999999</v>
      </c>
      <c r="N311" s="12">
        <v>10</v>
      </c>
      <c r="O311" s="12">
        <v>152.19999999999999</v>
      </c>
      <c r="P311" s="12">
        <v>35.9</v>
      </c>
      <c r="Q311" s="12">
        <v>206</v>
      </c>
      <c r="R311" s="12">
        <v>241.9</v>
      </c>
      <c r="S311" s="12">
        <v>2.9</v>
      </c>
      <c r="T311" s="12">
        <v>244.9</v>
      </c>
      <c r="U311" s="12">
        <v>16.3</v>
      </c>
      <c r="V311" s="12">
        <v>261.2</v>
      </c>
      <c r="W311" s="12">
        <v>43.3</v>
      </c>
      <c r="X311" s="12">
        <v>353.5</v>
      </c>
      <c r="Y311" s="12">
        <v>396.8</v>
      </c>
      <c r="Z311" s="12">
        <v>4.5999999999999996</v>
      </c>
      <c r="AA311" s="12">
        <v>401.3</v>
      </c>
      <c r="AB311" s="12">
        <v>16</v>
      </c>
      <c r="AC311" s="12">
        <v>417.3</v>
      </c>
      <c r="AD311" s="12">
        <v>41.8</v>
      </c>
      <c r="AE311" s="12">
        <v>302.10000000000002</v>
      </c>
      <c r="AF311" s="12">
        <v>343.9</v>
      </c>
      <c r="AG311" s="12">
        <v>5</v>
      </c>
      <c r="AH311" s="12">
        <v>348.9</v>
      </c>
      <c r="AI311" s="12">
        <v>12.5</v>
      </c>
      <c r="AJ311" s="12">
        <v>361.4</v>
      </c>
      <c r="AK311" s="12">
        <v>17.600000000000001</v>
      </c>
      <c r="AL311" s="12">
        <v>113.3</v>
      </c>
      <c r="AM311" s="12">
        <v>130.9</v>
      </c>
      <c r="AN311" s="12">
        <v>1.1000000000000001</v>
      </c>
      <c r="AO311" s="12">
        <v>132</v>
      </c>
      <c r="AP311" s="12">
        <v>5.6</v>
      </c>
      <c r="AQ311" s="12">
        <v>137.6</v>
      </c>
      <c r="AR311" s="12">
        <v>7.5</v>
      </c>
      <c r="AS311" s="12">
        <v>76.3</v>
      </c>
      <c r="AT311" s="12">
        <v>83.8</v>
      </c>
      <c r="AU311" s="12">
        <v>0.3</v>
      </c>
      <c r="AV311" s="12">
        <v>84.1</v>
      </c>
      <c r="AW311" s="12">
        <v>4.3</v>
      </c>
      <c r="AX311" s="12">
        <v>88.4</v>
      </c>
      <c r="AY311" s="12">
        <v>3.6</v>
      </c>
      <c r="AZ311" s="12">
        <v>31</v>
      </c>
      <c r="BA311" s="12">
        <v>34.6</v>
      </c>
      <c r="BB311" s="10" t="s">
        <v>23</v>
      </c>
      <c r="BC311" s="12">
        <v>34.6</v>
      </c>
      <c r="BD311" s="12">
        <v>7.2</v>
      </c>
      <c r="BE311" s="12">
        <v>41.8</v>
      </c>
    </row>
    <row r="312" spans="1:57" x14ac:dyDescent="0.2">
      <c r="A312" s="26">
        <v>39508</v>
      </c>
      <c r="B312" s="12">
        <v>10.6</v>
      </c>
      <c r="C312" s="12">
        <v>182.1</v>
      </c>
      <c r="D312" s="12">
        <v>192.7</v>
      </c>
      <c r="E312" s="12">
        <v>3</v>
      </c>
      <c r="F312" s="12">
        <v>195.7</v>
      </c>
      <c r="G312" s="12">
        <v>17.600000000000001</v>
      </c>
      <c r="H312" s="12">
        <v>213.4</v>
      </c>
      <c r="I312" s="12">
        <v>17.5</v>
      </c>
      <c r="J312" s="12">
        <v>119.1</v>
      </c>
      <c r="K312" s="12">
        <v>136.6</v>
      </c>
      <c r="L312" s="12">
        <v>1.9</v>
      </c>
      <c r="M312" s="12">
        <v>138.6</v>
      </c>
      <c r="N312" s="12">
        <v>6.4</v>
      </c>
      <c r="O312" s="12">
        <v>145</v>
      </c>
      <c r="P312" s="12">
        <v>21.6</v>
      </c>
      <c r="Q312" s="12">
        <v>210.2</v>
      </c>
      <c r="R312" s="12">
        <v>231.8</v>
      </c>
      <c r="S312" s="12">
        <v>2.7</v>
      </c>
      <c r="T312" s="12">
        <v>234.6</v>
      </c>
      <c r="U312" s="12">
        <v>19</v>
      </c>
      <c r="V312" s="12">
        <v>253.5</v>
      </c>
      <c r="W312" s="12">
        <v>40.1</v>
      </c>
      <c r="X312" s="12">
        <v>372.7</v>
      </c>
      <c r="Y312" s="12">
        <v>412.7</v>
      </c>
      <c r="Z312" s="12">
        <v>2.9</v>
      </c>
      <c r="AA312" s="12">
        <v>415.6</v>
      </c>
      <c r="AB312" s="12">
        <v>17.2</v>
      </c>
      <c r="AC312" s="12">
        <v>432.8</v>
      </c>
      <c r="AD312" s="12">
        <v>47.7</v>
      </c>
      <c r="AE312" s="12">
        <v>309.60000000000002</v>
      </c>
      <c r="AF312" s="12">
        <v>357.3</v>
      </c>
      <c r="AG312" s="12">
        <v>2.2000000000000002</v>
      </c>
      <c r="AH312" s="12">
        <v>359.5</v>
      </c>
      <c r="AI312" s="12">
        <v>11.6</v>
      </c>
      <c r="AJ312" s="12">
        <v>371.1</v>
      </c>
      <c r="AK312" s="12">
        <v>10.4</v>
      </c>
      <c r="AL312" s="12">
        <v>110.6</v>
      </c>
      <c r="AM312" s="12">
        <v>121</v>
      </c>
      <c r="AN312" s="12">
        <v>1</v>
      </c>
      <c r="AO312" s="12">
        <v>122</v>
      </c>
      <c r="AP312" s="12">
        <v>5.7</v>
      </c>
      <c r="AQ312" s="12">
        <v>127.7</v>
      </c>
      <c r="AR312" s="12">
        <v>5.3</v>
      </c>
      <c r="AS312" s="12">
        <v>80.7</v>
      </c>
      <c r="AT312" s="12">
        <v>86</v>
      </c>
      <c r="AU312" s="12">
        <v>0.3</v>
      </c>
      <c r="AV312" s="12">
        <v>86.3</v>
      </c>
      <c r="AW312" s="12">
        <v>6.1</v>
      </c>
      <c r="AX312" s="12">
        <v>92.4</v>
      </c>
      <c r="AY312" s="12">
        <v>4.2</v>
      </c>
      <c r="AZ312" s="12">
        <v>32.4</v>
      </c>
      <c r="BA312" s="12">
        <v>36.6</v>
      </c>
      <c r="BB312" s="10" t="s">
        <v>23</v>
      </c>
      <c r="BC312" s="12">
        <v>36.6</v>
      </c>
      <c r="BD312" s="12">
        <v>6.6</v>
      </c>
      <c r="BE312" s="12">
        <v>43.2</v>
      </c>
    </row>
    <row r="313" spans="1:57" x14ac:dyDescent="0.2">
      <c r="A313" s="26">
        <v>39539</v>
      </c>
      <c r="B313" s="12">
        <v>8.6999999999999993</v>
      </c>
      <c r="C313" s="12">
        <v>193.4</v>
      </c>
      <c r="D313" s="12">
        <v>202.1</v>
      </c>
      <c r="E313" s="12">
        <v>4.4000000000000004</v>
      </c>
      <c r="F313" s="12">
        <v>206.6</v>
      </c>
      <c r="G313" s="12">
        <v>14.2</v>
      </c>
      <c r="H313" s="12">
        <v>220.7</v>
      </c>
      <c r="I313" s="12">
        <v>18.899999999999999</v>
      </c>
      <c r="J313" s="12">
        <v>131.4</v>
      </c>
      <c r="K313" s="12">
        <v>150.30000000000001</v>
      </c>
      <c r="L313" s="12">
        <v>1.3</v>
      </c>
      <c r="M313" s="12">
        <v>151.6</v>
      </c>
      <c r="N313" s="12">
        <v>10</v>
      </c>
      <c r="O313" s="12">
        <v>161.6</v>
      </c>
      <c r="P313" s="12">
        <v>32.200000000000003</v>
      </c>
      <c r="Q313" s="12">
        <v>216.6</v>
      </c>
      <c r="R313" s="12">
        <v>248.8</v>
      </c>
      <c r="S313" s="12">
        <v>3.4</v>
      </c>
      <c r="T313" s="12">
        <v>252.2</v>
      </c>
      <c r="U313" s="12">
        <v>15.8</v>
      </c>
      <c r="V313" s="12">
        <v>268.10000000000002</v>
      </c>
      <c r="W313" s="12">
        <v>38.799999999999997</v>
      </c>
      <c r="X313" s="12">
        <v>361</v>
      </c>
      <c r="Y313" s="12">
        <v>399.8</v>
      </c>
      <c r="Z313" s="12">
        <v>2.2000000000000002</v>
      </c>
      <c r="AA313" s="12">
        <v>402</v>
      </c>
      <c r="AB313" s="12">
        <v>16.8</v>
      </c>
      <c r="AC313" s="12">
        <v>418.8</v>
      </c>
      <c r="AD313" s="12">
        <v>38.299999999999997</v>
      </c>
      <c r="AE313" s="12">
        <v>311.39999999999998</v>
      </c>
      <c r="AF313" s="12">
        <v>349.7</v>
      </c>
      <c r="AG313" s="12">
        <v>1.3</v>
      </c>
      <c r="AH313" s="12">
        <v>351</v>
      </c>
      <c r="AI313" s="12">
        <v>14.3</v>
      </c>
      <c r="AJ313" s="12">
        <v>365.3</v>
      </c>
      <c r="AK313" s="12">
        <v>17</v>
      </c>
      <c r="AL313" s="12">
        <v>114.9</v>
      </c>
      <c r="AM313" s="12">
        <v>131.9</v>
      </c>
      <c r="AN313" s="12">
        <v>0.1</v>
      </c>
      <c r="AO313" s="12">
        <v>132</v>
      </c>
      <c r="AP313" s="12">
        <v>3.9</v>
      </c>
      <c r="AQ313" s="12">
        <v>135.9</v>
      </c>
      <c r="AR313" s="12">
        <v>4.7</v>
      </c>
      <c r="AS313" s="12">
        <v>74.400000000000006</v>
      </c>
      <c r="AT313" s="12">
        <v>79.099999999999994</v>
      </c>
      <c r="AU313" s="10" t="s">
        <v>23</v>
      </c>
      <c r="AV313" s="12">
        <v>79.099999999999994</v>
      </c>
      <c r="AW313" s="12">
        <v>5.4</v>
      </c>
      <c r="AX313" s="12">
        <v>84.5</v>
      </c>
      <c r="AY313" s="12">
        <v>4.0999999999999996</v>
      </c>
      <c r="AZ313" s="12">
        <v>32.6</v>
      </c>
      <c r="BA313" s="12">
        <v>36.700000000000003</v>
      </c>
      <c r="BB313" s="12">
        <v>0.1</v>
      </c>
      <c r="BC313" s="12">
        <v>36.799999999999997</v>
      </c>
      <c r="BD313" s="12">
        <v>10</v>
      </c>
      <c r="BE313" s="12">
        <v>46.8</v>
      </c>
    </row>
    <row r="314" spans="1:57" x14ac:dyDescent="0.2">
      <c r="A314" s="26">
        <v>39569</v>
      </c>
      <c r="B314" s="12">
        <v>11.3</v>
      </c>
      <c r="C314" s="12">
        <v>203.8</v>
      </c>
      <c r="D314" s="12">
        <v>215.1</v>
      </c>
      <c r="E314" s="12">
        <v>3.6</v>
      </c>
      <c r="F314" s="12">
        <v>218.7</v>
      </c>
      <c r="G314" s="12">
        <v>18.3</v>
      </c>
      <c r="H314" s="12">
        <v>237.1</v>
      </c>
      <c r="I314" s="12">
        <v>19.899999999999999</v>
      </c>
      <c r="J314" s="12">
        <v>136.19999999999999</v>
      </c>
      <c r="K314" s="12">
        <v>156</v>
      </c>
      <c r="L314" s="12">
        <v>3</v>
      </c>
      <c r="M314" s="12">
        <v>159</v>
      </c>
      <c r="N314" s="12">
        <v>13.3</v>
      </c>
      <c r="O314" s="12">
        <v>172.3</v>
      </c>
      <c r="P314" s="12">
        <v>32.799999999999997</v>
      </c>
      <c r="Q314" s="12">
        <v>231.7</v>
      </c>
      <c r="R314" s="12">
        <v>264.5</v>
      </c>
      <c r="S314" s="12">
        <v>2.2000000000000002</v>
      </c>
      <c r="T314" s="12">
        <v>266.7</v>
      </c>
      <c r="U314" s="12">
        <v>22.6</v>
      </c>
      <c r="V314" s="12">
        <v>289.3</v>
      </c>
      <c r="W314" s="12">
        <v>49.3</v>
      </c>
      <c r="X314" s="12">
        <v>389.9</v>
      </c>
      <c r="Y314" s="12">
        <v>439.2</v>
      </c>
      <c r="Z314" s="12">
        <v>5.0999999999999996</v>
      </c>
      <c r="AA314" s="12">
        <v>444.3</v>
      </c>
      <c r="AB314" s="12">
        <v>17</v>
      </c>
      <c r="AC314" s="12">
        <v>461.4</v>
      </c>
      <c r="AD314" s="12">
        <v>56.5</v>
      </c>
      <c r="AE314" s="12">
        <v>313.60000000000002</v>
      </c>
      <c r="AF314" s="12">
        <v>370.2</v>
      </c>
      <c r="AG314" s="12">
        <v>2.4</v>
      </c>
      <c r="AH314" s="12">
        <v>372.5</v>
      </c>
      <c r="AI314" s="12">
        <v>16.2</v>
      </c>
      <c r="AJ314" s="12">
        <v>388.7</v>
      </c>
      <c r="AK314" s="12">
        <v>15.8</v>
      </c>
      <c r="AL314" s="12">
        <v>125.7</v>
      </c>
      <c r="AM314" s="12">
        <v>141.5</v>
      </c>
      <c r="AN314" s="12">
        <v>0.6</v>
      </c>
      <c r="AO314" s="12">
        <v>142.1</v>
      </c>
      <c r="AP314" s="12">
        <v>6.5</v>
      </c>
      <c r="AQ314" s="12">
        <v>148.6</v>
      </c>
      <c r="AR314" s="12">
        <v>6.1</v>
      </c>
      <c r="AS314" s="12">
        <v>83.9</v>
      </c>
      <c r="AT314" s="12">
        <v>90</v>
      </c>
      <c r="AU314" s="12">
        <v>0.4</v>
      </c>
      <c r="AV314" s="12">
        <v>90.4</v>
      </c>
      <c r="AW314" s="12">
        <v>5.3</v>
      </c>
      <c r="AX314" s="12">
        <v>95.7</v>
      </c>
      <c r="AY314" s="12">
        <v>2.9</v>
      </c>
      <c r="AZ314" s="12">
        <v>34.200000000000003</v>
      </c>
      <c r="BA314" s="12">
        <v>37.1</v>
      </c>
      <c r="BB314" s="10" t="s">
        <v>23</v>
      </c>
      <c r="BC314" s="12">
        <v>37.1</v>
      </c>
      <c r="BD314" s="12">
        <v>7.4</v>
      </c>
      <c r="BE314" s="12">
        <v>44.5</v>
      </c>
    </row>
    <row r="315" spans="1:57" x14ac:dyDescent="0.2">
      <c r="A315" s="26">
        <v>39600</v>
      </c>
      <c r="B315" s="12">
        <v>8.5</v>
      </c>
      <c r="C315" s="12">
        <v>205.2</v>
      </c>
      <c r="D315" s="12">
        <v>213.7</v>
      </c>
      <c r="E315" s="12">
        <v>3.9</v>
      </c>
      <c r="F315" s="12">
        <v>217.6</v>
      </c>
      <c r="G315" s="12">
        <v>16.899999999999999</v>
      </c>
      <c r="H315" s="12">
        <v>234.6</v>
      </c>
      <c r="I315" s="12">
        <v>24.2</v>
      </c>
      <c r="J315" s="12">
        <v>139.30000000000001</v>
      </c>
      <c r="K315" s="12">
        <v>163.5</v>
      </c>
      <c r="L315" s="12">
        <v>1</v>
      </c>
      <c r="M315" s="12">
        <v>164.6</v>
      </c>
      <c r="N315" s="12">
        <v>9.4</v>
      </c>
      <c r="O315" s="12">
        <v>174</v>
      </c>
      <c r="P315" s="12">
        <v>28.6</v>
      </c>
      <c r="Q315" s="12">
        <v>240</v>
      </c>
      <c r="R315" s="12">
        <v>268.60000000000002</v>
      </c>
      <c r="S315" s="12">
        <v>5.7</v>
      </c>
      <c r="T315" s="12">
        <v>274.3</v>
      </c>
      <c r="U315" s="12">
        <v>14.8</v>
      </c>
      <c r="V315" s="12">
        <v>289.10000000000002</v>
      </c>
      <c r="W315" s="12">
        <v>41.6</v>
      </c>
      <c r="X315" s="12">
        <v>391.3</v>
      </c>
      <c r="Y315" s="12">
        <v>432.9</v>
      </c>
      <c r="Z315" s="12">
        <v>3.1</v>
      </c>
      <c r="AA315" s="12">
        <v>435.9</v>
      </c>
      <c r="AB315" s="12">
        <v>18.100000000000001</v>
      </c>
      <c r="AC315" s="12">
        <v>454</v>
      </c>
      <c r="AD315" s="12">
        <v>34.9</v>
      </c>
      <c r="AE315" s="12">
        <v>330.4</v>
      </c>
      <c r="AF315" s="12">
        <v>365.3</v>
      </c>
      <c r="AG315" s="12">
        <v>2.2999999999999998</v>
      </c>
      <c r="AH315" s="12">
        <v>367.6</v>
      </c>
      <c r="AI315" s="12">
        <v>17.899999999999999</v>
      </c>
      <c r="AJ315" s="12">
        <v>385.5</v>
      </c>
      <c r="AK315" s="12">
        <v>14.2</v>
      </c>
      <c r="AL315" s="12">
        <v>127.8</v>
      </c>
      <c r="AM315" s="12">
        <v>142.1</v>
      </c>
      <c r="AN315" s="12">
        <v>0.2</v>
      </c>
      <c r="AO315" s="12">
        <v>142.30000000000001</v>
      </c>
      <c r="AP315" s="12">
        <v>6.1</v>
      </c>
      <c r="AQ315" s="12">
        <v>148.4</v>
      </c>
      <c r="AR315" s="12">
        <v>8.9</v>
      </c>
      <c r="AS315" s="12">
        <v>79.900000000000006</v>
      </c>
      <c r="AT315" s="12">
        <v>88.8</v>
      </c>
      <c r="AU315" s="12">
        <v>0.4</v>
      </c>
      <c r="AV315" s="12">
        <v>89.3</v>
      </c>
      <c r="AW315" s="12">
        <v>9.1</v>
      </c>
      <c r="AX315" s="12">
        <v>98.3</v>
      </c>
      <c r="AY315" s="12">
        <v>1.8</v>
      </c>
      <c r="AZ315" s="12">
        <v>37.5</v>
      </c>
      <c r="BA315" s="12">
        <v>39.299999999999997</v>
      </c>
      <c r="BB315" s="10" t="s">
        <v>23</v>
      </c>
      <c r="BC315" s="12">
        <v>39.299999999999997</v>
      </c>
      <c r="BD315" s="12">
        <v>6.8</v>
      </c>
      <c r="BE315" s="12">
        <v>46.1</v>
      </c>
    </row>
    <row r="316" spans="1:57" x14ac:dyDescent="0.2">
      <c r="A316" s="26">
        <v>39630</v>
      </c>
      <c r="B316" s="12">
        <v>12.9</v>
      </c>
      <c r="C316" s="12">
        <v>209.5</v>
      </c>
      <c r="D316" s="12">
        <v>222.5</v>
      </c>
      <c r="E316" s="12">
        <v>5.5</v>
      </c>
      <c r="F316" s="12">
        <v>228</v>
      </c>
      <c r="G316" s="12">
        <v>21.9</v>
      </c>
      <c r="H316" s="12">
        <v>249.8</v>
      </c>
      <c r="I316" s="12">
        <v>28.8</v>
      </c>
      <c r="J316" s="12">
        <v>129.19999999999999</v>
      </c>
      <c r="K316" s="12">
        <v>157.9</v>
      </c>
      <c r="L316" s="12">
        <v>4.5999999999999996</v>
      </c>
      <c r="M316" s="12">
        <v>162.5</v>
      </c>
      <c r="N316" s="12">
        <v>8.4</v>
      </c>
      <c r="O316" s="12">
        <v>170.9</v>
      </c>
      <c r="P316" s="12">
        <v>34.700000000000003</v>
      </c>
      <c r="Q316" s="12">
        <v>227.8</v>
      </c>
      <c r="R316" s="12">
        <v>262.5</v>
      </c>
      <c r="S316" s="12">
        <v>4.5999999999999996</v>
      </c>
      <c r="T316" s="12">
        <v>267.10000000000002</v>
      </c>
      <c r="U316" s="12">
        <v>21.7</v>
      </c>
      <c r="V316" s="12">
        <v>288.7</v>
      </c>
      <c r="W316" s="12">
        <v>42.6</v>
      </c>
      <c r="X316" s="12">
        <v>384.5</v>
      </c>
      <c r="Y316" s="12">
        <v>427.2</v>
      </c>
      <c r="Z316" s="12">
        <v>4.8</v>
      </c>
      <c r="AA316" s="12">
        <v>431.9</v>
      </c>
      <c r="AB316" s="12">
        <v>17.899999999999999</v>
      </c>
      <c r="AC316" s="12">
        <v>449.8</v>
      </c>
      <c r="AD316" s="12">
        <v>52.4</v>
      </c>
      <c r="AE316" s="12">
        <v>332.8</v>
      </c>
      <c r="AF316" s="12">
        <v>385.2</v>
      </c>
      <c r="AG316" s="12">
        <v>3.2</v>
      </c>
      <c r="AH316" s="12">
        <v>388.3</v>
      </c>
      <c r="AI316" s="12">
        <v>17.600000000000001</v>
      </c>
      <c r="AJ316" s="12">
        <v>406</v>
      </c>
      <c r="AK316" s="12">
        <v>21.4</v>
      </c>
      <c r="AL316" s="12">
        <v>121.8</v>
      </c>
      <c r="AM316" s="12">
        <v>143.1</v>
      </c>
      <c r="AN316" s="12">
        <v>0.4</v>
      </c>
      <c r="AO316" s="12">
        <v>143.5</v>
      </c>
      <c r="AP316" s="12">
        <v>4.9000000000000004</v>
      </c>
      <c r="AQ316" s="12">
        <v>148.4</v>
      </c>
      <c r="AR316" s="12">
        <v>4.5999999999999996</v>
      </c>
      <c r="AS316" s="12">
        <v>76.400000000000006</v>
      </c>
      <c r="AT316" s="12">
        <v>81</v>
      </c>
      <c r="AU316" s="10" t="s">
        <v>23</v>
      </c>
      <c r="AV316" s="12">
        <v>81</v>
      </c>
      <c r="AW316" s="12">
        <v>12.9</v>
      </c>
      <c r="AX316" s="12">
        <v>93.9</v>
      </c>
      <c r="AY316" s="12">
        <v>3.1</v>
      </c>
      <c r="AZ316" s="12">
        <v>39.200000000000003</v>
      </c>
      <c r="BA316" s="12">
        <v>42.3</v>
      </c>
      <c r="BB316" s="10" t="s">
        <v>23</v>
      </c>
      <c r="BC316" s="12">
        <v>42.3</v>
      </c>
      <c r="BD316" s="12">
        <v>5.9</v>
      </c>
      <c r="BE316" s="12">
        <v>48.2</v>
      </c>
    </row>
    <row r="317" spans="1:57" x14ac:dyDescent="0.2">
      <c r="A317" s="26">
        <v>39661</v>
      </c>
      <c r="B317" s="12">
        <v>8.8000000000000007</v>
      </c>
      <c r="C317" s="12">
        <v>204.1</v>
      </c>
      <c r="D317" s="12">
        <v>212.9</v>
      </c>
      <c r="E317" s="12">
        <v>3.7</v>
      </c>
      <c r="F317" s="12">
        <v>216.6</v>
      </c>
      <c r="G317" s="12">
        <v>25.8</v>
      </c>
      <c r="H317" s="12">
        <v>242.4</v>
      </c>
      <c r="I317" s="12">
        <v>18.8</v>
      </c>
      <c r="J317" s="12">
        <v>122.3</v>
      </c>
      <c r="K317" s="12">
        <v>141</v>
      </c>
      <c r="L317" s="12">
        <v>1.4</v>
      </c>
      <c r="M317" s="12">
        <v>142.4</v>
      </c>
      <c r="N317" s="12">
        <v>12.7</v>
      </c>
      <c r="O317" s="12">
        <v>155.1</v>
      </c>
      <c r="P317" s="12">
        <v>25.3</v>
      </c>
      <c r="Q317" s="12">
        <v>221.3</v>
      </c>
      <c r="R317" s="12">
        <v>246.6</v>
      </c>
      <c r="S317" s="12">
        <v>3.6</v>
      </c>
      <c r="T317" s="12">
        <v>250.2</v>
      </c>
      <c r="U317" s="12">
        <v>22.4</v>
      </c>
      <c r="V317" s="12">
        <v>272.60000000000002</v>
      </c>
      <c r="W317" s="12">
        <v>41.2</v>
      </c>
      <c r="X317" s="12">
        <v>386.1</v>
      </c>
      <c r="Y317" s="12">
        <v>427.3</v>
      </c>
      <c r="Z317" s="12">
        <v>2.7</v>
      </c>
      <c r="AA317" s="12">
        <v>430</v>
      </c>
      <c r="AB317" s="12">
        <v>17.7</v>
      </c>
      <c r="AC317" s="12">
        <v>447.8</v>
      </c>
      <c r="AD317" s="12">
        <v>53.3</v>
      </c>
      <c r="AE317" s="12">
        <v>315.7</v>
      </c>
      <c r="AF317" s="12">
        <v>369</v>
      </c>
      <c r="AG317" s="12">
        <v>3.4</v>
      </c>
      <c r="AH317" s="12">
        <v>372.4</v>
      </c>
      <c r="AI317" s="12">
        <v>14.2</v>
      </c>
      <c r="AJ317" s="12">
        <v>386.7</v>
      </c>
      <c r="AK317" s="12">
        <v>14.4</v>
      </c>
      <c r="AL317" s="12">
        <v>123.1</v>
      </c>
      <c r="AM317" s="12">
        <v>137.6</v>
      </c>
      <c r="AN317" s="12">
        <v>0.7</v>
      </c>
      <c r="AO317" s="12">
        <v>138.30000000000001</v>
      </c>
      <c r="AP317" s="12">
        <v>6.9</v>
      </c>
      <c r="AQ317" s="12">
        <v>145.19999999999999</v>
      </c>
      <c r="AR317" s="12">
        <v>8.6999999999999993</v>
      </c>
      <c r="AS317" s="12">
        <v>76.2</v>
      </c>
      <c r="AT317" s="12">
        <v>84.9</v>
      </c>
      <c r="AU317" s="10" t="s">
        <v>23</v>
      </c>
      <c r="AV317" s="12">
        <v>84.9</v>
      </c>
      <c r="AW317" s="12">
        <v>4.8</v>
      </c>
      <c r="AX317" s="12">
        <v>89.7</v>
      </c>
      <c r="AY317" s="12">
        <v>2.1</v>
      </c>
      <c r="AZ317" s="12">
        <v>42.7</v>
      </c>
      <c r="BA317" s="12">
        <v>44.8</v>
      </c>
      <c r="BB317" s="12">
        <v>0.3</v>
      </c>
      <c r="BC317" s="12">
        <v>45.1</v>
      </c>
      <c r="BD317" s="12">
        <v>9</v>
      </c>
      <c r="BE317" s="12">
        <v>54</v>
      </c>
    </row>
    <row r="318" spans="1:57" x14ac:dyDescent="0.2">
      <c r="A318" s="26">
        <v>39692</v>
      </c>
      <c r="B318" s="12">
        <v>14.8</v>
      </c>
      <c r="C318" s="12">
        <v>204.2</v>
      </c>
      <c r="D318" s="12">
        <v>219</v>
      </c>
      <c r="E318" s="12">
        <v>3.5</v>
      </c>
      <c r="F318" s="12">
        <v>222.4</v>
      </c>
      <c r="G318" s="12">
        <v>10.8</v>
      </c>
      <c r="H318" s="12">
        <v>233.2</v>
      </c>
      <c r="I318" s="12">
        <v>22.6</v>
      </c>
      <c r="J318" s="12">
        <v>137.80000000000001</v>
      </c>
      <c r="K318" s="12">
        <v>160.30000000000001</v>
      </c>
      <c r="L318" s="12">
        <v>2.6</v>
      </c>
      <c r="M318" s="12">
        <v>162.9</v>
      </c>
      <c r="N318" s="12">
        <v>10.8</v>
      </c>
      <c r="O318" s="12">
        <v>173.7</v>
      </c>
      <c r="P318" s="12">
        <v>39.5</v>
      </c>
      <c r="Q318" s="12">
        <v>232.5</v>
      </c>
      <c r="R318" s="12">
        <v>272</v>
      </c>
      <c r="S318" s="12">
        <v>3.4</v>
      </c>
      <c r="T318" s="12">
        <v>275.39999999999998</v>
      </c>
      <c r="U318" s="12">
        <v>17</v>
      </c>
      <c r="V318" s="12">
        <v>292.39999999999998</v>
      </c>
      <c r="W318" s="12">
        <v>56.5</v>
      </c>
      <c r="X318" s="12">
        <v>384.7</v>
      </c>
      <c r="Y318" s="12">
        <v>441.3</v>
      </c>
      <c r="Z318" s="12">
        <v>3.3</v>
      </c>
      <c r="AA318" s="12">
        <v>444.6</v>
      </c>
      <c r="AB318" s="12">
        <v>11.5</v>
      </c>
      <c r="AC318" s="12">
        <v>456</v>
      </c>
      <c r="AD318" s="12">
        <v>53</v>
      </c>
      <c r="AE318" s="12">
        <v>323.5</v>
      </c>
      <c r="AF318" s="12">
        <v>376.5</v>
      </c>
      <c r="AG318" s="12">
        <v>3.1</v>
      </c>
      <c r="AH318" s="12">
        <v>379.6</v>
      </c>
      <c r="AI318" s="12">
        <v>9.3000000000000007</v>
      </c>
      <c r="AJ318" s="12">
        <v>388.9</v>
      </c>
      <c r="AK318" s="12">
        <v>19.3</v>
      </c>
      <c r="AL318" s="12">
        <v>127.5</v>
      </c>
      <c r="AM318" s="12">
        <v>146.9</v>
      </c>
      <c r="AN318" s="12">
        <v>1.1000000000000001</v>
      </c>
      <c r="AO318" s="12">
        <v>148</v>
      </c>
      <c r="AP318" s="12">
        <v>3</v>
      </c>
      <c r="AQ318" s="12">
        <v>151</v>
      </c>
      <c r="AR318" s="12">
        <v>6.4</v>
      </c>
      <c r="AS318" s="12">
        <v>84.6</v>
      </c>
      <c r="AT318" s="12">
        <v>91</v>
      </c>
      <c r="AU318" s="10" t="s">
        <v>23</v>
      </c>
      <c r="AV318" s="12">
        <v>91</v>
      </c>
      <c r="AW318" s="12">
        <v>2.8</v>
      </c>
      <c r="AX318" s="12">
        <v>93.8</v>
      </c>
      <c r="AY318" s="12">
        <v>4.2</v>
      </c>
      <c r="AZ318" s="12">
        <v>43.7</v>
      </c>
      <c r="BA318" s="12">
        <v>47.9</v>
      </c>
      <c r="BB318" s="12">
        <v>0.5</v>
      </c>
      <c r="BC318" s="12">
        <v>48.4</v>
      </c>
      <c r="BD318" s="12">
        <v>4.2</v>
      </c>
      <c r="BE318" s="12">
        <v>52.5</v>
      </c>
    </row>
    <row r="319" spans="1:57" x14ac:dyDescent="0.2">
      <c r="A319" s="26">
        <v>39722</v>
      </c>
      <c r="B319" s="12">
        <v>7.4</v>
      </c>
      <c r="C319" s="12">
        <v>210</v>
      </c>
      <c r="D319" s="12">
        <v>217.4</v>
      </c>
      <c r="E319" s="12">
        <v>3.6</v>
      </c>
      <c r="F319" s="12">
        <v>220.9</v>
      </c>
      <c r="G319" s="12">
        <v>13.5</v>
      </c>
      <c r="H319" s="12">
        <v>234.4</v>
      </c>
      <c r="I319" s="12">
        <v>14.7</v>
      </c>
      <c r="J319" s="12">
        <v>146.6</v>
      </c>
      <c r="K319" s="12">
        <v>161.30000000000001</v>
      </c>
      <c r="L319" s="12">
        <v>3.2</v>
      </c>
      <c r="M319" s="12">
        <v>164.5</v>
      </c>
      <c r="N319" s="12">
        <v>10.8</v>
      </c>
      <c r="O319" s="12">
        <v>175.4</v>
      </c>
      <c r="P319" s="12">
        <v>27.6</v>
      </c>
      <c r="Q319" s="12">
        <v>232.4</v>
      </c>
      <c r="R319" s="12">
        <v>260</v>
      </c>
      <c r="S319" s="12">
        <v>3.1</v>
      </c>
      <c r="T319" s="12">
        <v>263</v>
      </c>
      <c r="U319" s="12">
        <v>14</v>
      </c>
      <c r="V319" s="12">
        <v>277.10000000000002</v>
      </c>
      <c r="W319" s="12">
        <v>31.6</v>
      </c>
      <c r="X319" s="12">
        <v>393.8</v>
      </c>
      <c r="Y319" s="12">
        <v>425.4</v>
      </c>
      <c r="Z319" s="12">
        <v>4.0999999999999996</v>
      </c>
      <c r="AA319" s="12">
        <v>429.5</v>
      </c>
      <c r="AB319" s="12">
        <v>20.100000000000001</v>
      </c>
      <c r="AC319" s="12">
        <v>449.6</v>
      </c>
      <c r="AD319" s="12">
        <v>41.2</v>
      </c>
      <c r="AE319" s="12">
        <v>325.7</v>
      </c>
      <c r="AF319" s="12">
        <v>366.9</v>
      </c>
      <c r="AG319" s="12">
        <v>0.9</v>
      </c>
      <c r="AH319" s="12">
        <v>367.8</v>
      </c>
      <c r="AI319" s="12">
        <v>11.9</v>
      </c>
      <c r="AJ319" s="12">
        <v>379.7</v>
      </c>
      <c r="AK319" s="12">
        <v>14</v>
      </c>
      <c r="AL319" s="12">
        <v>122.4</v>
      </c>
      <c r="AM319" s="12">
        <v>136.4</v>
      </c>
      <c r="AN319" s="12">
        <v>1</v>
      </c>
      <c r="AO319" s="12">
        <v>137.4</v>
      </c>
      <c r="AP319" s="12">
        <v>7.1</v>
      </c>
      <c r="AQ319" s="12">
        <v>144.5</v>
      </c>
      <c r="AR319" s="12">
        <v>8.6999999999999993</v>
      </c>
      <c r="AS319" s="12">
        <v>78</v>
      </c>
      <c r="AT319" s="12">
        <v>86.8</v>
      </c>
      <c r="AU319" s="10" t="s">
        <v>23</v>
      </c>
      <c r="AV319" s="12">
        <v>86.8</v>
      </c>
      <c r="AW319" s="12">
        <v>9.1</v>
      </c>
      <c r="AX319" s="12">
        <v>95.9</v>
      </c>
      <c r="AY319" s="12">
        <v>0.5</v>
      </c>
      <c r="AZ319" s="12">
        <v>46.5</v>
      </c>
      <c r="BA319" s="12">
        <v>47.1</v>
      </c>
      <c r="BB319" s="12">
        <v>0.5</v>
      </c>
      <c r="BC319" s="12">
        <v>47.6</v>
      </c>
      <c r="BD319" s="12">
        <v>6.4</v>
      </c>
      <c r="BE319" s="12">
        <v>53.9</v>
      </c>
    </row>
    <row r="320" spans="1:57" x14ac:dyDescent="0.2">
      <c r="A320" s="26">
        <v>39753</v>
      </c>
      <c r="B320" s="12">
        <v>10.9</v>
      </c>
      <c r="C320" s="12">
        <v>210.7</v>
      </c>
      <c r="D320" s="12">
        <v>221.5</v>
      </c>
      <c r="E320" s="12">
        <v>3.1</v>
      </c>
      <c r="F320" s="12">
        <v>224.6</v>
      </c>
      <c r="G320" s="12">
        <v>23.2</v>
      </c>
      <c r="H320" s="12">
        <v>247.8</v>
      </c>
      <c r="I320" s="12">
        <v>31.9</v>
      </c>
      <c r="J320" s="12">
        <v>147.4</v>
      </c>
      <c r="K320" s="12">
        <v>179.3</v>
      </c>
      <c r="L320" s="12">
        <v>4.0999999999999996</v>
      </c>
      <c r="M320" s="12">
        <v>183.3</v>
      </c>
      <c r="N320" s="12">
        <v>14.3</v>
      </c>
      <c r="O320" s="12">
        <v>197.7</v>
      </c>
      <c r="P320" s="12">
        <v>36.299999999999997</v>
      </c>
      <c r="Q320" s="12">
        <v>227.4</v>
      </c>
      <c r="R320" s="12">
        <v>263.7</v>
      </c>
      <c r="S320" s="12">
        <v>2.7</v>
      </c>
      <c r="T320" s="12">
        <v>266.5</v>
      </c>
      <c r="U320" s="12">
        <v>15.5</v>
      </c>
      <c r="V320" s="12">
        <v>282</v>
      </c>
      <c r="W320" s="12">
        <v>51.4</v>
      </c>
      <c r="X320" s="12">
        <v>389.8</v>
      </c>
      <c r="Y320" s="12">
        <v>441.2</v>
      </c>
      <c r="Z320" s="12">
        <v>2.7</v>
      </c>
      <c r="AA320" s="12">
        <v>443.9</v>
      </c>
      <c r="AB320" s="12">
        <v>21.1</v>
      </c>
      <c r="AC320" s="12">
        <v>465</v>
      </c>
      <c r="AD320" s="12">
        <v>46.8</v>
      </c>
      <c r="AE320" s="12">
        <v>327.5</v>
      </c>
      <c r="AF320" s="12">
        <v>374.3</v>
      </c>
      <c r="AG320" s="12">
        <v>2.6</v>
      </c>
      <c r="AH320" s="12">
        <v>376.8</v>
      </c>
      <c r="AI320" s="12">
        <v>16.7</v>
      </c>
      <c r="AJ320" s="12">
        <v>393.5</v>
      </c>
      <c r="AK320" s="12">
        <v>14.1</v>
      </c>
      <c r="AL320" s="12">
        <v>127.8</v>
      </c>
      <c r="AM320" s="12">
        <v>141.9</v>
      </c>
      <c r="AN320" s="10" t="s">
        <v>23</v>
      </c>
      <c r="AO320" s="12">
        <v>141.9</v>
      </c>
      <c r="AP320" s="12">
        <v>6.8</v>
      </c>
      <c r="AQ320" s="12">
        <v>148.69999999999999</v>
      </c>
      <c r="AR320" s="12">
        <v>8.5</v>
      </c>
      <c r="AS320" s="12">
        <v>75.8</v>
      </c>
      <c r="AT320" s="12">
        <v>84.2</v>
      </c>
      <c r="AU320" s="10" t="s">
        <v>23</v>
      </c>
      <c r="AV320" s="12">
        <v>84.2</v>
      </c>
      <c r="AW320" s="12">
        <v>7.8</v>
      </c>
      <c r="AX320" s="12">
        <v>92</v>
      </c>
      <c r="AY320" s="12">
        <v>3.9</v>
      </c>
      <c r="AZ320" s="12">
        <v>41.9</v>
      </c>
      <c r="BA320" s="12">
        <v>45.7</v>
      </c>
      <c r="BB320" s="10" t="s">
        <v>23</v>
      </c>
      <c r="BC320" s="12">
        <v>45.7</v>
      </c>
      <c r="BD320" s="12">
        <v>6.2</v>
      </c>
      <c r="BE320" s="12">
        <v>51.9</v>
      </c>
    </row>
    <row r="321" spans="1:57" x14ac:dyDescent="0.2">
      <c r="A321" s="26">
        <v>39783</v>
      </c>
      <c r="B321" s="12">
        <v>11.6</v>
      </c>
      <c r="C321" s="12">
        <v>206.1</v>
      </c>
      <c r="D321" s="12">
        <v>217.7</v>
      </c>
      <c r="E321" s="12">
        <v>1.7</v>
      </c>
      <c r="F321" s="12">
        <v>219.4</v>
      </c>
      <c r="G321" s="12">
        <v>12.8</v>
      </c>
      <c r="H321" s="12">
        <v>232.1</v>
      </c>
      <c r="I321" s="12">
        <v>25.6</v>
      </c>
      <c r="J321" s="12">
        <v>136.1</v>
      </c>
      <c r="K321" s="12">
        <v>161.69999999999999</v>
      </c>
      <c r="L321" s="12">
        <v>5.5</v>
      </c>
      <c r="M321" s="12">
        <v>167.2</v>
      </c>
      <c r="N321" s="12">
        <v>5.2</v>
      </c>
      <c r="O321" s="12">
        <v>172.4</v>
      </c>
      <c r="P321" s="12">
        <v>33.700000000000003</v>
      </c>
      <c r="Q321" s="12">
        <v>223.6</v>
      </c>
      <c r="R321" s="12">
        <v>257.39999999999998</v>
      </c>
      <c r="S321" s="12">
        <v>2</v>
      </c>
      <c r="T321" s="12">
        <v>259.39999999999998</v>
      </c>
      <c r="U321" s="12">
        <v>11.3</v>
      </c>
      <c r="V321" s="12">
        <v>270.7</v>
      </c>
      <c r="W321" s="12">
        <v>41.3</v>
      </c>
      <c r="X321" s="12">
        <v>399.1</v>
      </c>
      <c r="Y321" s="12">
        <v>440.3</v>
      </c>
      <c r="Z321" s="12">
        <v>1.8</v>
      </c>
      <c r="AA321" s="12">
        <v>442.2</v>
      </c>
      <c r="AB321" s="12">
        <v>21.8</v>
      </c>
      <c r="AC321" s="12">
        <v>464</v>
      </c>
      <c r="AD321" s="12">
        <v>39.4</v>
      </c>
      <c r="AE321" s="12">
        <v>343.3</v>
      </c>
      <c r="AF321" s="12">
        <v>382.8</v>
      </c>
      <c r="AG321" s="12">
        <v>3</v>
      </c>
      <c r="AH321" s="12">
        <v>385.8</v>
      </c>
      <c r="AI321" s="12">
        <v>12.3</v>
      </c>
      <c r="AJ321" s="12">
        <v>398.1</v>
      </c>
      <c r="AK321" s="12">
        <v>13.7</v>
      </c>
      <c r="AL321" s="12">
        <v>129.6</v>
      </c>
      <c r="AM321" s="12">
        <v>143.30000000000001</v>
      </c>
      <c r="AN321" s="10" t="s">
        <v>23</v>
      </c>
      <c r="AO321" s="12">
        <v>143.30000000000001</v>
      </c>
      <c r="AP321" s="12">
        <v>8.9</v>
      </c>
      <c r="AQ321" s="12">
        <v>152.19999999999999</v>
      </c>
      <c r="AR321" s="12">
        <v>4.5999999999999996</v>
      </c>
      <c r="AS321" s="12">
        <v>82.2</v>
      </c>
      <c r="AT321" s="12">
        <v>86.8</v>
      </c>
      <c r="AU321" s="10" t="s">
        <v>23</v>
      </c>
      <c r="AV321" s="12">
        <v>86.8</v>
      </c>
      <c r="AW321" s="12">
        <v>6</v>
      </c>
      <c r="AX321" s="12">
        <v>92.8</v>
      </c>
      <c r="AY321" s="12">
        <v>2.8</v>
      </c>
      <c r="AZ321" s="12">
        <v>42.2</v>
      </c>
      <c r="BA321" s="12">
        <v>45</v>
      </c>
      <c r="BB321" s="10" t="s">
        <v>23</v>
      </c>
      <c r="BC321" s="12">
        <v>45</v>
      </c>
      <c r="BD321" s="12">
        <v>4.5</v>
      </c>
      <c r="BE321" s="12">
        <v>49.5</v>
      </c>
    </row>
    <row r="322" spans="1:57" x14ac:dyDescent="0.2">
      <c r="A322" s="26">
        <v>39814</v>
      </c>
      <c r="B322" s="12">
        <v>15.4</v>
      </c>
      <c r="C322" s="12">
        <v>186.4</v>
      </c>
      <c r="D322" s="12">
        <v>201.8</v>
      </c>
      <c r="E322" s="12">
        <v>7.9</v>
      </c>
      <c r="F322" s="12">
        <v>209.7</v>
      </c>
      <c r="G322" s="12">
        <v>21.3</v>
      </c>
      <c r="H322" s="12">
        <v>231</v>
      </c>
      <c r="I322" s="12">
        <v>27.5</v>
      </c>
      <c r="J322" s="12">
        <v>123.3</v>
      </c>
      <c r="K322" s="12">
        <v>150.80000000000001</v>
      </c>
      <c r="L322" s="12">
        <v>7.9</v>
      </c>
      <c r="M322" s="12">
        <v>158.69999999999999</v>
      </c>
      <c r="N322" s="12">
        <v>15.8</v>
      </c>
      <c r="O322" s="12">
        <v>174.4</v>
      </c>
      <c r="P322" s="12">
        <v>31.9</v>
      </c>
      <c r="Q322" s="12">
        <v>215.1</v>
      </c>
      <c r="R322" s="12">
        <v>246.9</v>
      </c>
      <c r="S322" s="12">
        <v>5.0999999999999996</v>
      </c>
      <c r="T322" s="12">
        <v>252.1</v>
      </c>
      <c r="U322" s="12">
        <v>23.9</v>
      </c>
      <c r="V322" s="12">
        <v>276</v>
      </c>
      <c r="W322" s="12">
        <v>45</v>
      </c>
      <c r="X322" s="12">
        <v>375.4</v>
      </c>
      <c r="Y322" s="12">
        <v>420.4</v>
      </c>
      <c r="Z322" s="12">
        <v>5.2</v>
      </c>
      <c r="AA322" s="12">
        <v>425.6</v>
      </c>
      <c r="AB322" s="12">
        <v>33.700000000000003</v>
      </c>
      <c r="AC322" s="12">
        <v>459.3</v>
      </c>
      <c r="AD322" s="12">
        <v>42</v>
      </c>
      <c r="AE322" s="12">
        <v>324.7</v>
      </c>
      <c r="AF322" s="12">
        <v>366.7</v>
      </c>
      <c r="AG322" s="12">
        <v>4</v>
      </c>
      <c r="AH322" s="12">
        <v>370.6</v>
      </c>
      <c r="AI322" s="12">
        <v>23.9</v>
      </c>
      <c r="AJ322" s="12">
        <v>394.5</v>
      </c>
      <c r="AK322" s="12">
        <v>16.2</v>
      </c>
      <c r="AL322" s="12">
        <v>118.1</v>
      </c>
      <c r="AM322" s="12">
        <v>134.30000000000001</v>
      </c>
      <c r="AN322" s="12">
        <v>3.2</v>
      </c>
      <c r="AO322" s="12">
        <v>137.5</v>
      </c>
      <c r="AP322" s="12">
        <v>11.7</v>
      </c>
      <c r="AQ322" s="12">
        <v>149.19999999999999</v>
      </c>
      <c r="AR322" s="12">
        <v>7.8</v>
      </c>
      <c r="AS322" s="12">
        <v>82</v>
      </c>
      <c r="AT322" s="12">
        <v>89.8</v>
      </c>
      <c r="AU322" s="12">
        <v>1.5</v>
      </c>
      <c r="AV322" s="12">
        <v>91.3</v>
      </c>
      <c r="AW322" s="12">
        <v>7.4</v>
      </c>
      <c r="AX322" s="12">
        <v>98.7</v>
      </c>
      <c r="AY322" s="12">
        <v>5</v>
      </c>
      <c r="AZ322" s="12">
        <v>37.9</v>
      </c>
      <c r="BA322" s="12">
        <v>42.9</v>
      </c>
      <c r="BB322" s="12">
        <v>0.2</v>
      </c>
      <c r="BC322" s="12">
        <v>43.1</v>
      </c>
      <c r="BD322" s="12">
        <v>6.3</v>
      </c>
      <c r="BE322" s="12">
        <v>49.4</v>
      </c>
    </row>
    <row r="323" spans="1:57" x14ac:dyDescent="0.2">
      <c r="A323" s="26">
        <v>39845</v>
      </c>
      <c r="B323" s="12">
        <v>9.1999999999999993</v>
      </c>
      <c r="C323" s="12">
        <v>190.2</v>
      </c>
      <c r="D323" s="12">
        <v>199.4</v>
      </c>
      <c r="E323" s="12">
        <v>8.1</v>
      </c>
      <c r="F323" s="12">
        <v>207.5</v>
      </c>
      <c r="G323" s="12">
        <v>19.600000000000001</v>
      </c>
      <c r="H323" s="12">
        <v>227.1</v>
      </c>
      <c r="I323" s="12">
        <v>23.5</v>
      </c>
      <c r="J323" s="12">
        <v>113.3</v>
      </c>
      <c r="K323" s="12">
        <v>136.80000000000001</v>
      </c>
      <c r="L323" s="12">
        <v>3.5</v>
      </c>
      <c r="M323" s="12">
        <v>140.30000000000001</v>
      </c>
      <c r="N323" s="12">
        <v>9.8000000000000007</v>
      </c>
      <c r="O323" s="12">
        <v>150.1</v>
      </c>
      <c r="P323" s="12">
        <v>32.799999999999997</v>
      </c>
      <c r="Q323" s="12">
        <v>217.5</v>
      </c>
      <c r="R323" s="12">
        <v>250.3</v>
      </c>
      <c r="S323" s="12">
        <v>3.5</v>
      </c>
      <c r="T323" s="12">
        <v>253.8</v>
      </c>
      <c r="U323" s="12">
        <v>11.9</v>
      </c>
      <c r="V323" s="12">
        <v>265.7</v>
      </c>
      <c r="W323" s="12">
        <v>37.6</v>
      </c>
      <c r="X323" s="12">
        <v>367.7</v>
      </c>
      <c r="Y323" s="12">
        <v>405.3</v>
      </c>
      <c r="Z323" s="12">
        <v>5</v>
      </c>
      <c r="AA323" s="12">
        <v>410.3</v>
      </c>
      <c r="AB323" s="12">
        <v>13.2</v>
      </c>
      <c r="AC323" s="12">
        <v>423.5</v>
      </c>
      <c r="AD323" s="12">
        <v>46.8</v>
      </c>
      <c r="AE323" s="12">
        <v>315.39999999999998</v>
      </c>
      <c r="AF323" s="12">
        <v>362.3</v>
      </c>
      <c r="AG323" s="12">
        <v>2.2999999999999998</v>
      </c>
      <c r="AH323" s="12">
        <v>364.6</v>
      </c>
      <c r="AI323" s="12">
        <v>13.5</v>
      </c>
      <c r="AJ323" s="12">
        <v>378</v>
      </c>
      <c r="AK323" s="12">
        <v>12.5</v>
      </c>
      <c r="AL323" s="12">
        <v>119.6</v>
      </c>
      <c r="AM323" s="12">
        <v>132.1</v>
      </c>
      <c r="AN323" s="12">
        <v>1.3</v>
      </c>
      <c r="AO323" s="12">
        <v>133.5</v>
      </c>
      <c r="AP323" s="12">
        <v>6</v>
      </c>
      <c r="AQ323" s="12">
        <v>139.5</v>
      </c>
      <c r="AR323" s="12">
        <v>7.6</v>
      </c>
      <c r="AS323" s="12">
        <v>85.7</v>
      </c>
      <c r="AT323" s="12">
        <v>93.3</v>
      </c>
      <c r="AU323" s="12">
        <v>0.6</v>
      </c>
      <c r="AV323" s="12">
        <v>93.8</v>
      </c>
      <c r="AW323" s="12">
        <v>6.5</v>
      </c>
      <c r="AX323" s="12">
        <v>100.3</v>
      </c>
      <c r="AY323" s="12">
        <v>1.9</v>
      </c>
      <c r="AZ323" s="12">
        <v>35.799999999999997</v>
      </c>
      <c r="BA323" s="12">
        <v>37.700000000000003</v>
      </c>
      <c r="BB323" s="10" t="s">
        <v>23</v>
      </c>
      <c r="BC323" s="12">
        <v>37.700000000000003</v>
      </c>
      <c r="BD323" s="12">
        <v>5.6</v>
      </c>
      <c r="BE323" s="12">
        <v>43.3</v>
      </c>
    </row>
    <row r="324" spans="1:57" x14ac:dyDescent="0.2">
      <c r="A324" s="26">
        <v>39873</v>
      </c>
      <c r="B324" s="12">
        <v>7.7</v>
      </c>
      <c r="C324" s="12">
        <v>210.1</v>
      </c>
      <c r="D324" s="12">
        <v>217.8</v>
      </c>
      <c r="E324" s="12">
        <v>2.9</v>
      </c>
      <c r="F324" s="12">
        <v>220.8</v>
      </c>
      <c r="G324" s="12">
        <v>14</v>
      </c>
      <c r="H324" s="12">
        <v>234.7</v>
      </c>
      <c r="I324" s="12">
        <v>16.399999999999999</v>
      </c>
      <c r="J324" s="12">
        <v>121.5</v>
      </c>
      <c r="K324" s="12">
        <v>138</v>
      </c>
      <c r="L324" s="12">
        <v>2.7</v>
      </c>
      <c r="M324" s="12">
        <v>140.69999999999999</v>
      </c>
      <c r="N324" s="12">
        <v>14</v>
      </c>
      <c r="O324" s="12">
        <v>154.69999999999999</v>
      </c>
      <c r="P324" s="12">
        <v>25.9</v>
      </c>
      <c r="Q324" s="12">
        <v>232.6</v>
      </c>
      <c r="R324" s="12">
        <v>258.5</v>
      </c>
      <c r="S324" s="12">
        <v>3.7</v>
      </c>
      <c r="T324" s="12">
        <v>262.2</v>
      </c>
      <c r="U324" s="12">
        <v>12.3</v>
      </c>
      <c r="V324" s="12">
        <v>274.5</v>
      </c>
      <c r="W324" s="12">
        <v>48</v>
      </c>
      <c r="X324" s="12">
        <v>417.1</v>
      </c>
      <c r="Y324" s="12">
        <v>465.1</v>
      </c>
      <c r="Z324" s="12">
        <v>4.5</v>
      </c>
      <c r="AA324" s="12">
        <v>469.6</v>
      </c>
      <c r="AB324" s="12">
        <v>12.9</v>
      </c>
      <c r="AC324" s="12">
        <v>482.5</v>
      </c>
      <c r="AD324" s="12">
        <v>43.4</v>
      </c>
      <c r="AE324" s="12">
        <v>341.1</v>
      </c>
      <c r="AF324" s="12">
        <v>384.5</v>
      </c>
      <c r="AG324" s="12">
        <v>4.2</v>
      </c>
      <c r="AH324" s="12">
        <v>388.6</v>
      </c>
      <c r="AI324" s="12">
        <v>14.5</v>
      </c>
      <c r="AJ324" s="12">
        <v>403.1</v>
      </c>
      <c r="AK324" s="12">
        <v>12.4</v>
      </c>
      <c r="AL324" s="12">
        <v>133.80000000000001</v>
      </c>
      <c r="AM324" s="12">
        <v>146.30000000000001</v>
      </c>
      <c r="AN324" s="12">
        <v>0.4</v>
      </c>
      <c r="AO324" s="12">
        <v>146.69999999999999</v>
      </c>
      <c r="AP324" s="12">
        <v>5.7</v>
      </c>
      <c r="AQ324" s="12">
        <v>152.4</v>
      </c>
      <c r="AR324" s="12">
        <v>7</v>
      </c>
      <c r="AS324" s="12">
        <v>90.4</v>
      </c>
      <c r="AT324" s="12">
        <v>97.5</v>
      </c>
      <c r="AU324" s="12">
        <v>0.3</v>
      </c>
      <c r="AV324" s="12">
        <v>97.8</v>
      </c>
      <c r="AW324" s="12">
        <v>4.2</v>
      </c>
      <c r="AX324" s="12">
        <v>101.9</v>
      </c>
      <c r="AY324" s="12">
        <v>3.3</v>
      </c>
      <c r="AZ324" s="12">
        <v>39.4</v>
      </c>
      <c r="BA324" s="12">
        <v>42.8</v>
      </c>
      <c r="BB324" s="10" t="s">
        <v>23</v>
      </c>
      <c r="BC324" s="12">
        <v>42.8</v>
      </c>
      <c r="BD324" s="12">
        <v>4.8</v>
      </c>
      <c r="BE324" s="12">
        <v>47.6</v>
      </c>
    </row>
    <row r="325" spans="1:57" x14ac:dyDescent="0.2">
      <c r="A325" s="26">
        <v>39904</v>
      </c>
      <c r="B325" s="12">
        <v>9.8000000000000007</v>
      </c>
      <c r="C325" s="12">
        <v>199.7</v>
      </c>
      <c r="D325" s="12">
        <v>209.5</v>
      </c>
      <c r="E325" s="12">
        <v>7</v>
      </c>
      <c r="F325" s="12">
        <v>216.4</v>
      </c>
      <c r="G325" s="12">
        <v>16</v>
      </c>
      <c r="H325" s="12">
        <v>232.4</v>
      </c>
      <c r="I325" s="12">
        <v>13.5</v>
      </c>
      <c r="J325" s="12">
        <v>157.80000000000001</v>
      </c>
      <c r="K325" s="12">
        <v>171.3</v>
      </c>
      <c r="L325" s="12">
        <v>1.8</v>
      </c>
      <c r="M325" s="12">
        <v>173.1</v>
      </c>
      <c r="N325" s="12">
        <v>10.9</v>
      </c>
      <c r="O325" s="12">
        <v>184</v>
      </c>
      <c r="P325" s="12">
        <v>26.4</v>
      </c>
      <c r="Q325" s="12">
        <v>233.5</v>
      </c>
      <c r="R325" s="12">
        <v>259.89999999999998</v>
      </c>
      <c r="S325" s="12">
        <v>2.6</v>
      </c>
      <c r="T325" s="12">
        <v>262.5</v>
      </c>
      <c r="U325" s="12">
        <v>14.6</v>
      </c>
      <c r="V325" s="12">
        <v>277.10000000000002</v>
      </c>
      <c r="W325" s="12">
        <v>36</v>
      </c>
      <c r="X325" s="12">
        <v>409.8</v>
      </c>
      <c r="Y325" s="12">
        <v>445.9</v>
      </c>
      <c r="Z325" s="12">
        <v>4.4000000000000004</v>
      </c>
      <c r="AA325" s="12">
        <v>450.3</v>
      </c>
      <c r="AB325" s="12">
        <v>16.100000000000001</v>
      </c>
      <c r="AC325" s="12">
        <v>466.4</v>
      </c>
      <c r="AD325" s="12">
        <v>39.799999999999997</v>
      </c>
      <c r="AE325" s="12">
        <v>346.7</v>
      </c>
      <c r="AF325" s="12">
        <v>386.5</v>
      </c>
      <c r="AG325" s="12">
        <v>2.1</v>
      </c>
      <c r="AH325" s="12">
        <v>388.5</v>
      </c>
      <c r="AI325" s="12">
        <v>13.2</v>
      </c>
      <c r="AJ325" s="12">
        <v>401.7</v>
      </c>
      <c r="AK325" s="12">
        <v>16</v>
      </c>
      <c r="AL325" s="12">
        <v>127</v>
      </c>
      <c r="AM325" s="12">
        <v>143</v>
      </c>
      <c r="AN325" s="12">
        <v>0.8</v>
      </c>
      <c r="AO325" s="12">
        <v>143.69999999999999</v>
      </c>
      <c r="AP325" s="12">
        <v>7.7</v>
      </c>
      <c r="AQ325" s="12">
        <v>151.5</v>
      </c>
      <c r="AR325" s="12">
        <v>6.6</v>
      </c>
      <c r="AS325" s="12">
        <v>95.2</v>
      </c>
      <c r="AT325" s="12">
        <v>101.8</v>
      </c>
      <c r="AU325" s="12">
        <v>0.6</v>
      </c>
      <c r="AV325" s="12">
        <v>102.3</v>
      </c>
      <c r="AW325" s="12">
        <v>6.6</v>
      </c>
      <c r="AX325" s="12">
        <v>108.9</v>
      </c>
      <c r="AY325" s="12">
        <v>2.2000000000000002</v>
      </c>
      <c r="AZ325" s="12">
        <v>42.8</v>
      </c>
      <c r="BA325" s="12">
        <v>45</v>
      </c>
      <c r="BB325" s="10" t="s">
        <v>23</v>
      </c>
      <c r="BC325" s="12">
        <v>45</v>
      </c>
      <c r="BD325" s="12">
        <v>5.4</v>
      </c>
      <c r="BE325" s="12">
        <v>50.4</v>
      </c>
    </row>
    <row r="326" spans="1:57" x14ac:dyDescent="0.2">
      <c r="A326" s="26">
        <v>39934</v>
      </c>
      <c r="B326" s="12">
        <v>4.0999999999999996</v>
      </c>
      <c r="C326" s="12">
        <v>198</v>
      </c>
      <c r="D326" s="12">
        <v>202.2</v>
      </c>
      <c r="E326" s="12">
        <v>1.8</v>
      </c>
      <c r="F326" s="12">
        <v>203.9</v>
      </c>
      <c r="G326" s="12">
        <v>13.6</v>
      </c>
      <c r="H326" s="12">
        <v>217.6</v>
      </c>
      <c r="I326" s="12">
        <v>17.399999999999999</v>
      </c>
      <c r="J326" s="12">
        <v>153.30000000000001</v>
      </c>
      <c r="K326" s="12">
        <v>170.7</v>
      </c>
      <c r="L326" s="12">
        <v>4.8</v>
      </c>
      <c r="M326" s="12">
        <v>175.5</v>
      </c>
      <c r="N326" s="12">
        <v>11.3</v>
      </c>
      <c r="O326" s="12">
        <v>186.7</v>
      </c>
      <c r="P326" s="12">
        <v>32.6</v>
      </c>
      <c r="Q326" s="12">
        <v>234.1</v>
      </c>
      <c r="R326" s="12">
        <v>266.7</v>
      </c>
      <c r="S326" s="12">
        <v>3.1</v>
      </c>
      <c r="T326" s="12">
        <v>269.8</v>
      </c>
      <c r="U326" s="12">
        <v>20.2</v>
      </c>
      <c r="V326" s="12">
        <v>290</v>
      </c>
      <c r="W326" s="12">
        <v>45.4</v>
      </c>
      <c r="X326" s="12">
        <v>408.4</v>
      </c>
      <c r="Y326" s="12">
        <v>453.9</v>
      </c>
      <c r="Z326" s="12">
        <v>4</v>
      </c>
      <c r="AA326" s="12">
        <v>457.8</v>
      </c>
      <c r="AB326" s="12">
        <v>14.1</v>
      </c>
      <c r="AC326" s="12">
        <v>472</v>
      </c>
      <c r="AD326" s="12">
        <v>53.2</v>
      </c>
      <c r="AE326" s="12">
        <v>338.3</v>
      </c>
      <c r="AF326" s="12">
        <v>391.6</v>
      </c>
      <c r="AG326" s="12">
        <v>4.2</v>
      </c>
      <c r="AH326" s="12">
        <v>395.7</v>
      </c>
      <c r="AI326" s="12">
        <v>11.5</v>
      </c>
      <c r="AJ326" s="12">
        <v>407.3</v>
      </c>
      <c r="AK326" s="12">
        <v>19.600000000000001</v>
      </c>
      <c r="AL326" s="12">
        <v>121.9</v>
      </c>
      <c r="AM326" s="12">
        <v>141.5</v>
      </c>
      <c r="AN326" s="12">
        <v>1.5</v>
      </c>
      <c r="AO326" s="12">
        <v>143</v>
      </c>
      <c r="AP326" s="12">
        <v>5.0999999999999996</v>
      </c>
      <c r="AQ326" s="12">
        <v>148.1</v>
      </c>
      <c r="AR326" s="12">
        <v>11.2</v>
      </c>
      <c r="AS326" s="12">
        <v>93.6</v>
      </c>
      <c r="AT326" s="12">
        <v>104.8</v>
      </c>
      <c r="AU326" s="12">
        <v>0.8</v>
      </c>
      <c r="AV326" s="12">
        <v>105.5</v>
      </c>
      <c r="AW326" s="12">
        <v>5.3</v>
      </c>
      <c r="AX326" s="12">
        <v>110.9</v>
      </c>
      <c r="AY326" s="12">
        <v>3.2</v>
      </c>
      <c r="AZ326" s="12">
        <v>43.6</v>
      </c>
      <c r="BA326" s="12">
        <v>46.8</v>
      </c>
      <c r="BB326" s="10" t="s">
        <v>23</v>
      </c>
      <c r="BC326" s="12">
        <v>46.8</v>
      </c>
      <c r="BD326" s="12">
        <v>6.1</v>
      </c>
      <c r="BE326" s="12">
        <v>52.9</v>
      </c>
    </row>
    <row r="327" spans="1:57" x14ac:dyDescent="0.2">
      <c r="A327" s="26">
        <v>39965</v>
      </c>
      <c r="B327" s="12">
        <v>9.6999999999999993</v>
      </c>
      <c r="C327" s="12">
        <v>198.1</v>
      </c>
      <c r="D327" s="12">
        <v>207.8</v>
      </c>
      <c r="E327" s="12">
        <v>2.8</v>
      </c>
      <c r="F327" s="12">
        <v>210.6</v>
      </c>
      <c r="G327" s="12">
        <v>14.5</v>
      </c>
      <c r="H327" s="12">
        <v>225.1</v>
      </c>
      <c r="I327" s="12">
        <v>18.3</v>
      </c>
      <c r="J327" s="12">
        <v>158.9</v>
      </c>
      <c r="K327" s="12">
        <v>177.2</v>
      </c>
      <c r="L327" s="12">
        <v>1.9</v>
      </c>
      <c r="M327" s="12">
        <v>179.1</v>
      </c>
      <c r="N327" s="12">
        <v>12.7</v>
      </c>
      <c r="O327" s="12">
        <v>191.8</v>
      </c>
      <c r="P327" s="12">
        <v>24.5</v>
      </c>
      <c r="Q327" s="12">
        <v>231.6</v>
      </c>
      <c r="R327" s="12">
        <v>256.10000000000002</v>
      </c>
      <c r="S327" s="12">
        <v>4.2</v>
      </c>
      <c r="T327" s="12">
        <v>260.3</v>
      </c>
      <c r="U327" s="12">
        <v>18.899999999999999</v>
      </c>
      <c r="V327" s="12">
        <v>279.2</v>
      </c>
      <c r="W327" s="12">
        <v>38.6</v>
      </c>
      <c r="X327" s="12">
        <v>415.5</v>
      </c>
      <c r="Y327" s="12">
        <v>454.1</v>
      </c>
      <c r="Z327" s="12">
        <v>4.2</v>
      </c>
      <c r="AA327" s="12">
        <v>458.3</v>
      </c>
      <c r="AB327" s="12">
        <v>17.7</v>
      </c>
      <c r="AC327" s="12">
        <v>476</v>
      </c>
      <c r="AD327" s="12">
        <v>35.9</v>
      </c>
      <c r="AE327" s="12">
        <v>340.8</v>
      </c>
      <c r="AF327" s="12">
        <v>376.8</v>
      </c>
      <c r="AG327" s="12">
        <v>2.9</v>
      </c>
      <c r="AH327" s="12">
        <v>379.6</v>
      </c>
      <c r="AI327" s="12">
        <v>15.9</v>
      </c>
      <c r="AJ327" s="12">
        <v>395.6</v>
      </c>
      <c r="AK327" s="12">
        <v>16</v>
      </c>
      <c r="AL327" s="12">
        <v>122.8</v>
      </c>
      <c r="AM327" s="12">
        <v>138.80000000000001</v>
      </c>
      <c r="AN327" s="12">
        <v>0.4</v>
      </c>
      <c r="AO327" s="12">
        <v>139.19999999999999</v>
      </c>
      <c r="AP327" s="12">
        <v>3.9</v>
      </c>
      <c r="AQ327" s="12">
        <v>143.1</v>
      </c>
      <c r="AR327" s="12">
        <v>5.5</v>
      </c>
      <c r="AS327" s="12">
        <v>95.2</v>
      </c>
      <c r="AT327" s="12">
        <v>100.7</v>
      </c>
      <c r="AU327" s="10" t="s">
        <v>23</v>
      </c>
      <c r="AV327" s="12">
        <v>100.7</v>
      </c>
      <c r="AW327" s="12">
        <v>8.8000000000000007</v>
      </c>
      <c r="AX327" s="12">
        <v>109.4</v>
      </c>
      <c r="AY327" s="12">
        <v>2.2999999999999998</v>
      </c>
      <c r="AZ327" s="12">
        <v>44.6</v>
      </c>
      <c r="BA327" s="12">
        <v>46.9</v>
      </c>
      <c r="BB327" s="10" t="s">
        <v>23</v>
      </c>
      <c r="BC327" s="12">
        <v>46.9</v>
      </c>
      <c r="BD327" s="12">
        <v>3.7</v>
      </c>
      <c r="BE327" s="12">
        <v>50.6</v>
      </c>
    </row>
    <row r="328" spans="1:57" x14ac:dyDescent="0.2">
      <c r="A328" s="26">
        <v>39995</v>
      </c>
      <c r="B328" s="12">
        <v>12.9</v>
      </c>
      <c r="C328" s="12">
        <v>198.9</v>
      </c>
      <c r="D328" s="12">
        <v>211.8</v>
      </c>
      <c r="E328" s="12">
        <v>2.2999999999999998</v>
      </c>
      <c r="F328" s="12">
        <v>214.1</v>
      </c>
      <c r="G328" s="12">
        <v>13.7</v>
      </c>
      <c r="H328" s="12">
        <v>227.8</v>
      </c>
      <c r="I328" s="12">
        <v>23.3</v>
      </c>
      <c r="J328" s="12">
        <v>158</v>
      </c>
      <c r="K328" s="12">
        <v>181.2</v>
      </c>
      <c r="L328" s="12">
        <v>1</v>
      </c>
      <c r="M328" s="12">
        <v>182.2</v>
      </c>
      <c r="N328" s="12">
        <v>11.1</v>
      </c>
      <c r="O328" s="12">
        <v>193.3</v>
      </c>
      <c r="P328" s="12">
        <v>36</v>
      </c>
      <c r="Q328" s="12">
        <v>226.9</v>
      </c>
      <c r="R328" s="12">
        <v>262.89999999999998</v>
      </c>
      <c r="S328" s="12">
        <v>3.3</v>
      </c>
      <c r="T328" s="12">
        <v>266.3</v>
      </c>
      <c r="U328" s="12">
        <v>19.8</v>
      </c>
      <c r="V328" s="12">
        <v>286.10000000000002</v>
      </c>
      <c r="W328" s="12">
        <v>44.5</v>
      </c>
      <c r="X328" s="12">
        <v>411</v>
      </c>
      <c r="Y328" s="12">
        <v>455.6</v>
      </c>
      <c r="Z328" s="12">
        <v>4.5999999999999996</v>
      </c>
      <c r="AA328" s="12">
        <v>460.2</v>
      </c>
      <c r="AB328" s="12">
        <v>15.8</v>
      </c>
      <c r="AC328" s="12">
        <v>476</v>
      </c>
      <c r="AD328" s="12">
        <v>43.3</v>
      </c>
      <c r="AE328" s="12">
        <v>364.6</v>
      </c>
      <c r="AF328" s="12">
        <v>407.9</v>
      </c>
      <c r="AG328" s="12">
        <v>3.2</v>
      </c>
      <c r="AH328" s="12">
        <v>411.2</v>
      </c>
      <c r="AI328" s="12">
        <v>15.2</v>
      </c>
      <c r="AJ328" s="12">
        <v>426.3</v>
      </c>
      <c r="AK328" s="12">
        <v>12.9</v>
      </c>
      <c r="AL328" s="12">
        <v>118.2</v>
      </c>
      <c r="AM328" s="12">
        <v>131.1</v>
      </c>
      <c r="AN328" s="12">
        <v>1.1000000000000001</v>
      </c>
      <c r="AO328" s="12">
        <v>132.30000000000001</v>
      </c>
      <c r="AP328" s="12">
        <v>5.4</v>
      </c>
      <c r="AQ328" s="12">
        <v>137.6</v>
      </c>
      <c r="AR328" s="12">
        <v>7.1</v>
      </c>
      <c r="AS328" s="12">
        <v>96.7</v>
      </c>
      <c r="AT328" s="12">
        <v>103.8</v>
      </c>
      <c r="AU328" s="12">
        <v>0.5</v>
      </c>
      <c r="AV328" s="12">
        <v>104.3</v>
      </c>
      <c r="AW328" s="12">
        <v>9.5</v>
      </c>
      <c r="AX328" s="12">
        <v>113.9</v>
      </c>
      <c r="AY328" s="12">
        <v>4.3</v>
      </c>
      <c r="AZ328" s="12">
        <v>48.4</v>
      </c>
      <c r="BA328" s="12">
        <v>52.7</v>
      </c>
      <c r="BB328" s="10" t="s">
        <v>23</v>
      </c>
      <c r="BC328" s="12">
        <v>52.7</v>
      </c>
      <c r="BD328" s="12">
        <v>7.4</v>
      </c>
      <c r="BE328" s="12">
        <v>60.2</v>
      </c>
    </row>
    <row r="329" spans="1:57" x14ac:dyDescent="0.2">
      <c r="A329" s="26">
        <v>40026</v>
      </c>
      <c r="B329" s="12">
        <v>10.9</v>
      </c>
      <c r="C329" s="12">
        <v>192.6</v>
      </c>
      <c r="D329" s="12">
        <v>203.5</v>
      </c>
      <c r="E329" s="12">
        <v>4</v>
      </c>
      <c r="F329" s="12">
        <v>207.5</v>
      </c>
      <c r="G329" s="12">
        <v>19.3</v>
      </c>
      <c r="H329" s="12">
        <v>226.8</v>
      </c>
      <c r="I329" s="12">
        <v>14</v>
      </c>
      <c r="J329" s="12">
        <v>156.80000000000001</v>
      </c>
      <c r="K329" s="12">
        <v>170.8</v>
      </c>
      <c r="L329" s="12">
        <v>4.2</v>
      </c>
      <c r="M329" s="12">
        <v>175.1</v>
      </c>
      <c r="N329" s="12">
        <v>13.9</v>
      </c>
      <c r="O329" s="12">
        <v>188.9</v>
      </c>
      <c r="P329" s="12">
        <v>25.4</v>
      </c>
      <c r="Q329" s="12">
        <v>227.6</v>
      </c>
      <c r="R329" s="12">
        <v>253</v>
      </c>
      <c r="S329" s="12">
        <v>5.6</v>
      </c>
      <c r="T329" s="12">
        <v>258.5</v>
      </c>
      <c r="U329" s="12">
        <v>18.5</v>
      </c>
      <c r="V329" s="12">
        <v>277</v>
      </c>
      <c r="W329" s="12">
        <v>43.9</v>
      </c>
      <c r="X329" s="12">
        <v>395.8</v>
      </c>
      <c r="Y329" s="12">
        <v>439.7</v>
      </c>
      <c r="Z329" s="12">
        <v>3.5</v>
      </c>
      <c r="AA329" s="12">
        <v>443.2</v>
      </c>
      <c r="AB329" s="12">
        <v>23.4</v>
      </c>
      <c r="AC329" s="12">
        <v>466.6</v>
      </c>
      <c r="AD329" s="12">
        <v>47.1</v>
      </c>
      <c r="AE329" s="12">
        <v>351.8</v>
      </c>
      <c r="AF329" s="12">
        <v>399</v>
      </c>
      <c r="AG329" s="12">
        <v>5.3</v>
      </c>
      <c r="AH329" s="12">
        <v>404.3</v>
      </c>
      <c r="AI329" s="12">
        <v>17.7</v>
      </c>
      <c r="AJ329" s="12">
        <v>422.1</v>
      </c>
      <c r="AK329" s="12">
        <v>14.8</v>
      </c>
      <c r="AL329" s="12">
        <v>119.3</v>
      </c>
      <c r="AM329" s="12">
        <v>134.1</v>
      </c>
      <c r="AN329" s="12">
        <v>0.9</v>
      </c>
      <c r="AO329" s="12">
        <v>135</v>
      </c>
      <c r="AP329" s="12">
        <v>9.1</v>
      </c>
      <c r="AQ329" s="12">
        <v>144.1</v>
      </c>
      <c r="AR329" s="12">
        <v>9.6999999999999993</v>
      </c>
      <c r="AS329" s="12">
        <v>93.7</v>
      </c>
      <c r="AT329" s="12">
        <v>103.4</v>
      </c>
      <c r="AU329" s="10" t="s">
        <v>23</v>
      </c>
      <c r="AV329" s="12">
        <v>103.4</v>
      </c>
      <c r="AW329" s="12">
        <v>7.4</v>
      </c>
      <c r="AX329" s="12">
        <v>110.9</v>
      </c>
      <c r="AY329" s="12">
        <v>2.9</v>
      </c>
      <c r="AZ329" s="12">
        <v>44.7</v>
      </c>
      <c r="BA329" s="12">
        <v>47.6</v>
      </c>
      <c r="BB329" s="10" t="s">
        <v>23</v>
      </c>
      <c r="BC329" s="12">
        <v>47.6</v>
      </c>
      <c r="BD329" s="12">
        <v>2.9</v>
      </c>
      <c r="BE329" s="12">
        <v>50.5</v>
      </c>
    </row>
    <row r="330" spans="1:57" x14ac:dyDescent="0.2">
      <c r="A330" s="26">
        <v>40057</v>
      </c>
      <c r="B330" s="12">
        <v>8.5</v>
      </c>
      <c r="C330" s="12">
        <v>190.8</v>
      </c>
      <c r="D330" s="12">
        <v>199.4</v>
      </c>
      <c r="E330" s="12">
        <v>1.6</v>
      </c>
      <c r="F330" s="12">
        <v>200.9</v>
      </c>
      <c r="G330" s="12">
        <v>6.8</v>
      </c>
      <c r="H330" s="12">
        <v>207.7</v>
      </c>
      <c r="I330" s="12">
        <v>20.399999999999999</v>
      </c>
      <c r="J330" s="12">
        <v>164.7</v>
      </c>
      <c r="K330" s="12">
        <v>185.2</v>
      </c>
      <c r="L330" s="12">
        <v>1.1000000000000001</v>
      </c>
      <c r="M330" s="12">
        <v>186.3</v>
      </c>
      <c r="N330" s="12">
        <v>8.1</v>
      </c>
      <c r="O330" s="12">
        <v>194.4</v>
      </c>
      <c r="P330" s="12">
        <v>33.4</v>
      </c>
      <c r="Q330" s="12">
        <v>224.2</v>
      </c>
      <c r="R330" s="12">
        <v>257.60000000000002</v>
      </c>
      <c r="S330" s="12">
        <v>6.3</v>
      </c>
      <c r="T330" s="12">
        <v>263.89999999999998</v>
      </c>
      <c r="U330" s="12">
        <v>11.9</v>
      </c>
      <c r="V330" s="12">
        <v>275.7</v>
      </c>
      <c r="W330" s="12">
        <v>47.8</v>
      </c>
      <c r="X330" s="12">
        <v>385.7</v>
      </c>
      <c r="Y330" s="12">
        <v>433.5</v>
      </c>
      <c r="Z330" s="12">
        <v>2.2999999999999998</v>
      </c>
      <c r="AA330" s="12">
        <v>435.8</v>
      </c>
      <c r="AB330" s="12">
        <v>11.1</v>
      </c>
      <c r="AC330" s="12">
        <v>446.9</v>
      </c>
      <c r="AD330" s="12">
        <v>54.4</v>
      </c>
      <c r="AE330" s="12">
        <v>334.6</v>
      </c>
      <c r="AF330" s="12">
        <v>389</v>
      </c>
      <c r="AG330" s="12">
        <v>2.8</v>
      </c>
      <c r="AH330" s="12">
        <v>391.9</v>
      </c>
      <c r="AI330" s="12">
        <v>9.6</v>
      </c>
      <c r="AJ330" s="12">
        <v>401.5</v>
      </c>
      <c r="AK330" s="12">
        <v>22.6</v>
      </c>
      <c r="AL330" s="12">
        <v>109.1</v>
      </c>
      <c r="AM330" s="12">
        <v>131.69999999999999</v>
      </c>
      <c r="AN330" s="12">
        <v>1.8</v>
      </c>
      <c r="AO330" s="12">
        <v>133.5</v>
      </c>
      <c r="AP330" s="12">
        <v>4.2</v>
      </c>
      <c r="AQ330" s="12">
        <v>137.69999999999999</v>
      </c>
      <c r="AR330" s="12">
        <v>10.1</v>
      </c>
      <c r="AS330" s="12">
        <v>95.2</v>
      </c>
      <c r="AT330" s="12">
        <v>105.4</v>
      </c>
      <c r="AU330" s="12">
        <v>0.3</v>
      </c>
      <c r="AV330" s="12">
        <v>105.7</v>
      </c>
      <c r="AW330" s="12">
        <v>5</v>
      </c>
      <c r="AX330" s="12">
        <v>110.6</v>
      </c>
      <c r="AY330" s="12">
        <v>2.2000000000000002</v>
      </c>
      <c r="AZ330" s="12">
        <v>47.5</v>
      </c>
      <c r="BA330" s="12">
        <v>49.7</v>
      </c>
      <c r="BB330" s="12">
        <v>0.3</v>
      </c>
      <c r="BC330" s="12">
        <v>50</v>
      </c>
      <c r="BD330" s="12">
        <v>2.2000000000000002</v>
      </c>
      <c r="BE330" s="12">
        <v>52.2</v>
      </c>
    </row>
    <row r="331" spans="1:57" x14ac:dyDescent="0.2">
      <c r="A331" s="26">
        <v>40087</v>
      </c>
      <c r="B331" s="12">
        <v>11.9</v>
      </c>
      <c r="C331" s="12">
        <v>193.3</v>
      </c>
      <c r="D331" s="12">
        <v>205.2</v>
      </c>
      <c r="E331" s="12">
        <v>3.8</v>
      </c>
      <c r="F331" s="12">
        <v>209</v>
      </c>
      <c r="G331" s="12">
        <v>9.8000000000000007</v>
      </c>
      <c r="H331" s="12">
        <v>218.8</v>
      </c>
      <c r="I331" s="12">
        <v>18.399999999999999</v>
      </c>
      <c r="J331" s="12">
        <v>153.5</v>
      </c>
      <c r="K331" s="12">
        <v>171.9</v>
      </c>
      <c r="L331" s="12">
        <v>3.8</v>
      </c>
      <c r="M331" s="12">
        <v>175.7</v>
      </c>
      <c r="N331" s="12">
        <v>17.2</v>
      </c>
      <c r="O331" s="12">
        <v>192.9</v>
      </c>
      <c r="P331" s="12">
        <v>20.7</v>
      </c>
      <c r="Q331" s="12">
        <v>213.5</v>
      </c>
      <c r="R331" s="12">
        <v>234.2</v>
      </c>
      <c r="S331" s="12">
        <v>5.4</v>
      </c>
      <c r="T331" s="12">
        <v>239.6</v>
      </c>
      <c r="U331" s="12">
        <v>18.5</v>
      </c>
      <c r="V331" s="12">
        <v>258.10000000000002</v>
      </c>
      <c r="W331" s="12">
        <v>39.200000000000003</v>
      </c>
      <c r="X331" s="12">
        <v>373.5</v>
      </c>
      <c r="Y331" s="12">
        <v>412.8</v>
      </c>
      <c r="Z331" s="12">
        <v>4.8</v>
      </c>
      <c r="AA331" s="12">
        <v>417.6</v>
      </c>
      <c r="AB331" s="12">
        <v>19</v>
      </c>
      <c r="AC331" s="12">
        <v>436.5</v>
      </c>
      <c r="AD331" s="12">
        <v>44</v>
      </c>
      <c r="AE331" s="12">
        <v>322.60000000000002</v>
      </c>
      <c r="AF331" s="12">
        <v>366.6</v>
      </c>
      <c r="AG331" s="12">
        <v>1.9</v>
      </c>
      <c r="AH331" s="12">
        <v>368.4</v>
      </c>
      <c r="AI331" s="12">
        <v>14</v>
      </c>
      <c r="AJ331" s="12">
        <v>382.4</v>
      </c>
      <c r="AK331" s="12">
        <v>11.8</v>
      </c>
      <c r="AL331" s="12">
        <v>115.3</v>
      </c>
      <c r="AM331" s="12">
        <v>127.1</v>
      </c>
      <c r="AN331" s="12">
        <v>0.3</v>
      </c>
      <c r="AO331" s="12">
        <v>127.4</v>
      </c>
      <c r="AP331" s="12">
        <v>6.8</v>
      </c>
      <c r="AQ331" s="12">
        <v>134.30000000000001</v>
      </c>
      <c r="AR331" s="12">
        <v>8.4</v>
      </c>
      <c r="AS331" s="12">
        <v>88.9</v>
      </c>
      <c r="AT331" s="12">
        <v>97.3</v>
      </c>
      <c r="AU331" s="12">
        <v>0.5</v>
      </c>
      <c r="AV331" s="12">
        <v>97.8</v>
      </c>
      <c r="AW331" s="12">
        <v>8.6</v>
      </c>
      <c r="AX331" s="12">
        <v>106.4</v>
      </c>
      <c r="AY331" s="12">
        <v>0.7</v>
      </c>
      <c r="AZ331" s="12">
        <v>45.5</v>
      </c>
      <c r="BA331" s="12">
        <v>46.2</v>
      </c>
      <c r="BB331" s="12">
        <v>0.6</v>
      </c>
      <c r="BC331" s="12">
        <v>46.8</v>
      </c>
      <c r="BD331" s="12">
        <v>7.2</v>
      </c>
      <c r="BE331" s="12">
        <v>54.1</v>
      </c>
    </row>
    <row r="332" spans="1:57" x14ac:dyDescent="0.2">
      <c r="A332" s="26">
        <v>40118</v>
      </c>
      <c r="B332" s="12">
        <v>11.7</v>
      </c>
      <c r="C332" s="12">
        <v>183.8</v>
      </c>
      <c r="D332" s="12">
        <v>195.5</v>
      </c>
      <c r="E332" s="12">
        <v>4.9000000000000004</v>
      </c>
      <c r="F332" s="12">
        <v>200.4</v>
      </c>
      <c r="G332" s="12">
        <v>18.3</v>
      </c>
      <c r="H332" s="12">
        <v>218.7</v>
      </c>
      <c r="I332" s="12">
        <v>18.3</v>
      </c>
      <c r="J332" s="12">
        <v>167.2</v>
      </c>
      <c r="K332" s="12">
        <v>185.5</v>
      </c>
      <c r="L332" s="12">
        <v>2</v>
      </c>
      <c r="M332" s="12">
        <v>187.5</v>
      </c>
      <c r="N332" s="12">
        <v>11.2</v>
      </c>
      <c r="O332" s="12">
        <v>198.8</v>
      </c>
      <c r="P332" s="12">
        <v>29.7</v>
      </c>
      <c r="Q332" s="12">
        <v>225.8</v>
      </c>
      <c r="R332" s="12">
        <v>255.5</v>
      </c>
      <c r="S332" s="12">
        <v>4.3</v>
      </c>
      <c r="T332" s="12">
        <v>259.8</v>
      </c>
      <c r="U332" s="12">
        <v>20.8</v>
      </c>
      <c r="V332" s="12">
        <v>280.60000000000002</v>
      </c>
      <c r="W332" s="12">
        <v>45.5</v>
      </c>
      <c r="X332" s="12">
        <v>378.9</v>
      </c>
      <c r="Y332" s="12">
        <v>424.4</v>
      </c>
      <c r="Z332" s="12">
        <v>2.9</v>
      </c>
      <c r="AA332" s="12">
        <v>427.3</v>
      </c>
      <c r="AB332" s="12">
        <v>21.3</v>
      </c>
      <c r="AC332" s="12">
        <v>448.6</v>
      </c>
      <c r="AD332" s="12">
        <v>50.3</v>
      </c>
      <c r="AE332" s="12">
        <v>340.1</v>
      </c>
      <c r="AF332" s="12">
        <v>390.4</v>
      </c>
      <c r="AG332" s="12">
        <v>2</v>
      </c>
      <c r="AH332" s="12">
        <v>392.4</v>
      </c>
      <c r="AI332" s="12">
        <v>12.2</v>
      </c>
      <c r="AJ332" s="12">
        <v>404.6</v>
      </c>
      <c r="AK332" s="12">
        <v>20.6</v>
      </c>
      <c r="AL332" s="12">
        <v>128</v>
      </c>
      <c r="AM332" s="12">
        <v>148.6</v>
      </c>
      <c r="AN332" s="12">
        <v>0.5</v>
      </c>
      <c r="AO332" s="12">
        <v>149.1</v>
      </c>
      <c r="AP332" s="12">
        <v>7</v>
      </c>
      <c r="AQ332" s="12">
        <v>156.1</v>
      </c>
      <c r="AR332" s="12">
        <v>9.8000000000000007</v>
      </c>
      <c r="AS332" s="12">
        <v>85.8</v>
      </c>
      <c r="AT332" s="12">
        <v>95.6</v>
      </c>
      <c r="AU332" s="10" t="s">
        <v>23</v>
      </c>
      <c r="AV332" s="12">
        <v>95.6</v>
      </c>
      <c r="AW332" s="12">
        <v>6.9</v>
      </c>
      <c r="AX332" s="12">
        <v>102.5</v>
      </c>
      <c r="AY332" s="12">
        <v>3.7</v>
      </c>
      <c r="AZ332" s="12">
        <v>43.2</v>
      </c>
      <c r="BA332" s="12">
        <v>46.9</v>
      </c>
      <c r="BB332" s="10" t="s">
        <v>23</v>
      </c>
      <c r="BC332" s="12">
        <v>46.9</v>
      </c>
      <c r="BD332" s="12">
        <v>7.1</v>
      </c>
      <c r="BE332" s="12">
        <v>53.9</v>
      </c>
    </row>
    <row r="333" spans="1:57" x14ac:dyDescent="0.2">
      <c r="A333" s="26">
        <v>40148</v>
      </c>
      <c r="B333" s="12">
        <v>18.600000000000001</v>
      </c>
      <c r="C333" s="12">
        <v>188.1</v>
      </c>
      <c r="D333" s="12">
        <v>206.7</v>
      </c>
      <c r="E333" s="12">
        <v>5</v>
      </c>
      <c r="F333" s="12">
        <v>211.7</v>
      </c>
      <c r="G333" s="12">
        <v>10.8</v>
      </c>
      <c r="H333" s="12">
        <v>222.5</v>
      </c>
      <c r="I333" s="12">
        <v>31.5</v>
      </c>
      <c r="J333" s="12">
        <v>152.6</v>
      </c>
      <c r="K333" s="12">
        <v>184.1</v>
      </c>
      <c r="L333" s="12">
        <v>2.2000000000000002</v>
      </c>
      <c r="M333" s="12">
        <v>186.3</v>
      </c>
      <c r="N333" s="12">
        <v>12.5</v>
      </c>
      <c r="O333" s="12">
        <v>198.8</v>
      </c>
      <c r="P333" s="12">
        <v>35.5</v>
      </c>
      <c r="Q333" s="12">
        <v>222.2</v>
      </c>
      <c r="R333" s="12">
        <v>257.7</v>
      </c>
      <c r="S333" s="12">
        <v>2</v>
      </c>
      <c r="T333" s="12">
        <v>259.7</v>
      </c>
      <c r="U333" s="12">
        <v>16.399999999999999</v>
      </c>
      <c r="V333" s="12">
        <v>276.10000000000002</v>
      </c>
      <c r="W333" s="12">
        <v>39.6</v>
      </c>
      <c r="X333" s="12">
        <v>380</v>
      </c>
      <c r="Y333" s="12">
        <v>419.7</v>
      </c>
      <c r="Z333" s="12">
        <v>3.9</v>
      </c>
      <c r="AA333" s="12">
        <v>423.6</v>
      </c>
      <c r="AB333" s="12">
        <v>13.2</v>
      </c>
      <c r="AC333" s="12">
        <v>436.8</v>
      </c>
      <c r="AD333" s="12">
        <v>48</v>
      </c>
      <c r="AE333" s="12">
        <v>345.6</v>
      </c>
      <c r="AF333" s="12">
        <v>393.5</v>
      </c>
      <c r="AG333" s="12">
        <v>2.1</v>
      </c>
      <c r="AH333" s="12">
        <v>395.7</v>
      </c>
      <c r="AI333" s="12">
        <v>14.1</v>
      </c>
      <c r="AJ333" s="12">
        <v>409.7</v>
      </c>
      <c r="AK333" s="12">
        <v>17.399999999999999</v>
      </c>
      <c r="AL333" s="12">
        <v>126.7</v>
      </c>
      <c r="AM333" s="12">
        <v>144.1</v>
      </c>
      <c r="AN333" s="12">
        <v>1.1000000000000001</v>
      </c>
      <c r="AO333" s="12">
        <v>145.1</v>
      </c>
      <c r="AP333" s="12">
        <v>5.5</v>
      </c>
      <c r="AQ333" s="12">
        <v>150.69999999999999</v>
      </c>
      <c r="AR333" s="12">
        <v>8.6999999999999993</v>
      </c>
      <c r="AS333" s="12">
        <v>90.3</v>
      </c>
      <c r="AT333" s="12">
        <v>99</v>
      </c>
      <c r="AU333" s="12">
        <v>0.7</v>
      </c>
      <c r="AV333" s="12">
        <v>99.8</v>
      </c>
      <c r="AW333" s="12">
        <v>8.6999999999999993</v>
      </c>
      <c r="AX333" s="12">
        <v>108.5</v>
      </c>
      <c r="AY333" s="12">
        <v>3.3</v>
      </c>
      <c r="AZ333" s="12">
        <v>41.9</v>
      </c>
      <c r="BA333" s="12">
        <v>45.2</v>
      </c>
      <c r="BB333" s="10" t="s">
        <v>23</v>
      </c>
      <c r="BC333" s="12">
        <v>45.2</v>
      </c>
      <c r="BD333" s="12">
        <v>7.9</v>
      </c>
      <c r="BE333" s="12">
        <v>53.2</v>
      </c>
    </row>
    <row r="334" spans="1:57" x14ac:dyDescent="0.2">
      <c r="A334" s="26">
        <v>40179</v>
      </c>
      <c r="B334" s="12">
        <v>20.2</v>
      </c>
      <c r="C334" s="12">
        <v>194.6</v>
      </c>
      <c r="D334" s="12">
        <v>214.8</v>
      </c>
      <c r="E334" s="12">
        <v>6.7</v>
      </c>
      <c r="F334" s="12">
        <v>221.5</v>
      </c>
      <c r="G334" s="12">
        <v>22.9</v>
      </c>
      <c r="H334" s="12">
        <v>244.4</v>
      </c>
      <c r="I334" s="12">
        <v>25.8</v>
      </c>
      <c r="J334" s="12">
        <v>143.4</v>
      </c>
      <c r="K334" s="12">
        <v>169.2</v>
      </c>
      <c r="L334" s="12">
        <v>6.6</v>
      </c>
      <c r="M334" s="12">
        <v>175.8</v>
      </c>
      <c r="N334" s="12">
        <v>9.6</v>
      </c>
      <c r="O334" s="12">
        <v>185.3</v>
      </c>
      <c r="P334" s="12">
        <v>25.6</v>
      </c>
      <c r="Q334" s="12">
        <v>227.9</v>
      </c>
      <c r="R334" s="12">
        <v>253.5</v>
      </c>
      <c r="S334" s="12">
        <v>7.1</v>
      </c>
      <c r="T334" s="12">
        <v>260.60000000000002</v>
      </c>
      <c r="U334" s="12">
        <v>24.5</v>
      </c>
      <c r="V334" s="12">
        <v>285</v>
      </c>
      <c r="W334" s="12">
        <v>39</v>
      </c>
      <c r="X334" s="12">
        <v>380.5</v>
      </c>
      <c r="Y334" s="12">
        <v>419.5</v>
      </c>
      <c r="Z334" s="12">
        <v>5.4</v>
      </c>
      <c r="AA334" s="12">
        <v>424.9</v>
      </c>
      <c r="AB334" s="12">
        <v>33.4</v>
      </c>
      <c r="AC334" s="12">
        <v>458.2</v>
      </c>
      <c r="AD334" s="12">
        <v>47.1</v>
      </c>
      <c r="AE334" s="12">
        <v>333.2</v>
      </c>
      <c r="AF334" s="12">
        <v>380.3</v>
      </c>
      <c r="AG334" s="12">
        <v>7.1</v>
      </c>
      <c r="AH334" s="12">
        <v>387.4</v>
      </c>
      <c r="AI334" s="12">
        <v>27.8</v>
      </c>
      <c r="AJ334" s="12">
        <v>415.2</v>
      </c>
      <c r="AK334" s="12">
        <v>14.7</v>
      </c>
      <c r="AL334" s="12">
        <v>127.6</v>
      </c>
      <c r="AM334" s="12">
        <v>142.30000000000001</v>
      </c>
      <c r="AN334" s="12">
        <v>1.4</v>
      </c>
      <c r="AO334" s="12">
        <v>143.69999999999999</v>
      </c>
      <c r="AP334" s="12">
        <v>13</v>
      </c>
      <c r="AQ334" s="12">
        <v>156.69999999999999</v>
      </c>
      <c r="AR334" s="12">
        <v>12.6</v>
      </c>
      <c r="AS334" s="12">
        <v>89.2</v>
      </c>
      <c r="AT334" s="12">
        <v>101.8</v>
      </c>
      <c r="AU334" s="12">
        <v>0.9</v>
      </c>
      <c r="AV334" s="12">
        <v>102.8</v>
      </c>
      <c r="AW334" s="12">
        <v>16.399999999999999</v>
      </c>
      <c r="AX334" s="12">
        <v>119.2</v>
      </c>
      <c r="AY334" s="12">
        <v>3.1</v>
      </c>
      <c r="AZ334" s="12">
        <v>40</v>
      </c>
      <c r="BA334" s="12">
        <v>43</v>
      </c>
      <c r="BB334" s="12">
        <v>0.3</v>
      </c>
      <c r="BC334" s="12">
        <v>43.4</v>
      </c>
      <c r="BD334" s="12">
        <v>8.9</v>
      </c>
      <c r="BE334" s="12">
        <v>52.2</v>
      </c>
    </row>
    <row r="335" spans="1:57" x14ac:dyDescent="0.2">
      <c r="A335" s="26">
        <v>40210</v>
      </c>
      <c r="B335" s="12">
        <v>13.5</v>
      </c>
      <c r="C335" s="12">
        <v>182</v>
      </c>
      <c r="D335" s="12">
        <v>195.5</v>
      </c>
      <c r="E335" s="12">
        <v>7.8</v>
      </c>
      <c r="F335" s="12">
        <v>203.3</v>
      </c>
      <c r="G335" s="12">
        <v>14.9</v>
      </c>
      <c r="H335" s="12">
        <v>218.1</v>
      </c>
      <c r="I335" s="12">
        <v>18.899999999999999</v>
      </c>
      <c r="J335" s="12">
        <v>138.5</v>
      </c>
      <c r="K335" s="12">
        <v>157.4</v>
      </c>
      <c r="L335" s="12">
        <v>6.1</v>
      </c>
      <c r="M335" s="12">
        <v>163.6</v>
      </c>
      <c r="N335" s="12">
        <v>10.8</v>
      </c>
      <c r="O335" s="12">
        <v>174.3</v>
      </c>
      <c r="P335" s="12">
        <v>30.2</v>
      </c>
      <c r="Q335" s="12">
        <v>228.1</v>
      </c>
      <c r="R335" s="12">
        <v>258.2</v>
      </c>
      <c r="S335" s="12">
        <v>3</v>
      </c>
      <c r="T335" s="12">
        <v>261.3</v>
      </c>
      <c r="U335" s="12">
        <v>18.7</v>
      </c>
      <c r="V335" s="12">
        <v>280</v>
      </c>
      <c r="W335" s="12">
        <v>44.9</v>
      </c>
      <c r="X335" s="12">
        <v>361.8</v>
      </c>
      <c r="Y335" s="12">
        <v>406.7</v>
      </c>
      <c r="Z335" s="12">
        <v>5</v>
      </c>
      <c r="AA335" s="12">
        <v>411.7</v>
      </c>
      <c r="AB335" s="12">
        <v>19.2</v>
      </c>
      <c r="AC335" s="12">
        <v>430.9</v>
      </c>
      <c r="AD335" s="12">
        <v>54.3</v>
      </c>
      <c r="AE335" s="12">
        <v>326.10000000000002</v>
      </c>
      <c r="AF335" s="12">
        <v>380.4</v>
      </c>
      <c r="AG335" s="12">
        <v>3</v>
      </c>
      <c r="AH335" s="12">
        <v>383.4</v>
      </c>
      <c r="AI335" s="12">
        <v>13.5</v>
      </c>
      <c r="AJ335" s="12">
        <v>396.9</v>
      </c>
      <c r="AK335" s="12">
        <v>16.8</v>
      </c>
      <c r="AL335" s="12">
        <v>127.2</v>
      </c>
      <c r="AM335" s="12">
        <v>144</v>
      </c>
      <c r="AN335" s="12">
        <v>0.8</v>
      </c>
      <c r="AO335" s="12">
        <v>144.9</v>
      </c>
      <c r="AP335" s="12">
        <v>4.2</v>
      </c>
      <c r="AQ335" s="12">
        <v>149.1</v>
      </c>
      <c r="AR335" s="12">
        <v>9.1999999999999993</v>
      </c>
      <c r="AS335" s="12">
        <v>88.4</v>
      </c>
      <c r="AT335" s="12">
        <v>97.5</v>
      </c>
      <c r="AU335" s="12">
        <v>0.1</v>
      </c>
      <c r="AV335" s="12">
        <v>97.7</v>
      </c>
      <c r="AW335" s="12">
        <v>7</v>
      </c>
      <c r="AX335" s="12">
        <v>104.6</v>
      </c>
      <c r="AY335" s="12">
        <v>3.5</v>
      </c>
      <c r="AZ335" s="12">
        <v>43</v>
      </c>
      <c r="BA335" s="12">
        <v>46.4</v>
      </c>
      <c r="BB335" s="10" t="s">
        <v>23</v>
      </c>
      <c r="BC335" s="12">
        <v>46.4</v>
      </c>
      <c r="BD335" s="12">
        <v>6.5</v>
      </c>
      <c r="BE335" s="12">
        <v>53</v>
      </c>
    </row>
    <row r="336" spans="1:57" x14ac:dyDescent="0.2">
      <c r="A336" s="26">
        <v>40238</v>
      </c>
      <c r="B336" s="12">
        <v>7.5</v>
      </c>
      <c r="C336" s="12">
        <v>194.7</v>
      </c>
      <c r="D336" s="12">
        <v>202.2</v>
      </c>
      <c r="E336" s="12">
        <v>4.7</v>
      </c>
      <c r="F336" s="12">
        <v>206.8</v>
      </c>
      <c r="G336" s="12">
        <v>14.8</v>
      </c>
      <c r="H336" s="12">
        <v>221.7</v>
      </c>
      <c r="I336" s="12">
        <v>16.100000000000001</v>
      </c>
      <c r="J336" s="12">
        <v>141.9</v>
      </c>
      <c r="K336" s="12">
        <v>157.9</v>
      </c>
      <c r="L336" s="12">
        <v>2.7</v>
      </c>
      <c r="M336" s="12">
        <v>160.69999999999999</v>
      </c>
      <c r="N336" s="12">
        <v>11.7</v>
      </c>
      <c r="O336" s="12">
        <v>172.3</v>
      </c>
      <c r="P336" s="12">
        <v>31.9</v>
      </c>
      <c r="Q336" s="12">
        <v>243.5</v>
      </c>
      <c r="R336" s="12">
        <v>275.39999999999998</v>
      </c>
      <c r="S336" s="12">
        <v>4.5999999999999996</v>
      </c>
      <c r="T336" s="12">
        <v>280</v>
      </c>
      <c r="U336" s="12">
        <v>16.399999999999999</v>
      </c>
      <c r="V336" s="12">
        <v>296.39999999999998</v>
      </c>
      <c r="W336" s="12">
        <v>35.1</v>
      </c>
      <c r="X336" s="12">
        <v>397.4</v>
      </c>
      <c r="Y336" s="12">
        <v>432.5</v>
      </c>
      <c r="Z336" s="12">
        <v>2</v>
      </c>
      <c r="AA336" s="12">
        <v>434.5</v>
      </c>
      <c r="AB336" s="12">
        <v>21.3</v>
      </c>
      <c r="AC336" s="12">
        <v>455.8</v>
      </c>
      <c r="AD336" s="12">
        <v>47.8</v>
      </c>
      <c r="AE336" s="12">
        <v>353.1</v>
      </c>
      <c r="AF336" s="12">
        <v>400.9</v>
      </c>
      <c r="AG336" s="12">
        <v>3.6</v>
      </c>
      <c r="AH336" s="12">
        <v>404.5</v>
      </c>
      <c r="AI336" s="12">
        <v>14.3</v>
      </c>
      <c r="AJ336" s="12">
        <v>418.8</v>
      </c>
      <c r="AK336" s="12">
        <v>17.100000000000001</v>
      </c>
      <c r="AL336" s="12">
        <v>132.4</v>
      </c>
      <c r="AM336" s="12">
        <v>149.5</v>
      </c>
      <c r="AN336" s="12">
        <v>0.8</v>
      </c>
      <c r="AO336" s="12">
        <v>150.30000000000001</v>
      </c>
      <c r="AP336" s="12">
        <v>5.0999999999999996</v>
      </c>
      <c r="AQ336" s="12">
        <v>155.4</v>
      </c>
      <c r="AR336" s="12">
        <v>9.9</v>
      </c>
      <c r="AS336" s="12">
        <v>98.6</v>
      </c>
      <c r="AT336" s="12">
        <v>108.5</v>
      </c>
      <c r="AU336" s="12">
        <v>0.6</v>
      </c>
      <c r="AV336" s="12">
        <v>109.1</v>
      </c>
      <c r="AW336" s="12">
        <v>7.9</v>
      </c>
      <c r="AX336" s="12">
        <v>117</v>
      </c>
      <c r="AY336" s="12">
        <v>4</v>
      </c>
      <c r="AZ336" s="12">
        <v>48.6</v>
      </c>
      <c r="BA336" s="12">
        <v>52.5</v>
      </c>
      <c r="BB336" s="10" t="s">
        <v>23</v>
      </c>
      <c r="BC336" s="12">
        <v>52.5</v>
      </c>
      <c r="BD336" s="12">
        <v>6.6</v>
      </c>
      <c r="BE336" s="12">
        <v>59.2</v>
      </c>
    </row>
    <row r="337" spans="1:57" x14ac:dyDescent="0.2">
      <c r="A337" s="26">
        <v>40269</v>
      </c>
      <c r="B337" s="12">
        <v>9</v>
      </c>
      <c r="C337" s="12">
        <v>202.7</v>
      </c>
      <c r="D337" s="12">
        <v>211.6</v>
      </c>
      <c r="E337" s="12">
        <v>6.1</v>
      </c>
      <c r="F337" s="12">
        <v>217.8</v>
      </c>
      <c r="G337" s="12">
        <v>14.6</v>
      </c>
      <c r="H337" s="12">
        <v>232.4</v>
      </c>
      <c r="I337" s="12">
        <v>25</v>
      </c>
      <c r="J337" s="12">
        <v>156.6</v>
      </c>
      <c r="K337" s="12">
        <v>181.6</v>
      </c>
      <c r="L337" s="12">
        <v>3.5</v>
      </c>
      <c r="M337" s="12">
        <v>185</v>
      </c>
      <c r="N337" s="12">
        <v>16.600000000000001</v>
      </c>
      <c r="O337" s="12">
        <v>201.7</v>
      </c>
      <c r="P337" s="12">
        <v>35.200000000000003</v>
      </c>
      <c r="Q337" s="12">
        <v>245.3</v>
      </c>
      <c r="R337" s="12">
        <v>280.5</v>
      </c>
      <c r="S337" s="12">
        <v>4.8</v>
      </c>
      <c r="T337" s="12">
        <v>285.2</v>
      </c>
      <c r="U337" s="12">
        <v>20.3</v>
      </c>
      <c r="V337" s="12">
        <v>305.60000000000002</v>
      </c>
      <c r="W337" s="12">
        <v>38.9</v>
      </c>
      <c r="X337" s="12">
        <v>397.5</v>
      </c>
      <c r="Y337" s="12">
        <v>436.4</v>
      </c>
      <c r="Z337" s="12">
        <v>5.4</v>
      </c>
      <c r="AA337" s="12">
        <v>441.8</v>
      </c>
      <c r="AB337" s="12">
        <v>21.6</v>
      </c>
      <c r="AC337" s="12">
        <v>463.5</v>
      </c>
      <c r="AD337" s="12">
        <v>42.4</v>
      </c>
      <c r="AE337" s="12">
        <v>355.4</v>
      </c>
      <c r="AF337" s="12">
        <v>397.8</v>
      </c>
      <c r="AG337" s="12">
        <v>3.4</v>
      </c>
      <c r="AH337" s="12">
        <v>401.2</v>
      </c>
      <c r="AI337" s="12">
        <v>14.3</v>
      </c>
      <c r="AJ337" s="12">
        <v>415.5</v>
      </c>
      <c r="AK337" s="12">
        <v>17.899999999999999</v>
      </c>
      <c r="AL337" s="12">
        <v>133.4</v>
      </c>
      <c r="AM337" s="12">
        <v>151.30000000000001</v>
      </c>
      <c r="AN337" s="12">
        <v>1.2</v>
      </c>
      <c r="AO337" s="12">
        <v>152.4</v>
      </c>
      <c r="AP337" s="12">
        <v>7.4</v>
      </c>
      <c r="AQ337" s="12">
        <v>159.80000000000001</v>
      </c>
      <c r="AR337" s="12">
        <v>6</v>
      </c>
      <c r="AS337" s="12">
        <v>103.3</v>
      </c>
      <c r="AT337" s="12">
        <v>109.3</v>
      </c>
      <c r="AU337" s="12">
        <v>1</v>
      </c>
      <c r="AV337" s="12">
        <v>110.3</v>
      </c>
      <c r="AW337" s="12">
        <v>9.1</v>
      </c>
      <c r="AX337" s="12">
        <v>119.4</v>
      </c>
      <c r="AY337" s="12">
        <v>3.1</v>
      </c>
      <c r="AZ337" s="12">
        <v>46.9</v>
      </c>
      <c r="BA337" s="12">
        <v>49.9</v>
      </c>
      <c r="BB337" s="12">
        <v>0.4</v>
      </c>
      <c r="BC337" s="12">
        <v>50.3</v>
      </c>
      <c r="BD337" s="12">
        <v>11.4</v>
      </c>
      <c r="BE337" s="12">
        <v>61.8</v>
      </c>
    </row>
    <row r="338" spans="1:57" x14ac:dyDescent="0.2">
      <c r="A338" s="26">
        <v>40299</v>
      </c>
      <c r="B338" s="12">
        <v>10</v>
      </c>
      <c r="C338" s="12">
        <v>194.1</v>
      </c>
      <c r="D338" s="12">
        <v>204.1</v>
      </c>
      <c r="E338" s="12">
        <v>4.9000000000000004</v>
      </c>
      <c r="F338" s="12">
        <v>209</v>
      </c>
      <c r="G338" s="12">
        <v>16.2</v>
      </c>
      <c r="H338" s="12">
        <v>225.2</v>
      </c>
      <c r="I338" s="12">
        <v>20.9</v>
      </c>
      <c r="J338" s="12">
        <v>148.30000000000001</v>
      </c>
      <c r="K338" s="12">
        <v>169.1</v>
      </c>
      <c r="L338" s="12">
        <v>2.4</v>
      </c>
      <c r="M338" s="12">
        <v>171.5</v>
      </c>
      <c r="N338" s="12">
        <v>9.5</v>
      </c>
      <c r="O338" s="12">
        <v>181</v>
      </c>
      <c r="P338" s="12">
        <v>31</v>
      </c>
      <c r="Q338" s="12">
        <v>254.9</v>
      </c>
      <c r="R338" s="12">
        <v>285.89999999999998</v>
      </c>
      <c r="S338" s="12">
        <v>3.8</v>
      </c>
      <c r="T338" s="12">
        <v>289.7</v>
      </c>
      <c r="U338" s="12">
        <v>17.100000000000001</v>
      </c>
      <c r="V338" s="12">
        <v>306.8</v>
      </c>
      <c r="W338" s="12">
        <v>41.4</v>
      </c>
      <c r="X338" s="12">
        <v>393.5</v>
      </c>
      <c r="Y338" s="12">
        <v>434.9</v>
      </c>
      <c r="Z338" s="12">
        <v>3.7</v>
      </c>
      <c r="AA338" s="12">
        <v>438.6</v>
      </c>
      <c r="AB338" s="12">
        <v>21.7</v>
      </c>
      <c r="AC338" s="12">
        <v>460.3</v>
      </c>
      <c r="AD338" s="12">
        <v>53</v>
      </c>
      <c r="AE338" s="12">
        <v>356.9</v>
      </c>
      <c r="AF338" s="12">
        <v>409.9</v>
      </c>
      <c r="AG338" s="12">
        <v>1.5</v>
      </c>
      <c r="AH338" s="12">
        <v>411.5</v>
      </c>
      <c r="AI338" s="12">
        <v>13.5</v>
      </c>
      <c r="AJ338" s="12">
        <v>424.9</v>
      </c>
      <c r="AK338" s="12">
        <v>21.8</v>
      </c>
      <c r="AL338" s="12">
        <v>127.9</v>
      </c>
      <c r="AM338" s="12">
        <v>149.6</v>
      </c>
      <c r="AN338" s="12">
        <v>0.5</v>
      </c>
      <c r="AO338" s="12">
        <v>150.1</v>
      </c>
      <c r="AP338" s="12">
        <v>7.6</v>
      </c>
      <c r="AQ338" s="12">
        <v>157.80000000000001</v>
      </c>
      <c r="AR338" s="12">
        <v>11.3</v>
      </c>
      <c r="AS338" s="12">
        <v>98.9</v>
      </c>
      <c r="AT338" s="12">
        <v>110.2</v>
      </c>
      <c r="AU338" s="12">
        <v>0.4</v>
      </c>
      <c r="AV338" s="12">
        <v>110.6</v>
      </c>
      <c r="AW338" s="12">
        <v>8.8000000000000007</v>
      </c>
      <c r="AX338" s="12">
        <v>119.4</v>
      </c>
      <c r="AY338" s="12">
        <v>4.5999999999999996</v>
      </c>
      <c r="AZ338" s="12">
        <v>49.9</v>
      </c>
      <c r="BA338" s="12">
        <v>54.5</v>
      </c>
      <c r="BB338" s="10" t="s">
        <v>23</v>
      </c>
      <c r="BC338" s="12">
        <v>54.5</v>
      </c>
      <c r="BD338" s="12">
        <v>8.1</v>
      </c>
      <c r="BE338" s="12">
        <v>62.6</v>
      </c>
    </row>
    <row r="339" spans="1:57" x14ac:dyDescent="0.2">
      <c r="A339" s="26">
        <v>40330</v>
      </c>
      <c r="B339" s="12">
        <v>7.5</v>
      </c>
      <c r="C339" s="12">
        <v>201.6</v>
      </c>
      <c r="D339" s="12">
        <v>209.1</v>
      </c>
      <c r="E339" s="12">
        <v>3.5</v>
      </c>
      <c r="F339" s="12">
        <v>212.6</v>
      </c>
      <c r="G339" s="12">
        <v>19.100000000000001</v>
      </c>
      <c r="H339" s="12">
        <v>231.7</v>
      </c>
      <c r="I339" s="12">
        <v>15.5</v>
      </c>
      <c r="J339" s="12">
        <v>151.6</v>
      </c>
      <c r="K339" s="12">
        <v>167.2</v>
      </c>
      <c r="L339" s="12">
        <v>4.2</v>
      </c>
      <c r="M339" s="12">
        <v>171.4</v>
      </c>
      <c r="N339" s="12">
        <v>7.6</v>
      </c>
      <c r="O339" s="12">
        <v>179</v>
      </c>
      <c r="P339" s="12">
        <v>32.200000000000003</v>
      </c>
      <c r="Q339" s="12">
        <v>253.4</v>
      </c>
      <c r="R339" s="12">
        <v>285.5</v>
      </c>
      <c r="S339" s="12">
        <v>2.5</v>
      </c>
      <c r="T339" s="12">
        <v>288</v>
      </c>
      <c r="U339" s="12">
        <v>17.399999999999999</v>
      </c>
      <c r="V339" s="12">
        <v>305.39999999999998</v>
      </c>
      <c r="W339" s="12">
        <v>45.8</v>
      </c>
      <c r="X339" s="12">
        <v>399.4</v>
      </c>
      <c r="Y339" s="12">
        <v>445.2</v>
      </c>
      <c r="Z339" s="12">
        <v>3.5</v>
      </c>
      <c r="AA339" s="12">
        <v>448.8</v>
      </c>
      <c r="AB339" s="12">
        <v>16.3</v>
      </c>
      <c r="AC339" s="12">
        <v>465</v>
      </c>
      <c r="AD339" s="12">
        <v>45.9</v>
      </c>
      <c r="AE339" s="12">
        <v>349.7</v>
      </c>
      <c r="AF339" s="12">
        <v>395.6</v>
      </c>
      <c r="AG339" s="12">
        <v>2.2000000000000002</v>
      </c>
      <c r="AH339" s="12">
        <v>397.8</v>
      </c>
      <c r="AI339" s="12">
        <v>15.7</v>
      </c>
      <c r="AJ339" s="12">
        <v>413.6</v>
      </c>
      <c r="AK339" s="12">
        <v>16</v>
      </c>
      <c r="AL339" s="12">
        <v>126.5</v>
      </c>
      <c r="AM339" s="12">
        <v>142.5</v>
      </c>
      <c r="AN339" s="12">
        <v>0.8</v>
      </c>
      <c r="AO339" s="12">
        <v>143.30000000000001</v>
      </c>
      <c r="AP339" s="12">
        <v>6.8</v>
      </c>
      <c r="AQ339" s="12">
        <v>150.19999999999999</v>
      </c>
      <c r="AR339" s="12">
        <v>14.4</v>
      </c>
      <c r="AS339" s="12">
        <v>91.2</v>
      </c>
      <c r="AT339" s="12">
        <v>105.6</v>
      </c>
      <c r="AU339" s="10" t="s">
        <v>23</v>
      </c>
      <c r="AV339" s="12">
        <v>105.6</v>
      </c>
      <c r="AW339" s="12">
        <v>9.6</v>
      </c>
      <c r="AX339" s="12">
        <v>115.2</v>
      </c>
      <c r="AY339" s="12">
        <v>4.5</v>
      </c>
      <c r="AZ339" s="12">
        <v>47.5</v>
      </c>
      <c r="BA339" s="12">
        <v>52</v>
      </c>
      <c r="BB339" s="10" t="s">
        <v>23</v>
      </c>
      <c r="BC339" s="12">
        <v>52</v>
      </c>
      <c r="BD339" s="12">
        <v>6.2</v>
      </c>
      <c r="BE339" s="12">
        <v>58.3</v>
      </c>
    </row>
    <row r="340" spans="1:57" x14ac:dyDescent="0.2">
      <c r="A340" s="26">
        <v>40360</v>
      </c>
      <c r="B340" s="12">
        <v>13.5</v>
      </c>
      <c r="C340" s="12">
        <v>191.9</v>
      </c>
      <c r="D340" s="12">
        <v>205.4</v>
      </c>
      <c r="E340" s="12">
        <v>4.5</v>
      </c>
      <c r="F340" s="12">
        <v>209.9</v>
      </c>
      <c r="G340" s="12">
        <v>17.3</v>
      </c>
      <c r="H340" s="12">
        <v>227.2</v>
      </c>
      <c r="I340" s="12">
        <v>22.5</v>
      </c>
      <c r="J340" s="12">
        <v>155.5</v>
      </c>
      <c r="K340" s="12">
        <v>178</v>
      </c>
      <c r="L340" s="12">
        <v>4.5</v>
      </c>
      <c r="M340" s="12">
        <v>182.5</v>
      </c>
      <c r="N340" s="12">
        <v>10.5</v>
      </c>
      <c r="O340" s="12">
        <v>193</v>
      </c>
      <c r="P340" s="12">
        <v>34.4</v>
      </c>
      <c r="Q340" s="12">
        <v>246</v>
      </c>
      <c r="R340" s="12">
        <v>280.39999999999998</v>
      </c>
      <c r="S340" s="12">
        <v>2.4</v>
      </c>
      <c r="T340" s="12">
        <v>282.8</v>
      </c>
      <c r="U340" s="12">
        <v>19.600000000000001</v>
      </c>
      <c r="V340" s="12">
        <v>302.39999999999998</v>
      </c>
      <c r="W340" s="12">
        <v>44.6</v>
      </c>
      <c r="X340" s="12">
        <v>404.8</v>
      </c>
      <c r="Y340" s="12">
        <v>449.4</v>
      </c>
      <c r="Z340" s="12">
        <v>6.1</v>
      </c>
      <c r="AA340" s="12">
        <v>455.5</v>
      </c>
      <c r="AB340" s="12">
        <v>21.6</v>
      </c>
      <c r="AC340" s="12">
        <v>477</v>
      </c>
      <c r="AD340" s="12">
        <v>52.8</v>
      </c>
      <c r="AE340" s="12">
        <v>350.4</v>
      </c>
      <c r="AF340" s="12">
        <v>403.2</v>
      </c>
      <c r="AG340" s="12">
        <v>3.9</v>
      </c>
      <c r="AH340" s="12">
        <v>407.1</v>
      </c>
      <c r="AI340" s="12">
        <v>10.1</v>
      </c>
      <c r="AJ340" s="12">
        <v>417.1</v>
      </c>
      <c r="AK340" s="12">
        <v>12.4</v>
      </c>
      <c r="AL340" s="12">
        <v>136.69999999999999</v>
      </c>
      <c r="AM340" s="12">
        <v>149</v>
      </c>
      <c r="AN340" s="12">
        <v>0.8</v>
      </c>
      <c r="AO340" s="12">
        <v>149.80000000000001</v>
      </c>
      <c r="AP340" s="12">
        <v>9.1</v>
      </c>
      <c r="AQ340" s="12">
        <v>158.9</v>
      </c>
      <c r="AR340" s="12">
        <v>9.9</v>
      </c>
      <c r="AS340" s="12">
        <v>85.5</v>
      </c>
      <c r="AT340" s="12">
        <v>95.5</v>
      </c>
      <c r="AU340" s="12">
        <v>0.9</v>
      </c>
      <c r="AV340" s="12">
        <v>96.4</v>
      </c>
      <c r="AW340" s="12">
        <v>10.199999999999999</v>
      </c>
      <c r="AX340" s="12">
        <v>106.6</v>
      </c>
      <c r="AY340" s="12">
        <v>4.9000000000000004</v>
      </c>
      <c r="AZ340" s="12">
        <v>48.8</v>
      </c>
      <c r="BA340" s="12">
        <v>53.7</v>
      </c>
      <c r="BB340" s="12">
        <v>0.3</v>
      </c>
      <c r="BC340" s="12">
        <v>54.1</v>
      </c>
      <c r="BD340" s="12">
        <v>10.1</v>
      </c>
      <c r="BE340" s="12">
        <v>64.2</v>
      </c>
    </row>
    <row r="341" spans="1:57" x14ac:dyDescent="0.2">
      <c r="A341" s="26">
        <v>40391</v>
      </c>
      <c r="B341" s="12">
        <v>9.8000000000000007</v>
      </c>
      <c r="C341" s="12">
        <v>177.4</v>
      </c>
      <c r="D341" s="12">
        <v>187.2</v>
      </c>
      <c r="E341" s="12">
        <v>4.5</v>
      </c>
      <c r="F341" s="12">
        <v>191.7</v>
      </c>
      <c r="G341" s="12">
        <v>20.100000000000001</v>
      </c>
      <c r="H341" s="12">
        <v>211.8</v>
      </c>
      <c r="I341" s="12">
        <v>17.5</v>
      </c>
      <c r="J341" s="12">
        <v>159.9</v>
      </c>
      <c r="K341" s="12">
        <v>177.4</v>
      </c>
      <c r="L341" s="12">
        <v>3.6</v>
      </c>
      <c r="M341" s="12">
        <v>181</v>
      </c>
      <c r="N341" s="12">
        <v>14.7</v>
      </c>
      <c r="O341" s="12">
        <v>195.7</v>
      </c>
      <c r="P341" s="12">
        <v>35.4</v>
      </c>
      <c r="Q341" s="12">
        <v>252</v>
      </c>
      <c r="R341" s="12">
        <v>287.39999999999998</v>
      </c>
      <c r="S341" s="12">
        <v>2</v>
      </c>
      <c r="T341" s="12">
        <v>289.39999999999998</v>
      </c>
      <c r="U341" s="12">
        <v>19</v>
      </c>
      <c r="V341" s="12">
        <v>308.39999999999998</v>
      </c>
      <c r="W341" s="12">
        <v>40.6</v>
      </c>
      <c r="X341" s="12">
        <v>409.9</v>
      </c>
      <c r="Y341" s="12">
        <v>450.4</v>
      </c>
      <c r="Z341" s="12">
        <v>3.3</v>
      </c>
      <c r="AA341" s="12">
        <v>453.7</v>
      </c>
      <c r="AB341" s="12">
        <v>14.4</v>
      </c>
      <c r="AC341" s="12">
        <v>468.1</v>
      </c>
      <c r="AD341" s="12">
        <v>44.6</v>
      </c>
      <c r="AE341" s="12">
        <v>351.5</v>
      </c>
      <c r="AF341" s="12">
        <v>396.1</v>
      </c>
      <c r="AG341" s="12">
        <v>3.7</v>
      </c>
      <c r="AH341" s="12">
        <v>399.9</v>
      </c>
      <c r="AI341" s="12">
        <v>15.8</v>
      </c>
      <c r="AJ341" s="12">
        <v>415.7</v>
      </c>
      <c r="AK341" s="12">
        <v>14</v>
      </c>
      <c r="AL341" s="12">
        <v>136.30000000000001</v>
      </c>
      <c r="AM341" s="12">
        <v>150.30000000000001</v>
      </c>
      <c r="AN341" s="12">
        <v>0.5</v>
      </c>
      <c r="AO341" s="12">
        <v>150.9</v>
      </c>
      <c r="AP341" s="12">
        <v>8.3000000000000007</v>
      </c>
      <c r="AQ341" s="12">
        <v>159.19999999999999</v>
      </c>
      <c r="AR341" s="12">
        <v>9.1</v>
      </c>
      <c r="AS341" s="12">
        <v>101.6</v>
      </c>
      <c r="AT341" s="12">
        <v>110.7</v>
      </c>
      <c r="AU341" s="12">
        <v>0.8</v>
      </c>
      <c r="AV341" s="12">
        <v>111.5</v>
      </c>
      <c r="AW341" s="12">
        <v>7.3</v>
      </c>
      <c r="AX341" s="12">
        <v>118.8</v>
      </c>
      <c r="AY341" s="12">
        <v>4.3</v>
      </c>
      <c r="AZ341" s="12">
        <v>48.7</v>
      </c>
      <c r="BA341" s="12">
        <v>53</v>
      </c>
      <c r="BB341" s="10" t="s">
        <v>23</v>
      </c>
      <c r="BC341" s="12">
        <v>53</v>
      </c>
      <c r="BD341" s="12">
        <v>9</v>
      </c>
      <c r="BE341" s="12">
        <v>62</v>
      </c>
    </row>
    <row r="342" spans="1:57" x14ac:dyDescent="0.2">
      <c r="A342" s="26">
        <v>40422</v>
      </c>
      <c r="B342" s="12">
        <v>7.1</v>
      </c>
      <c r="C342" s="12">
        <v>183.8</v>
      </c>
      <c r="D342" s="12">
        <v>191</v>
      </c>
      <c r="E342" s="12">
        <v>4.3</v>
      </c>
      <c r="F342" s="12">
        <v>195.2</v>
      </c>
      <c r="G342" s="12">
        <v>12.8</v>
      </c>
      <c r="H342" s="12">
        <v>208</v>
      </c>
      <c r="I342" s="12">
        <v>22.1</v>
      </c>
      <c r="J342" s="12">
        <v>155.6</v>
      </c>
      <c r="K342" s="12">
        <v>177.7</v>
      </c>
      <c r="L342" s="12">
        <v>2.5</v>
      </c>
      <c r="M342" s="12">
        <v>180.2</v>
      </c>
      <c r="N342" s="12">
        <v>9.3000000000000007</v>
      </c>
      <c r="O342" s="12">
        <v>189.5</v>
      </c>
      <c r="P342" s="12">
        <v>33.6</v>
      </c>
      <c r="Q342" s="12">
        <v>253.1</v>
      </c>
      <c r="R342" s="12">
        <v>286.7</v>
      </c>
      <c r="S342" s="12">
        <v>2.9</v>
      </c>
      <c r="T342" s="12">
        <v>289.60000000000002</v>
      </c>
      <c r="U342" s="12">
        <v>9.1999999999999993</v>
      </c>
      <c r="V342" s="12">
        <v>298.89999999999998</v>
      </c>
      <c r="W342" s="12">
        <v>45.7</v>
      </c>
      <c r="X342" s="12">
        <v>413.8</v>
      </c>
      <c r="Y342" s="12">
        <v>459.5</v>
      </c>
      <c r="Z342" s="12">
        <v>3.6</v>
      </c>
      <c r="AA342" s="12">
        <v>463.1</v>
      </c>
      <c r="AB342" s="12">
        <v>10.8</v>
      </c>
      <c r="AC342" s="12">
        <v>473.9</v>
      </c>
      <c r="AD342" s="12">
        <v>56</v>
      </c>
      <c r="AE342" s="12">
        <v>346.2</v>
      </c>
      <c r="AF342" s="12">
        <v>402.2</v>
      </c>
      <c r="AG342" s="12">
        <v>1.3</v>
      </c>
      <c r="AH342" s="12">
        <v>403.5</v>
      </c>
      <c r="AI342" s="12">
        <v>9.9</v>
      </c>
      <c r="AJ342" s="12">
        <v>413.4</v>
      </c>
      <c r="AK342" s="12">
        <v>16.5</v>
      </c>
      <c r="AL342" s="12">
        <v>134</v>
      </c>
      <c r="AM342" s="12">
        <v>150.6</v>
      </c>
      <c r="AN342" s="12">
        <v>0.7</v>
      </c>
      <c r="AO342" s="12">
        <v>151.30000000000001</v>
      </c>
      <c r="AP342" s="12">
        <v>3.6</v>
      </c>
      <c r="AQ342" s="12">
        <v>154.9</v>
      </c>
      <c r="AR342" s="12">
        <v>13.5</v>
      </c>
      <c r="AS342" s="12">
        <v>105.6</v>
      </c>
      <c r="AT342" s="12">
        <v>119</v>
      </c>
      <c r="AU342" s="12">
        <v>1.8</v>
      </c>
      <c r="AV342" s="12">
        <v>120.9</v>
      </c>
      <c r="AW342" s="12">
        <v>1.8</v>
      </c>
      <c r="AX342" s="12">
        <v>122.7</v>
      </c>
      <c r="AY342" s="12">
        <v>5.3</v>
      </c>
      <c r="AZ342" s="12">
        <v>48.6</v>
      </c>
      <c r="BA342" s="12">
        <v>53.9</v>
      </c>
      <c r="BB342" s="10" t="s">
        <v>23</v>
      </c>
      <c r="BC342" s="12">
        <v>53.9</v>
      </c>
      <c r="BD342" s="12">
        <v>6.8</v>
      </c>
      <c r="BE342" s="12">
        <v>60.7</v>
      </c>
    </row>
    <row r="343" spans="1:57" x14ac:dyDescent="0.2">
      <c r="A343" s="26">
        <v>40452</v>
      </c>
      <c r="B343" s="12">
        <v>9.4</v>
      </c>
      <c r="C343" s="12">
        <v>196.5</v>
      </c>
      <c r="D343" s="12">
        <v>205.9</v>
      </c>
      <c r="E343" s="12">
        <v>3.9</v>
      </c>
      <c r="F343" s="12">
        <v>209.7</v>
      </c>
      <c r="G343" s="12">
        <v>18.399999999999999</v>
      </c>
      <c r="H343" s="12">
        <v>228.2</v>
      </c>
      <c r="I343" s="12">
        <v>14.1</v>
      </c>
      <c r="J343" s="12">
        <v>159.19999999999999</v>
      </c>
      <c r="K343" s="12">
        <v>173.3</v>
      </c>
      <c r="L343" s="12">
        <v>3.6</v>
      </c>
      <c r="M343" s="12">
        <v>176.9</v>
      </c>
      <c r="N343" s="12">
        <v>14</v>
      </c>
      <c r="O343" s="12">
        <v>190.9</v>
      </c>
      <c r="P343" s="12">
        <v>27.4</v>
      </c>
      <c r="Q343" s="12">
        <v>254.3</v>
      </c>
      <c r="R343" s="12">
        <v>281.7</v>
      </c>
      <c r="S343" s="12">
        <v>2.4</v>
      </c>
      <c r="T343" s="12">
        <v>284.2</v>
      </c>
      <c r="U343" s="12">
        <v>21.5</v>
      </c>
      <c r="V343" s="12">
        <v>305.7</v>
      </c>
      <c r="W343" s="12">
        <v>40.799999999999997</v>
      </c>
      <c r="X343" s="12">
        <v>400.1</v>
      </c>
      <c r="Y343" s="12">
        <v>440.8</v>
      </c>
      <c r="Z343" s="12">
        <v>4.3</v>
      </c>
      <c r="AA343" s="12">
        <v>445.2</v>
      </c>
      <c r="AB343" s="12">
        <v>16.2</v>
      </c>
      <c r="AC343" s="12">
        <v>461.3</v>
      </c>
      <c r="AD343" s="12">
        <v>46.9</v>
      </c>
      <c r="AE343" s="12">
        <v>338.5</v>
      </c>
      <c r="AF343" s="12">
        <v>385.4</v>
      </c>
      <c r="AG343" s="12">
        <v>2.2999999999999998</v>
      </c>
      <c r="AH343" s="12">
        <v>387.7</v>
      </c>
      <c r="AI343" s="12">
        <v>15.5</v>
      </c>
      <c r="AJ343" s="12">
        <v>403.2</v>
      </c>
      <c r="AK343" s="12">
        <v>15.2</v>
      </c>
      <c r="AL343" s="12">
        <v>138.6</v>
      </c>
      <c r="AM343" s="12">
        <v>153.9</v>
      </c>
      <c r="AN343" s="12">
        <v>0.5</v>
      </c>
      <c r="AO343" s="12">
        <v>154.30000000000001</v>
      </c>
      <c r="AP343" s="12">
        <v>8</v>
      </c>
      <c r="AQ343" s="12">
        <v>162.30000000000001</v>
      </c>
      <c r="AR343" s="12">
        <v>9.6</v>
      </c>
      <c r="AS343" s="12">
        <v>100.1</v>
      </c>
      <c r="AT343" s="12">
        <v>109.7</v>
      </c>
      <c r="AU343" s="12">
        <v>0.3</v>
      </c>
      <c r="AV343" s="12">
        <v>110</v>
      </c>
      <c r="AW343" s="12">
        <v>6.1</v>
      </c>
      <c r="AX343" s="12">
        <v>116.1</v>
      </c>
      <c r="AY343" s="12">
        <v>3.1</v>
      </c>
      <c r="AZ343" s="12">
        <v>54.8</v>
      </c>
      <c r="BA343" s="12">
        <v>57.9</v>
      </c>
      <c r="BB343" s="12">
        <v>0.4</v>
      </c>
      <c r="BC343" s="12">
        <v>58.3</v>
      </c>
      <c r="BD343" s="12">
        <v>6.6</v>
      </c>
      <c r="BE343" s="12">
        <v>64.900000000000006</v>
      </c>
    </row>
    <row r="344" spans="1:57" x14ac:dyDescent="0.2">
      <c r="A344" s="26">
        <v>40483</v>
      </c>
      <c r="B344" s="12">
        <v>10.4</v>
      </c>
      <c r="C344" s="12">
        <v>194.4</v>
      </c>
      <c r="D344" s="12">
        <v>204.8</v>
      </c>
      <c r="E344" s="12">
        <v>5.2</v>
      </c>
      <c r="F344" s="12">
        <v>209.9</v>
      </c>
      <c r="G344" s="12">
        <v>20.2</v>
      </c>
      <c r="H344" s="12">
        <v>230.1</v>
      </c>
      <c r="I344" s="12">
        <v>22.5</v>
      </c>
      <c r="J344" s="12">
        <v>162.1</v>
      </c>
      <c r="K344" s="12">
        <v>184.6</v>
      </c>
      <c r="L344" s="12">
        <v>1.5</v>
      </c>
      <c r="M344" s="12">
        <v>186.1</v>
      </c>
      <c r="N344" s="12">
        <v>16.2</v>
      </c>
      <c r="O344" s="12">
        <v>202.4</v>
      </c>
      <c r="P344" s="12">
        <v>36.200000000000003</v>
      </c>
      <c r="Q344" s="12">
        <v>259.5</v>
      </c>
      <c r="R344" s="12">
        <v>295.7</v>
      </c>
      <c r="S344" s="12">
        <v>3.5</v>
      </c>
      <c r="T344" s="12">
        <v>299.2</v>
      </c>
      <c r="U344" s="12">
        <v>19.8</v>
      </c>
      <c r="V344" s="12">
        <v>319.10000000000002</v>
      </c>
      <c r="W344" s="12">
        <v>53.1</v>
      </c>
      <c r="X344" s="12">
        <v>389.1</v>
      </c>
      <c r="Y344" s="12">
        <v>442.2</v>
      </c>
      <c r="Z344" s="12">
        <v>4.9000000000000004</v>
      </c>
      <c r="AA344" s="12">
        <v>447.1</v>
      </c>
      <c r="AB344" s="12">
        <v>18.600000000000001</v>
      </c>
      <c r="AC344" s="12">
        <v>465.7</v>
      </c>
      <c r="AD344" s="12">
        <v>47.9</v>
      </c>
      <c r="AE344" s="12">
        <v>352.1</v>
      </c>
      <c r="AF344" s="12">
        <v>400</v>
      </c>
      <c r="AG344" s="12">
        <v>5</v>
      </c>
      <c r="AH344" s="12">
        <v>405</v>
      </c>
      <c r="AI344" s="12">
        <v>13.2</v>
      </c>
      <c r="AJ344" s="12">
        <v>418.2</v>
      </c>
      <c r="AK344" s="12">
        <v>22.2</v>
      </c>
      <c r="AL344" s="12">
        <v>142.30000000000001</v>
      </c>
      <c r="AM344" s="12">
        <v>164.5</v>
      </c>
      <c r="AN344" s="12">
        <v>0.4</v>
      </c>
      <c r="AO344" s="12">
        <v>164.9</v>
      </c>
      <c r="AP344" s="12">
        <v>8.6</v>
      </c>
      <c r="AQ344" s="12">
        <v>173.5</v>
      </c>
      <c r="AR344" s="12">
        <v>10.1</v>
      </c>
      <c r="AS344" s="12">
        <v>104.7</v>
      </c>
      <c r="AT344" s="12">
        <v>114.8</v>
      </c>
      <c r="AU344" s="12">
        <v>0.2</v>
      </c>
      <c r="AV344" s="12">
        <v>115</v>
      </c>
      <c r="AW344" s="12">
        <v>7</v>
      </c>
      <c r="AX344" s="12">
        <v>122</v>
      </c>
      <c r="AY344" s="12">
        <v>3</v>
      </c>
      <c r="AZ344" s="12">
        <v>58.5</v>
      </c>
      <c r="BA344" s="12">
        <v>61.5</v>
      </c>
      <c r="BB344" s="12">
        <v>0.4</v>
      </c>
      <c r="BC344" s="12">
        <v>61.9</v>
      </c>
      <c r="BD344" s="12">
        <v>7.6</v>
      </c>
      <c r="BE344" s="12">
        <v>69.5</v>
      </c>
    </row>
    <row r="345" spans="1:57" x14ac:dyDescent="0.2">
      <c r="A345" s="26">
        <v>40513</v>
      </c>
      <c r="B345" s="12">
        <v>12.8</v>
      </c>
      <c r="C345" s="12">
        <v>190.6</v>
      </c>
      <c r="D345" s="12">
        <v>203.4</v>
      </c>
      <c r="E345" s="12">
        <v>4.4000000000000004</v>
      </c>
      <c r="F345" s="12">
        <v>207.8</v>
      </c>
      <c r="G345" s="12">
        <v>10.7</v>
      </c>
      <c r="H345" s="12">
        <v>218.5</v>
      </c>
      <c r="I345" s="12">
        <v>30.4</v>
      </c>
      <c r="J345" s="12">
        <v>153.30000000000001</v>
      </c>
      <c r="K345" s="12">
        <v>183.7</v>
      </c>
      <c r="L345" s="12">
        <v>1.8</v>
      </c>
      <c r="M345" s="12">
        <v>185.5</v>
      </c>
      <c r="N345" s="12">
        <v>6.9</v>
      </c>
      <c r="O345" s="12">
        <v>192.4</v>
      </c>
      <c r="P345" s="12">
        <v>32.200000000000003</v>
      </c>
      <c r="Q345" s="12">
        <v>253.9</v>
      </c>
      <c r="R345" s="12">
        <v>286.10000000000002</v>
      </c>
      <c r="S345" s="12">
        <v>2.4</v>
      </c>
      <c r="T345" s="12">
        <v>288.5</v>
      </c>
      <c r="U345" s="12">
        <v>19</v>
      </c>
      <c r="V345" s="12">
        <v>307.5</v>
      </c>
      <c r="W345" s="12">
        <v>42.9</v>
      </c>
      <c r="X345" s="12">
        <v>391</v>
      </c>
      <c r="Y345" s="12">
        <v>433.9</v>
      </c>
      <c r="Z345" s="12">
        <v>2.7</v>
      </c>
      <c r="AA345" s="12">
        <v>436.6</v>
      </c>
      <c r="AB345" s="12">
        <v>16.7</v>
      </c>
      <c r="AC345" s="12">
        <v>453.3</v>
      </c>
      <c r="AD345" s="12">
        <v>44</v>
      </c>
      <c r="AE345" s="12">
        <v>356.4</v>
      </c>
      <c r="AF345" s="12">
        <v>400.4</v>
      </c>
      <c r="AG345" s="12">
        <v>2.9</v>
      </c>
      <c r="AH345" s="12">
        <v>403.3</v>
      </c>
      <c r="AI345" s="12">
        <v>12</v>
      </c>
      <c r="AJ345" s="12">
        <v>415.3</v>
      </c>
      <c r="AK345" s="12">
        <v>17.2</v>
      </c>
      <c r="AL345" s="12">
        <v>141.69999999999999</v>
      </c>
      <c r="AM345" s="12">
        <v>158.80000000000001</v>
      </c>
      <c r="AN345" s="12">
        <v>0.9</v>
      </c>
      <c r="AO345" s="12">
        <v>159.69999999999999</v>
      </c>
      <c r="AP345" s="12">
        <v>8.3000000000000007</v>
      </c>
      <c r="AQ345" s="12">
        <v>168</v>
      </c>
      <c r="AR345" s="12">
        <v>10.6</v>
      </c>
      <c r="AS345" s="12">
        <v>103.3</v>
      </c>
      <c r="AT345" s="12">
        <v>113.9</v>
      </c>
      <c r="AU345" s="12">
        <v>0.7</v>
      </c>
      <c r="AV345" s="12">
        <v>114.6</v>
      </c>
      <c r="AW345" s="12">
        <v>6</v>
      </c>
      <c r="AX345" s="12">
        <v>120.6</v>
      </c>
      <c r="AY345" s="12">
        <v>4.4000000000000004</v>
      </c>
      <c r="AZ345" s="12">
        <v>59.9</v>
      </c>
      <c r="BA345" s="12">
        <v>64.3</v>
      </c>
      <c r="BB345" s="10" t="s">
        <v>23</v>
      </c>
      <c r="BC345" s="12">
        <v>64.3</v>
      </c>
      <c r="BD345" s="12">
        <v>10.4</v>
      </c>
      <c r="BE345" s="12">
        <v>74.7</v>
      </c>
    </row>
    <row r="346" spans="1:57" x14ac:dyDescent="0.2">
      <c r="A346" s="26">
        <v>40544</v>
      </c>
      <c r="B346" s="12">
        <v>17.8</v>
      </c>
      <c r="C346" s="12">
        <v>188</v>
      </c>
      <c r="D346" s="12">
        <v>205.8</v>
      </c>
      <c r="E346" s="12">
        <v>8.1</v>
      </c>
      <c r="F346" s="12">
        <v>213.9</v>
      </c>
      <c r="G346" s="12">
        <v>17.100000000000001</v>
      </c>
      <c r="H346" s="12">
        <v>231.1</v>
      </c>
      <c r="I346" s="12">
        <v>25.8</v>
      </c>
      <c r="J346" s="12">
        <v>142.30000000000001</v>
      </c>
      <c r="K346" s="12">
        <v>168.1</v>
      </c>
      <c r="L346" s="12">
        <v>7.3</v>
      </c>
      <c r="M346" s="12">
        <v>175.5</v>
      </c>
      <c r="N346" s="12">
        <v>13.6</v>
      </c>
      <c r="O346" s="12">
        <v>189.1</v>
      </c>
      <c r="P346" s="12">
        <v>38.4</v>
      </c>
      <c r="Q346" s="12">
        <v>238.6</v>
      </c>
      <c r="R346" s="12">
        <v>277</v>
      </c>
      <c r="S346" s="12">
        <v>6.4</v>
      </c>
      <c r="T346" s="12">
        <v>283.39999999999998</v>
      </c>
      <c r="U346" s="12">
        <v>26.4</v>
      </c>
      <c r="V346" s="12">
        <v>309.8</v>
      </c>
      <c r="W346" s="12">
        <v>36.299999999999997</v>
      </c>
      <c r="X346" s="12">
        <v>370.1</v>
      </c>
      <c r="Y346" s="12">
        <v>406.4</v>
      </c>
      <c r="Z346" s="12">
        <v>7.6</v>
      </c>
      <c r="AA346" s="12">
        <v>414</v>
      </c>
      <c r="AB346" s="12">
        <v>36.299999999999997</v>
      </c>
      <c r="AC346" s="12">
        <v>450.3</v>
      </c>
      <c r="AD346" s="12">
        <v>45.5</v>
      </c>
      <c r="AE346" s="12">
        <v>328.2</v>
      </c>
      <c r="AF346" s="12">
        <v>373.7</v>
      </c>
      <c r="AG346" s="12">
        <v>4.5</v>
      </c>
      <c r="AH346" s="12">
        <v>378.2</v>
      </c>
      <c r="AI346" s="12">
        <v>22.8</v>
      </c>
      <c r="AJ346" s="12">
        <v>401</v>
      </c>
      <c r="AK346" s="12">
        <v>16.2</v>
      </c>
      <c r="AL346" s="12">
        <v>130</v>
      </c>
      <c r="AM346" s="12">
        <v>146.19999999999999</v>
      </c>
      <c r="AN346" s="12">
        <v>2.6</v>
      </c>
      <c r="AO346" s="12">
        <v>148.80000000000001</v>
      </c>
      <c r="AP346" s="12">
        <v>10.9</v>
      </c>
      <c r="AQ346" s="12">
        <v>159.69999999999999</v>
      </c>
      <c r="AR346" s="12">
        <v>9</v>
      </c>
      <c r="AS346" s="12">
        <v>97.9</v>
      </c>
      <c r="AT346" s="12">
        <v>107</v>
      </c>
      <c r="AU346" s="12">
        <v>0.3</v>
      </c>
      <c r="AV346" s="12">
        <v>107.3</v>
      </c>
      <c r="AW346" s="12">
        <v>15.1</v>
      </c>
      <c r="AX346" s="12">
        <v>122.4</v>
      </c>
      <c r="AY346" s="12">
        <v>5.6</v>
      </c>
      <c r="AZ346" s="12">
        <v>50.5</v>
      </c>
      <c r="BA346" s="12">
        <v>56.1</v>
      </c>
      <c r="BB346" s="10" t="s">
        <v>23</v>
      </c>
      <c r="BC346" s="12">
        <v>56.1</v>
      </c>
      <c r="BD346" s="12">
        <v>11.7</v>
      </c>
      <c r="BE346" s="12">
        <v>67.8</v>
      </c>
    </row>
    <row r="347" spans="1:57" x14ac:dyDescent="0.2">
      <c r="A347" s="26">
        <v>40575</v>
      </c>
      <c r="B347" s="12">
        <v>15</v>
      </c>
      <c r="C347" s="12">
        <v>182.4</v>
      </c>
      <c r="D347" s="12">
        <v>197.5</v>
      </c>
      <c r="E347" s="12">
        <v>5.9</v>
      </c>
      <c r="F347" s="12">
        <v>203.4</v>
      </c>
      <c r="G347" s="12">
        <v>19.399999999999999</v>
      </c>
      <c r="H347" s="12">
        <v>222.8</v>
      </c>
      <c r="I347" s="12">
        <v>31.7</v>
      </c>
      <c r="J347" s="12">
        <v>128</v>
      </c>
      <c r="K347" s="12">
        <v>159.69999999999999</v>
      </c>
      <c r="L347" s="12">
        <v>3.5</v>
      </c>
      <c r="M347" s="12">
        <v>163.19999999999999</v>
      </c>
      <c r="N347" s="12">
        <v>11.1</v>
      </c>
      <c r="O347" s="12">
        <v>174.3</v>
      </c>
      <c r="P347" s="12">
        <v>33.299999999999997</v>
      </c>
      <c r="Q347" s="12">
        <v>233.6</v>
      </c>
      <c r="R347" s="12">
        <v>266.89999999999998</v>
      </c>
      <c r="S347" s="12">
        <v>4.2</v>
      </c>
      <c r="T347" s="12">
        <v>271.10000000000002</v>
      </c>
      <c r="U347" s="12">
        <v>14.1</v>
      </c>
      <c r="V347" s="12">
        <v>285.2</v>
      </c>
      <c r="W347" s="12">
        <v>47.2</v>
      </c>
      <c r="X347" s="12">
        <v>355.1</v>
      </c>
      <c r="Y347" s="12">
        <v>402.2</v>
      </c>
      <c r="Z347" s="12">
        <v>3.4</v>
      </c>
      <c r="AA347" s="12">
        <v>405.7</v>
      </c>
      <c r="AB347" s="12">
        <v>12.6</v>
      </c>
      <c r="AC347" s="12">
        <v>418.3</v>
      </c>
      <c r="AD347" s="12">
        <v>53.9</v>
      </c>
      <c r="AE347" s="12">
        <v>315.39999999999998</v>
      </c>
      <c r="AF347" s="12">
        <v>369.3</v>
      </c>
      <c r="AG347" s="12">
        <v>3.7</v>
      </c>
      <c r="AH347" s="12">
        <v>373</v>
      </c>
      <c r="AI347" s="12">
        <v>16.5</v>
      </c>
      <c r="AJ347" s="12">
        <v>389.5</v>
      </c>
      <c r="AK347" s="12">
        <v>21.8</v>
      </c>
      <c r="AL347" s="12">
        <v>125.4</v>
      </c>
      <c r="AM347" s="12">
        <v>147.19999999999999</v>
      </c>
      <c r="AN347" s="10" t="s">
        <v>23</v>
      </c>
      <c r="AO347" s="12">
        <v>147.19999999999999</v>
      </c>
      <c r="AP347" s="12">
        <v>11.3</v>
      </c>
      <c r="AQ347" s="12">
        <v>158.4</v>
      </c>
      <c r="AR347" s="12">
        <v>10.7</v>
      </c>
      <c r="AS347" s="12">
        <v>94.5</v>
      </c>
      <c r="AT347" s="12">
        <v>105.1</v>
      </c>
      <c r="AU347" s="10" t="s">
        <v>23</v>
      </c>
      <c r="AV347" s="12">
        <v>105.1</v>
      </c>
      <c r="AW347" s="12">
        <v>6.9</v>
      </c>
      <c r="AX347" s="12">
        <v>112.1</v>
      </c>
      <c r="AY347" s="12">
        <v>2.6</v>
      </c>
      <c r="AZ347" s="12">
        <v>48.6</v>
      </c>
      <c r="BA347" s="12">
        <v>51.2</v>
      </c>
      <c r="BB347" s="12">
        <v>0.3</v>
      </c>
      <c r="BC347" s="12">
        <v>51.5</v>
      </c>
      <c r="BD347" s="12">
        <v>7.8</v>
      </c>
      <c r="BE347" s="12">
        <v>59.3</v>
      </c>
    </row>
    <row r="348" spans="1:57" x14ac:dyDescent="0.2">
      <c r="A348" s="26">
        <v>40603</v>
      </c>
      <c r="B348" s="12">
        <v>8.9</v>
      </c>
      <c r="C348" s="12">
        <v>204.6</v>
      </c>
      <c r="D348" s="12">
        <v>213.5</v>
      </c>
      <c r="E348" s="12">
        <v>6.8</v>
      </c>
      <c r="F348" s="12">
        <v>220.3</v>
      </c>
      <c r="G348" s="12">
        <v>12.3</v>
      </c>
      <c r="H348" s="12">
        <v>232.6</v>
      </c>
      <c r="I348" s="12">
        <v>17.100000000000001</v>
      </c>
      <c r="J348" s="12">
        <v>149</v>
      </c>
      <c r="K348" s="12">
        <v>166.2</v>
      </c>
      <c r="L348" s="12">
        <v>4</v>
      </c>
      <c r="M348" s="12">
        <v>170.2</v>
      </c>
      <c r="N348" s="12">
        <v>10.7</v>
      </c>
      <c r="O348" s="12">
        <v>180.8</v>
      </c>
      <c r="P348" s="12">
        <v>28.7</v>
      </c>
      <c r="Q348" s="12">
        <v>250.7</v>
      </c>
      <c r="R348" s="12">
        <v>279.39999999999998</v>
      </c>
      <c r="S348" s="12">
        <v>3.4</v>
      </c>
      <c r="T348" s="12">
        <v>282.8</v>
      </c>
      <c r="U348" s="12">
        <v>18.5</v>
      </c>
      <c r="V348" s="12">
        <v>301.2</v>
      </c>
      <c r="W348" s="12">
        <v>37.6</v>
      </c>
      <c r="X348" s="12">
        <v>392.7</v>
      </c>
      <c r="Y348" s="12">
        <v>430.3</v>
      </c>
      <c r="Z348" s="12">
        <v>3.3</v>
      </c>
      <c r="AA348" s="12">
        <v>433.6</v>
      </c>
      <c r="AB348" s="12">
        <v>16.5</v>
      </c>
      <c r="AC348" s="12">
        <v>450.1</v>
      </c>
      <c r="AD348" s="12">
        <v>47.7</v>
      </c>
      <c r="AE348" s="12">
        <v>355.3</v>
      </c>
      <c r="AF348" s="12">
        <v>403.1</v>
      </c>
      <c r="AG348" s="12">
        <v>1.9</v>
      </c>
      <c r="AH348" s="12">
        <v>405</v>
      </c>
      <c r="AI348" s="12">
        <v>12.4</v>
      </c>
      <c r="AJ348" s="12">
        <v>417.4</v>
      </c>
      <c r="AK348" s="12">
        <v>15.1</v>
      </c>
      <c r="AL348" s="12">
        <v>132.9</v>
      </c>
      <c r="AM348" s="12">
        <v>148.1</v>
      </c>
      <c r="AN348" s="12">
        <v>0.9</v>
      </c>
      <c r="AO348" s="12">
        <v>148.9</v>
      </c>
      <c r="AP348" s="12">
        <v>6.1</v>
      </c>
      <c r="AQ348" s="12">
        <v>155</v>
      </c>
      <c r="AR348" s="12">
        <v>6.8</v>
      </c>
      <c r="AS348" s="12">
        <v>105.5</v>
      </c>
      <c r="AT348" s="12">
        <v>112.3</v>
      </c>
      <c r="AU348" s="12">
        <v>0.2</v>
      </c>
      <c r="AV348" s="12">
        <v>112.5</v>
      </c>
      <c r="AW348" s="12">
        <v>10.4</v>
      </c>
      <c r="AX348" s="12">
        <v>122.9</v>
      </c>
      <c r="AY348" s="12">
        <v>6.5</v>
      </c>
      <c r="AZ348" s="12">
        <v>55.6</v>
      </c>
      <c r="BA348" s="12">
        <v>62.1</v>
      </c>
      <c r="BB348" s="12">
        <v>0.1</v>
      </c>
      <c r="BC348" s="12">
        <v>62.2</v>
      </c>
      <c r="BD348" s="12">
        <v>4.5</v>
      </c>
      <c r="BE348" s="12">
        <v>66.7</v>
      </c>
    </row>
    <row r="349" spans="1:57" x14ac:dyDescent="0.2">
      <c r="A349" s="26">
        <v>40634</v>
      </c>
      <c r="B349" s="12">
        <v>11.4</v>
      </c>
      <c r="C349" s="12">
        <v>198.9</v>
      </c>
      <c r="D349" s="12">
        <v>210.3</v>
      </c>
      <c r="E349" s="12">
        <v>4.5999999999999996</v>
      </c>
      <c r="F349" s="12">
        <v>214.9</v>
      </c>
      <c r="G349" s="12">
        <v>12.4</v>
      </c>
      <c r="H349" s="12">
        <v>227.3</v>
      </c>
      <c r="I349" s="12">
        <v>21.3</v>
      </c>
      <c r="J349" s="12">
        <v>168.7</v>
      </c>
      <c r="K349" s="12">
        <v>190</v>
      </c>
      <c r="L349" s="12">
        <v>3.8</v>
      </c>
      <c r="M349" s="12">
        <v>193.9</v>
      </c>
      <c r="N349" s="12">
        <v>14.9</v>
      </c>
      <c r="O349" s="12">
        <v>208.7</v>
      </c>
      <c r="P349" s="12">
        <v>29.3</v>
      </c>
      <c r="Q349" s="12">
        <v>254.3</v>
      </c>
      <c r="R349" s="12">
        <v>283.5</v>
      </c>
      <c r="S349" s="12">
        <v>3.9</v>
      </c>
      <c r="T349" s="12">
        <v>287.39999999999998</v>
      </c>
      <c r="U349" s="12">
        <v>22.2</v>
      </c>
      <c r="V349" s="12">
        <v>309.7</v>
      </c>
      <c r="W349" s="12">
        <v>40.700000000000003</v>
      </c>
      <c r="X349" s="12">
        <v>405.4</v>
      </c>
      <c r="Y349" s="12">
        <v>446.1</v>
      </c>
      <c r="Z349" s="12">
        <v>4</v>
      </c>
      <c r="AA349" s="12">
        <v>450.1</v>
      </c>
      <c r="AB349" s="12">
        <v>18.8</v>
      </c>
      <c r="AC349" s="12">
        <v>468.9</v>
      </c>
      <c r="AD349" s="12">
        <v>46.4</v>
      </c>
      <c r="AE349" s="12">
        <v>357.7</v>
      </c>
      <c r="AF349" s="12">
        <v>404.2</v>
      </c>
      <c r="AG349" s="12">
        <v>4</v>
      </c>
      <c r="AH349" s="12">
        <v>408.2</v>
      </c>
      <c r="AI349" s="12">
        <v>12.1</v>
      </c>
      <c r="AJ349" s="12">
        <v>420.3</v>
      </c>
      <c r="AK349" s="12">
        <v>16.8</v>
      </c>
      <c r="AL349" s="12">
        <v>132.80000000000001</v>
      </c>
      <c r="AM349" s="12">
        <v>149.6</v>
      </c>
      <c r="AN349" s="12">
        <v>0.1</v>
      </c>
      <c r="AO349" s="12">
        <v>149.69999999999999</v>
      </c>
      <c r="AP349" s="12">
        <v>7.9</v>
      </c>
      <c r="AQ349" s="12">
        <v>157.6</v>
      </c>
      <c r="AR349" s="12">
        <v>7.5</v>
      </c>
      <c r="AS349" s="12">
        <v>107.2</v>
      </c>
      <c r="AT349" s="12">
        <v>114.7</v>
      </c>
      <c r="AU349" s="12">
        <v>0.7</v>
      </c>
      <c r="AV349" s="12">
        <v>115.4</v>
      </c>
      <c r="AW349" s="12">
        <v>8.4</v>
      </c>
      <c r="AX349" s="12">
        <v>123.8</v>
      </c>
      <c r="AY349" s="12">
        <v>3.3</v>
      </c>
      <c r="AZ349" s="12">
        <v>55.4</v>
      </c>
      <c r="BA349" s="12">
        <v>58.6</v>
      </c>
      <c r="BB349" s="12">
        <v>0.4</v>
      </c>
      <c r="BC349" s="12">
        <v>59</v>
      </c>
      <c r="BD349" s="12">
        <v>7.3</v>
      </c>
      <c r="BE349" s="12">
        <v>66.400000000000006</v>
      </c>
    </row>
    <row r="350" spans="1:57" x14ac:dyDescent="0.2">
      <c r="A350" s="26">
        <v>40664</v>
      </c>
      <c r="B350" s="12">
        <v>5.7</v>
      </c>
      <c r="C350" s="12">
        <v>200.6</v>
      </c>
      <c r="D350" s="12">
        <v>206.4</v>
      </c>
      <c r="E350" s="12">
        <v>5</v>
      </c>
      <c r="F350" s="12">
        <v>211.4</v>
      </c>
      <c r="G350" s="12">
        <v>17.899999999999999</v>
      </c>
      <c r="H350" s="12">
        <v>229.3</v>
      </c>
      <c r="I350" s="12">
        <v>22.9</v>
      </c>
      <c r="J350" s="12">
        <v>176.7</v>
      </c>
      <c r="K350" s="12">
        <v>199.6</v>
      </c>
      <c r="L350" s="12">
        <v>4.0999999999999996</v>
      </c>
      <c r="M350" s="12">
        <v>203.7</v>
      </c>
      <c r="N350" s="12">
        <v>9.6</v>
      </c>
      <c r="O350" s="12">
        <v>213.3</v>
      </c>
      <c r="P350" s="12">
        <v>28.1</v>
      </c>
      <c r="Q350" s="12">
        <v>272.5</v>
      </c>
      <c r="R350" s="12">
        <v>300.60000000000002</v>
      </c>
      <c r="S350" s="12">
        <v>2.4</v>
      </c>
      <c r="T350" s="12">
        <v>303</v>
      </c>
      <c r="U350" s="12">
        <v>15</v>
      </c>
      <c r="V350" s="12">
        <v>318</v>
      </c>
      <c r="W350" s="12">
        <v>42</v>
      </c>
      <c r="X350" s="12">
        <v>398</v>
      </c>
      <c r="Y350" s="12">
        <v>440</v>
      </c>
      <c r="Z350" s="12">
        <v>5.9</v>
      </c>
      <c r="AA350" s="12">
        <v>445.9</v>
      </c>
      <c r="AB350" s="12">
        <v>13.7</v>
      </c>
      <c r="AC350" s="12">
        <v>459.6</v>
      </c>
      <c r="AD350" s="12">
        <v>47.8</v>
      </c>
      <c r="AE350" s="12">
        <v>357.8</v>
      </c>
      <c r="AF350" s="12">
        <v>405.5</v>
      </c>
      <c r="AG350" s="12">
        <v>2.9</v>
      </c>
      <c r="AH350" s="12">
        <v>408.4</v>
      </c>
      <c r="AI350" s="12">
        <v>17.2</v>
      </c>
      <c r="AJ350" s="12">
        <v>425.6</v>
      </c>
      <c r="AK350" s="12">
        <v>14.3</v>
      </c>
      <c r="AL350" s="12">
        <v>129.30000000000001</v>
      </c>
      <c r="AM350" s="12">
        <v>143.6</v>
      </c>
      <c r="AN350" s="12">
        <v>1</v>
      </c>
      <c r="AO350" s="12">
        <v>144.5</v>
      </c>
      <c r="AP350" s="12">
        <v>8.9</v>
      </c>
      <c r="AQ350" s="12">
        <v>153.4</v>
      </c>
      <c r="AR350" s="12">
        <v>8.3000000000000007</v>
      </c>
      <c r="AS350" s="12">
        <v>108</v>
      </c>
      <c r="AT350" s="12">
        <v>116.3</v>
      </c>
      <c r="AU350" s="12">
        <v>0.3</v>
      </c>
      <c r="AV350" s="12">
        <v>116.6</v>
      </c>
      <c r="AW350" s="12">
        <v>7.7</v>
      </c>
      <c r="AX350" s="12">
        <v>124.3</v>
      </c>
      <c r="AY350" s="12">
        <v>2.9</v>
      </c>
      <c r="AZ350" s="12">
        <v>57.4</v>
      </c>
      <c r="BA350" s="12">
        <v>60.3</v>
      </c>
      <c r="BB350" s="10" t="s">
        <v>23</v>
      </c>
      <c r="BC350" s="12">
        <v>60.3</v>
      </c>
      <c r="BD350" s="12">
        <v>5</v>
      </c>
      <c r="BE350" s="12">
        <v>65.3</v>
      </c>
    </row>
    <row r="351" spans="1:57" x14ac:dyDescent="0.2">
      <c r="A351" s="26">
        <v>40695</v>
      </c>
      <c r="B351" s="12">
        <v>7.4</v>
      </c>
      <c r="C351" s="12">
        <v>201.3</v>
      </c>
      <c r="D351" s="12">
        <v>208.7</v>
      </c>
      <c r="E351" s="12">
        <v>3</v>
      </c>
      <c r="F351" s="12">
        <v>211.7</v>
      </c>
      <c r="G351" s="12">
        <v>15.9</v>
      </c>
      <c r="H351" s="12">
        <v>227.6</v>
      </c>
      <c r="I351" s="12">
        <v>21.1</v>
      </c>
      <c r="J351" s="12">
        <v>166.2</v>
      </c>
      <c r="K351" s="12">
        <v>187.3</v>
      </c>
      <c r="L351" s="12">
        <v>1.2</v>
      </c>
      <c r="M351" s="12">
        <v>188.5</v>
      </c>
      <c r="N351" s="12">
        <v>11.2</v>
      </c>
      <c r="O351" s="12">
        <v>199.7</v>
      </c>
      <c r="P351" s="12">
        <v>34.799999999999997</v>
      </c>
      <c r="Q351" s="12">
        <v>261.89999999999998</v>
      </c>
      <c r="R351" s="12">
        <v>296.8</v>
      </c>
      <c r="S351" s="12">
        <v>3.1</v>
      </c>
      <c r="T351" s="12">
        <v>299.89999999999998</v>
      </c>
      <c r="U351" s="12">
        <v>15.2</v>
      </c>
      <c r="V351" s="12">
        <v>315</v>
      </c>
      <c r="W351" s="12">
        <v>41.4</v>
      </c>
      <c r="X351" s="12">
        <v>413.1</v>
      </c>
      <c r="Y351" s="12">
        <v>454.5</v>
      </c>
      <c r="Z351" s="12">
        <v>1.2</v>
      </c>
      <c r="AA351" s="12">
        <v>455.7</v>
      </c>
      <c r="AB351" s="12">
        <v>12.8</v>
      </c>
      <c r="AC351" s="12">
        <v>468.6</v>
      </c>
      <c r="AD351" s="12">
        <v>50</v>
      </c>
      <c r="AE351" s="12">
        <v>351.5</v>
      </c>
      <c r="AF351" s="12">
        <v>401.5</v>
      </c>
      <c r="AG351" s="12">
        <v>3.2</v>
      </c>
      <c r="AH351" s="12">
        <v>404.6</v>
      </c>
      <c r="AI351" s="12">
        <v>11.5</v>
      </c>
      <c r="AJ351" s="12">
        <v>416.1</v>
      </c>
      <c r="AK351" s="12">
        <v>12.8</v>
      </c>
      <c r="AL351" s="12">
        <v>137.4</v>
      </c>
      <c r="AM351" s="12">
        <v>150.19999999999999</v>
      </c>
      <c r="AN351" s="12">
        <v>0.6</v>
      </c>
      <c r="AO351" s="12">
        <v>150.80000000000001</v>
      </c>
      <c r="AP351" s="12">
        <v>4.5</v>
      </c>
      <c r="AQ351" s="12">
        <v>155.30000000000001</v>
      </c>
      <c r="AR351" s="12">
        <v>12.9</v>
      </c>
      <c r="AS351" s="12">
        <v>107</v>
      </c>
      <c r="AT351" s="12">
        <v>119.9</v>
      </c>
      <c r="AU351" s="12">
        <v>0.2</v>
      </c>
      <c r="AV351" s="12">
        <v>120.2</v>
      </c>
      <c r="AW351" s="12">
        <v>8.8000000000000007</v>
      </c>
      <c r="AX351" s="12">
        <v>129</v>
      </c>
      <c r="AY351" s="12">
        <v>3.2</v>
      </c>
      <c r="AZ351" s="12">
        <v>55.8</v>
      </c>
      <c r="BA351" s="12">
        <v>59</v>
      </c>
      <c r="BB351" s="10" t="s">
        <v>23</v>
      </c>
      <c r="BC351" s="12">
        <v>59</v>
      </c>
      <c r="BD351" s="12">
        <v>6.2</v>
      </c>
      <c r="BE351" s="12">
        <v>65.3</v>
      </c>
    </row>
    <row r="352" spans="1:57" x14ac:dyDescent="0.2">
      <c r="A352" s="26">
        <v>40725</v>
      </c>
      <c r="B352" s="12">
        <v>12.9</v>
      </c>
      <c r="C352" s="12">
        <v>194.7</v>
      </c>
      <c r="D352" s="12">
        <v>207.6</v>
      </c>
      <c r="E352" s="12">
        <v>3.5</v>
      </c>
      <c r="F352" s="12">
        <v>211.1</v>
      </c>
      <c r="G352" s="12">
        <v>17.2</v>
      </c>
      <c r="H352" s="12">
        <v>228.3</v>
      </c>
      <c r="I352" s="12">
        <v>29.2</v>
      </c>
      <c r="J352" s="12">
        <v>154.80000000000001</v>
      </c>
      <c r="K352" s="12">
        <v>184</v>
      </c>
      <c r="L352" s="12">
        <v>4</v>
      </c>
      <c r="M352" s="12">
        <v>188</v>
      </c>
      <c r="N352" s="12">
        <v>11</v>
      </c>
      <c r="O352" s="12">
        <v>199</v>
      </c>
      <c r="P352" s="12">
        <v>34.5</v>
      </c>
      <c r="Q352" s="12">
        <v>250</v>
      </c>
      <c r="R352" s="12">
        <v>284.39999999999998</v>
      </c>
      <c r="S352" s="12">
        <v>2.4</v>
      </c>
      <c r="T352" s="12">
        <v>286.8</v>
      </c>
      <c r="U352" s="12">
        <v>21.2</v>
      </c>
      <c r="V352" s="12">
        <v>308</v>
      </c>
      <c r="W352" s="12">
        <v>50.6</v>
      </c>
      <c r="X352" s="12">
        <v>398.3</v>
      </c>
      <c r="Y352" s="12">
        <v>448.9</v>
      </c>
      <c r="Z352" s="12">
        <v>4.0999999999999996</v>
      </c>
      <c r="AA352" s="12">
        <v>453.1</v>
      </c>
      <c r="AB352" s="12">
        <v>22.6</v>
      </c>
      <c r="AC352" s="12">
        <v>475.7</v>
      </c>
      <c r="AD352" s="12">
        <v>40.4</v>
      </c>
      <c r="AE352" s="12">
        <v>359.3</v>
      </c>
      <c r="AF352" s="12">
        <v>399.8</v>
      </c>
      <c r="AG352" s="12">
        <v>3.7</v>
      </c>
      <c r="AH352" s="12">
        <v>403.5</v>
      </c>
      <c r="AI352" s="12">
        <v>14.4</v>
      </c>
      <c r="AJ352" s="12">
        <v>417.9</v>
      </c>
      <c r="AK352" s="12">
        <v>16.100000000000001</v>
      </c>
      <c r="AL352" s="12">
        <v>141.5</v>
      </c>
      <c r="AM352" s="12">
        <v>157.6</v>
      </c>
      <c r="AN352" s="12">
        <v>0.7</v>
      </c>
      <c r="AO352" s="12">
        <v>158.4</v>
      </c>
      <c r="AP352" s="12">
        <v>6.6</v>
      </c>
      <c r="AQ352" s="12">
        <v>164.9</v>
      </c>
      <c r="AR352" s="12">
        <v>11.4</v>
      </c>
      <c r="AS352" s="12">
        <v>105.2</v>
      </c>
      <c r="AT352" s="12">
        <v>116.6</v>
      </c>
      <c r="AU352" s="12">
        <v>1.2</v>
      </c>
      <c r="AV352" s="12">
        <v>117.7</v>
      </c>
      <c r="AW352" s="12">
        <v>12.1</v>
      </c>
      <c r="AX352" s="12">
        <v>129.80000000000001</v>
      </c>
      <c r="AY352" s="12">
        <v>2.1</v>
      </c>
      <c r="AZ352" s="12">
        <v>53.2</v>
      </c>
      <c r="BA352" s="12">
        <v>55.2</v>
      </c>
      <c r="BB352" s="12">
        <v>0.4</v>
      </c>
      <c r="BC352" s="12">
        <v>55.6</v>
      </c>
      <c r="BD352" s="12">
        <v>7.7</v>
      </c>
      <c r="BE352" s="12">
        <v>63.4</v>
      </c>
    </row>
    <row r="353" spans="1:90" x14ac:dyDescent="0.2">
      <c r="A353" s="26">
        <v>40756</v>
      </c>
      <c r="B353" s="12">
        <v>7.8</v>
      </c>
      <c r="C353" s="12">
        <v>187.7</v>
      </c>
      <c r="D353" s="12">
        <v>195.5</v>
      </c>
      <c r="E353" s="12">
        <v>3.6</v>
      </c>
      <c r="F353" s="12">
        <v>199.1</v>
      </c>
      <c r="G353" s="12">
        <v>16.5</v>
      </c>
      <c r="H353" s="12">
        <v>215.6</v>
      </c>
      <c r="I353" s="12">
        <v>17</v>
      </c>
      <c r="J353" s="12">
        <v>149.69999999999999</v>
      </c>
      <c r="K353" s="12">
        <v>166.7</v>
      </c>
      <c r="L353" s="12">
        <v>2.2999999999999998</v>
      </c>
      <c r="M353" s="12">
        <v>169</v>
      </c>
      <c r="N353" s="12">
        <v>11.1</v>
      </c>
      <c r="O353" s="12">
        <v>180.1</v>
      </c>
      <c r="P353" s="12">
        <v>31.7</v>
      </c>
      <c r="Q353" s="12">
        <v>251.2</v>
      </c>
      <c r="R353" s="12">
        <v>283</v>
      </c>
      <c r="S353" s="12">
        <v>2.9</v>
      </c>
      <c r="T353" s="12">
        <v>285.89999999999998</v>
      </c>
      <c r="U353" s="12">
        <v>18.2</v>
      </c>
      <c r="V353" s="12">
        <v>304.10000000000002</v>
      </c>
      <c r="W353" s="12">
        <v>43.1</v>
      </c>
      <c r="X353" s="12">
        <v>402.8</v>
      </c>
      <c r="Y353" s="12">
        <v>445.9</v>
      </c>
      <c r="Z353" s="12">
        <v>4.0999999999999996</v>
      </c>
      <c r="AA353" s="12">
        <v>450</v>
      </c>
      <c r="AB353" s="12">
        <v>17.399999999999999</v>
      </c>
      <c r="AC353" s="12">
        <v>467.4</v>
      </c>
      <c r="AD353" s="12">
        <v>53.6</v>
      </c>
      <c r="AE353" s="12">
        <v>353.8</v>
      </c>
      <c r="AF353" s="12">
        <v>407.4</v>
      </c>
      <c r="AG353" s="12">
        <v>1.6</v>
      </c>
      <c r="AH353" s="12">
        <v>409</v>
      </c>
      <c r="AI353" s="12">
        <v>11.3</v>
      </c>
      <c r="AJ353" s="12">
        <v>420.3</v>
      </c>
      <c r="AK353" s="12">
        <v>16.600000000000001</v>
      </c>
      <c r="AL353" s="12">
        <v>139.69999999999999</v>
      </c>
      <c r="AM353" s="12">
        <v>156.30000000000001</v>
      </c>
      <c r="AN353" s="12">
        <v>0.5</v>
      </c>
      <c r="AO353" s="12">
        <v>156.80000000000001</v>
      </c>
      <c r="AP353" s="12">
        <v>8.9</v>
      </c>
      <c r="AQ353" s="12">
        <v>165.7</v>
      </c>
      <c r="AR353" s="12">
        <v>9.4</v>
      </c>
      <c r="AS353" s="12">
        <v>106.7</v>
      </c>
      <c r="AT353" s="12">
        <v>116.1</v>
      </c>
      <c r="AU353" s="12">
        <v>0.7</v>
      </c>
      <c r="AV353" s="12">
        <v>116.8</v>
      </c>
      <c r="AW353" s="12">
        <v>7.3</v>
      </c>
      <c r="AX353" s="12">
        <v>124.1</v>
      </c>
      <c r="AY353" s="12">
        <v>3</v>
      </c>
      <c r="AZ353" s="12">
        <v>49.5</v>
      </c>
      <c r="BA353" s="12">
        <v>52.5</v>
      </c>
      <c r="BB353" s="12">
        <v>0.4</v>
      </c>
      <c r="BC353" s="12">
        <v>52.8</v>
      </c>
      <c r="BD353" s="12">
        <v>7.5</v>
      </c>
      <c r="BE353" s="12">
        <v>60.3</v>
      </c>
    </row>
    <row r="354" spans="1:90" x14ac:dyDescent="0.2">
      <c r="A354" s="26">
        <v>40787</v>
      </c>
      <c r="B354" s="12">
        <v>12</v>
      </c>
      <c r="C354" s="12">
        <v>196</v>
      </c>
      <c r="D354" s="12">
        <v>207.9</v>
      </c>
      <c r="E354" s="12">
        <v>4.2</v>
      </c>
      <c r="F354" s="12">
        <v>212.1</v>
      </c>
      <c r="G354" s="12">
        <v>11.8</v>
      </c>
      <c r="H354" s="12">
        <v>224</v>
      </c>
      <c r="I354" s="12">
        <v>19.100000000000001</v>
      </c>
      <c r="J354" s="12">
        <v>163.1</v>
      </c>
      <c r="K354" s="12">
        <v>182.2</v>
      </c>
      <c r="L354" s="12">
        <v>1.8</v>
      </c>
      <c r="M354" s="12">
        <v>183.9</v>
      </c>
      <c r="N354" s="12">
        <v>7.3</v>
      </c>
      <c r="O354" s="12">
        <v>191.2</v>
      </c>
      <c r="P354" s="12">
        <v>41.7</v>
      </c>
      <c r="Q354" s="12">
        <v>252.5</v>
      </c>
      <c r="R354" s="12">
        <v>294.2</v>
      </c>
      <c r="S354" s="12">
        <v>3.6</v>
      </c>
      <c r="T354" s="12">
        <v>297.8</v>
      </c>
      <c r="U354" s="12">
        <v>9.3000000000000007</v>
      </c>
      <c r="V354" s="12">
        <v>307.10000000000002</v>
      </c>
      <c r="W354" s="12">
        <v>58.8</v>
      </c>
      <c r="X354" s="12">
        <v>394.5</v>
      </c>
      <c r="Y354" s="12">
        <v>453.3</v>
      </c>
      <c r="Z354" s="12">
        <v>3.9</v>
      </c>
      <c r="AA354" s="12">
        <v>457.2</v>
      </c>
      <c r="AB354" s="12">
        <v>14.3</v>
      </c>
      <c r="AC354" s="12">
        <v>471.5</v>
      </c>
      <c r="AD354" s="12">
        <v>56.8</v>
      </c>
      <c r="AE354" s="12">
        <v>341</v>
      </c>
      <c r="AF354" s="12">
        <v>397.8</v>
      </c>
      <c r="AG354" s="12">
        <v>3.2</v>
      </c>
      <c r="AH354" s="12">
        <v>401</v>
      </c>
      <c r="AI354" s="12">
        <v>10.6</v>
      </c>
      <c r="AJ354" s="12">
        <v>411.6</v>
      </c>
      <c r="AK354" s="12">
        <v>18.3</v>
      </c>
      <c r="AL354" s="12">
        <v>135.80000000000001</v>
      </c>
      <c r="AM354" s="12">
        <v>154.19999999999999</v>
      </c>
      <c r="AN354" s="12">
        <v>1.1000000000000001</v>
      </c>
      <c r="AO354" s="12">
        <v>155.30000000000001</v>
      </c>
      <c r="AP354" s="12">
        <v>5.8</v>
      </c>
      <c r="AQ354" s="12">
        <v>161.1</v>
      </c>
      <c r="AR354" s="12">
        <v>16.2</v>
      </c>
      <c r="AS354" s="12">
        <v>103.7</v>
      </c>
      <c r="AT354" s="12">
        <v>119.9</v>
      </c>
      <c r="AU354" s="10" t="s">
        <v>23</v>
      </c>
      <c r="AV354" s="12">
        <v>119.9</v>
      </c>
      <c r="AW354" s="12">
        <v>9.5</v>
      </c>
      <c r="AX354" s="12">
        <v>129.4</v>
      </c>
      <c r="AY354" s="12">
        <v>4.7</v>
      </c>
      <c r="AZ354" s="12">
        <v>49.3</v>
      </c>
      <c r="BA354" s="12">
        <v>54</v>
      </c>
      <c r="BB354" s="10" t="s">
        <v>23</v>
      </c>
      <c r="BC354" s="12">
        <v>54</v>
      </c>
      <c r="BD354" s="12">
        <v>3.4</v>
      </c>
      <c r="BE354" s="12">
        <v>57.3</v>
      </c>
    </row>
    <row r="355" spans="1:90" x14ac:dyDescent="0.2">
      <c r="A355" s="26">
        <v>40817</v>
      </c>
      <c r="B355" s="12">
        <v>9.5</v>
      </c>
      <c r="C355" s="12">
        <v>200.6</v>
      </c>
      <c r="D355" s="12">
        <v>210.1</v>
      </c>
      <c r="E355" s="12">
        <v>3.6</v>
      </c>
      <c r="F355" s="12">
        <v>213.7</v>
      </c>
      <c r="G355" s="12">
        <v>16.3</v>
      </c>
      <c r="H355" s="12">
        <v>230</v>
      </c>
      <c r="I355" s="12">
        <v>20.100000000000001</v>
      </c>
      <c r="J355" s="12">
        <v>167.7</v>
      </c>
      <c r="K355" s="12">
        <v>187.9</v>
      </c>
      <c r="L355" s="12">
        <v>3.3</v>
      </c>
      <c r="M355" s="12">
        <v>191.1</v>
      </c>
      <c r="N355" s="12">
        <v>10.5</v>
      </c>
      <c r="O355" s="12">
        <v>201.6</v>
      </c>
      <c r="P355" s="12">
        <v>25.4</v>
      </c>
      <c r="Q355" s="12">
        <v>248.6</v>
      </c>
      <c r="R355" s="12">
        <v>273.89999999999998</v>
      </c>
      <c r="S355" s="12">
        <v>3</v>
      </c>
      <c r="T355" s="12">
        <v>276.89999999999998</v>
      </c>
      <c r="U355" s="12">
        <v>19.7</v>
      </c>
      <c r="V355" s="12">
        <v>296.60000000000002</v>
      </c>
      <c r="W355" s="12">
        <v>32.5</v>
      </c>
      <c r="X355" s="12">
        <v>402</v>
      </c>
      <c r="Y355" s="12">
        <v>434.5</v>
      </c>
      <c r="Z355" s="12">
        <v>7</v>
      </c>
      <c r="AA355" s="12">
        <v>441.5</v>
      </c>
      <c r="AB355" s="12">
        <v>14.9</v>
      </c>
      <c r="AC355" s="12">
        <v>456.4</v>
      </c>
      <c r="AD355" s="12">
        <v>36.299999999999997</v>
      </c>
      <c r="AE355" s="12">
        <v>342.9</v>
      </c>
      <c r="AF355" s="12">
        <v>379.1</v>
      </c>
      <c r="AG355" s="12">
        <v>2.4</v>
      </c>
      <c r="AH355" s="12">
        <v>381.6</v>
      </c>
      <c r="AI355" s="12">
        <v>13.2</v>
      </c>
      <c r="AJ355" s="12">
        <v>394.8</v>
      </c>
      <c r="AK355" s="12">
        <v>17.899999999999999</v>
      </c>
      <c r="AL355" s="12">
        <v>140</v>
      </c>
      <c r="AM355" s="12">
        <v>157.9</v>
      </c>
      <c r="AN355" s="12">
        <v>1.2</v>
      </c>
      <c r="AO355" s="12">
        <v>159.1</v>
      </c>
      <c r="AP355" s="12">
        <v>8</v>
      </c>
      <c r="AQ355" s="12">
        <v>167.1</v>
      </c>
      <c r="AR355" s="12">
        <v>5.6</v>
      </c>
      <c r="AS355" s="12">
        <v>100.5</v>
      </c>
      <c r="AT355" s="12">
        <v>106.1</v>
      </c>
      <c r="AU355" s="12">
        <v>0.9</v>
      </c>
      <c r="AV355" s="12">
        <v>107</v>
      </c>
      <c r="AW355" s="12">
        <v>9</v>
      </c>
      <c r="AX355" s="12">
        <v>116</v>
      </c>
      <c r="AY355" s="12">
        <v>3.5</v>
      </c>
      <c r="AZ355" s="12">
        <v>53.4</v>
      </c>
      <c r="BA355" s="12">
        <v>56.9</v>
      </c>
      <c r="BB355" s="12">
        <v>0.4</v>
      </c>
      <c r="BC355" s="12">
        <v>57.3</v>
      </c>
      <c r="BD355" s="12">
        <v>11.2</v>
      </c>
      <c r="BE355" s="12">
        <v>68.5</v>
      </c>
    </row>
    <row r="356" spans="1:90" x14ac:dyDescent="0.2">
      <c r="A356" s="26">
        <v>40848</v>
      </c>
      <c r="B356" s="12">
        <v>12.3</v>
      </c>
      <c r="C356" s="12">
        <v>200.2</v>
      </c>
      <c r="D356" s="12">
        <v>212.5</v>
      </c>
      <c r="E356" s="12">
        <v>3</v>
      </c>
      <c r="F356" s="12">
        <v>215.5</v>
      </c>
      <c r="G356" s="12">
        <v>21.5</v>
      </c>
      <c r="H356" s="12">
        <v>237</v>
      </c>
      <c r="I356" s="12">
        <v>23.8</v>
      </c>
      <c r="J356" s="12">
        <v>164.2</v>
      </c>
      <c r="K356" s="12">
        <v>187.9</v>
      </c>
      <c r="L356" s="12">
        <v>6.3</v>
      </c>
      <c r="M356" s="12">
        <v>194.3</v>
      </c>
      <c r="N356" s="12">
        <v>13.2</v>
      </c>
      <c r="O356" s="12">
        <v>207.5</v>
      </c>
      <c r="P356" s="12">
        <v>39.4</v>
      </c>
      <c r="Q356" s="12">
        <v>251.4</v>
      </c>
      <c r="R356" s="12">
        <v>290.8</v>
      </c>
      <c r="S356" s="12">
        <v>4</v>
      </c>
      <c r="T356" s="12">
        <v>294.8</v>
      </c>
      <c r="U356" s="12">
        <v>22.6</v>
      </c>
      <c r="V356" s="12">
        <v>317.39999999999998</v>
      </c>
      <c r="W356" s="12">
        <v>49</v>
      </c>
      <c r="X356" s="12">
        <v>416.8</v>
      </c>
      <c r="Y356" s="12">
        <v>465.8</v>
      </c>
      <c r="Z356" s="12">
        <v>2.6</v>
      </c>
      <c r="AA356" s="12">
        <v>468.4</v>
      </c>
      <c r="AB356" s="12">
        <v>12.9</v>
      </c>
      <c r="AC356" s="12">
        <v>481.3</v>
      </c>
      <c r="AD356" s="12">
        <v>49.5</v>
      </c>
      <c r="AE356" s="12">
        <v>343.4</v>
      </c>
      <c r="AF356" s="12">
        <v>392.9</v>
      </c>
      <c r="AG356" s="12">
        <v>5</v>
      </c>
      <c r="AH356" s="12">
        <v>397.9</v>
      </c>
      <c r="AI356" s="12">
        <v>12.6</v>
      </c>
      <c r="AJ356" s="12">
        <v>410.6</v>
      </c>
      <c r="AK356" s="12">
        <v>17.5</v>
      </c>
      <c r="AL356" s="12">
        <v>142.30000000000001</v>
      </c>
      <c r="AM356" s="12">
        <v>159.80000000000001</v>
      </c>
      <c r="AN356" s="12">
        <v>0.3</v>
      </c>
      <c r="AO356" s="12">
        <v>160.1</v>
      </c>
      <c r="AP356" s="12">
        <v>6.9</v>
      </c>
      <c r="AQ356" s="12">
        <v>167</v>
      </c>
      <c r="AR356" s="12">
        <v>8.6</v>
      </c>
      <c r="AS356" s="12">
        <v>104.8</v>
      </c>
      <c r="AT356" s="12">
        <v>113.4</v>
      </c>
      <c r="AU356" s="12">
        <v>0.5</v>
      </c>
      <c r="AV356" s="12">
        <v>113.8</v>
      </c>
      <c r="AW356" s="12">
        <v>7.8</v>
      </c>
      <c r="AX356" s="12">
        <v>121.6</v>
      </c>
      <c r="AY356" s="12">
        <v>3.2</v>
      </c>
      <c r="AZ356" s="12">
        <v>55.2</v>
      </c>
      <c r="BA356" s="12">
        <v>58.4</v>
      </c>
      <c r="BB356" s="10" t="s">
        <v>23</v>
      </c>
      <c r="BC356" s="12">
        <v>58.4</v>
      </c>
      <c r="BD356" s="12">
        <v>10.5</v>
      </c>
      <c r="BE356" s="12">
        <v>68.900000000000006</v>
      </c>
    </row>
    <row r="357" spans="1:90" x14ac:dyDescent="0.2">
      <c r="A357" s="26">
        <v>40878</v>
      </c>
      <c r="B357" s="12">
        <v>11.5</v>
      </c>
      <c r="C357" s="12">
        <v>199.2</v>
      </c>
      <c r="D357" s="12">
        <v>210.8</v>
      </c>
      <c r="E357" s="12">
        <v>4.7</v>
      </c>
      <c r="F357" s="12">
        <v>215.5</v>
      </c>
      <c r="G357" s="12">
        <v>14</v>
      </c>
      <c r="H357" s="12">
        <v>229.5</v>
      </c>
      <c r="I357" s="12">
        <v>28.1</v>
      </c>
      <c r="J357" s="12">
        <v>143.19999999999999</v>
      </c>
      <c r="K357" s="12">
        <v>171.3</v>
      </c>
      <c r="L357" s="12">
        <v>3.8</v>
      </c>
      <c r="M357" s="12">
        <v>175.1</v>
      </c>
      <c r="N357" s="12">
        <v>7.5</v>
      </c>
      <c r="O357" s="12">
        <v>182.6</v>
      </c>
      <c r="P357" s="12">
        <v>37.4</v>
      </c>
      <c r="Q357" s="12">
        <v>242.5</v>
      </c>
      <c r="R357" s="12">
        <v>279.89999999999998</v>
      </c>
      <c r="S357" s="12">
        <v>3.8</v>
      </c>
      <c r="T357" s="12">
        <v>283.60000000000002</v>
      </c>
      <c r="U357" s="12">
        <v>18.2</v>
      </c>
      <c r="V357" s="12">
        <v>301.89999999999998</v>
      </c>
      <c r="W357" s="12">
        <v>38.700000000000003</v>
      </c>
      <c r="X357" s="12">
        <v>410.4</v>
      </c>
      <c r="Y357" s="12">
        <v>449.2</v>
      </c>
      <c r="Z357" s="12">
        <v>3.7</v>
      </c>
      <c r="AA357" s="12">
        <v>452.9</v>
      </c>
      <c r="AB357" s="12">
        <v>21.2</v>
      </c>
      <c r="AC357" s="12">
        <v>474.1</v>
      </c>
      <c r="AD357" s="12">
        <v>46.3</v>
      </c>
      <c r="AE357" s="12">
        <v>347.3</v>
      </c>
      <c r="AF357" s="12">
        <v>393.6</v>
      </c>
      <c r="AG357" s="12">
        <v>4.9000000000000004</v>
      </c>
      <c r="AH357" s="12">
        <v>398.5</v>
      </c>
      <c r="AI357" s="12">
        <v>11.5</v>
      </c>
      <c r="AJ357" s="12">
        <v>410</v>
      </c>
      <c r="AK357" s="12">
        <v>17.8</v>
      </c>
      <c r="AL357" s="12">
        <v>146.19999999999999</v>
      </c>
      <c r="AM357" s="12">
        <v>164</v>
      </c>
      <c r="AN357" s="12">
        <v>0.1</v>
      </c>
      <c r="AO357" s="12">
        <v>164.1</v>
      </c>
      <c r="AP357" s="12">
        <v>6</v>
      </c>
      <c r="AQ357" s="12">
        <v>170.1</v>
      </c>
      <c r="AR357" s="12">
        <v>12.3</v>
      </c>
      <c r="AS357" s="12">
        <v>97.9</v>
      </c>
      <c r="AT357" s="12">
        <v>110.3</v>
      </c>
      <c r="AU357" s="12">
        <v>1.3</v>
      </c>
      <c r="AV357" s="12">
        <v>111.5</v>
      </c>
      <c r="AW357" s="12">
        <v>9.1999999999999993</v>
      </c>
      <c r="AX357" s="12">
        <v>120.7</v>
      </c>
      <c r="AY357" s="12">
        <v>3</v>
      </c>
      <c r="AZ357" s="12">
        <v>57.6</v>
      </c>
      <c r="BA357" s="12">
        <v>60.6</v>
      </c>
      <c r="BB357" s="10" t="s">
        <v>23</v>
      </c>
      <c r="BC357" s="12">
        <v>60.6</v>
      </c>
      <c r="BD357" s="12">
        <v>8.6999999999999993</v>
      </c>
      <c r="BE357" s="12">
        <v>69.2</v>
      </c>
    </row>
    <row r="358" spans="1:90" x14ac:dyDescent="0.2">
      <c r="A358" s="26">
        <v>40909</v>
      </c>
      <c r="B358" s="12">
        <v>13.1</v>
      </c>
      <c r="C358" s="12">
        <v>192.1</v>
      </c>
      <c r="D358" s="12">
        <v>205.2</v>
      </c>
      <c r="E358" s="12">
        <v>6.7</v>
      </c>
      <c r="F358" s="12">
        <v>211.9</v>
      </c>
      <c r="G358" s="12">
        <v>16.7</v>
      </c>
      <c r="H358" s="12">
        <v>228.6</v>
      </c>
      <c r="I358" s="12">
        <v>26.2</v>
      </c>
      <c r="J358" s="12">
        <v>135.30000000000001</v>
      </c>
      <c r="K358" s="12">
        <v>161.5</v>
      </c>
      <c r="L358" s="12">
        <v>6.2</v>
      </c>
      <c r="M358" s="12">
        <v>167.6</v>
      </c>
      <c r="N358" s="12">
        <v>10.3</v>
      </c>
      <c r="O358" s="12">
        <v>177.9</v>
      </c>
      <c r="P358" s="12">
        <v>28.8</v>
      </c>
      <c r="Q358" s="12">
        <v>235.3</v>
      </c>
      <c r="R358" s="12">
        <v>264.10000000000002</v>
      </c>
      <c r="S358" s="12">
        <v>4.5999999999999996</v>
      </c>
      <c r="T358" s="12">
        <v>268.60000000000002</v>
      </c>
      <c r="U358" s="12">
        <v>25.4</v>
      </c>
      <c r="V358" s="12">
        <v>294.10000000000002</v>
      </c>
      <c r="W358" s="12">
        <v>37.5</v>
      </c>
      <c r="X358" s="12">
        <v>380.4</v>
      </c>
      <c r="Y358" s="12">
        <v>417.9</v>
      </c>
      <c r="Z358" s="12">
        <v>5.0999999999999996</v>
      </c>
      <c r="AA358" s="12">
        <v>423</v>
      </c>
      <c r="AB358" s="12">
        <v>27.3</v>
      </c>
      <c r="AC358" s="12">
        <v>450.3</v>
      </c>
      <c r="AD358" s="12">
        <v>44.6</v>
      </c>
      <c r="AE358" s="12">
        <v>331.9</v>
      </c>
      <c r="AF358" s="12">
        <v>376.5</v>
      </c>
      <c r="AG358" s="12">
        <v>3.5</v>
      </c>
      <c r="AH358" s="12">
        <v>380.1</v>
      </c>
      <c r="AI358" s="12">
        <v>22.3</v>
      </c>
      <c r="AJ358" s="12">
        <v>402.3</v>
      </c>
      <c r="AK358" s="12">
        <v>15.6</v>
      </c>
      <c r="AL358" s="12">
        <v>143.5</v>
      </c>
      <c r="AM358" s="12">
        <v>159.1</v>
      </c>
      <c r="AN358" s="12">
        <v>0.6</v>
      </c>
      <c r="AO358" s="12">
        <v>159.69999999999999</v>
      </c>
      <c r="AP358" s="12">
        <v>10.5</v>
      </c>
      <c r="AQ358" s="12">
        <v>170.2</v>
      </c>
      <c r="AR358" s="12">
        <v>8</v>
      </c>
      <c r="AS358" s="12">
        <v>98.6</v>
      </c>
      <c r="AT358" s="12">
        <v>106.6</v>
      </c>
      <c r="AU358" s="12">
        <v>0.7</v>
      </c>
      <c r="AV358" s="12">
        <v>107.2</v>
      </c>
      <c r="AW358" s="12">
        <v>11.3</v>
      </c>
      <c r="AX358" s="12">
        <v>118.5</v>
      </c>
      <c r="AY358" s="12">
        <v>4.5999999999999996</v>
      </c>
      <c r="AZ358" s="12">
        <v>58.3</v>
      </c>
      <c r="BA358" s="12">
        <v>62.9</v>
      </c>
      <c r="BB358" s="10" t="s">
        <v>23</v>
      </c>
      <c r="BC358" s="12">
        <v>62.9</v>
      </c>
      <c r="BD358" s="12">
        <v>13.4</v>
      </c>
      <c r="BE358" s="12">
        <v>76.3</v>
      </c>
    </row>
    <row r="359" spans="1:90" x14ac:dyDescent="0.2">
      <c r="A359" s="26">
        <v>40940</v>
      </c>
      <c r="B359" s="12">
        <v>10.3</v>
      </c>
      <c r="C359" s="12">
        <v>188.9</v>
      </c>
      <c r="D359" s="12">
        <v>199.2</v>
      </c>
      <c r="E359" s="12">
        <v>3.8</v>
      </c>
      <c r="F359" s="12">
        <v>202.9</v>
      </c>
      <c r="G359" s="12">
        <v>21.3</v>
      </c>
      <c r="H359" s="12">
        <v>224.2</v>
      </c>
      <c r="I359" s="12">
        <v>26.5</v>
      </c>
      <c r="J359" s="12">
        <v>138.19999999999999</v>
      </c>
      <c r="K359" s="12">
        <v>164.6</v>
      </c>
      <c r="L359" s="12">
        <v>5</v>
      </c>
      <c r="M359" s="12">
        <v>169.6</v>
      </c>
      <c r="N359" s="12">
        <v>11.1</v>
      </c>
      <c r="O359" s="12">
        <v>180.7</v>
      </c>
      <c r="P359" s="12">
        <v>36.200000000000003</v>
      </c>
      <c r="Q359" s="12">
        <v>224.9</v>
      </c>
      <c r="R359" s="12">
        <v>261.10000000000002</v>
      </c>
      <c r="S359" s="12">
        <v>4</v>
      </c>
      <c r="T359" s="12">
        <v>265.2</v>
      </c>
      <c r="U359" s="12">
        <v>17.100000000000001</v>
      </c>
      <c r="V359" s="12">
        <v>282.2</v>
      </c>
      <c r="W359" s="12">
        <v>51.1</v>
      </c>
      <c r="X359" s="12">
        <v>375.9</v>
      </c>
      <c r="Y359" s="12">
        <v>427</v>
      </c>
      <c r="Z359" s="12">
        <v>3.1</v>
      </c>
      <c r="AA359" s="12">
        <v>430.1</v>
      </c>
      <c r="AB359" s="12">
        <v>11.8</v>
      </c>
      <c r="AC359" s="12">
        <v>441.9</v>
      </c>
      <c r="AD359" s="12">
        <v>44.2</v>
      </c>
      <c r="AE359" s="12">
        <v>336.4</v>
      </c>
      <c r="AF359" s="12">
        <v>380.7</v>
      </c>
      <c r="AG359" s="12">
        <v>2.9</v>
      </c>
      <c r="AH359" s="12">
        <v>383.6</v>
      </c>
      <c r="AI359" s="12">
        <v>14.1</v>
      </c>
      <c r="AJ359" s="12">
        <v>397.7</v>
      </c>
      <c r="AK359" s="12">
        <v>22.3</v>
      </c>
      <c r="AL359" s="12">
        <v>134.5</v>
      </c>
      <c r="AM359" s="12">
        <v>156.80000000000001</v>
      </c>
      <c r="AN359" s="12">
        <v>0.5</v>
      </c>
      <c r="AO359" s="12">
        <v>157.30000000000001</v>
      </c>
      <c r="AP359" s="12">
        <v>10.4</v>
      </c>
      <c r="AQ359" s="12">
        <v>167.6</v>
      </c>
      <c r="AR359" s="12">
        <v>7.1</v>
      </c>
      <c r="AS359" s="12">
        <v>96.6</v>
      </c>
      <c r="AT359" s="12">
        <v>103.7</v>
      </c>
      <c r="AU359" s="12">
        <v>0.9</v>
      </c>
      <c r="AV359" s="12">
        <v>104.6</v>
      </c>
      <c r="AW359" s="12">
        <v>8.6</v>
      </c>
      <c r="AX359" s="12">
        <v>113.2</v>
      </c>
      <c r="AY359" s="12">
        <v>2.9</v>
      </c>
      <c r="AZ359" s="12">
        <v>57.8</v>
      </c>
      <c r="BA359" s="12">
        <v>60.7</v>
      </c>
      <c r="BB359" s="12">
        <v>0.6</v>
      </c>
      <c r="BC359" s="12">
        <v>61.3</v>
      </c>
      <c r="BD359" s="12">
        <v>7.5</v>
      </c>
      <c r="BE359" s="12">
        <v>68.8</v>
      </c>
    </row>
    <row r="360" spans="1:90" x14ac:dyDescent="0.2">
      <c r="A360" s="26">
        <v>40969</v>
      </c>
      <c r="B360" s="12">
        <v>10</v>
      </c>
      <c r="C360" s="12">
        <v>192.4</v>
      </c>
      <c r="D360" s="12">
        <v>202.5</v>
      </c>
      <c r="E360" s="12">
        <v>6.1</v>
      </c>
      <c r="F360" s="12">
        <v>208.5</v>
      </c>
      <c r="G360" s="12">
        <v>13.7</v>
      </c>
      <c r="H360" s="12">
        <v>222.2</v>
      </c>
      <c r="I360" s="12">
        <v>19.8</v>
      </c>
      <c r="J360" s="12">
        <v>151</v>
      </c>
      <c r="K360" s="12">
        <v>170.8</v>
      </c>
      <c r="L360" s="12">
        <v>2.2999999999999998</v>
      </c>
      <c r="M360" s="12">
        <v>173.2</v>
      </c>
      <c r="N360" s="12">
        <v>13.1</v>
      </c>
      <c r="O360" s="12">
        <v>186.3</v>
      </c>
      <c r="P360" s="12">
        <v>32.799999999999997</v>
      </c>
      <c r="Q360" s="12">
        <v>246.7</v>
      </c>
      <c r="R360" s="12">
        <v>279.5</v>
      </c>
      <c r="S360" s="12">
        <v>4.7</v>
      </c>
      <c r="T360" s="12">
        <v>284.2</v>
      </c>
      <c r="U360" s="12">
        <v>16.3</v>
      </c>
      <c r="V360" s="12">
        <v>300.5</v>
      </c>
      <c r="W360" s="12">
        <v>44.8</v>
      </c>
      <c r="X360" s="12">
        <v>400.2</v>
      </c>
      <c r="Y360" s="12">
        <v>444.9</v>
      </c>
      <c r="Z360" s="12">
        <v>1.5</v>
      </c>
      <c r="AA360" s="12">
        <v>446.5</v>
      </c>
      <c r="AB360" s="12">
        <v>16.399999999999999</v>
      </c>
      <c r="AC360" s="12">
        <v>462.8</v>
      </c>
      <c r="AD360" s="12">
        <v>46</v>
      </c>
      <c r="AE360" s="12">
        <v>357.8</v>
      </c>
      <c r="AF360" s="12">
        <v>403.8</v>
      </c>
      <c r="AG360" s="12">
        <v>1.1000000000000001</v>
      </c>
      <c r="AH360" s="12">
        <v>404.9</v>
      </c>
      <c r="AI360" s="12">
        <v>12.3</v>
      </c>
      <c r="AJ360" s="12">
        <v>417.2</v>
      </c>
      <c r="AK360" s="12">
        <v>11.7</v>
      </c>
      <c r="AL360" s="12">
        <v>141.9</v>
      </c>
      <c r="AM360" s="12">
        <v>153.6</v>
      </c>
      <c r="AN360" s="10" t="s">
        <v>23</v>
      </c>
      <c r="AO360" s="12">
        <v>153.6</v>
      </c>
      <c r="AP360" s="12">
        <v>6.6</v>
      </c>
      <c r="AQ360" s="12">
        <v>160.19999999999999</v>
      </c>
      <c r="AR360" s="12">
        <v>9.1</v>
      </c>
      <c r="AS360" s="12">
        <v>98.8</v>
      </c>
      <c r="AT360" s="12">
        <v>107.9</v>
      </c>
      <c r="AU360" s="12">
        <v>1.2</v>
      </c>
      <c r="AV360" s="12">
        <v>109.1</v>
      </c>
      <c r="AW360" s="12">
        <v>9</v>
      </c>
      <c r="AX360" s="12">
        <v>118.1</v>
      </c>
      <c r="AY360" s="12">
        <v>5.7</v>
      </c>
      <c r="AZ360" s="12">
        <v>64.2</v>
      </c>
      <c r="BA360" s="12">
        <v>69.900000000000006</v>
      </c>
      <c r="BB360" s="10" t="s">
        <v>23</v>
      </c>
      <c r="BC360" s="12">
        <v>69.900000000000006</v>
      </c>
      <c r="BD360" s="12">
        <v>7.7</v>
      </c>
      <c r="BE360" s="12">
        <v>77.599999999999994</v>
      </c>
    </row>
    <row r="361" spans="1:90" x14ac:dyDescent="0.2">
      <c r="A361" s="26">
        <v>41000</v>
      </c>
      <c r="B361" s="12">
        <v>13.4</v>
      </c>
      <c r="C361" s="12">
        <v>197.9</v>
      </c>
      <c r="D361" s="12">
        <v>211.4</v>
      </c>
      <c r="E361" s="12">
        <v>4.3</v>
      </c>
      <c r="F361" s="12">
        <v>215.6</v>
      </c>
      <c r="G361" s="12">
        <v>19.399999999999999</v>
      </c>
      <c r="H361" s="12">
        <v>235.1</v>
      </c>
      <c r="I361" s="12">
        <v>22.5</v>
      </c>
      <c r="J361" s="12">
        <v>148.1</v>
      </c>
      <c r="K361" s="12">
        <v>170.6</v>
      </c>
      <c r="L361" s="12">
        <v>0.9</v>
      </c>
      <c r="M361" s="12">
        <v>171.4</v>
      </c>
      <c r="N361" s="12">
        <v>16.5</v>
      </c>
      <c r="O361" s="12">
        <v>187.9</v>
      </c>
      <c r="P361" s="12">
        <v>40.799999999999997</v>
      </c>
      <c r="Q361" s="12">
        <v>260.5</v>
      </c>
      <c r="R361" s="12">
        <v>301.3</v>
      </c>
      <c r="S361" s="12">
        <v>4.9000000000000004</v>
      </c>
      <c r="T361" s="12">
        <v>306.2</v>
      </c>
      <c r="U361" s="12">
        <v>19.5</v>
      </c>
      <c r="V361" s="12">
        <v>325.7</v>
      </c>
      <c r="W361" s="12">
        <v>38.4</v>
      </c>
      <c r="X361" s="12">
        <v>417</v>
      </c>
      <c r="Y361" s="12">
        <v>455.4</v>
      </c>
      <c r="Z361" s="12">
        <v>4.4000000000000004</v>
      </c>
      <c r="AA361" s="12">
        <v>459.8</v>
      </c>
      <c r="AB361" s="12">
        <v>21.8</v>
      </c>
      <c r="AC361" s="12">
        <v>481.6</v>
      </c>
      <c r="AD361" s="12">
        <v>47.6</v>
      </c>
      <c r="AE361" s="12">
        <v>361.9</v>
      </c>
      <c r="AF361" s="12">
        <v>409.5</v>
      </c>
      <c r="AG361" s="12">
        <v>4.5999999999999996</v>
      </c>
      <c r="AH361" s="12">
        <v>414</v>
      </c>
      <c r="AI361" s="12">
        <v>14.1</v>
      </c>
      <c r="AJ361" s="12">
        <v>428.1</v>
      </c>
      <c r="AK361" s="12">
        <v>18</v>
      </c>
      <c r="AL361" s="12">
        <v>137.1</v>
      </c>
      <c r="AM361" s="12">
        <v>155.1</v>
      </c>
      <c r="AN361" s="12">
        <v>0.9</v>
      </c>
      <c r="AO361" s="12">
        <v>156</v>
      </c>
      <c r="AP361" s="12">
        <v>9.5</v>
      </c>
      <c r="AQ361" s="12">
        <v>165.5</v>
      </c>
      <c r="AR361" s="12">
        <v>7.9</v>
      </c>
      <c r="AS361" s="12">
        <v>102.5</v>
      </c>
      <c r="AT361" s="12">
        <v>110.4</v>
      </c>
      <c r="AU361" s="12">
        <v>0.5</v>
      </c>
      <c r="AV361" s="12">
        <v>110.9</v>
      </c>
      <c r="AW361" s="12">
        <v>7.1</v>
      </c>
      <c r="AX361" s="12">
        <v>118.1</v>
      </c>
      <c r="AY361" s="12">
        <v>3.6</v>
      </c>
      <c r="AZ361" s="12">
        <v>68.2</v>
      </c>
      <c r="BA361" s="12">
        <v>71.8</v>
      </c>
      <c r="BB361" s="10" t="s">
        <v>23</v>
      </c>
      <c r="BC361" s="12">
        <v>71.8</v>
      </c>
      <c r="BD361" s="12">
        <v>14.5</v>
      </c>
      <c r="BE361" s="12">
        <v>86.3</v>
      </c>
    </row>
    <row r="362" spans="1:90" x14ac:dyDescent="0.2">
      <c r="A362" s="26">
        <v>41030</v>
      </c>
      <c r="B362" s="12">
        <v>8.5</v>
      </c>
      <c r="C362" s="12">
        <v>200.9</v>
      </c>
      <c r="D362" s="12">
        <v>209.3</v>
      </c>
      <c r="E362" s="12">
        <v>3.8</v>
      </c>
      <c r="F362" s="12">
        <v>213.1</v>
      </c>
      <c r="G362" s="12">
        <v>15.9</v>
      </c>
      <c r="H362" s="12">
        <v>229</v>
      </c>
      <c r="I362" s="12">
        <v>19.2</v>
      </c>
      <c r="J362" s="12">
        <v>168.9</v>
      </c>
      <c r="K362" s="12">
        <v>188.1</v>
      </c>
      <c r="L362" s="12">
        <v>4</v>
      </c>
      <c r="M362" s="12">
        <v>192.1</v>
      </c>
      <c r="N362" s="12">
        <v>9</v>
      </c>
      <c r="O362" s="12">
        <v>201.1</v>
      </c>
      <c r="P362" s="12">
        <v>32.4</v>
      </c>
      <c r="Q362" s="12">
        <v>268.39999999999998</v>
      </c>
      <c r="R362" s="12">
        <v>300.8</v>
      </c>
      <c r="S362" s="12">
        <v>3.8</v>
      </c>
      <c r="T362" s="12">
        <v>304.60000000000002</v>
      </c>
      <c r="U362" s="12">
        <v>17.100000000000001</v>
      </c>
      <c r="V362" s="12">
        <v>321.7</v>
      </c>
      <c r="W362" s="12">
        <v>40.1</v>
      </c>
      <c r="X362" s="12">
        <v>410.5</v>
      </c>
      <c r="Y362" s="12">
        <v>450.6</v>
      </c>
      <c r="Z362" s="12">
        <v>5.7</v>
      </c>
      <c r="AA362" s="12">
        <v>456.3</v>
      </c>
      <c r="AB362" s="12">
        <v>17.7</v>
      </c>
      <c r="AC362" s="12">
        <v>474</v>
      </c>
      <c r="AD362" s="12">
        <v>60.7</v>
      </c>
      <c r="AE362" s="12">
        <v>357.8</v>
      </c>
      <c r="AF362" s="12">
        <v>418.5</v>
      </c>
      <c r="AG362" s="12">
        <v>1.3</v>
      </c>
      <c r="AH362" s="12">
        <v>419.8</v>
      </c>
      <c r="AI362" s="12">
        <v>13.6</v>
      </c>
      <c r="AJ362" s="12">
        <v>433.4</v>
      </c>
      <c r="AK362" s="12">
        <v>16.7</v>
      </c>
      <c r="AL362" s="12">
        <v>131</v>
      </c>
      <c r="AM362" s="12">
        <v>147.69999999999999</v>
      </c>
      <c r="AN362" s="12">
        <v>0.1</v>
      </c>
      <c r="AO362" s="12">
        <v>147.69999999999999</v>
      </c>
      <c r="AP362" s="12">
        <v>7.8</v>
      </c>
      <c r="AQ362" s="12">
        <v>155.5</v>
      </c>
      <c r="AR362" s="12">
        <v>12.1</v>
      </c>
      <c r="AS362" s="12">
        <v>99.4</v>
      </c>
      <c r="AT362" s="12">
        <v>111.5</v>
      </c>
      <c r="AU362" s="10" t="s">
        <v>23</v>
      </c>
      <c r="AV362" s="12">
        <v>111.5</v>
      </c>
      <c r="AW362" s="12">
        <v>8.1</v>
      </c>
      <c r="AX362" s="12">
        <v>119.7</v>
      </c>
      <c r="AY362" s="12">
        <v>4.7</v>
      </c>
      <c r="AZ362" s="12">
        <v>65.3</v>
      </c>
      <c r="BA362" s="12">
        <v>70</v>
      </c>
      <c r="BB362" s="10" t="s">
        <v>23</v>
      </c>
      <c r="BC362" s="12">
        <v>70</v>
      </c>
      <c r="BD362" s="12">
        <v>6.5</v>
      </c>
      <c r="BE362" s="12">
        <v>76.5</v>
      </c>
    </row>
    <row r="363" spans="1:90" x14ac:dyDescent="0.2">
      <c r="A363" s="26">
        <v>41061</v>
      </c>
      <c r="B363" s="12">
        <v>8.9</v>
      </c>
      <c r="C363" s="12">
        <v>190.5</v>
      </c>
      <c r="D363" s="12">
        <v>199.4</v>
      </c>
      <c r="E363" s="12">
        <v>4.8</v>
      </c>
      <c r="F363" s="12">
        <v>204.2</v>
      </c>
      <c r="G363" s="12">
        <v>18.3</v>
      </c>
      <c r="H363" s="12">
        <v>222.6</v>
      </c>
      <c r="I363" s="12">
        <v>20.8</v>
      </c>
      <c r="J363" s="12">
        <v>171.7</v>
      </c>
      <c r="K363" s="12">
        <v>192.6</v>
      </c>
      <c r="L363" s="12">
        <v>3.1</v>
      </c>
      <c r="M363" s="12">
        <v>195.7</v>
      </c>
      <c r="N363" s="12">
        <v>13.9</v>
      </c>
      <c r="O363" s="12">
        <v>209.7</v>
      </c>
      <c r="P363" s="12">
        <v>39.299999999999997</v>
      </c>
      <c r="Q363" s="12">
        <v>261.60000000000002</v>
      </c>
      <c r="R363" s="12">
        <v>300.89999999999998</v>
      </c>
      <c r="S363" s="12">
        <v>5.2</v>
      </c>
      <c r="T363" s="12">
        <v>306.10000000000002</v>
      </c>
      <c r="U363" s="12">
        <v>19.7</v>
      </c>
      <c r="V363" s="12">
        <v>325.8</v>
      </c>
      <c r="W363" s="12">
        <v>37.4</v>
      </c>
      <c r="X363" s="12">
        <v>401.9</v>
      </c>
      <c r="Y363" s="12">
        <v>439.3</v>
      </c>
      <c r="Z363" s="12">
        <v>2.5</v>
      </c>
      <c r="AA363" s="12">
        <v>441.9</v>
      </c>
      <c r="AB363" s="12">
        <v>19.8</v>
      </c>
      <c r="AC363" s="12">
        <v>461.6</v>
      </c>
      <c r="AD363" s="12">
        <v>40.6</v>
      </c>
      <c r="AE363" s="12">
        <v>348.1</v>
      </c>
      <c r="AF363" s="12">
        <v>388.7</v>
      </c>
      <c r="AG363" s="12">
        <v>4.2</v>
      </c>
      <c r="AH363" s="12">
        <v>392.9</v>
      </c>
      <c r="AI363" s="12">
        <v>20.8</v>
      </c>
      <c r="AJ363" s="12">
        <v>413.7</v>
      </c>
      <c r="AK363" s="12">
        <v>14.5</v>
      </c>
      <c r="AL363" s="12">
        <v>129.80000000000001</v>
      </c>
      <c r="AM363" s="12">
        <v>144.4</v>
      </c>
      <c r="AN363" s="12">
        <v>1.5</v>
      </c>
      <c r="AO363" s="12">
        <v>145.9</v>
      </c>
      <c r="AP363" s="12">
        <v>6.6</v>
      </c>
      <c r="AQ363" s="12">
        <v>152.5</v>
      </c>
      <c r="AR363" s="12">
        <v>9.6</v>
      </c>
      <c r="AS363" s="12">
        <v>106</v>
      </c>
      <c r="AT363" s="12">
        <v>115.6</v>
      </c>
      <c r="AU363" s="12">
        <v>0.1</v>
      </c>
      <c r="AV363" s="12">
        <v>115.6</v>
      </c>
      <c r="AW363" s="12">
        <v>7.5</v>
      </c>
      <c r="AX363" s="12">
        <v>123.2</v>
      </c>
      <c r="AY363" s="12">
        <v>2.7</v>
      </c>
      <c r="AZ363" s="12">
        <v>66.599999999999994</v>
      </c>
      <c r="BA363" s="12">
        <v>69.2</v>
      </c>
      <c r="BB363" s="12">
        <v>0.4</v>
      </c>
      <c r="BC363" s="12">
        <v>69.599999999999994</v>
      </c>
      <c r="BD363" s="12">
        <v>11.3</v>
      </c>
      <c r="BE363" s="12">
        <v>80.900000000000006</v>
      </c>
    </row>
    <row r="364" spans="1:90" x14ac:dyDescent="0.2">
      <c r="A364" s="26">
        <v>41091</v>
      </c>
      <c r="B364" s="12">
        <v>9.1999999999999993</v>
      </c>
      <c r="C364" s="12">
        <v>199.2</v>
      </c>
      <c r="D364" s="12">
        <v>208.4</v>
      </c>
      <c r="E364" s="12">
        <v>1.4</v>
      </c>
      <c r="F364" s="12">
        <v>209.8</v>
      </c>
      <c r="G364" s="12">
        <v>22.9</v>
      </c>
      <c r="H364" s="12">
        <v>232.7</v>
      </c>
      <c r="I364" s="12">
        <v>23</v>
      </c>
      <c r="J364" s="12">
        <v>166.9</v>
      </c>
      <c r="K364" s="12">
        <v>189.9</v>
      </c>
      <c r="L364" s="12">
        <v>3.8</v>
      </c>
      <c r="M364" s="12">
        <v>193.7</v>
      </c>
      <c r="N364" s="12">
        <v>13.2</v>
      </c>
      <c r="O364" s="12">
        <v>206.9</v>
      </c>
      <c r="P364" s="12">
        <v>36.799999999999997</v>
      </c>
      <c r="Q364" s="12">
        <v>258.89999999999998</v>
      </c>
      <c r="R364" s="12">
        <v>295.7</v>
      </c>
      <c r="S364" s="12">
        <v>3.4</v>
      </c>
      <c r="T364" s="12">
        <v>299.10000000000002</v>
      </c>
      <c r="U364" s="12">
        <v>19</v>
      </c>
      <c r="V364" s="12">
        <v>318.10000000000002</v>
      </c>
      <c r="W364" s="12">
        <v>43.8</v>
      </c>
      <c r="X364" s="12">
        <v>406.5</v>
      </c>
      <c r="Y364" s="12">
        <v>450.4</v>
      </c>
      <c r="Z364" s="12">
        <v>4.0999999999999996</v>
      </c>
      <c r="AA364" s="12">
        <v>454.5</v>
      </c>
      <c r="AB364" s="12">
        <v>17.2</v>
      </c>
      <c r="AC364" s="12">
        <v>471.6</v>
      </c>
      <c r="AD364" s="12">
        <v>46.3</v>
      </c>
      <c r="AE364" s="12">
        <v>366.9</v>
      </c>
      <c r="AF364" s="12">
        <v>413.2</v>
      </c>
      <c r="AG364" s="12">
        <v>2.5</v>
      </c>
      <c r="AH364" s="12">
        <v>415.8</v>
      </c>
      <c r="AI364" s="12">
        <v>15.2</v>
      </c>
      <c r="AJ364" s="12">
        <v>431</v>
      </c>
      <c r="AK364" s="12">
        <v>18.100000000000001</v>
      </c>
      <c r="AL364" s="12">
        <v>132.69999999999999</v>
      </c>
      <c r="AM364" s="12">
        <v>150.9</v>
      </c>
      <c r="AN364" s="12">
        <v>0.5</v>
      </c>
      <c r="AO364" s="12">
        <v>151.30000000000001</v>
      </c>
      <c r="AP364" s="12">
        <v>6.5</v>
      </c>
      <c r="AQ364" s="12">
        <v>157.80000000000001</v>
      </c>
      <c r="AR364" s="12">
        <v>10.6</v>
      </c>
      <c r="AS364" s="12">
        <v>107.7</v>
      </c>
      <c r="AT364" s="12">
        <v>118.3</v>
      </c>
      <c r="AU364" s="12">
        <v>0.4</v>
      </c>
      <c r="AV364" s="12">
        <v>118.7</v>
      </c>
      <c r="AW364" s="12">
        <v>8.9</v>
      </c>
      <c r="AX364" s="12">
        <v>127.6</v>
      </c>
      <c r="AY364" s="12">
        <v>6</v>
      </c>
      <c r="AZ364" s="12">
        <v>66.8</v>
      </c>
      <c r="BA364" s="12">
        <v>72.7</v>
      </c>
      <c r="BB364" s="10" t="s">
        <v>23</v>
      </c>
      <c r="BC364" s="12">
        <v>72.7</v>
      </c>
      <c r="BD364" s="12">
        <v>10.6</v>
      </c>
      <c r="BE364" s="12">
        <v>83.3</v>
      </c>
    </row>
    <row r="365" spans="1:90" x14ac:dyDescent="0.2">
      <c r="A365" s="26">
        <v>41122</v>
      </c>
      <c r="B365" s="12">
        <v>9.3000000000000007</v>
      </c>
      <c r="C365" s="12">
        <v>186.3</v>
      </c>
      <c r="D365" s="12">
        <v>195.6</v>
      </c>
      <c r="E365" s="12">
        <v>2.7</v>
      </c>
      <c r="F365" s="12">
        <v>198.3</v>
      </c>
      <c r="G365" s="12">
        <v>17.399999999999999</v>
      </c>
      <c r="H365" s="12">
        <v>215.7</v>
      </c>
      <c r="I365" s="12">
        <v>17</v>
      </c>
      <c r="J365" s="12">
        <v>153.6</v>
      </c>
      <c r="K365" s="12">
        <v>170.6</v>
      </c>
      <c r="L365" s="12">
        <v>2.2999999999999998</v>
      </c>
      <c r="M365" s="12">
        <v>173</v>
      </c>
      <c r="N365" s="12">
        <v>18.2</v>
      </c>
      <c r="O365" s="12">
        <v>191.1</v>
      </c>
      <c r="P365" s="12">
        <v>33</v>
      </c>
      <c r="Q365" s="12">
        <v>268.10000000000002</v>
      </c>
      <c r="R365" s="12">
        <v>301.10000000000002</v>
      </c>
      <c r="S365" s="12">
        <v>2.4</v>
      </c>
      <c r="T365" s="12">
        <v>303.5</v>
      </c>
      <c r="U365" s="12">
        <v>19.8</v>
      </c>
      <c r="V365" s="12">
        <v>323.3</v>
      </c>
      <c r="W365" s="12">
        <v>37.9</v>
      </c>
      <c r="X365" s="12">
        <v>421.9</v>
      </c>
      <c r="Y365" s="12">
        <v>459.8</v>
      </c>
      <c r="Z365" s="12">
        <v>2.7</v>
      </c>
      <c r="AA365" s="12">
        <v>462.5</v>
      </c>
      <c r="AB365" s="12">
        <v>18.3</v>
      </c>
      <c r="AC365" s="12">
        <v>480.9</v>
      </c>
      <c r="AD365" s="12">
        <v>47.6</v>
      </c>
      <c r="AE365" s="12">
        <v>350.9</v>
      </c>
      <c r="AF365" s="12">
        <v>398.5</v>
      </c>
      <c r="AG365" s="12">
        <v>2.6</v>
      </c>
      <c r="AH365" s="12">
        <v>401.1</v>
      </c>
      <c r="AI365" s="12">
        <v>16.2</v>
      </c>
      <c r="AJ365" s="12">
        <v>417.4</v>
      </c>
      <c r="AK365" s="12">
        <v>16.600000000000001</v>
      </c>
      <c r="AL365" s="12">
        <v>129</v>
      </c>
      <c r="AM365" s="12">
        <v>145.6</v>
      </c>
      <c r="AN365" s="12">
        <v>1.1000000000000001</v>
      </c>
      <c r="AO365" s="12">
        <v>146.69999999999999</v>
      </c>
      <c r="AP365" s="12">
        <v>7.2</v>
      </c>
      <c r="AQ365" s="12">
        <v>153.9</v>
      </c>
      <c r="AR365" s="12">
        <v>8.1</v>
      </c>
      <c r="AS365" s="12">
        <v>107.2</v>
      </c>
      <c r="AT365" s="12">
        <v>115.2</v>
      </c>
      <c r="AU365" s="12">
        <v>0.3</v>
      </c>
      <c r="AV365" s="12">
        <v>115.6</v>
      </c>
      <c r="AW365" s="12">
        <v>8.3000000000000007</v>
      </c>
      <c r="AX365" s="12">
        <v>123.9</v>
      </c>
      <c r="AY365" s="12">
        <v>3.6</v>
      </c>
      <c r="AZ365" s="12">
        <v>63</v>
      </c>
      <c r="BA365" s="12">
        <v>66.599999999999994</v>
      </c>
      <c r="BB365" s="12">
        <v>0.4</v>
      </c>
      <c r="BC365" s="12">
        <v>67</v>
      </c>
      <c r="BD365" s="12">
        <v>7.6</v>
      </c>
      <c r="BE365" s="12">
        <v>74.599999999999994</v>
      </c>
    </row>
    <row r="366" spans="1:90" x14ac:dyDescent="0.2">
      <c r="A366" s="26">
        <v>41153</v>
      </c>
      <c r="B366" s="12">
        <v>9.5</v>
      </c>
      <c r="C366" s="12">
        <v>189.4</v>
      </c>
      <c r="D366" s="12">
        <v>198.8</v>
      </c>
      <c r="E366" s="12">
        <v>2.6</v>
      </c>
      <c r="F366" s="12">
        <v>201.4</v>
      </c>
      <c r="G366" s="12">
        <v>14.6</v>
      </c>
      <c r="H366" s="12">
        <v>216</v>
      </c>
      <c r="I366" s="12">
        <v>21.7</v>
      </c>
      <c r="J366" s="12">
        <v>158.1</v>
      </c>
      <c r="K366" s="12">
        <v>179.9</v>
      </c>
      <c r="L366" s="12">
        <v>2.2000000000000002</v>
      </c>
      <c r="M366" s="12">
        <v>182.1</v>
      </c>
      <c r="N366" s="12">
        <v>6.9</v>
      </c>
      <c r="O366" s="12">
        <v>189</v>
      </c>
      <c r="P366" s="12">
        <v>39.700000000000003</v>
      </c>
      <c r="Q366" s="12">
        <v>267.3</v>
      </c>
      <c r="R366" s="12">
        <v>307</v>
      </c>
      <c r="S366" s="12">
        <v>4.5999999999999996</v>
      </c>
      <c r="T366" s="12">
        <v>311.60000000000002</v>
      </c>
      <c r="U366" s="12">
        <v>12.8</v>
      </c>
      <c r="V366" s="12">
        <v>324.39999999999998</v>
      </c>
      <c r="W366" s="12">
        <v>57.2</v>
      </c>
      <c r="X366" s="12">
        <v>393.3</v>
      </c>
      <c r="Y366" s="12">
        <v>450.6</v>
      </c>
      <c r="Z366" s="12">
        <v>1.5</v>
      </c>
      <c r="AA366" s="12">
        <v>452.1</v>
      </c>
      <c r="AB366" s="12">
        <v>16.5</v>
      </c>
      <c r="AC366" s="12">
        <v>468.5</v>
      </c>
      <c r="AD366" s="12">
        <v>55.1</v>
      </c>
      <c r="AE366" s="12">
        <v>348.3</v>
      </c>
      <c r="AF366" s="12">
        <v>403.4</v>
      </c>
      <c r="AG366" s="12">
        <v>2.9</v>
      </c>
      <c r="AH366" s="12">
        <v>406.3</v>
      </c>
      <c r="AI366" s="12">
        <v>7.2</v>
      </c>
      <c r="AJ366" s="12">
        <v>413.5</v>
      </c>
      <c r="AK366" s="12">
        <v>18</v>
      </c>
      <c r="AL366" s="12">
        <v>126.1</v>
      </c>
      <c r="AM366" s="12">
        <v>144.1</v>
      </c>
      <c r="AN366" s="12">
        <v>0.2</v>
      </c>
      <c r="AO366" s="12">
        <v>144.30000000000001</v>
      </c>
      <c r="AP366" s="12">
        <v>5.3</v>
      </c>
      <c r="AQ366" s="12">
        <v>149.6</v>
      </c>
      <c r="AR366" s="12">
        <v>13.3</v>
      </c>
      <c r="AS366" s="12">
        <v>111.1</v>
      </c>
      <c r="AT366" s="12">
        <v>124.4</v>
      </c>
      <c r="AU366" s="12">
        <v>0.6</v>
      </c>
      <c r="AV366" s="12">
        <v>125</v>
      </c>
      <c r="AW366" s="12">
        <v>6.6</v>
      </c>
      <c r="AX366" s="12">
        <v>131.69999999999999</v>
      </c>
      <c r="AY366" s="12">
        <v>4.7</v>
      </c>
      <c r="AZ366" s="12">
        <v>65.099999999999994</v>
      </c>
      <c r="BA366" s="12">
        <v>69.7</v>
      </c>
      <c r="BB366" s="10" t="s">
        <v>23</v>
      </c>
      <c r="BC366" s="12">
        <v>69.7</v>
      </c>
      <c r="BD366" s="12">
        <v>8.3000000000000007</v>
      </c>
      <c r="BE366" s="12">
        <v>78</v>
      </c>
    </row>
    <row r="367" spans="1:90" x14ac:dyDescent="0.2">
      <c r="A367" s="26">
        <v>41183</v>
      </c>
      <c r="B367" s="12">
        <v>6.3</v>
      </c>
      <c r="C367" s="12">
        <v>193.9</v>
      </c>
      <c r="D367" s="12">
        <v>200.2</v>
      </c>
      <c r="E367" s="12">
        <v>5.3</v>
      </c>
      <c r="F367" s="12">
        <v>205.4</v>
      </c>
      <c r="G367" s="12">
        <v>20.100000000000001</v>
      </c>
      <c r="H367" s="12">
        <v>225.5</v>
      </c>
      <c r="I367" s="12">
        <v>25.7</v>
      </c>
      <c r="J367" s="12">
        <v>156.80000000000001</v>
      </c>
      <c r="K367" s="12">
        <v>182.6</v>
      </c>
      <c r="L367" s="12">
        <v>1.7</v>
      </c>
      <c r="M367" s="12">
        <v>184.2</v>
      </c>
      <c r="N367" s="12">
        <v>15.8</v>
      </c>
      <c r="O367" s="12">
        <v>200.1</v>
      </c>
      <c r="P367" s="12">
        <v>31.9</v>
      </c>
      <c r="Q367" s="12">
        <v>261.7</v>
      </c>
      <c r="R367" s="12">
        <v>293.60000000000002</v>
      </c>
      <c r="S367" s="12">
        <v>2.4</v>
      </c>
      <c r="T367" s="12">
        <v>296</v>
      </c>
      <c r="U367" s="12">
        <v>22.3</v>
      </c>
      <c r="V367" s="12">
        <v>318.3</v>
      </c>
      <c r="W367" s="12">
        <v>29.3</v>
      </c>
      <c r="X367" s="12">
        <v>399.6</v>
      </c>
      <c r="Y367" s="12">
        <v>429</v>
      </c>
      <c r="Z367" s="12">
        <v>4.5</v>
      </c>
      <c r="AA367" s="12">
        <v>433.4</v>
      </c>
      <c r="AB367" s="12">
        <v>19.600000000000001</v>
      </c>
      <c r="AC367" s="12">
        <v>453</v>
      </c>
      <c r="AD367" s="12">
        <v>42.5</v>
      </c>
      <c r="AE367" s="12">
        <v>339.8</v>
      </c>
      <c r="AF367" s="12">
        <v>382.3</v>
      </c>
      <c r="AG367" s="12">
        <v>3.4</v>
      </c>
      <c r="AH367" s="12">
        <v>385.7</v>
      </c>
      <c r="AI367" s="12">
        <v>18</v>
      </c>
      <c r="AJ367" s="12">
        <v>403.7</v>
      </c>
      <c r="AK367" s="12">
        <v>13.9</v>
      </c>
      <c r="AL367" s="12">
        <v>130.6</v>
      </c>
      <c r="AM367" s="12">
        <v>144.5</v>
      </c>
      <c r="AN367" s="12">
        <v>1</v>
      </c>
      <c r="AO367" s="12">
        <v>145.5</v>
      </c>
      <c r="AP367" s="12">
        <v>6.6</v>
      </c>
      <c r="AQ367" s="12">
        <v>152.1</v>
      </c>
      <c r="AR367" s="12">
        <v>11.9</v>
      </c>
      <c r="AS367" s="12">
        <v>107.5</v>
      </c>
      <c r="AT367" s="12">
        <v>119.5</v>
      </c>
      <c r="AU367" s="12">
        <v>0.3</v>
      </c>
      <c r="AV367" s="12">
        <v>119.7</v>
      </c>
      <c r="AW367" s="12">
        <v>8.5</v>
      </c>
      <c r="AX367" s="12">
        <v>128.30000000000001</v>
      </c>
      <c r="AY367" s="12">
        <v>2.6</v>
      </c>
      <c r="AZ367" s="12">
        <v>68.2</v>
      </c>
      <c r="BA367" s="12">
        <v>70.8</v>
      </c>
      <c r="BB367" s="10" t="s">
        <v>23</v>
      </c>
      <c r="BC367" s="12">
        <v>70.8</v>
      </c>
      <c r="BD367" s="12">
        <v>10.7</v>
      </c>
      <c r="BE367" s="12">
        <v>81.400000000000006</v>
      </c>
    </row>
    <row r="368" spans="1:90" x14ac:dyDescent="0.2">
      <c r="A368" s="26">
        <v>41214</v>
      </c>
      <c r="B368" s="12">
        <v>10.9</v>
      </c>
      <c r="C368" s="12">
        <v>200.9</v>
      </c>
      <c r="D368" s="12">
        <v>211.9</v>
      </c>
      <c r="E368" s="12">
        <v>2.7</v>
      </c>
      <c r="F368" s="12">
        <v>214.6</v>
      </c>
      <c r="G368" s="12">
        <v>22.4</v>
      </c>
      <c r="H368" s="12">
        <v>237</v>
      </c>
      <c r="I368" s="12">
        <v>23.9</v>
      </c>
      <c r="J368" s="12">
        <v>165.3</v>
      </c>
      <c r="K368" s="12">
        <v>189.2</v>
      </c>
      <c r="L368" s="12">
        <v>1.7</v>
      </c>
      <c r="M368" s="12">
        <v>190.8</v>
      </c>
      <c r="N368" s="12">
        <v>18.5</v>
      </c>
      <c r="O368" s="12">
        <v>209.4</v>
      </c>
      <c r="P368" s="12">
        <v>31.8</v>
      </c>
      <c r="Q368" s="12">
        <v>271.60000000000002</v>
      </c>
      <c r="R368" s="12">
        <v>303.39999999999998</v>
      </c>
      <c r="S368" s="12">
        <v>2.6</v>
      </c>
      <c r="T368" s="12">
        <v>306</v>
      </c>
      <c r="U368" s="12">
        <v>21.9</v>
      </c>
      <c r="V368" s="12">
        <v>327.9</v>
      </c>
      <c r="W368" s="12">
        <v>45.4</v>
      </c>
      <c r="X368" s="12">
        <v>427.1</v>
      </c>
      <c r="Y368" s="12">
        <v>472.6</v>
      </c>
      <c r="Z368" s="12">
        <v>2.9</v>
      </c>
      <c r="AA368" s="12">
        <v>475.4</v>
      </c>
      <c r="AB368" s="12">
        <v>19.7</v>
      </c>
      <c r="AC368" s="12">
        <v>495.1</v>
      </c>
      <c r="AD368" s="12">
        <v>51</v>
      </c>
      <c r="AE368" s="12">
        <v>343.1</v>
      </c>
      <c r="AF368" s="12">
        <v>394.1</v>
      </c>
      <c r="AG368" s="12">
        <v>3</v>
      </c>
      <c r="AH368" s="12">
        <v>397.1</v>
      </c>
      <c r="AI368" s="12">
        <v>11.3</v>
      </c>
      <c r="AJ368" s="12">
        <v>408.4</v>
      </c>
      <c r="AK368" s="12">
        <v>20</v>
      </c>
      <c r="AL368" s="12">
        <v>130</v>
      </c>
      <c r="AM368" s="12">
        <v>149.9</v>
      </c>
      <c r="AN368" s="12">
        <v>1.4</v>
      </c>
      <c r="AO368" s="12">
        <v>151.4</v>
      </c>
      <c r="AP368" s="12">
        <v>7</v>
      </c>
      <c r="AQ368" s="12">
        <v>158.30000000000001</v>
      </c>
      <c r="AR368" s="12">
        <v>11.7</v>
      </c>
      <c r="AS368" s="12">
        <v>111.4</v>
      </c>
      <c r="AT368" s="12">
        <v>123.1</v>
      </c>
      <c r="AU368" s="10" t="s">
        <v>23</v>
      </c>
      <c r="AV368" s="12">
        <v>123.1</v>
      </c>
      <c r="AW368" s="12">
        <v>6.3</v>
      </c>
      <c r="AX368" s="12">
        <v>129.4</v>
      </c>
      <c r="AY368" s="12">
        <v>4.7</v>
      </c>
      <c r="AZ368" s="12">
        <v>64</v>
      </c>
      <c r="BA368" s="12">
        <v>68.7</v>
      </c>
      <c r="BB368" s="12">
        <v>0.5</v>
      </c>
      <c r="BC368" s="12">
        <v>69.2</v>
      </c>
      <c r="BD368" s="12">
        <v>6.4</v>
      </c>
      <c r="BE368" s="12">
        <v>75.5</v>
      </c>
      <c r="BH368" t="s">
        <v>233</v>
      </c>
      <c r="BR368" t="s">
        <v>232</v>
      </c>
      <c r="CB368" t="s">
        <v>233</v>
      </c>
      <c r="CL368" t="s">
        <v>235</v>
      </c>
    </row>
    <row r="369" spans="1:97" ht="33.75" x14ac:dyDescent="0.2">
      <c r="A369" s="9" t="s">
        <v>206</v>
      </c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H369" t="s">
        <v>216</v>
      </c>
      <c r="BI369" t="s">
        <v>218</v>
      </c>
      <c r="BJ369" s="18" t="s">
        <v>221</v>
      </c>
      <c r="BK369" s="18" t="s">
        <v>222</v>
      </c>
      <c r="BL369" s="18" t="s">
        <v>223</v>
      </c>
      <c r="BM369" s="18" t="s">
        <v>219</v>
      </c>
      <c r="BN369" s="18" t="s">
        <v>220</v>
      </c>
      <c r="BO369" s="18" t="s">
        <v>224</v>
      </c>
      <c r="BR369" t="s">
        <v>216</v>
      </c>
      <c r="BS369" t="s">
        <v>218</v>
      </c>
      <c r="BT369" s="18" t="s">
        <v>221</v>
      </c>
      <c r="BU369" s="18" t="s">
        <v>222</v>
      </c>
      <c r="BV369" s="18" t="s">
        <v>223</v>
      </c>
      <c r="BW369" s="18" t="s">
        <v>219</v>
      </c>
      <c r="BX369" s="18" t="s">
        <v>220</v>
      </c>
      <c r="BY369" s="18" t="s">
        <v>224</v>
      </c>
      <c r="CA369" s="28"/>
      <c r="CB369" s="28" t="s">
        <v>216</v>
      </c>
      <c r="CC369" s="28" t="s">
        <v>218</v>
      </c>
      <c r="CD369" s="29" t="s">
        <v>221</v>
      </c>
      <c r="CE369" s="29" t="s">
        <v>222</v>
      </c>
      <c r="CF369" s="29" t="s">
        <v>223</v>
      </c>
      <c r="CG369" s="29" t="s">
        <v>219</v>
      </c>
      <c r="CH369" s="29" t="s">
        <v>220</v>
      </c>
      <c r="CI369" s="29" t="s">
        <v>224</v>
      </c>
      <c r="CK369" s="28"/>
      <c r="CL369" s="28" t="s">
        <v>216</v>
      </c>
      <c r="CM369" s="28" t="s">
        <v>218</v>
      </c>
      <c r="CN369" s="29" t="s">
        <v>221</v>
      </c>
      <c r="CO369" s="29" t="s">
        <v>222</v>
      </c>
      <c r="CP369" s="29" t="s">
        <v>223</v>
      </c>
      <c r="CQ369" s="29" t="s">
        <v>219</v>
      </c>
      <c r="CR369" s="29" t="s">
        <v>220</v>
      </c>
      <c r="CS369" s="29" t="s">
        <v>224</v>
      </c>
    </row>
    <row r="370" spans="1:97" x14ac:dyDescent="0.2">
      <c r="A370" s="26">
        <v>35704</v>
      </c>
      <c r="B370" s="12">
        <v>55.7</v>
      </c>
      <c r="C370" s="12">
        <v>156.5</v>
      </c>
      <c r="D370" s="12">
        <v>212.2</v>
      </c>
      <c r="E370" s="12">
        <v>5.2</v>
      </c>
      <c r="F370" s="12">
        <v>217.4</v>
      </c>
      <c r="G370" s="12">
        <v>19.399999999999999</v>
      </c>
      <c r="H370" s="12">
        <v>236.8</v>
      </c>
      <c r="I370" s="12">
        <v>223.2</v>
      </c>
      <c r="J370" s="12">
        <v>112.6</v>
      </c>
      <c r="K370" s="12">
        <v>335.8</v>
      </c>
      <c r="L370" s="12">
        <v>4.5</v>
      </c>
      <c r="M370" s="12">
        <v>340.3</v>
      </c>
      <c r="N370" s="12">
        <v>9.6</v>
      </c>
      <c r="O370" s="12">
        <v>349.8</v>
      </c>
      <c r="P370" s="12">
        <v>463.3</v>
      </c>
      <c r="Q370" s="12">
        <v>227.9</v>
      </c>
      <c r="R370" s="12">
        <v>691.2</v>
      </c>
      <c r="S370" s="12">
        <v>4.7</v>
      </c>
      <c r="T370" s="12">
        <v>695.9</v>
      </c>
      <c r="U370" s="12">
        <v>24.3</v>
      </c>
      <c r="V370" s="12">
        <v>720.2</v>
      </c>
      <c r="W370" s="12">
        <v>404.5</v>
      </c>
      <c r="X370" s="12">
        <v>337.8</v>
      </c>
      <c r="Y370" s="12">
        <v>742.2</v>
      </c>
      <c r="Z370" s="12">
        <v>5.2</v>
      </c>
      <c r="AA370" s="12">
        <v>747.4</v>
      </c>
      <c r="AB370" s="12">
        <v>33.6</v>
      </c>
      <c r="AC370" s="12">
        <v>781</v>
      </c>
      <c r="AD370" s="12">
        <v>346.4</v>
      </c>
      <c r="AE370" s="12">
        <v>243.4</v>
      </c>
      <c r="AF370" s="12">
        <v>589.9</v>
      </c>
      <c r="AG370" s="12">
        <v>4</v>
      </c>
      <c r="AH370" s="12">
        <v>593.9</v>
      </c>
      <c r="AI370" s="12">
        <v>21</v>
      </c>
      <c r="AJ370" s="12">
        <v>614.9</v>
      </c>
      <c r="AK370" s="12">
        <v>65.5</v>
      </c>
      <c r="AL370" s="12">
        <v>55.3</v>
      </c>
      <c r="AM370" s="12">
        <v>120.8</v>
      </c>
      <c r="AN370" s="10" t="s">
        <v>23</v>
      </c>
      <c r="AO370" s="12">
        <v>120.8</v>
      </c>
      <c r="AP370" s="12">
        <v>9.6999999999999993</v>
      </c>
      <c r="AQ370" s="12">
        <v>130.5</v>
      </c>
      <c r="AR370" s="12">
        <v>20.5</v>
      </c>
      <c r="AS370" s="12">
        <v>21.3</v>
      </c>
      <c r="AT370" s="12">
        <v>41.8</v>
      </c>
      <c r="AU370" s="12">
        <v>0.4</v>
      </c>
      <c r="AV370" s="12">
        <v>42.2</v>
      </c>
      <c r="AW370" s="12">
        <v>8.5</v>
      </c>
      <c r="AX370" s="12">
        <v>50.8</v>
      </c>
      <c r="AY370" s="12">
        <v>7.9</v>
      </c>
      <c r="AZ370" s="12">
        <v>12.6</v>
      </c>
      <c r="BA370" s="12">
        <v>20.5</v>
      </c>
      <c r="BB370" s="12">
        <v>0.4</v>
      </c>
      <c r="BC370" s="12">
        <v>20.9</v>
      </c>
      <c r="BD370" s="12">
        <v>6.6</v>
      </c>
      <c r="BE370" s="12">
        <v>27.5</v>
      </c>
      <c r="BF370">
        <f>YEAR(BG370)</f>
        <v>1997</v>
      </c>
      <c r="BG370" s="26">
        <v>35704</v>
      </c>
      <c r="BH370">
        <f>E370/H370</f>
        <v>2.1959459459459461E-2</v>
      </c>
      <c r="BI370">
        <f>L370/O370</f>
        <v>1.2864493996569467E-2</v>
      </c>
      <c r="BJ370">
        <f>S370/Y370</f>
        <v>6.3325249258959848E-3</v>
      </c>
      <c r="BK370">
        <f>Z370/AC370</f>
        <v>6.6581306017925741E-3</v>
      </c>
      <c r="BL370">
        <f>AG370/AJ370</f>
        <v>6.5051227841925515E-3</v>
      </c>
      <c r="BM370" t="e">
        <f>AN370/AQ370</f>
        <v>#VALUE!</v>
      </c>
      <c r="BN370">
        <f>AU370/AX370</f>
        <v>7.8740157480314977E-3</v>
      </c>
      <c r="BO370">
        <f>BB370/BE370</f>
        <v>1.4545454545454545E-2</v>
      </c>
      <c r="BQ370" s="26">
        <v>35704</v>
      </c>
      <c r="BR370">
        <f>G370/H370</f>
        <v>8.1925675675675672E-2</v>
      </c>
      <c r="BS370">
        <f>N370/O370</f>
        <v>2.7444253859348199E-2</v>
      </c>
      <c r="BT370">
        <f>U370/V370</f>
        <v>3.3740627603443485E-2</v>
      </c>
      <c r="BU370">
        <f>AB370/AC370</f>
        <v>4.3021766965428941E-2</v>
      </c>
      <c r="BV370">
        <f>AI370/AJ370</f>
        <v>3.4151894617010896E-2</v>
      </c>
      <c r="BW370">
        <f>AP370/AQ370</f>
        <v>7.4329501915708807E-2</v>
      </c>
      <c r="BX370">
        <f>AW370/AX370</f>
        <v>0.1673228346456693</v>
      </c>
      <c r="BY370">
        <f>BD370/BE370</f>
        <v>0.24</v>
      </c>
      <c r="CA370" s="28">
        <v>1997</v>
      </c>
      <c r="CB370" s="28">
        <f t="array" ref="CB370">SUM(IF($BF$370:$BF$551=$CA370,BH$370:BH$551, 0))/SUM(IF($BF$370:$BF$551=$CA370, 1, 0))</f>
        <v>1.9883877810989031E-2</v>
      </c>
      <c r="CC370" s="28">
        <f t="array" ref="CC370">SUM(IF($BF$370:$BF$551=$CA370,BI$370:BI$551, 0))/SUM(IF($BF$370:$BF$551=$CA370, 1, 0))</f>
        <v>1.4540907328365826E-2</v>
      </c>
      <c r="CD370" s="28">
        <f t="array" ref="CD370">SUM(IF($BF$370:$BF$551=$CA370,BJ$370:BJ$551, 0))/SUM(IF($BF$370:$BF$551=$CA370, 1, 0))</f>
        <v>9.1824112008411802E-3</v>
      </c>
      <c r="CE370" s="28">
        <f t="array" ref="CE370">SUM(IF($BF$370:$BF$551=$CA370,BK$370:BK$551, 0))/SUM(IF($BF$370:$BF$551=$CA370, 1, 0))</f>
        <v>6.3878005689913227E-3</v>
      </c>
      <c r="CF370" s="28">
        <f t="array" ref="CF370">SUM(IF($BF$370:$BF$551=$CA370,BL$370:BL$551, 0))/SUM(IF($BF$370:$BF$551=$CA370, 1, 0))</f>
        <v>6.3600909493233037E-3</v>
      </c>
      <c r="CG370" s="28" t="e">
        <f t="array" ref="CG370">SUM(IF($BF$370:$BF$551=$CA370,BM$370:BM$551, 0))/SUM(IF($BF$370:$BF$551=$CA370, 1, 0))</f>
        <v>#VALUE!</v>
      </c>
      <c r="CH370" s="28" t="e">
        <f t="array" ref="CH370">SUM(IF($BF$370:$BF$551=$CA370,BN$370:BN$551, 0))/SUM(IF($BF$370:$BF$551=$CA370, 1, 0))</f>
        <v>#VALUE!</v>
      </c>
      <c r="CI370" s="28" t="e">
        <f t="array" ref="CI370">SUM(IF($BF$370:$BF$551=$CA370,BO$370:BO$551, 0))/SUM(IF($BF$370:$BF$551=$CA370, 1, 0))</f>
        <v>#VALUE!</v>
      </c>
      <c r="CK370" s="28">
        <v>1997</v>
      </c>
      <c r="CL370" s="28">
        <f t="array" ref="CL370">SUM(IF($BF$370:$BF$551=$CA370,BR$370:BR$551, 0))/SUM(IF($BF$370:$BF$551=$CA370, 1, 0))</f>
        <v>7.3400412676696447E-2</v>
      </c>
      <c r="CM370" s="28">
        <f t="array" ref="CM370">SUM(IF($BF$370:$BF$551=$CA370,BS$370:BS$551, 0))/SUM(IF($BF$370:$BF$551=$CA370, 1, 0))</f>
        <v>3.1029220640219412E-2</v>
      </c>
      <c r="CN370" s="28">
        <f t="array" ref="CN370">SUM(IF($BF$370:$BF$551=$CA370,BT$370:BT$551, 0))/SUM(IF($BF$370:$BF$551=$CA370, 1, 0))</f>
        <v>3.6578431440321288E-2</v>
      </c>
      <c r="CO370" s="28">
        <f t="array" ref="CO370">SUM(IF($BF$370:$BF$551=$CA370,BU$370:BU$551, 0))/SUM(IF($BF$370:$BF$551=$CA370, 1, 0))</f>
        <v>3.8068993375093417E-2</v>
      </c>
      <c r="CP370" s="28">
        <f t="array" ref="CP370">SUM(IF($BF$370:$BF$551=$CA370,BV$370:BV$551, 0))/SUM(IF($BF$370:$BF$551=$CA370, 1, 0))</f>
        <v>3.1766157773591271E-2</v>
      </c>
      <c r="CQ370" s="28">
        <f t="array" ref="CQ370">SUM(IF($BF$370:$BF$551=$CA370,BW$370:BW$551, 0))/SUM(IF($BF$370:$BF$551=$CA370, 1, 0))</f>
        <v>5.932861935839797E-2</v>
      </c>
      <c r="CR370" s="28">
        <f t="array" ref="CR370">SUM(IF($BF$370:$BF$551=$CA370,BX$370:BX$551, 0))/SUM(IF($BF$370:$BF$551=$CA370, 1, 0))</f>
        <v>0.12322115225279624</v>
      </c>
      <c r="CS370" s="28">
        <f t="array" ref="CS370">SUM(IF($BF$370:$BF$551=$CA370,BY$370:BY$551, 0))/SUM(IF($BF$370:$BF$551=$CA370, 1, 0))</f>
        <v>0.16031450945438339</v>
      </c>
    </row>
    <row r="371" spans="1:97" x14ac:dyDescent="0.2">
      <c r="A371" s="26">
        <v>35735</v>
      </c>
      <c r="B371" s="12">
        <v>54.1</v>
      </c>
      <c r="C371" s="12">
        <v>155</v>
      </c>
      <c r="D371" s="12">
        <v>209.1</v>
      </c>
      <c r="E371" s="12">
        <v>5.4</v>
      </c>
      <c r="F371" s="12">
        <v>214.5</v>
      </c>
      <c r="G371" s="12">
        <v>20.2</v>
      </c>
      <c r="H371" s="12">
        <v>234.8</v>
      </c>
      <c r="I371" s="12">
        <v>227.8</v>
      </c>
      <c r="J371" s="12">
        <v>112.8</v>
      </c>
      <c r="K371" s="12">
        <v>340.6</v>
      </c>
      <c r="L371" s="12">
        <v>4.5</v>
      </c>
      <c r="M371" s="12">
        <v>345.1</v>
      </c>
      <c r="N371" s="12">
        <v>13.7</v>
      </c>
      <c r="O371" s="12">
        <v>358.8</v>
      </c>
      <c r="P371" s="12">
        <v>477.9</v>
      </c>
      <c r="Q371" s="12">
        <v>236.2</v>
      </c>
      <c r="R371" s="12">
        <v>714.2</v>
      </c>
      <c r="S371" s="12">
        <v>7.1</v>
      </c>
      <c r="T371" s="12">
        <v>721.2</v>
      </c>
      <c r="U371" s="12">
        <v>32.299999999999997</v>
      </c>
      <c r="V371" s="12">
        <v>753.6</v>
      </c>
      <c r="W371" s="12">
        <v>405.5</v>
      </c>
      <c r="X371" s="12">
        <v>337.7</v>
      </c>
      <c r="Y371" s="12">
        <v>743.2</v>
      </c>
      <c r="Z371" s="12">
        <v>5.9</v>
      </c>
      <c r="AA371" s="12">
        <v>749.1</v>
      </c>
      <c r="AB371" s="12">
        <v>26</v>
      </c>
      <c r="AC371" s="12">
        <v>775.1</v>
      </c>
      <c r="AD371" s="12">
        <v>365.3</v>
      </c>
      <c r="AE371" s="12">
        <v>250.3</v>
      </c>
      <c r="AF371" s="12">
        <v>615.6</v>
      </c>
      <c r="AG371" s="12">
        <v>4.9000000000000004</v>
      </c>
      <c r="AH371" s="12">
        <v>620.5</v>
      </c>
      <c r="AI371" s="12">
        <v>18.399999999999999</v>
      </c>
      <c r="AJ371" s="12">
        <v>638.9</v>
      </c>
      <c r="AK371" s="12">
        <v>71</v>
      </c>
      <c r="AL371" s="12">
        <v>54.3</v>
      </c>
      <c r="AM371" s="12">
        <v>125.4</v>
      </c>
      <c r="AN371" s="12">
        <v>0.3</v>
      </c>
      <c r="AO371" s="12">
        <v>125.7</v>
      </c>
      <c r="AP371" s="12">
        <v>5.9</v>
      </c>
      <c r="AQ371" s="12">
        <v>131.6</v>
      </c>
      <c r="AR371" s="12">
        <v>22.4</v>
      </c>
      <c r="AS371" s="12">
        <v>24.7</v>
      </c>
      <c r="AT371" s="12">
        <v>47.1</v>
      </c>
      <c r="AU371" s="10" t="s">
        <v>23</v>
      </c>
      <c r="AV371" s="12">
        <v>47.1</v>
      </c>
      <c r="AW371" s="12">
        <v>4</v>
      </c>
      <c r="AX371" s="12">
        <v>51</v>
      </c>
      <c r="AY371" s="12">
        <v>8.6</v>
      </c>
      <c r="AZ371" s="12">
        <v>15.7</v>
      </c>
      <c r="BA371" s="12">
        <v>24.3</v>
      </c>
      <c r="BB371" s="10" t="s">
        <v>23</v>
      </c>
      <c r="BC371" s="12">
        <v>24.3</v>
      </c>
      <c r="BD371" s="12">
        <v>3.5</v>
      </c>
      <c r="BE371" s="12">
        <v>27.8</v>
      </c>
      <c r="BF371">
        <f t="shared" ref="BF371:BF434" si="0">YEAR(BG371)</f>
        <v>1997</v>
      </c>
      <c r="BG371" s="26">
        <v>35735</v>
      </c>
      <c r="BH371">
        <f t="shared" ref="BH371:BH434" si="1">E371/H371</f>
        <v>2.2998296422487224E-2</v>
      </c>
      <c r="BI371">
        <f t="shared" ref="BI371:BI434" si="2">L371/O371</f>
        <v>1.254180602006689E-2</v>
      </c>
      <c r="BJ371">
        <f t="shared" ref="BJ371:BJ434" si="3">S371/Y371</f>
        <v>9.5532831001076419E-3</v>
      </c>
      <c r="BK371">
        <f t="shared" ref="BK371:BK434" si="4">Z371/AC371</f>
        <v>7.6119210424461358E-3</v>
      </c>
      <c r="BL371">
        <f t="shared" ref="BL371:BL434" si="5">AG371/AJ371</f>
        <v>7.6694318359680708E-3</v>
      </c>
      <c r="BM371">
        <f t="shared" ref="BM371:BM434" si="6">AN371/AQ371</f>
        <v>2.2796352583586625E-3</v>
      </c>
      <c r="BN371" t="e">
        <f t="shared" ref="BN371:BN434" si="7">AU371/AX371</f>
        <v>#VALUE!</v>
      </c>
      <c r="BO371" t="e">
        <f t="shared" ref="BO371:BO434" si="8">BB371/BE371</f>
        <v>#VALUE!</v>
      </c>
      <c r="BQ371" s="26">
        <v>35735</v>
      </c>
      <c r="BR371">
        <f t="shared" ref="BR371:BR434" si="9">G371/H371</f>
        <v>8.603066439522998E-2</v>
      </c>
      <c r="BS371">
        <f t="shared" ref="BS371:BS434" si="10">N371/O371</f>
        <v>3.8182831661092528E-2</v>
      </c>
      <c r="BT371">
        <f t="shared" ref="BT371:BT434" si="11">U371/V371</f>
        <v>4.2860934182590231E-2</v>
      </c>
      <c r="BU371">
        <f t="shared" ref="BU371:BU434" si="12">AB371/AC371</f>
        <v>3.3544058831118564E-2</v>
      </c>
      <c r="BV371">
        <f t="shared" ref="BV371:BV434" si="13">AI371/AJ371</f>
        <v>2.8799499139145406E-2</v>
      </c>
      <c r="BW371">
        <f t="shared" ref="BW371:BW434" si="14">AP371/AQ371</f>
        <v>4.4832826747720371E-2</v>
      </c>
      <c r="BX371">
        <f t="shared" ref="BX371:BX434" si="15">AW371/AX371</f>
        <v>7.8431372549019607E-2</v>
      </c>
      <c r="BY371">
        <f t="shared" ref="BY371:BY434" si="16">BD371/BE371</f>
        <v>0.12589928057553956</v>
      </c>
      <c r="CA371" s="28">
        <v>1998</v>
      </c>
      <c r="CB371" s="28">
        <f t="array" ref="CB371">SUM(IF($BF$370:$BF$551=$CA371,BH$370:BH$551, 0))/SUM(IF($BF$370:$BF$551=$CA371, 1, 0))</f>
        <v>2.256542526685339E-2</v>
      </c>
      <c r="CC371" s="28">
        <f t="array" ref="CC371">SUM(IF($BF$370:$BF$551=$CA371,BI$370:BI$551, 0))/SUM(IF($BF$370:$BF$551=$CA371, 1, 0))</f>
        <v>1.6731334758801498E-2</v>
      </c>
      <c r="CD371" s="28">
        <f t="array" ref="CD371">SUM(IF($BF$370:$BF$551=$CA371,BJ$370:BJ$551, 0))/SUM(IF($BF$370:$BF$551=$CA371, 1, 0))</f>
        <v>8.4581651803340135E-3</v>
      </c>
      <c r="CE371" s="28">
        <f t="array" ref="CE371">SUM(IF($BF$370:$BF$551=$CA371,BK$370:BK$551, 0))/SUM(IF($BF$370:$BF$551=$CA371, 1, 0))</f>
        <v>7.10163978672623E-3</v>
      </c>
      <c r="CF371" s="28">
        <f t="array" ref="CF371">SUM(IF($BF$370:$BF$551=$CA371,BL$370:BL$551, 0))/SUM(IF($BF$370:$BF$551=$CA371, 1, 0))</f>
        <v>5.365695216375887E-3</v>
      </c>
      <c r="CG371" s="28" t="e">
        <f t="array" ref="CG371">SUM(IF($BF$370:$BF$551=$CA371,BM$370:BM$551, 0))/SUM(IF($BF$370:$BF$551=$CA371, 1, 0))</f>
        <v>#VALUE!</v>
      </c>
      <c r="CH371" s="28" t="e">
        <f t="array" ref="CH371">SUM(IF($BF$370:$BF$551=$CA371,BN$370:BN$551, 0))/SUM(IF($BF$370:$BF$551=$CA371, 1, 0))</f>
        <v>#VALUE!</v>
      </c>
      <c r="CI371" s="28" t="e">
        <f t="array" ref="CI371">SUM(IF($BF$370:$BF$551=$CA371,BO$370:BO$551, 0))/SUM(IF($BF$370:$BF$551=$CA371, 1, 0))</f>
        <v>#VALUE!</v>
      </c>
      <c r="CK371" s="28">
        <v>1998</v>
      </c>
      <c r="CL371" s="28">
        <f t="array" ref="CL371">SUM(IF($BF$370:$BF$551=$CA371,BR$370:BR$551, 0))/SUM(IF($BF$370:$BF$551=$CA371, 1, 0))</f>
        <v>6.5623636508278113E-2</v>
      </c>
      <c r="CM371" s="28">
        <f t="array" ref="CM371">SUM(IF($BF$370:$BF$551=$CA371,BS$370:BS$551, 0))/SUM(IF($BF$370:$BF$551=$CA371, 1, 0))</f>
        <v>3.048269902354794E-2</v>
      </c>
      <c r="CN371" s="28">
        <f t="array" ref="CN371">SUM(IF($BF$370:$BF$551=$CA371,BT$370:BT$551, 0))/SUM(IF($BF$370:$BF$551=$CA371, 1, 0))</f>
        <v>3.8174008822509098E-2</v>
      </c>
      <c r="CO371" s="28">
        <f t="array" ref="CO371">SUM(IF($BF$370:$BF$551=$CA371,BU$370:BU$551, 0))/SUM(IF($BF$370:$BF$551=$CA371, 1, 0))</f>
        <v>3.2902241035519877E-2</v>
      </c>
      <c r="CP371" s="28">
        <f t="array" ref="CP371">SUM(IF($BF$370:$BF$551=$CA371,BV$370:BV$551, 0))/SUM(IF($BF$370:$BF$551=$CA371, 1, 0))</f>
        <v>3.4799397266629777E-2</v>
      </c>
      <c r="CQ371" s="28">
        <f t="array" ref="CQ371">SUM(IF($BF$370:$BF$551=$CA371,BW$370:BW$551, 0))/SUM(IF($BF$370:$BF$551=$CA371, 1, 0))</f>
        <v>4.7842021849208931E-2</v>
      </c>
      <c r="CR371" s="28">
        <f t="array" ref="CR371">SUM(IF($BF$370:$BF$551=$CA371,BX$370:BX$551, 0))/SUM(IF($BF$370:$BF$551=$CA371, 1, 0))</f>
        <v>0.10464700693710804</v>
      </c>
      <c r="CS371" s="28">
        <f t="array" ref="CS371">SUM(IF($BF$370:$BF$551=$CA371,BY$370:BY$551, 0))/SUM(IF($BF$370:$BF$551=$CA371, 1, 0))</f>
        <v>0.14468603629257007</v>
      </c>
    </row>
    <row r="372" spans="1:97" x14ac:dyDescent="0.2">
      <c r="A372" s="26">
        <v>35765</v>
      </c>
      <c r="B372" s="12">
        <v>61.7</v>
      </c>
      <c r="C372" s="12">
        <v>167</v>
      </c>
      <c r="D372" s="12">
        <v>228.6</v>
      </c>
      <c r="E372" s="12">
        <v>3.6</v>
      </c>
      <c r="F372" s="12">
        <v>232.3</v>
      </c>
      <c r="G372" s="12">
        <v>12.8</v>
      </c>
      <c r="H372" s="12">
        <v>245</v>
      </c>
      <c r="I372" s="12">
        <v>243.6</v>
      </c>
      <c r="J372" s="12">
        <v>107.5</v>
      </c>
      <c r="K372" s="12">
        <v>351</v>
      </c>
      <c r="L372" s="12">
        <v>6.7</v>
      </c>
      <c r="M372" s="12">
        <v>357.7</v>
      </c>
      <c r="N372" s="12">
        <v>10.1</v>
      </c>
      <c r="O372" s="12">
        <v>367.8</v>
      </c>
      <c r="P372" s="12">
        <v>487.6</v>
      </c>
      <c r="Q372" s="12">
        <v>230.2</v>
      </c>
      <c r="R372" s="12">
        <v>717.7</v>
      </c>
      <c r="S372" s="12">
        <v>8.9</v>
      </c>
      <c r="T372" s="12">
        <v>726.6</v>
      </c>
      <c r="U372" s="12">
        <v>24.9</v>
      </c>
      <c r="V372" s="12">
        <v>751.5</v>
      </c>
      <c r="W372" s="12">
        <v>414.4</v>
      </c>
      <c r="X372" s="12">
        <v>348.7</v>
      </c>
      <c r="Y372" s="12">
        <v>763.2</v>
      </c>
      <c r="Z372" s="12">
        <v>3.9</v>
      </c>
      <c r="AA372" s="12">
        <v>767</v>
      </c>
      <c r="AB372" s="12">
        <v>30</v>
      </c>
      <c r="AC372" s="12">
        <v>797</v>
      </c>
      <c r="AD372" s="12">
        <v>376.1</v>
      </c>
      <c r="AE372" s="12">
        <v>252</v>
      </c>
      <c r="AF372" s="12">
        <v>628.1</v>
      </c>
      <c r="AG372" s="12">
        <v>3.2</v>
      </c>
      <c r="AH372" s="12">
        <v>631.20000000000005</v>
      </c>
      <c r="AI372" s="12">
        <v>21.1</v>
      </c>
      <c r="AJ372" s="12">
        <v>652.29999999999995</v>
      </c>
      <c r="AK372" s="12">
        <v>74</v>
      </c>
      <c r="AL372" s="12">
        <v>58</v>
      </c>
      <c r="AM372" s="12">
        <v>132</v>
      </c>
      <c r="AN372" s="12">
        <v>0.8</v>
      </c>
      <c r="AO372" s="12">
        <v>132.80000000000001</v>
      </c>
      <c r="AP372" s="12">
        <v>8.3000000000000007</v>
      </c>
      <c r="AQ372" s="12">
        <v>141.1</v>
      </c>
      <c r="AR372" s="12">
        <v>22.3</v>
      </c>
      <c r="AS372" s="12">
        <v>27.7</v>
      </c>
      <c r="AT372" s="12">
        <v>50</v>
      </c>
      <c r="AU372" s="12">
        <v>0.3</v>
      </c>
      <c r="AV372" s="12">
        <v>50.3</v>
      </c>
      <c r="AW372" s="12">
        <v>7.1</v>
      </c>
      <c r="AX372" s="12">
        <v>57.3</v>
      </c>
      <c r="AY372" s="12">
        <v>9</v>
      </c>
      <c r="AZ372" s="12">
        <v>21</v>
      </c>
      <c r="BA372" s="12">
        <v>30</v>
      </c>
      <c r="BB372" s="10" t="s">
        <v>23</v>
      </c>
      <c r="BC372" s="12">
        <v>30</v>
      </c>
      <c r="BD372" s="12">
        <v>3.9</v>
      </c>
      <c r="BE372" s="12">
        <v>33.9</v>
      </c>
      <c r="BF372">
        <f t="shared" si="0"/>
        <v>1997</v>
      </c>
      <c r="BG372" s="26">
        <v>35765</v>
      </c>
      <c r="BH372">
        <f t="shared" si="1"/>
        <v>1.4693877551020409E-2</v>
      </c>
      <c r="BI372">
        <f t="shared" si="2"/>
        <v>1.821642196846112E-2</v>
      </c>
      <c r="BJ372">
        <f t="shared" si="3"/>
        <v>1.1661425576519916E-2</v>
      </c>
      <c r="BK372">
        <f t="shared" si="4"/>
        <v>4.8933500627352574E-3</v>
      </c>
      <c r="BL372">
        <f t="shared" si="5"/>
        <v>4.9057182278092904E-3</v>
      </c>
      <c r="BM372">
        <f t="shared" si="6"/>
        <v>5.6697377746279237E-3</v>
      </c>
      <c r="BN372">
        <f t="shared" si="7"/>
        <v>5.235602094240838E-3</v>
      </c>
      <c r="BO372" t="e">
        <f t="shared" si="8"/>
        <v>#VALUE!</v>
      </c>
      <c r="BQ372" s="26">
        <v>35765</v>
      </c>
      <c r="BR372">
        <f t="shared" si="9"/>
        <v>5.2244897959183675E-2</v>
      </c>
      <c r="BS372">
        <f t="shared" si="10"/>
        <v>2.7460576400217509E-2</v>
      </c>
      <c r="BT372">
        <f t="shared" si="11"/>
        <v>3.3133732534930141E-2</v>
      </c>
      <c r="BU372">
        <f t="shared" si="12"/>
        <v>3.7641154328732745E-2</v>
      </c>
      <c r="BV372">
        <f t="shared" si="13"/>
        <v>3.2347079564617513E-2</v>
      </c>
      <c r="BW372">
        <f t="shared" si="14"/>
        <v>5.8823529411764712E-2</v>
      </c>
      <c r="BX372">
        <f t="shared" si="15"/>
        <v>0.12390924956369982</v>
      </c>
      <c r="BY372">
        <f t="shared" si="16"/>
        <v>0.11504424778761062</v>
      </c>
      <c r="CA372" s="28">
        <v>1999</v>
      </c>
      <c r="CB372" s="28">
        <f t="array" ref="CB372">SUM(IF($BF$370:$BF$551=$CA372,BH$370:BH$551, 0))/SUM(IF($BF$370:$BF$551=$CA372, 1, 0))</f>
        <v>2.5176345463793423E-2</v>
      </c>
      <c r="CC372" s="28">
        <f t="array" ref="CC372">SUM(IF($BF$370:$BF$551=$CA372,BI$370:BI$551, 0))/SUM(IF($BF$370:$BF$551=$CA372, 1, 0))</f>
        <v>1.5739327375257958E-2</v>
      </c>
      <c r="CD372" s="28">
        <f t="array" ref="CD372">SUM(IF($BF$370:$BF$551=$CA372,BJ$370:BJ$551, 0))/SUM(IF($BF$370:$BF$551=$CA372, 1, 0))</f>
        <v>8.1329212832319184E-3</v>
      </c>
      <c r="CE372" s="28">
        <f t="array" ref="CE372">SUM(IF($BF$370:$BF$551=$CA372,BK$370:BK$551, 0))/SUM(IF($BF$370:$BF$551=$CA372, 1, 0))</f>
        <v>7.200377571881242E-3</v>
      </c>
      <c r="CF372" s="28">
        <f t="array" ref="CF372">SUM(IF($BF$370:$BF$551=$CA372,BL$370:BL$551, 0))/SUM(IF($BF$370:$BF$551=$CA372, 1, 0))</f>
        <v>4.4370492307816553E-3</v>
      </c>
      <c r="CG372" s="28" t="e">
        <f t="array" ref="CG372">SUM(IF($BF$370:$BF$551=$CA372,BM$370:BM$551, 0))/SUM(IF($BF$370:$BF$551=$CA372, 1, 0))</f>
        <v>#VALUE!</v>
      </c>
      <c r="CH372" s="28" t="e">
        <f t="array" ref="CH372">SUM(IF($BF$370:$BF$551=$CA372,BN$370:BN$551, 0))/SUM(IF($BF$370:$BF$551=$CA372, 1, 0))</f>
        <v>#VALUE!</v>
      </c>
      <c r="CI372" s="28" t="e">
        <f t="array" ref="CI372">SUM(IF($BF$370:$BF$551=$CA372,BO$370:BO$551, 0))/SUM(IF($BF$370:$BF$551=$CA372, 1, 0))</f>
        <v>#VALUE!</v>
      </c>
      <c r="CK372" s="28">
        <v>1999</v>
      </c>
      <c r="CL372" s="28">
        <f t="array" ref="CL372">SUM(IF($BF$370:$BF$551=$CA372,BR$370:BR$551, 0))/SUM(IF($BF$370:$BF$551=$CA372, 1, 0))</f>
        <v>6.2222628718510802E-2</v>
      </c>
      <c r="CM372" s="28">
        <f t="array" ref="CM372">SUM(IF($BF$370:$BF$551=$CA372,BS$370:BS$551, 0))/SUM(IF($BF$370:$BF$551=$CA372, 1, 0))</f>
        <v>3.3823396503048109E-2</v>
      </c>
      <c r="CN372" s="28">
        <f t="array" ref="CN372">SUM(IF($BF$370:$BF$551=$CA372,BT$370:BT$551, 0))/SUM(IF($BF$370:$BF$551=$CA372, 1, 0))</f>
        <v>3.7624139108955922E-2</v>
      </c>
      <c r="CO372" s="28">
        <f t="array" ref="CO372">SUM(IF($BF$370:$BF$551=$CA372,BU$370:BU$551, 0))/SUM(IF($BF$370:$BF$551=$CA372, 1, 0))</f>
        <v>3.6137124501607172E-2</v>
      </c>
      <c r="CP372" s="28">
        <f t="array" ref="CP372">SUM(IF($BF$370:$BF$551=$CA372,BV$370:BV$551, 0))/SUM(IF($BF$370:$BF$551=$CA372, 1, 0))</f>
        <v>3.2527104412018421E-2</v>
      </c>
      <c r="CQ372" s="28">
        <f t="array" ref="CQ372">SUM(IF($BF$370:$BF$551=$CA372,BW$370:BW$551, 0))/SUM(IF($BF$370:$BF$551=$CA372, 1, 0))</f>
        <v>5.8320532886742521E-2</v>
      </c>
      <c r="CR372" s="28">
        <f t="array" ref="CR372">SUM(IF($BF$370:$BF$551=$CA372,BX$370:BX$551, 0))/SUM(IF($BF$370:$BF$551=$CA372, 1, 0))</f>
        <v>9.6410359906386259E-2</v>
      </c>
      <c r="CS372" s="28">
        <f t="array" ref="CS372">SUM(IF($BF$370:$BF$551=$CA372,BY$370:BY$551, 0))/SUM(IF($BF$370:$BF$551=$CA372, 1, 0))</f>
        <v>0.17511639033736295</v>
      </c>
    </row>
    <row r="373" spans="1:97" x14ac:dyDescent="0.2">
      <c r="A373" s="26">
        <v>35796</v>
      </c>
      <c r="B373" s="12">
        <v>63.5</v>
      </c>
      <c r="C373" s="12">
        <v>159.30000000000001</v>
      </c>
      <c r="D373" s="12">
        <v>222.8</v>
      </c>
      <c r="E373" s="12">
        <v>10.4</v>
      </c>
      <c r="F373" s="12">
        <v>233.2</v>
      </c>
      <c r="G373" s="12">
        <v>19.899999999999999</v>
      </c>
      <c r="H373" s="12">
        <v>253.1</v>
      </c>
      <c r="I373" s="12">
        <v>242.5</v>
      </c>
      <c r="J373" s="12">
        <v>96.4</v>
      </c>
      <c r="K373" s="12">
        <v>338.9</v>
      </c>
      <c r="L373" s="12">
        <v>10.5</v>
      </c>
      <c r="M373" s="12">
        <v>349.4</v>
      </c>
      <c r="N373" s="12">
        <v>17.899999999999999</v>
      </c>
      <c r="O373" s="12">
        <v>367.2</v>
      </c>
      <c r="P373" s="12">
        <v>474.2</v>
      </c>
      <c r="Q373" s="12">
        <v>212.8</v>
      </c>
      <c r="R373" s="12">
        <v>687</v>
      </c>
      <c r="S373" s="12">
        <v>8</v>
      </c>
      <c r="T373" s="12">
        <v>695.1</v>
      </c>
      <c r="U373" s="12">
        <v>38.9</v>
      </c>
      <c r="V373" s="12">
        <v>734</v>
      </c>
      <c r="W373" s="12">
        <v>385.5</v>
      </c>
      <c r="X373" s="12">
        <v>309.2</v>
      </c>
      <c r="Y373" s="12">
        <v>694.7</v>
      </c>
      <c r="Z373" s="12">
        <v>6.1</v>
      </c>
      <c r="AA373" s="12">
        <v>700.8</v>
      </c>
      <c r="AB373" s="12">
        <v>49.7</v>
      </c>
      <c r="AC373" s="12">
        <v>750.5</v>
      </c>
      <c r="AD373" s="12">
        <v>360.2</v>
      </c>
      <c r="AE373" s="12">
        <v>241.1</v>
      </c>
      <c r="AF373" s="12">
        <v>601.29999999999995</v>
      </c>
      <c r="AG373" s="12">
        <v>5.5</v>
      </c>
      <c r="AH373" s="12">
        <v>606.79999999999995</v>
      </c>
      <c r="AI373" s="12">
        <v>44</v>
      </c>
      <c r="AJ373" s="12">
        <v>650.70000000000005</v>
      </c>
      <c r="AK373" s="12">
        <v>68.8</v>
      </c>
      <c r="AL373" s="12">
        <v>53.5</v>
      </c>
      <c r="AM373" s="12">
        <v>122.4</v>
      </c>
      <c r="AN373" s="12">
        <v>0.7</v>
      </c>
      <c r="AO373" s="12">
        <v>123.1</v>
      </c>
      <c r="AP373" s="12">
        <v>11.6</v>
      </c>
      <c r="AQ373" s="12">
        <v>134.6</v>
      </c>
      <c r="AR373" s="12">
        <v>19.100000000000001</v>
      </c>
      <c r="AS373" s="12">
        <v>29.3</v>
      </c>
      <c r="AT373" s="12">
        <v>48.4</v>
      </c>
      <c r="AU373" s="12">
        <v>0.1</v>
      </c>
      <c r="AV373" s="12">
        <v>48.5</v>
      </c>
      <c r="AW373" s="12">
        <v>7.4</v>
      </c>
      <c r="AX373" s="12">
        <v>55.9</v>
      </c>
      <c r="AY373" s="12">
        <v>10.7</v>
      </c>
      <c r="AZ373" s="12">
        <v>15.4</v>
      </c>
      <c r="BA373" s="12">
        <v>26.1</v>
      </c>
      <c r="BB373" s="12">
        <v>0.1</v>
      </c>
      <c r="BC373" s="12">
        <v>26.2</v>
      </c>
      <c r="BD373" s="12">
        <v>7.3</v>
      </c>
      <c r="BE373" s="12">
        <v>33.5</v>
      </c>
      <c r="BF373">
        <f t="shared" si="0"/>
        <v>1998</v>
      </c>
      <c r="BG373" s="26">
        <v>35796</v>
      </c>
      <c r="BH373">
        <f t="shared" si="1"/>
        <v>4.109047807190834E-2</v>
      </c>
      <c r="BI373">
        <f t="shared" si="2"/>
        <v>2.8594771241830068E-2</v>
      </c>
      <c r="BJ373">
        <f t="shared" si="3"/>
        <v>1.1515762199510579E-2</v>
      </c>
      <c r="BK373">
        <f t="shared" si="4"/>
        <v>8.1279147235176537E-3</v>
      </c>
      <c r="BL373">
        <f t="shared" si="5"/>
        <v>8.4524358383279534E-3</v>
      </c>
      <c r="BM373">
        <f t="shared" si="6"/>
        <v>5.2005943536404158E-3</v>
      </c>
      <c r="BN373">
        <f t="shared" si="7"/>
        <v>1.7889087656529519E-3</v>
      </c>
      <c r="BO373">
        <f t="shared" si="8"/>
        <v>2.9850746268656717E-3</v>
      </c>
      <c r="BQ373" s="26">
        <v>35796</v>
      </c>
      <c r="BR373">
        <f t="shared" si="9"/>
        <v>7.8625049387593834E-2</v>
      </c>
      <c r="BS373">
        <f t="shared" si="10"/>
        <v>4.8747276688453155E-2</v>
      </c>
      <c r="BT373">
        <f t="shared" si="11"/>
        <v>5.2997275204359671E-2</v>
      </c>
      <c r="BU373">
        <f t="shared" si="12"/>
        <v>6.6222518321119264E-2</v>
      </c>
      <c r="BV373">
        <f t="shared" si="13"/>
        <v>6.7619486706623627E-2</v>
      </c>
      <c r="BW373">
        <f t="shared" si="14"/>
        <v>8.6181277860326894E-2</v>
      </c>
      <c r="BX373">
        <f t="shared" si="15"/>
        <v>0.13237924865831843</v>
      </c>
      <c r="BY373">
        <f t="shared" si="16"/>
        <v>0.21791044776119403</v>
      </c>
      <c r="CA373" s="28">
        <v>2000</v>
      </c>
      <c r="CB373" s="28">
        <f t="array" ref="CB373">SUM(IF($BF$370:$BF$551=$CA373,BH$370:BH$551, 0))/SUM(IF($BF$370:$BF$551=$CA373, 1, 0))</f>
        <v>1.9361295085455324E-2</v>
      </c>
      <c r="CC373" s="28">
        <f t="array" ref="CC373">SUM(IF($BF$370:$BF$551=$CA373,BI$370:BI$551, 0))/SUM(IF($BF$370:$BF$551=$CA373, 1, 0))</f>
        <v>1.4923524949115584E-2</v>
      </c>
      <c r="CD373" s="28">
        <f t="array" ref="CD373">SUM(IF($BF$370:$BF$551=$CA373,BJ$370:BJ$551, 0))/SUM(IF($BF$370:$BF$551=$CA373, 1, 0))</f>
        <v>7.8589646127492328E-3</v>
      </c>
      <c r="CE373" s="28">
        <f t="array" ref="CE373">SUM(IF($BF$370:$BF$551=$CA373,BK$370:BK$551, 0))/SUM(IF($BF$370:$BF$551=$CA373, 1, 0))</f>
        <v>7.238027260408321E-3</v>
      </c>
      <c r="CF373" s="28">
        <f t="array" ref="CF373">SUM(IF($BF$370:$BF$551=$CA373,BL$370:BL$551, 0))/SUM(IF($BF$370:$BF$551=$CA373, 1, 0))</f>
        <v>4.5769220467240281E-3</v>
      </c>
      <c r="CG373" s="28">
        <f t="array" ref="CG373">SUM(IF($BF$370:$BF$551=$CA373,BM$370:BM$551, 0))/SUM(IF($BF$370:$BF$551=$CA373, 1, 0))</f>
        <v>4.7339074282787778E-3</v>
      </c>
      <c r="CH373" s="28" t="e">
        <f t="array" ref="CH373">SUM(IF($BF$370:$BF$551=$CA373,BN$370:BN$551, 0))/SUM(IF($BF$370:$BF$551=$CA373, 1, 0))</f>
        <v>#VALUE!</v>
      </c>
      <c r="CI373" s="28" t="e">
        <f t="array" ref="CI373">SUM(IF($BF$370:$BF$551=$CA373,BO$370:BO$551, 0))/SUM(IF($BF$370:$BF$551=$CA373, 1, 0))</f>
        <v>#VALUE!</v>
      </c>
      <c r="CK373" s="28">
        <v>2000</v>
      </c>
      <c r="CL373" s="28">
        <f t="array" ref="CL373">SUM(IF($BF$370:$BF$551=$CA373,BR$370:BR$551, 0))/SUM(IF($BF$370:$BF$551=$CA373, 1, 0))</f>
        <v>6.4432608554459814E-2</v>
      </c>
      <c r="CM373" s="28">
        <f t="array" ref="CM373">SUM(IF($BF$370:$BF$551=$CA373,BS$370:BS$551, 0))/SUM(IF($BF$370:$BF$551=$CA373, 1, 0))</f>
        <v>3.214141698828351E-2</v>
      </c>
      <c r="CN373" s="28">
        <f t="array" ref="CN373">SUM(IF($BF$370:$BF$551=$CA373,BT$370:BT$551, 0))/SUM(IF($BF$370:$BF$551=$CA373, 1, 0))</f>
        <v>3.7944490680191095E-2</v>
      </c>
      <c r="CO373" s="28">
        <f t="array" ref="CO373">SUM(IF($BF$370:$BF$551=$CA373,BU$370:BU$551, 0))/SUM(IF($BF$370:$BF$551=$CA373, 1, 0))</f>
        <v>3.3992780770856108E-2</v>
      </c>
      <c r="CP373" s="28">
        <f t="array" ref="CP373">SUM(IF($BF$370:$BF$551=$CA373,BV$370:BV$551, 0))/SUM(IF($BF$370:$BF$551=$CA373, 1, 0))</f>
        <v>3.0977130245070497E-2</v>
      </c>
      <c r="CQ373" s="28">
        <f t="array" ref="CQ373">SUM(IF($BF$370:$BF$551=$CA373,BW$370:BW$551, 0))/SUM(IF($BF$370:$BF$551=$CA373, 1, 0))</f>
        <v>4.9424693504283142E-2</v>
      </c>
      <c r="CR373" s="28">
        <f t="array" ref="CR373">SUM(IF($BF$370:$BF$551=$CA373,BX$370:BX$551, 0))/SUM(IF($BF$370:$BF$551=$CA373, 1, 0))</f>
        <v>8.8158385436020489E-2</v>
      </c>
      <c r="CS373" s="28">
        <f t="array" ref="CS373">SUM(IF($BF$370:$BF$551=$CA373,BY$370:BY$551, 0))/SUM(IF($BF$370:$BF$551=$CA373, 1, 0))</f>
        <v>0.17131541904396738</v>
      </c>
    </row>
    <row r="374" spans="1:97" x14ac:dyDescent="0.2">
      <c r="A374" s="26">
        <v>35827</v>
      </c>
      <c r="B374" s="12">
        <v>58.9</v>
      </c>
      <c r="C374" s="12">
        <v>154</v>
      </c>
      <c r="D374" s="12">
        <v>212.9</v>
      </c>
      <c r="E374" s="12">
        <v>4.8</v>
      </c>
      <c r="F374" s="12">
        <v>217.7</v>
      </c>
      <c r="G374" s="12">
        <v>23.8</v>
      </c>
      <c r="H374" s="12">
        <v>241.5</v>
      </c>
      <c r="I374" s="12">
        <v>234.1</v>
      </c>
      <c r="J374" s="12">
        <v>98.5</v>
      </c>
      <c r="K374" s="12">
        <v>332.6</v>
      </c>
      <c r="L374" s="12">
        <v>7.3</v>
      </c>
      <c r="M374" s="12">
        <v>339.9</v>
      </c>
      <c r="N374" s="12">
        <v>10.4</v>
      </c>
      <c r="O374" s="12">
        <v>350.3</v>
      </c>
      <c r="P374" s="12">
        <v>466.1</v>
      </c>
      <c r="Q374" s="12">
        <v>212.3</v>
      </c>
      <c r="R374" s="12">
        <v>678.3</v>
      </c>
      <c r="S374" s="12">
        <v>4.8</v>
      </c>
      <c r="T374" s="12">
        <v>683.1</v>
      </c>
      <c r="U374" s="12">
        <v>23.8</v>
      </c>
      <c r="V374" s="12">
        <v>706.9</v>
      </c>
      <c r="W374" s="12">
        <v>387.8</v>
      </c>
      <c r="X374" s="12">
        <v>303.60000000000002</v>
      </c>
      <c r="Y374" s="12">
        <v>691.4</v>
      </c>
      <c r="Z374" s="12">
        <v>6.2</v>
      </c>
      <c r="AA374" s="12">
        <v>697.7</v>
      </c>
      <c r="AB374" s="12">
        <v>19.899999999999999</v>
      </c>
      <c r="AC374" s="12">
        <v>717.5</v>
      </c>
      <c r="AD374" s="12">
        <v>348.9</v>
      </c>
      <c r="AE374" s="12">
        <v>237.6</v>
      </c>
      <c r="AF374" s="12">
        <v>586.5</v>
      </c>
      <c r="AG374" s="12">
        <v>3.1</v>
      </c>
      <c r="AH374" s="12">
        <v>589.6</v>
      </c>
      <c r="AI374" s="12">
        <v>17.2</v>
      </c>
      <c r="AJ374" s="12">
        <v>606.79999999999995</v>
      </c>
      <c r="AK374" s="12">
        <v>73.400000000000006</v>
      </c>
      <c r="AL374" s="12">
        <v>54.2</v>
      </c>
      <c r="AM374" s="12">
        <v>127.6</v>
      </c>
      <c r="AN374" s="10" t="s">
        <v>23</v>
      </c>
      <c r="AO374" s="12">
        <v>127.6</v>
      </c>
      <c r="AP374" s="12">
        <v>6.6</v>
      </c>
      <c r="AQ374" s="12">
        <v>134.19999999999999</v>
      </c>
      <c r="AR374" s="12">
        <v>17.899999999999999</v>
      </c>
      <c r="AS374" s="12">
        <v>29.1</v>
      </c>
      <c r="AT374" s="12">
        <v>47</v>
      </c>
      <c r="AU374" s="12">
        <v>0.3</v>
      </c>
      <c r="AV374" s="12">
        <v>47.2</v>
      </c>
      <c r="AW374" s="12">
        <v>2.9</v>
      </c>
      <c r="AX374" s="12">
        <v>50.1</v>
      </c>
      <c r="AY374" s="12">
        <v>7.7</v>
      </c>
      <c r="AZ374" s="12">
        <v>17.100000000000001</v>
      </c>
      <c r="BA374" s="12">
        <v>24.8</v>
      </c>
      <c r="BB374" s="10" t="s">
        <v>23</v>
      </c>
      <c r="BC374" s="12">
        <v>24.8</v>
      </c>
      <c r="BD374" s="12">
        <v>6.1</v>
      </c>
      <c r="BE374" s="12">
        <v>30.9</v>
      </c>
      <c r="BF374">
        <f t="shared" si="0"/>
        <v>1998</v>
      </c>
      <c r="BG374" s="26">
        <v>35827</v>
      </c>
      <c r="BH374">
        <f t="shared" si="1"/>
        <v>1.9875776397515529E-2</v>
      </c>
      <c r="BI374">
        <f t="shared" si="2"/>
        <v>2.0839280616614331E-2</v>
      </c>
      <c r="BJ374">
        <f t="shared" si="3"/>
        <v>6.9424356378362745E-3</v>
      </c>
      <c r="BK374">
        <f t="shared" si="4"/>
        <v>8.6411149825783972E-3</v>
      </c>
      <c r="BL374">
        <f t="shared" si="5"/>
        <v>5.1087673038892559E-3</v>
      </c>
      <c r="BM374" t="e">
        <f t="shared" si="6"/>
        <v>#VALUE!</v>
      </c>
      <c r="BN374">
        <f t="shared" si="7"/>
        <v>5.9880239520958079E-3</v>
      </c>
      <c r="BO374" t="e">
        <f t="shared" si="8"/>
        <v>#VALUE!</v>
      </c>
      <c r="BQ374" s="26">
        <v>35827</v>
      </c>
      <c r="BR374">
        <f t="shared" si="9"/>
        <v>9.8550724637681164E-2</v>
      </c>
      <c r="BS374">
        <f t="shared" si="10"/>
        <v>2.9688838138738224E-2</v>
      </c>
      <c r="BT374">
        <f t="shared" si="11"/>
        <v>3.3668128448153915E-2</v>
      </c>
      <c r="BU374">
        <f t="shared" si="12"/>
        <v>2.7735191637630659E-2</v>
      </c>
      <c r="BV374">
        <f t="shared" si="13"/>
        <v>2.834541858932103E-2</v>
      </c>
      <c r="BW374">
        <f t="shared" si="14"/>
        <v>4.9180327868852458E-2</v>
      </c>
      <c r="BX374">
        <f t="shared" si="15"/>
        <v>5.7884231536926144E-2</v>
      </c>
      <c r="BY374">
        <f t="shared" si="16"/>
        <v>0.19741100323624594</v>
      </c>
      <c r="CA374" s="28">
        <v>2001</v>
      </c>
      <c r="CB374" s="28">
        <f t="array" ref="CB374">SUM(IF($BF$370:$BF$551=$CA374,BH$370:BH$551, 0))/SUM(IF($BF$370:$BF$551=$CA374, 1, 0))</f>
        <v>2.2881517084284392E-2</v>
      </c>
      <c r="CC374" s="28">
        <f t="array" ref="CC374">SUM(IF($BF$370:$BF$551=$CA374,BI$370:BI$551, 0))/SUM(IF($BF$370:$BF$551=$CA374, 1, 0))</f>
        <v>1.5488434069623363E-2</v>
      </c>
      <c r="CD374" s="28">
        <f t="array" ref="CD374">SUM(IF($BF$370:$BF$551=$CA374,BJ$370:BJ$551, 0))/SUM(IF($BF$370:$BF$551=$CA374, 1, 0))</f>
        <v>8.4520980773849855E-3</v>
      </c>
      <c r="CE374" s="28">
        <f t="array" ref="CE374">SUM(IF($BF$370:$BF$551=$CA374,BK$370:BK$551, 0))/SUM(IF($BF$370:$BF$551=$CA374, 1, 0))</f>
        <v>7.5080703575850965E-3</v>
      </c>
      <c r="CF374" s="28">
        <f t="array" ref="CF374">SUM(IF($BF$370:$BF$551=$CA374,BL$370:BL$551, 0))/SUM(IF($BF$370:$BF$551=$CA374, 1, 0))</f>
        <v>6.0710508844874569E-3</v>
      </c>
      <c r="CG374" s="28" t="e">
        <f t="array" ref="CG374">SUM(IF($BF$370:$BF$551=$CA374,BM$370:BM$551, 0))/SUM(IF($BF$370:$BF$551=$CA374, 1, 0))</f>
        <v>#VALUE!</v>
      </c>
      <c r="CH374" s="28" t="e">
        <f t="array" ref="CH374">SUM(IF($BF$370:$BF$551=$CA374,BN$370:BN$551, 0))/SUM(IF($BF$370:$BF$551=$CA374, 1, 0))</f>
        <v>#VALUE!</v>
      </c>
      <c r="CI374" s="28" t="e">
        <f t="array" ref="CI374">SUM(IF($BF$370:$BF$551=$CA374,BO$370:BO$551, 0))/SUM(IF($BF$370:$BF$551=$CA374, 1, 0))</f>
        <v>#VALUE!</v>
      </c>
      <c r="CK374" s="28">
        <v>2001</v>
      </c>
      <c r="CL374" s="28">
        <f t="array" ref="CL374">SUM(IF($BF$370:$BF$551=$CA374,BR$370:BR$551, 0))/SUM(IF($BF$370:$BF$551=$CA374, 1, 0))</f>
        <v>5.5903878611773976E-2</v>
      </c>
      <c r="CM374" s="28">
        <f t="array" ref="CM374">SUM(IF($BF$370:$BF$551=$CA374,BS$370:BS$551, 0))/SUM(IF($BF$370:$BF$551=$CA374, 1, 0))</f>
        <v>3.3330583112827598E-2</v>
      </c>
      <c r="CN374" s="28">
        <f t="array" ref="CN374">SUM(IF($BF$370:$BF$551=$CA374,BT$370:BT$551, 0))/SUM(IF($BF$370:$BF$551=$CA374, 1, 0))</f>
        <v>3.6027356785888587E-2</v>
      </c>
      <c r="CO374" s="28">
        <f t="array" ref="CO374">SUM(IF($BF$370:$BF$551=$CA374,BU$370:BU$551, 0))/SUM(IF($BF$370:$BF$551=$CA374, 1, 0))</f>
        <v>3.2224816778259606E-2</v>
      </c>
      <c r="CP374" s="28">
        <f t="array" ref="CP374">SUM(IF($BF$370:$BF$551=$CA374,BV$370:BV$551, 0))/SUM(IF($BF$370:$BF$551=$CA374, 1, 0))</f>
        <v>2.8002747823585045E-2</v>
      </c>
      <c r="CQ374" s="28">
        <f t="array" ref="CQ374">SUM(IF($BF$370:$BF$551=$CA374,BW$370:BW$551, 0))/SUM(IF($BF$370:$BF$551=$CA374, 1, 0))</f>
        <v>4.995805218904207E-2</v>
      </c>
      <c r="CR374" s="28">
        <f t="array" ref="CR374">SUM(IF($BF$370:$BF$551=$CA374,BX$370:BX$551, 0))/SUM(IF($BF$370:$BF$551=$CA374, 1, 0))</f>
        <v>7.013696230845376E-2</v>
      </c>
      <c r="CS374" s="28">
        <f t="array" ref="CS374">SUM(IF($BF$370:$BF$551=$CA374,BY$370:BY$551, 0))/SUM(IF($BF$370:$BF$551=$CA374, 1, 0))</f>
        <v>0.15400975738758585</v>
      </c>
    </row>
    <row r="375" spans="1:97" x14ac:dyDescent="0.2">
      <c r="A375" s="26">
        <v>35855</v>
      </c>
      <c r="B375" s="12">
        <v>58.4</v>
      </c>
      <c r="C375" s="12">
        <v>155.9</v>
      </c>
      <c r="D375" s="12">
        <v>214.4</v>
      </c>
      <c r="E375" s="12">
        <v>5.8</v>
      </c>
      <c r="F375" s="12">
        <v>220.2</v>
      </c>
      <c r="G375" s="12">
        <v>15.7</v>
      </c>
      <c r="H375" s="12">
        <v>235.9</v>
      </c>
      <c r="I375" s="12">
        <v>230.6</v>
      </c>
      <c r="J375" s="12">
        <v>102.9</v>
      </c>
      <c r="K375" s="12">
        <v>333.4</v>
      </c>
      <c r="L375" s="12">
        <v>5.3</v>
      </c>
      <c r="M375" s="12">
        <v>338.7</v>
      </c>
      <c r="N375" s="12">
        <v>12.4</v>
      </c>
      <c r="O375" s="12">
        <v>351.1</v>
      </c>
      <c r="P375" s="12">
        <v>478.5</v>
      </c>
      <c r="Q375" s="12">
        <v>237.5</v>
      </c>
      <c r="R375" s="12">
        <v>716</v>
      </c>
      <c r="S375" s="12">
        <v>6.2</v>
      </c>
      <c r="T375" s="12">
        <v>722.2</v>
      </c>
      <c r="U375" s="12">
        <v>27.8</v>
      </c>
      <c r="V375" s="12">
        <v>749.9</v>
      </c>
      <c r="W375" s="12">
        <v>407.3</v>
      </c>
      <c r="X375" s="12">
        <v>340.9</v>
      </c>
      <c r="Y375" s="12">
        <v>748.2</v>
      </c>
      <c r="Z375" s="12">
        <v>4.4000000000000004</v>
      </c>
      <c r="AA375" s="12">
        <v>752.7</v>
      </c>
      <c r="AB375" s="12">
        <v>21.2</v>
      </c>
      <c r="AC375" s="12">
        <v>773.9</v>
      </c>
      <c r="AD375" s="12">
        <v>356.6</v>
      </c>
      <c r="AE375" s="12">
        <v>266.5</v>
      </c>
      <c r="AF375" s="12">
        <v>623.1</v>
      </c>
      <c r="AG375" s="12">
        <v>1.7</v>
      </c>
      <c r="AH375" s="12">
        <v>624.79999999999995</v>
      </c>
      <c r="AI375" s="12">
        <v>19.5</v>
      </c>
      <c r="AJ375" s="12">
        <v>644.29999999999995</v>
      </c>
      <c r="AK375" s="12">
        <v>73.2</v>
      </c>
      <c r="AL375" s="12">
        <v>62.7</v>
      </c>
      <c r="AM375" s="12">
        <v>135.9</v>
      </c>
      <c r="AN375" s="12">
        <v>0.2</v>
      </c>
      <c r="AO375" s="12">
        <v>136.1</v>
      </c>
      <c r="AP375" s="12">
        <v>6.3</v>
      </c>
      <c r="AQ375" s="12">
        <v>142.4</v>
      </c>
      <c r="AR375" s="12">
        <v>18.8</v>
      </c>
      <c r="AS375" s="12">
        <v>30.8</v>
      </c>
      <c r="AT375" s="12">
        <v>49.6</v>
      </c>
      <c r="AU375" s="10" t="s">
        <v>23</v>
      </c>
      <c r="AV375" s="12">
        <v>49.6</v>
      </c>
      <c r="AW375" s="12">
        <v>5.8</v>
      </c>
      <c r="AX375" s="12">
        <v>55.4</v>
      </c>
      <c r="AY375" s="12">
        <v>7.2</v>
      </c>
      <c r="AZ375" s="12">
        <v>16.8</v>
      </c>
      <c r="BA375" s="12">
        <v>24.1</v>
      </c>
      <c r="BB375" s="10" t="s">
        <v>23</v>
      </c>
      <c r="BC375" s="12">
        <v>24.1</v>
      </c>
      <c r="BD375" s="12">
        <v>4.8</v>
      </c>
      <c r="BE375" s="12">
        <v>28.9</v>
      </c>
      <c r="BF375">
        <f t="shared" si="0"/>
        <v>1998</v>
      </c>
      <c r="BG375" s="26">
        <v>35855</v>
      </c>
      <c r="BH375">
        <f t="shared" si="1"/>
        <v>2.4586689275116574E-2</v>
      </c>
      <c r="BI375">
        <f t="shared" si="2"/>
        <v>1.5095414411848475E-2</v>
      </c>
      <c r="BJ375">
        <f t="shared" si="3"/>
        <v>8.2865543972199945E-3</v>
      </c>
      <c r="BK375">
        <f t="shared" si="4"/>
        <v>5.6854890812766514E-3</v>
      </c>
      <c r="BL375">
        <f t="shared" si="5"/>
        <v>2.6385224274406332E-3</v>
      </c>
      <c r="BM375">
        <f t="shared" si="6"/>
        <v>1.4044943820224719E-3</v>
      </c>
      <c r="BN375" t="e">
        <f t="shared" si="7"/>
        <v>#VALUE!</v>
      </c>
      <c r="BO375" t="e">
        <f t="shared" si="8"/>
        <v>#VALUE!</v>
      </c>
      <c r="BQ375" s="26">
        <v>35855</v>
      </c>
      <c r="BR375">
        <f t="shared" si="9"/>
        <v>6.6553624417125895E-2</v>
      </c>
      <c r="BS375">
        <f t="shared" si="10"/>
        <v>3.5317573340928513E-2</v>
      </c>
      <c r="BT375">
        <f t="shared" si="11"/>
        <v>3.7071609547939727E-2</v>
      </c>
      <c r="BU375">
        <f t="shared" si="12"/>
        <v>2.7393720118878407E-2</v>
      </c>
      <c r="BV375">
        <f t="shared" si="13"/>
        <v>3.0265404314760207E-2</v>
      </c>
      <c r="BW375">
        <f t="shared" si="14"/>
        <v>4.4241573033707862E-2</v>
      </c>
      <c r="BX375">
        <f t="shared" si="15"/>
        <v>0.10469314079422383</v>
      </c>
      <c r="BY375">
        <f t="shared" si="16"/>
        <v>0.16608996539792387</v>
      </c>
      <c r="CA375" s="28">
        <v>2002</v>
      </c>
      <c r="CB375" s="28">
        <f t="array" ref="CB375">SUM(IF($BF$370:$BF$551=$CA375,BH$370:BH$551, 0))/SUM(IF($BF$370:$BF$551=$CA375, 1, 0))</f>
        <v>2.1904275410634805E-2</v>
      </c>
      <c r="CC375" s="28">
        <f t="array" ref="CC375">SUM(IF($BF$370:$BF$551=$CA375,BI$370:BI$551, 0))/SUM(IF($BF$370:$BF$551=$CA375, 1, 0))</f>
        <v>1.6015662226488554E-2</v>
      </c>
      <c r="CD375" s="28">
        <f t="array" ref="CD375">SUM(IF($BF$370:$BF$551=$CA375,BJ$370:BJ$551, 0))/SUM(IF($BF$370:$BF$551=$CA375, 1, 0))</f>
        <v>8.7987576311160179E-3</v>
      </c>
      <c r="CE375" s="28">
        <f t="array" ref="CE375">SUM(IF($BF$370:$BF$551=$CA375,BK$370:BK$551, 0))/SUM(IF($BF$370:$BF$551=$CA375, 1, 0))</f>
        <v>6.8767443836764315E-3</v>
      </c>
      <c r="CF375" s="28">
        <f t="array" ref="CF375">SUM(IF($BF$370:$BF$551=$CA375,BL$370:BL$551, 0))/SUM(IF($BF$370:$BF$551=$CA375, 1, 0))</f>
        <v>5.6970095131178185E-3</v>
      </c>
      <c r="CG375" s="28" t="e">
        <f t="array" ref="CG375">SUM(IF($BF$370:$BF$551=$CA375,BM$370:BM$551, 0))/SUM(IF($BF$370:$BF$551=$CA375, 1, 0))</f>
        <v>#VALUE!</v>
      </c>
      <c r="CH375" s="28" t="e">
        <f t="array" ref="CH375">SUM(IF($BF$370:$BF$551=$CA375,BN$370:BN$551, 0))/SUM(IF($BF$370:$BF$551=$CA375, 1, 0))</f>
        <v>#VALUE!</v>
      </c>
      <c r="CI375" s="28" t="e">
        <f t="array" ref="CI375">SUM(IF($BF$370:$BF$551=$CA375,BO$370:BO$551, 0))/SUM(IF($BF$370:$BF$551=$CA375, 1, 0))</f>
        <v>#VALUE!</v>
      </c>
      <c r="CK375" s="28">
        <v>2002</v>
      </c>
      <c r="CL375" s="28">
        <f t="array" ref="CL375">SUM(IF($BF$370:$BF$551=$CA375,BR$370:BR$551, 0))/SUM(IF($BF$370:$BF$551=$CA375, 1, 0))</f>
        <v>5.7323489802247524E-2</v>
      </c>
      <c r="CM375" s="28">
        <f t="array" ref="CM375">SUM(IF($BF$370:$BF$551=$CA375,BS$370:BS$551, 0))/SUM(IF($BF$370:$BF$551=$CA375, 1, 0))</f>
        <v>2.9848288387296754E-2</v>
      </c>
      <c r="CN375" s="28">
        <f t="array" ref="CN375">SUM(IF($BF$370:$BF$551=$CA375,BT$370:BT$551, 0))/SUM(IF($BF$370:$BF$551=$CA375, 1, 0))</f>
        <v>3.2176084784325758E-2</v>
      </c>
      <c r="CO375" s="28">
        <f t="array" ref="CO375">SUM(IF($BF$370:$BF$551=$CA375,BU$370:BU$551, 0))/SUM(IF($BF$370:$BF$551=$CA375, 1, 0))</f>
        <v>2.9503431050681428E-2</v>
      </c>
      <c r="CP375" s="28">
        <f t="array" ref="CP375">SUM(IF($BF$370:$BF$551=$CA375,BV$370:BV$551, 0))/SUM(IF($BF$370:$BF$551=$CA375, 1, 0))</f>
        <v>2.3222697826742817E-2</v>
      </c>
      <c r="CQ375" s="28">
        <f t="array" ref="CQ375">SUM(IF($BF$370:$BF$551=$CA375,BW$370:BW$551, 0))/SUM(IF($BF$370:$BF$551=$CA375, 1, 0))</f>
        <v>4.1697463900114258E-2</v>
      </c>
      <c r="CR375" s="28">
        <f t="array" ref="CR375">SUM(IF($BF$370:$BF$551=$CA375,BX$370:BX$551, 0))/SUM(IF($BF$370:$BF$551=$CA375, 1, 0))</f>
        <v>6.6392506225527406E-2</v>
      </c>
      <c r="CS375" s="28">
        <f t="array" ref="CS375">SUM(IF($BF$370:$BF$551=$CA375,BY$370:BY$551, 0))/SUM(IF($BF$370:$BF$551=$CA375, 1, 0))</f>
        <v>0.12907394639078462</v>
      </c>
    </row>
    <row r="376" spans="1:97" x14ac:dyDescent="0.2">
      <c r="A376" s="26">
        <v>35886</v>
      </c>
      <c r="B376" s="12">
        <v>59.9</v>
      </c>
      <c r="C376" s="12">
        <v>164.3</v>
      </c>
      <c r="D376" s="12">
        <v>224.2</v>
      </c>
      <c r="E376" s="12">
        <v>6.3</v>
      </c>
      <c r="F376" s="12">
        <v>230.4</v>
      </c>
      <c r="G376" s="12">
        <v>15.6</v>
      </c>
      <c r="H376" s="12">
        <v>246</v>
      </c>
      <c r="I376" s="12">
        <v>243.2</v>
      </c>
      <c r="J376" s="12">
        <v>102.2</v>
      </c>
      <c r="K376" s="12">
        <v>345.4</v>
      </c>
      <c r="L376" s="12">
        <v>7.2</v>
      </c>
      <c r="M376" s="12">
        <v>352.5</v>
      </c>
      <c r="N376" s="12">
        <v>9.9</v>
      </c>
      <c r="O376" s="12">
        <v>362.4</v>
      </c>
      <c r="P376" s="12">
        <v>485.7</v>
      </c>
      <c r="Q376" s="12">
        <v>239.7</v>
      </c>
      <c r="R376" s="12">
        <v>725.4</v>
      </c>
      <c r="S376" s="12">
        <v>7.6</v>
      </c>
      <c r="T376" s="12">
        <v>733</v>
      </c>
      <c r="U376" s="12">
        <v>26.3</v>
      </c>
      <c r="V376" s="12">
        <v>759.3</v>
      </c>
      <c r="W376" s="12">
        <v>408.7</v>
      </c>
      <c r="X376" s="12">
        <v>354.7</v>
      </c>
      <c r="Y376" s="12">
        <v>763.5</v>
      </c>
      <c r="Z376" s="12">
        <v>6.3</v>
      </c>
      <c r="AA376" s="12">
        <v>769.8</v>
      </c>
      <c r="AB376" s="12">
        <v>26.9</v>
      </c>
      <c r="AC376" s="12">
        <v>796.8</v>
      </c>
      <c r="AD376" s="12">
        <v>367.6</v>
      </c>
      <c r="AE376" s="12">
        <v>269.39999999999998</v>
      </c>
      <c r="AF376" s="12">
        <v>637</v>
      </c>
      <c r="AG376" s="12">
        <v>4.0999999999999996</v>
      </c>
      <c r="AH376" s="12">
        <v>641.1</v>
      </c>
      <c r="AI376" s="12">
        <v>19.399999999999999</v>
      </c>
      <c r="AJ376" s="12">
        <v>660.5</v>
      </c>
      <c r="AK376" s="12">
        <v>79.5</v>
      </c>
      <c r="AL376" s="12">
        <v>65.2</v>
      </c>
      <c r="AM376" s="12">
        <v>144.69999999999999</v>
      </c>
      <c r="AN376" s="12">
        <v>0.3</v>
      </c>
      <c r="AO376" s="12">
        <v>145.1</v>
      </c>
      <c r="AP376" s="12">
        <v>7</v>
      </c>
      <c r="AQ376" s="12">
        <v>152.1</v>
      </c>
      <c r="AR376" s="12">
        <v>19.399999999999999</v>
      </c>
      <c r="AS376" s="12">
        <v>30.4</v>
      </c>
      <c r="AT376" s="12">
        <v>49.9</v>
      </c>
      <c r="AU376" s="10" t="s">
        <v>23</v>
      </c>
      <c r="AV376" s="12">
        <v>49.9</v>
      </c>
      <c r="AW376" s="12">
        <v>5.5</v>
      </c>
      <c r="AX376" s="12">
        <v>55.3</v>
      </c>
      <c r="AY376" s="12">
        <v>9.9</v>
      </c>
      <c r="AZ376" s="12">
        <v>20.7</v>
      </c>
      <c r="BA376" s="12">
        <v>30.6</v>
      </c>
      <c r="BB376" s="10" t="s">
        <v>23</v>
      </c>
      <c r="BC376" s="12">
        <v>30.6</v>
      </c>
      <c r="BD376" s="12">
        <v>2.7</v>
      </c>
      <c r="BE376" s="12">
        <v>33.299999999999997</v>
      </c>
      <c r="BF376">
        <f t="shared" si="0"/>
        <v>1998</v>
      </c>
      <c r="BG376" s="26">
        <v>35886</v>
      </c>
      <c r="BH376">
        <f t="shared" si="1"/>
        <v>2.5609756097560974E-2</v>
      </c>
      <c r="BI376">
        <f t="shared" si="2"/>
        <v>1.9867549668874173E-2</v>
      </c>
      <c r="BJ376">
        <f t="shared" si="3"/>
        <v>9.9541584806810742E-3</v>
      </c>
      <c r="BK376">
        <f t="shared" si="4"/>
        <v>7.9066265060240958E-3</v>
      </c>
      <c r="BL376">
        <f t="shared" si="5"/>
        <v>6.2074186222558659E-3</v>
      </c>
      <c r="BM376">
        <f t="shared" si="6"/>
        <v>1.9723865877712033E-3</v>
      </c>
      <c r="BN376" t="e">
        <f t="shared" si="7"/>
        <v>#VALUE!</v>
      </c>
      <c r="BO376" t="e">
        <f t="shared" si="8"/>
        <v>#VALUE!</v>
      </c>
      <c r="BQ376" s="26">
        <v>35886</v>
      </c>
      <c r="BR376">
        <f t="shared" si="9"/>
        <v>6.3414634146341464E-2</v>
      </c>
      <c r="BS376">
        <f t="shared" si="10"/>
        <v>2.7317880794701991E-2</v>
      </c>
      <c r="BT376">
        <f t="shared" si="11"/>
        <v>3.4637165810615045E-2</v>
      </c>
      <c r="BU376">
        <f t="shared" si="12"/>
        <v>3.3760040160642574E-2</v>
      </c>
      <c r="BV376">
        <f t="shared" si="13"/>
        <v>2.9371688115064343E-2</v>
      </c>
      <c r="BW376">
        <f t="shared" si="14"/>
        <v>4.6022353714661408E-2</v>
      </c>
      <c r="BX376">
        <f t="shared" si="15"/>
        <v>9.9457504520795659E-2</v>
      </c>
      <c r="BY376">
        <f t="shared" si="16"/>
        <v>8.1081081081081099E-2</v>
      </c>
      <c r="CA376" s="28">
        <v>2003</v>
      </c>
      <c r="CB376" s="28">
        <f t="array" ref="CB376">SUM(IF($BF$370:$BF$551=$CA376,BH$370:BH$551, 0))/SUM(IF($BF$370:$BF$551=$CA376, 1, 0))</f>
        <v>2.2173570251063781E-2</v>
      </c>
      <c r="CC376" s="28">
        <f t="array" ref="CC376">SUM(IF($BF$370:$BF$551=$CA376,BI$370:BI$551, 0))/SUM(IF($BF$370:$BF$551=$CA376, 1, 0))</f>
        <v>1.458653935420679E-2</v>
      </c>
      <c r="CD376" s="28">
        <f t="array" ref="CD376">SUM(IF($BF$370:$BF$551=$CA376,BJ$370:BJ$551, 0))/SUM(IF($BF$370:$BF$551=$CA376, 1, 0))</f>
        <v>8.7117441466972659E-3</v>
      </c>
      <c r="CE376" s="28">
        <f t="array" ref="CE376">SUM(IF($BF$370:$BF$551=$CA376,BK$370:BK$551, 0))/SUM(IF($BF$370:$BF$551=$CA376, 1, 0))</f>
        <v>6.8454726487806794E-3</v>
      </c>
      <c r="CF376" s="28">
        <f t="array" ref="CF376">SUM(IF($BF$370:$BF$551=$CA376,BL$370:BL$551, 0))/SUM(IF($BF$370:$BF$551=$CA376, 1, 0))</f>
        <v>5.0495634467599823E-3</v>
      </c>
      <c r="CG376" s="28">
        <f t="array" ref="CG376">SUM(IF($BF$370:$BF$551=$CA376,BM$370:BM$551, 0))/SUM(IF($BF$370:$BF$551=$CA376, 1, 0))</f>
        <v>3.9994371164899121E-3</v>
      </c>
      <c r="CH376" s="28" t="e">
        <f t="array" ref="CH376">SUM(IF($BF$370:$BF$551=$CA376,BN$370:BN$551, 0))/SUM(IF($BF$370:$BF$551=$CA376, 1, 0))</f>
        <v>#VALUE!</v>
      </c>
      <c r="CI376" s="28" t="e">
        <f t="array" ref="CI376">SUM(IF($BF$370:$BF$551=$CA376,BO$370:BO$551, 0))/SUM(IF($BF$370:$BF$551=$CA376, 1, 0))</f>
        <v>#VALUE!</v>
      </c>
      <c r="CK376" s="28">
        <v>2003</v>
      </c>
      <c r="CL376" s="28">
        <f t="array" ref="CL376">SUM(IF($BF$370:$BF$551=$CA376,BR$370:BR$551, 0))/SUM(IF($BF$370:$BF$551=$CA376, 1, 0))</f>
        <v>5.5498772373720077E-2</v>
      </c>
      <c r="CM376" s="28">
        <f t="array" ref="CM376">SUM(IF($BF$370:$BF$551=$CA376,BS$370:BS$551, 0))/SUM(IF($BF$370:$BF$551=$CA376, 1, 0))</f>
        <v>3.0534340381073524E-2</v>
      </c>
      <c r="CN376" s="28">
        <f t="array" ref="CN376">SUM(IF($BF$370:$BF$551=$CA376,BT$370:BT$551, 0))/SUM(IF($BF$370:$BF$551=$CA376, 1, 0))</f>
        <v>3.4316880640269484E-2</v>
      </c>
      <c r="CO376" s="28">
        <f t="array" ref="CO376">SUM(IF($BF$370:$BF$551=$CA376,BU$370:BU$551, 0))/SUM(IF($BF$370:$BF$551=$CA376, 1, 0))</f>
        <v>2.8960250589238928E-2</v>
      </c>
      <c r="CP376" s="28">
        <f t="array" ref="CP376">SUM(IF($BF$370:$BF$551=$CA376,BV$370:BV$551, 0))/SUM(IF($BF$370:$BF$551=$CA376, 1, 0))</f>
        <v>2.3265135470836265E-2</v>
      </c>
      <c r="CQ376" s="28">
        <f t="array" ref="CQ376">SUM(IF($BF$370:$BF$551=$CA376,BW$370:BW$551, 0))/SUM(IF($BF$370:$BF$551=$CA376, 1, 0))</f>
        <v>4.208133042214849E-2</v>
      </c>
      <c r="CR376" s="28">
        <f t="array" ref="CR376">SUM(IF($BF$370:$BF$551=$CA376,BX$370:BX$551, 0))/SUM(IF($BF$370:$BF$551=$CA376, 1, 0))</f>
        <v>7.2271418400619888E-2</v>
      </c>
      <c r="CS376" s="28">
        <f t="array" ref="CS376">SUM(IF($BF$370:$BF$551=$CA376,BY$370:BY$551, 0))/SUM(IF($BF$370:$BF$551=$CA376, 1, 0))</f>
        <v>0.14462283592149386</v>
      </c>
    </row>
    <row r="377" spans="1:97" x14ac:dyDescent="0.2">
      <c r="A377" s="27">
        <v>35916</v>
      </c>
      <c r="B377" s="12">
        <v>52.5</v>
      </c>
      <c r="C377" s="12">
        <v>168.3</v>
      </c>
      <c r="D377" s="12">
        <v>220.8</v>
      </c>
      <c r="E377" s="12">
        <v>6.4</v>
      </c>
      <c r="F377" s="12">
        <v>227.2</v>
      </c>
      <c r="G377" s="12">
        <v>13.4</v>
      </c>
      <c r="H377" s="12">
        <v>240.6</v>
      </c>
      <c r="I377" s="12">
        <v>232.9</v>
      </c>
      <c r="J377" s="12">
        <v>104.1</v>
      </c>
      <c r="K377" s="12">
        <v>337</v>
      </c>
      <c r="L377" s="12">
        <v>5.7</v>
      </c>
      <c r="M377" s="12">
        <v>342.6</v>
      </c>
      <c r="N377" s="12">
        <v>9</v>
      </c>
      <c r="O377" s="12">
        <v>351.7</v>
      </c>
      <c r="P377" s="12">
        <v>472.1</v>
      </c>
      <c r="Q377" s="12">
        <v>233.7</v>
      </c>
      <c r="R377" s="12">
        <v>705.8</v>
      </c>
      <c r="S377" s="12">
        <v>7.6</v>
      </c>
      <c r="T377" s="12">
        <v>713.4</v>
      </c>
      <c r="U377" s="12">
        <v>29.2</v>
      </c>
      <c r="V377" s="12">
        <v>742.6</v>
      </c>
      <c r="W377" s="12">
        <v>403</v>
      </c>
      <c r="X377" s="12">
        <v>337.2</v>
      </c>
      <c r="Y377" s="12">
        <v>740.3</v>
      </c>
      <c r="Z377" s="12">
        <v>7</v>
      </c>
      <c r="AA377" s="12">
        <v>747.2</v>
      </c>
      <c r="AB377" s="12">
        <v>23.5</v>
      </c>
      <c r="AC377" s="12">
        <v>770.7</v>
      </c>
      <c r="AD377" s="12">
        <v>354.6</v>
      </c>
      <c r="AE377" s="12">
        <v>278.7</v>
      </c>
      <c r="AF377" s="12">
        <v>633.29999999999995</v>
      </c>
      <c r="AG377" s="12">
        <v>5.3</v>
      </c>
      <c r="AH377" s="12">
        <v>638.6</v>
      </c>
      <c r="AI377" s="12">
        <v>25.6</v>
      </c>
      <c r="AJ377" s="12">
        <v>664.2</v>
      </c>
      <c r="AK377" s="12">
        <v>82</v>
      </c>
      <c r="AL377" s="12">
        <v>65.400000000000006</v>
      </c>
      <c r="AM377" s="12">
        <v>147.4</v>
      </c>
      <c r="AN377" s="12">
        <v>0.3</v>
      </c>
      <c r="AO377" s="12">
        <v>147.6</v>
      </c>
      <c r="AP377" s="12">
        <v>3.9</v>
      </c>
      <c r="AQ377" s="12">
        <v>151.6</v>
      </c>
      <c r="AR377" s="12">
        <v>18.600000000000001</v>
      </c>
      <c r="AS377" s="12">
        <v>34.9</v>
      </c>
      <c r="AT377" s="12">
        <v>53.6</v>
      </c>
      <c r="AU377" s="10" t="s">
        <v>23</v>
      </c>
      <c r="AV377" s="12">
        <v>53.6</v>
      </c>
      <c r="AW377" s="12">
        <v>5.3</v>
      </c>
      <c r="AX377" s="12">
        <v>58.8</v>
      </c>
      <c r="AY377" s="12">
        <v>9.1999999999999993</v>
      </c>
      <c r="AZ377" s="12">
        <v>21.2</v>
      </c>
      <c r="BA377" s="12">
        <v>30.4</v>
      </c>
      <c r="BB377" s="12">
        <v>0.2</v>
      </c>
      <c r="BC377" s="12">
        <v>30.6</v>
      </c>
      <c r="BD377" s="12">
        <v>4.5</v>
      </c>
      <c r="BE377" s="12">
        <v>35.1</v>
      </c>
      <c r="BF377">
        <f t="shared" si="0"/>
        <v>1998</v>
      </c>
      <c r="BG377" s="27">
        <v>35916</v>
      </c>
      <c r="BH377">
        <f t="shared" si="1"/>
        <v>2.6600166251039069E-2</v>
      </c>
      <c r="BI377">
        <f t="shared" si="2"/>
        <v>1.6206994597668469E-2</v>
      </c>
      <c r="BJ377">
        <f t="shared" si="3"/>
        <v>1.0266108334459003E-2</v>
      </c>
      <c r="BK377">
        <f t="shared" si="4"/>
        <v>9.0826521344232504E-3</v>
      </c>
      <c r="BL377">
        <f t="shared" si="5"/>
        <v>7.9795242396868398E-3</v>
      </c>
      <c r="BM377">
        <f t="shared" si="6"/>
        <v>1.9788918205804751E-3</v>
      </c>
      <c r="BN377" t="e">
        <f t="shared" si="7"/>
        <v>#VALUE!</v>
      </c>
      <c r="BO377">
        <f t="shared" si="8"/>
        <v>5.6980056980056983E-3</v>
      </c>
      <c r="BQ377" s="27">
        <v>35916</v>
      </c>
      <c r="BR377">
        <f t="shared" si="9"/>
        <v>5.5694098088113056E-2</v>
      </c>
      <c r="BS377">
        <f t="shared" si="10"/>
        <v>2.5589991470002845E-2</v>
      </c>
      <c r="BT377">
        <f t="shared" si="11"/>
        <v>3.9321303528144357E-2</v>
      </c>
      <c r="BU377">
        <f t="shared" si="12"/>
        <v>3.0491760736992342E-2</v>
      </c>
      <c r="BV377">
        <f t="shared" si="13"/>
        <v>3.8542607648298706E-2</v>
      </c>
      <c r="BW377">
        <f t="shared" si="14"/>
        <v>2.5725593667546176E-2</v>
      </c>
      <c r="BX377">
        <f t="shared" si="15"/>
        <v>9.013605442176871E-2</v>
      </c>
      <c r="BY377">
        <f t="shared" si="16"/>
        <v>0.12820512820512819</v>
      </c>
      <c r="CA377" s="28">
        <v>2004</v>
      </c>
      <c r="CB377" s="28">
        <f t="array" ref="CB377">SUM(IF($BF$370:$BF$551=$CA377,BH$370:BH$551, 0))/SUM(IF($BF$370:$BF$551=$CA377, 1, 0))</f>
        <v>2.1302425050668174E-2</v>
      </c>
      <c r="CC377" s="28">
        <f t="array" ref="CC377">SUM(IF($BF$370:$BF$551=$CA377,BI$370:BI$551, 0))/SUM(IF($BF$370:$BF$551=$CA377, 1, 0))</f>
        <v>1.4316861778615639E-2</v>
      </c>
      <c r="CD377" s="28">
        <f t="array" ref="CD377">SUM(IF($BF$370:$BF$551=$CA377,BJ$370:BJ$551, 0))/SUM(IF($BF$370:$BF$551=$CA377, 1, 0))</f>
        <v>7.2885930128076121E-3</v>
      </c>
      <c r="CE377" s="28">
        <f t="array" ref="CE377">SUM(IF($BF$370:$BF$551=$CA377,BK$370:BK$551, 0))/SUM(IF($BF$370:$BF$551=$CA377, 1, 0))</f>
        <v>6.0841619235909106E-3</v>
      </c>
      <c r="CF377" s="28">
        <f t="array" ref="CF377">SUM(IF($BF$370:$BF$551=$CA377,BL$370:BL$551, 0))/SUM(IF($BF$370:$BF$551=$CA377, 1, 0))</f>
        <v>5.5029168231730116E-3</v>
      </c>
      <c r="CG377" s="28">
        <f t="array" ref="CG377">SUM(IF($BF$370:$BF$551=$CA377,BM$370:BM$551, 0))/SUM(IF($BF$370:$BF$551=$CA377, 1, 0))</f>
        <v>4.7222825061328886E-3</v>
      </c>
      <c r="CH377" s="28" t="e">
        <f t="array" ref="CH377">SUM(IF($BF$370:$BF$551=$CA377,BN$370:BN$551, 0))/SUM(IF($BF$370:$BF$551=$CA377, 1, 0))</f>
        <v>#VALUE!</v>
      </c>
      <c r="CI377" s="28" t="e">
        <f t="array" ref="CI377">SUM(IF($BF$370:$BF$551=$CA377,BO$370:BO$551, 0))/SUM(IF($BF$370:$BF$551=$CA377, 1, 0))</f>
        <v>#VALUE!</v>
      </c>
      <c r="CK377" s="28">
        <v>2004</v>
      </c>
      <c r="CL377" s="28">
        <f t="array" ref="CL377">SUM(IF($BF$370:$BF$551=$CA377,BR$370:BR$551, 0))/SUM(IF($BF$370:$BF$551=$CA377, 1, 0))</f>
        <v>5.5229080221833156E-2</v>
      </c>
      <c r="CM377" s="28">
        <f t="array" ref="CM377">SUM(IF($BF$370:$BF$551=$CA377,BS$370:BS$551, 0))/SUM(IF($BF$370:$BF$551=$CA377, 1, 0))</f>
        <v>3.1828728355096009E-2</v>
      </c>
      <c r="CN377" s="28">
        <f t="array" ref="CN377">SUM(IF($BF$370:$BF$551=$CA377,BT$370:BT$551, 0))/SUM(IF($BF$370:$BF$551=$CA377, 1, 0))</f>
        <v>3.4070838519103724E-2</v>
      </c>
      <c r="CO377" s="28">
        <f t="array" ref="CO377">SUM(IF($BF$370:$BF$551=$CA377,BU$370:BU$551, 0))/SUM(IF($BF$370:$BF$551=$CA377, 1, 0))</f>
        <v>3.0489753068292168E-2</v>
      </c>
      <c r="CP377" s="28">
        <f t="array" ref="CP377">SUM(IF($BF$370:$BF$551=$CA377,BV$370:BV$551, 0))/SUM(IF($BF$370:$BF$551=$CA377, 1, 0))</f>
        <v>2.4249271490937901E-2</v>
      </c>
      <c r="CQ377" s="28">
        <f t="array" ref="CQ377">SUM(IF($BF$370:$BF$551=$CA377,BW$370:BW$551, 0))/SUM(IF($BF$370:$BF$551=$CA377, 1, 0))</f>
        <v>4.0610767619226447E-2</v>
      </c>
      <c r="CR377" s="28">
        <f t="array" ref="CR377">SUM(IF($BF$370:$BF$551=$CA377,BX$370:BX$551, 0))/SUM(IF($BF$370:$BF$551=$CA377, 1, 0))</f>
        <v>6.3483246117472289E-2</v>
      </c>
      <c r="CS377" s="28">
        <f t="array" ref="CS377">SUM(IF($BF$370:$BF$551=$CA377,BY$370:BY$551, 0))/SUM(IF($BF$370:$BF$551=$CA377, 1, 0))</f>
        <v>0.13315941617873087</v>
      </c>
    </row>
    <row r="378" spans="1:97" x14ac:dyDescent="0.2">
      <c r="A378" s="26">
        <v>35947</v>
      </c>
      <c r="B378" s="12">
        <v>52.6</v>
      </c>
      <c r="C378" s="12">
        <v>168.1</v>
      </c>
      <c r="D378" s="12">
        <v>220.7</v>
      </c>
      <c r="E378" s="12">
        <v>4</v>
      </c>
      <c r="F378" s="12">
        <v>224.7</v>
      </c>
      <c r="G378" s="12">
        <v>15.4</v>
      </c>
      <c r="H378" s="12">
        <v>240.1</v>
      </c>
      <c r="I378" s="12">
        <v>246</v>
      </c>
      <c r="J378" s="12">
        <v>111.1</v>
      </c>
      <c r="K378" s="12">
        <v>357.1</v>
      </c>
      <c r="L378" s="12">
        <v>5</v>
      </c>
      <c r="M378" s="12">
        <v>362.2</v>
      </c>
      <c r="N378" s="12">
        <v>8.3000000000000007</v>
      </c>
      <c r="O378" s="12">
        <v>370.5</v>
      </c>
      <c r="P378" s="12">
        <v>474.5</v>
      </c>
      <c r="Q378" s="12">
        <v>250.4</v>
      </c>
      <c r="R378" s="12">
        <v>724.9</v>
      </c>
      <c r="S378" s="12">
        <v>5.7</v>
      </c>
      <c r="T378" s="12">
        <v>730.6</v>
      </c>
      <c r="U378" s="12">
        <v>24.5</v>
      </c>
      <c r="V378" s="12">
        <v>755.1</v>
      </c>
      <c r="W378" s="12">
        <v>405.8</v>
      </c>
      <c r="X378" s="12">
        <v>358.2</v>
      </c>
      <c r="Y378" s="12">
        <v>764</v>
      </c>
      <c r="Z378" s="12">
        <v>5.4</v>
      </c>
      <c r="AA378" s="12">
        <v>769.4</v>
      </c>
      <c r="AB378" s="12">
        <v>24.4</v>
      </c>
      <c r="AC378" s="12">
        <v>793.7</v>
      </c>
      <c r="AD378" s="12">
        <v>366.1</v>
      </c>
      <c r="AE378" s="12">
        <v>280.3</v>
      </c>
      <c r="AF378" s="12">
        <v>646.4</v>
      </c>
      <c r="AG378" s="12">
        <v>3.8</v>
      </c>
      <c r="AH378" s="12">
        <v>650.20000000000005</v>
      </c>
      <c r="AI378" s="12">
        <v>17.899999999999999</v>
      </c>
      <c r="AJ378" s="12">
        <v>668.1</v>
      </c>
      <c r="AK378" s="12">
        <v>79</v>
      </c>
      <c r="AL378" s="12">
        <v>66</v>
      </c>
      <c r="AM378" s="12">
        <v>145</v>
      </c>
      <c r="AN378" s="12">
        <v>1.1000000000000001</v>
      </c>
      <c r="AO378" s="12">
        <v>146.1</v>
      </c>
      <c r="AP378" s="12">
        <v>6.8</v>
      </c>
      <c r="AQ378" s="12">
        <v>152.9</v>
      </c>
      <c r="AR378" s="12">
        <v>20.9</v>
      </c>
      <c r="AS378" s="12">
        <v>35</v>
      </c>
      <c r="AT378" s="12">
        <v>55.9</v>
      </c>
      <c r="AU378" s="12">
        <v>0.4</v>
      </c>
      <c r="AV378" s="12">
        <v>56.3</v>
      </c>
      <c r="AW378" s="12">
        <v>5.6</v>
      </c>
      <c r="AX378" s="12">
        <v>61.9</v>
      </c>
      <c r="AY378" s="12">
        <v>10.1</v>
      </c>
      <c r="AZ378" s="12">
        <v>18.3</v>
      </c>
      <c r="BA378" s="12">
        <v>28.4</v>
      </c>
      <c r="BB378" s="10" t="s">
        <v>23</v>
      </c>
      <c r="BC378" s="12">
        <v>28.4</v>
      </c>
      <c r="BD378" s="12">
        <v>4.3</v>
      </c>
      <c r="BE378" s="12">
        <v>32.6</v>
      </c>
      <c r="BF378">
        <f t="shared" si="0"/>
        <v>1998</v>
      </c>
      <c r="BG378" s="26">
        <v>35947</v>
      </c>
      <c r="BH378">
        <f t="shared" si="1"/>
        <v>1.665972511453561E-2</v>
      </c>
      <c r="BI378">
        <f t="shared" si="2"/>
        <v>1.3495276653171391E-2</v>
      </c>
      <c r="BJ378">
        <f t="shared" si="3"/>
        <v>7.4607329842931941E-3</v>
      </c>
      <c r="BK378">
        <f t="shared" si="4"/>
        <v>6.8035781781529544E-3</v>
      </c>
      <c r="BL378">
        <f t="shared" si="5"/>
        <v>5.6877712917227955E-3</v>
      </c>
      <c r="BM378">
        <f t="shared" si="6"/>
        <v>7.1942446043165471E-3</v>
      </c>
      <c r="BN378">
        <f t="shared" si="7"/>
        <v>6.462035541195477E-3</v>
      </c>
      <c r="BO378" t="e">
        <f t="shared" si="8"/>
        <v>#VALUE!</v>
      </c>
      <c r="BQ378" s="26">
        <v>35947</v>
      </c>
      <c r="BR378">
        <f t="shared" si="9"/>
        <v>6.4139941690962099E-2</v>
      </c>
      <c r="BS378">
        <f t="shared" si="10"/>
        <v>2.2402159244264509E-2</v>
      </c>
      <c r="BT378">
        <f t="shared" si="11"/>
        <v>3.2446033637928751E-2</v>
      </c>
      <c r="BU378">
        <f t="shared" si="12"/>
        <v>3.0742093990172605E-2</v>
      </c>
      <c r="BV378">
        <f t="shared" si="13"/>
        <v>2.6792396347852115E-2</v>
      </c>
      <c r="BW378">
        <f t="shared" si="14"/>
        <v>4.4473512099411375E-2</v>
      </c>
      <c r="BX378">
        <f t="shared" si="15"/>
        <v>9.0468497576736667E-2</v>
      </c>
      <c r="BY378">
        <f t="shared" si="16"/>
        <v>0.13190184049079753</v>
      </c>
      <c r="CA378" s="28">
        <v>2005</v>
      </c>
      <c r="CB378" s="28">
        <f t="array" ref="CB378">SUM(IF($BF$370:$BF$551=$CA378,BH$370:BH$551, 0))/SUM(IF($BF$370:$BF$551=$CA378, 1, 0))</f>
        <v>1.933485531318601E-2</v>
      </c>
      <c r="CC378" s="28">
        <f t="array" ref="CC378">SUM(IF($BF$370:$BF$551=$CA378,BI$370:BI$551, 0))/SUM(IF($BF$370:$BF$551=$CA378, 1, 0))</f>
        <v>1.4394235141272622E-2</v>
      </c>
      <c r="CD378" s="28">
        <f t="array" ref="CD378">SUM(IF($BF$370:$BF$551=$CA378,BJ$370:BJ$551, 0))/SUM(IF($BF$370:$BF$551=$CA378, 1, 0))</f>
        <v>7.3263812127956811E-3</v>
      </c>
      <c r="CE378" s="28">
        <f t="array" ref="CE378">SUM(IF($BF$370:$BF$551=$CA378,BK$370:BK$551, 0))/SUM(IF($BF$370:$BF$551=$CA378, 1, 0))</f>
        <v>6.867535279712512E-3</v>
      </c>
      <c r="CF378" s="28">
        <f t="array" ref="CF378">SUM(IF($BF$370:$BF$551=$CA378,BL$370:BL$551, 0))/SUM(IF($BF$370:$BF$551=$CA378, 1, 0))</f>
        <v>5.3843317532129955E-3</v>
      </c>
      <c r="CG378" s="28">
        <f t="array" ref="CG378">SUM(IF($BF$370:$BF$551=$CA378,BM$370:BM$551, 0))/SUM(IF($BF$370:$BF$551=$CA378, 1, 0))</f>
        <v>5.3943730218632109E-3</v>
      </c>
      <c r="CH378" s="28" t="e">
        <f t="array" ref="CH378">SUM(IF($BF$370:$BF$551=$CA378,BN$370:BN$551, 0))/SUM(IF($BF$370:$BF$551=$CA378, 1, 0))</f>
        <v>#VALUE!</v>
      </c>
      <c r="CI378" s="28" t="e">
        <f t="array" ref="CI378">SUM(IF($BF$370:$BF$551=$CA378,BO$370:BO$551, 0))/SUM(IF($BF$370:$BF$551=$CA378, 1, 0))</f>
        <v>#VALUE!</v>
      </c>
      <c r="CK378" s="28">
        <v>2005</v>
      </c>
      <c r="CL378" s="28">
        <f t="array" ref="CL378">SUM(IF($BF$370:$BF$551=$CA378,BR$370:BR$551, 0))/SUM(IF($BF$370:$BF$551=$CA378, 1, 0))</f>
        <v>6.079483745069187E-2</v>
      </c>
      <c r="CM378" s="28">
        <f t="array" ref="CM378">SUM(IF($BF$370:$BF$551=$CA378,BS$370:BS$551, 0))/SUM(IF($BF$370:$BF$551=$CA378, 1, 0))</f>
        <v>3.2400616224328681E-2</v>
      </c>
      <c r="CN378" s="28">
        <f t="array" ref="CN378">SUM(IF($BF$370:$BF$551=$CA378,BT$370:BT$551, 0))/SUM(IF($BF$370:$BF$551=$CA378, 1, 0))</f>
        <v>3.1999923187853101E-2</v>
      </c>
      <c r="CO378" s="28">
        <f t="array" ref="CO378">SUM(IF($BF$370:$BF$551=$CA378,BU$370:BU$551, 0))/SUM(IF($BF$370:$BF$551=$CA378, 1, 0))</f>
        <v>2.9026632156925417E-2</v>
      </c>
      <c r="CP378" s="28">
        <f t="array" ref="CP378">SUM(IF($BF$370:$BF$551=$CA378,BV$370:BV$551, 0))/SUM(IF($BF$370:$BF$551=$CA378, 1, 0))</f>
        <v>2.1531468590571978E-2</v>
      </c>
      <c r="CQ378" s="28">
        <f t="array" ref="CQ378">SUM(IF($BF$370:$BF$551=$CA378,BW$370:BW$551, 0))/SUM(IF($BF$370:$BF$551=$CA378, 1, 0))</f>
        <v>3.930691629529353E-2</v>
      </c>
      <c r="CR378" s="28">
        <f t="array" ref="CR378">SUM(IF($BF$370:$BF$551=$CA378,BX$370:BX$551, 0))/SUM(IF($BF$370:$BF$551=$CA378, 1, 0))</f>
        <v>5.7043128276161349E-2</v>
      </c>
      <c r="CS378" s="28">
        <f t="array" ref="CS378">SUM(IF($BF$370:$BF$551=$CA378,BY$370:BY$551, 0))/SUM(IF($BF$370:$BF$551=$CA378, 1, 0))</f>
        <v>0.12373185307213064</v>
      </c>
    </row>
    <row r="379" spans="1:97" x14ac:dyDescent="0.2">
      <c r="A379" s="26">
        <v>35977</v>
      </c>
      <c r="B379" s="12">
        <v>56.8</v>
      </c>
      <c r="C379" s="12">
        <v>160.4</v>
      </c>
      <c r="D379" s="12">
        <v>217.2</v>
      </c>
      <c r="E379" s="12">
        <v>6</v>
      </c>
      <c r="F379" s="12">
        <v>223.1</v>
      </c>
      <c r="G379" s="12">
        <v>13.7</v>
      </c>
      <c r="H379" s="12">
        <v>236.8</v>
      </c>
      <c r="I379" s="12">
        <v>250.6</v>
      </c>
      <c r="J379" s="12">
        <v>104.4</v>
      </c>
      <c r="K379" s="12">
        <v>355</v>
      </c>
      <c r="L379" s="12">
        <v>5.0999999999999996</v>
      </c>
      <c r="M379" s="12">
        <v>360.1</v>
      </c>
      <c r="N379" s="12">
        <v>10.7</v>
      </c>
      <c r="O379" s="12">
        <v>370.7</v>
      </c>
      <c r="P379" s="12">
        <v>483.8</v>
      </c>
      <c r="Q379" s="12">
        <v>228</v>
      </c>
      <c r="R379" s="12">
        <v>711.9</v>
      </c>
      <c r="S379" s="12">
        <v>6.8</v>
      </c>
      <c r="T379" s="12">
        <v>718.6</v>
      </c>
      <c r="U379" s="12">
        <v>30.6</v>
      </c>
      <c r="V379" s="12">
        <v>749.2</v>
      </c>
      <c r="W379" s="12">
        <v>413.6</v>
      </c>
      <c r="X379" s="12">
        <v>348.4</v>
      </c>
      <c r="Y379" s="12">
        <v>762.1</v>
      </c>
      <c r="Z379" s="12">
        <v>3.9</v>
      </c>
      <c r="AA379" s="12">
        <v>766</v>
      </c>
      <c r="AB379" s="12">
        <v>21.5</v>
      </c>
      <c r="AC379" s="12">
        <v>787.5</v>
      </c>
      <c r="AD379" s="12">
        <v>390</v>
      </c>
      <c r="AE379" s="12">
        <v>265</v>
      </c>
      <c r="AF379" s="12">
        <v>655</v>
      </c>
      <c r="AG379" s="12">
        <v>4.4000000000000004</v>
      </c>
      <c r="AH379" s="12">
        <v>659.4</v>
      </c>
      <c r="AI379" s="12">
        <v>23.6</v>
      </c>
      <c r="AJ379" s="12">
        <v>683</v>
      </c>
      <c r="AK379" s="12">
        <v>74.3</v>
      </c>
      <c r="AL379" s="12">
        <v>64.5</v>
      </c>
      <c r="AM379" s="12">
        <v>138.9</v>
      </c>
      <c r="AN379" s="12">
        <v>0.1</v>
      </c>
      <c r="AO379" s="12">
        <v>139</v>
      </c>
      <c r="AP379" s="12">
        <v>5.5</v>
      </c>
      <c r="AQ379" s="12">
        <v>144.5</v>
      </c>
      <c r="AR379" s="12">
        <v>20.9</v>
      </c>
      <c r="AS379" s="12">
        <v>33.700000000000003</v>
      </c>
      <c r="AT379" s="12">
        <v>54.6</v>
      </c>
      <c r="AU379" s="10" t="s">
        <v>23</v>
      </c>
      <c r="AV379" s="12">
        <v>54.6</v>
      </c>
      <c r="AW379" s="12">
        <v>5.6</v>
      </c>
      <c r="AX379" s="12">
        <v>60.2</v>
      </c>
      <c r="AY379" s="12">
        <v>10.8</v>
      </c>
      <c r="AZ379" s="12">
        <v>17.2</v>
      </c>
      <c r="BA379" s="12">
        <v>28</v>
      </c>
      <c r="BB379" s="10" t="s">
        <v>23</v>
      </c>
      <c r="BC379" s="12">
        <v>28</v>
      </c>
      <c r="BD379" s="12">
        <v>3.9</v>
      </c>
      <c r="BE379" s="12">
        <v>31.9</v>
      </c>
      <c r="BF379">
        <f t="shared" si="0"/>
        <v>1998</v>
      </c>
      <c r="BG379" s="26">
        <v>35977</v>
      </c>
      <c r="BH379">
        <f t="shared" si="1"/>
        <v>2.5337837837837836E-2</v>
      </c>
      <c r="BI379">
        <f t="shared" si="2"/>
        <v>1.3757755597518209E-2</v>
      </c>
      <c r="BJ379">
        <f t="shared" si="3"/>
        <v>8.9227135546516203E-3</v>
      </c>
      <c r="BK379">
        <f t="shared" si="4"/>
        <v>4.952380952380952E-3</v>
      </c>
      <c r="BL379">
        <f t="shared" si="5"/>
        <v>6.4421669106881413E-3</v>
      </c>
      <c r="BM379">
        <f t="shared" si="6"/>
        <v>6.9204152249134957E-4</v>
      </c>
      <c r="BN379" t="e">
        <f t="shared" si="7"/>
        <v>#VALUE!</v>
      </c>
      <c r="BO379" t="e">
        <f t="shared" si="8"/>
        <v>#VALUE!</v>
      </c>
      <c r="BQ379" s="26">
        <v>35977</v>
      </c>
      <c r="BR379">
        <f t="shared" si="9"/>
        <v>5.7854729729729722E-2</v>
      </c>
      <c r="BS379">
        <f t="shared" si="10"/>
        <v>2.8864310763420553E-2</v>
      </c>
      <c r="BT379">
        <f t="shared" si="11"/>
        <v>4.0843566470902294E-2</v>
      </c>
      <c r="BU379">
        <f t="shared" si="12"/>
        <v>2.7301587301587302E-2</v>
      </c>
      <c r="BV379">
        <f t="shared" si="13"/>
        <v>3.4553440702781844E-2</v>
      </c>
      <c r="BW379">
        <f t="shared" si="14"/>
        <v>3.8062283737024222E-2</v>
      </c>
      <c r="BX379">
        <f t="shared" si="15"/>
        <v>9.3023255813953473E-2</v>
      </c>
      <c r="BY379">
        <f t="shared" si="16"/>
        <v>0.12225705329153605</v>
      </c>
      <c r="CA379" s="28">
        <v>2006</v>
      </c>
      <c r="CB379" s="28">
        <f t="array" ref="CB379">SUM(IF($BF$370:$BF$551=$CA379,BH$370:BH$551, 0))/SUM(IF($BF$370:$BF$551=$CA379, 1, 0))</f>
        <v>1.8539272239716919E-2</v>
      </c>
      <c r="CC379" s="28">
        <f t="array" ref="CC379">SUM(IF($BF$370:$BF$551=$CA379,BI$370:BI$551, 0))/SUM(IF($BF$370:$BF$551=$CA379, 1, 0))</f>
        <v>1.1689929531671424E-2</v>
      </c>
      <c r="CD379" s="28">
        <f t="array" ref="CD379">SUM(IF($BF$370:$BF$551=$CA379,BJ$370:BJ$551, 0))/SUM(IF($BF$370:$BF$551=$CA379, 1, 0))</f>
        <v>6.7504791409537012E-3</v>
      </c>
      <c r="CE379" s="28">
        <f t="array" ref="CE379">SUM(IF($BF$370:$BF$551=$CA379,BK$370:BK$551, 0))/SUM(IF($BF$370:$BF$551=$CA379, 1, 0))</f>
        <v>6.0226159030516728E-3</v>
      </c>
      <c r="CF379" s="28">
        <f t="array" ref="CF379">SUM(IF($BF$370:$BF$551=$CA379,BL$370:BL$551, 0))/SUM(IF($BF$370:$BF$551=$CA379, 1, 0))</f>
        <v>4.9730353393496905E-3</v>
      </c>
      <c r="CG379" s="28">
        <f t="array" ref="CG379">SUM(IF($BF$370:$BF$551=$CA379,BM$370:BM$551, 0))/SUM(IF($BF$370:$BF$551=$CA379, 1, 0))</f>
        <v>3.7970258554948897E-3</v>
      </c>
      <c r="CH379" s="28" t="e">
        <f t="array" ref="CH379">SUM(IF($BF$370:$BF$551=$CA379,BN$370:BN$551, 0))/SUM(IF($BF$370:$BF$551=$CA379, 1, 0))</f>
        <v>#VALUE!</v>
      </c>
      <c r="CI379" s="28" t="e">
        <f t="array" ref="CI379">SUM(IF($BF$370:$BF$551=$CA379,BO$370:BO$551, 0))/SUM(IF($BF$370:$BF$551=$CA379, 1, 0))</f>
        <v>#VALUE!</v>
      </c>
      <c r="CK379" s="28">
        <v>2006</v>
      </c>
      <c r="CL379" s="28">
        <f t="array" ref="CL379">SUM(IF($BF$370:$BF$551=$CA379,BR$370:BR$551, 0))/SUM(IF($BF$370:$BF$551=$CA379, 1, 0))</f>
        <v>6.0101178363235912E-2</v>
      </c>
      <c r="CM379" s="28">
        <f t="array" ref="CM379">SUM(IF($BF$370:$BF$551=$CA379,BS$370:BS$551, 0))/SUM(IF($BF$370:$BF$551=$CA379, 1, 0))</f>
        <v>3.4058634467820724E-2</v>
      </c>
      <c r="CN379" s="28">
        <f t="array" ref="CN379">SUM(IF($BF$370:$BF$551=$CA379,BT$370:BT$551, 0))/SUM(IF($BF$370:$BF$551=$CA379, 1, 0))</f>
        <v>3.1740380403296652E-2</v>
      </c>
      <c r="CO379" s="28">
        <f t="array" ref="CO379">SUM(IF($BF$370:$BF$551=$CA379,BU$370:BU$551, 0))/SUM(IF($BF$370:$BF$551=$CA379, 1, 0))</f>
        <v>2.8772330538803629E-2</v>
      </c>
      <c r="CP379" s="28">
        <f t="array" ref="CP379">SUM(IF($BF$370:$BF$551=$CA379,BV$370:BV$551, 0))/SUM(IF($BF$370:$BF$551=$CA379, 1, 0))</f>
        <v>2.2983518764528615E-2</v>
      </c>
      <c r="CQ379" s="28">
        <f t="array" ref="CQ379">SUM(IF($BF$370:$BF$551=$CA379,BW$370:BW$551, 0))/SUM(IF($BF$370:$BF$551=$CA379, 1, 0))</f>
        <v>3.5780244488835426E-2</v>
      </c>
      <c r="CR379" s="28">
        <f t="array" ref="CR379">SUM(IF($BF$370:$BF$551=$CA379,BX$370:BX$551, 0))/SUM(IF($BF$370:$BF$551=$CA379, 1, 0))</f>
        <v>6.133679549614638E-2</v>
      </c>
      <c r="CS379" s="28">
        <f t="array" ref="CS379">SUM(IF($BF$370:$BF$551=$CA379,BY$370:BY$551, 0))/SUM(IF($BF$370:$BF$551=$CA379, 1, 0))</f>
        <v>0.12564841718459957</v>
      </c>
    </row>
    <row r="380" spans="1:97" x14ac:dyDescent="0.2">
      <c r="A380" s="26">
        <v>36008</v>
      </c>
      <c r="B380" s="12">
        <v>53.1</v>
      </c>
      <c r="C380" s="12">
        <v>159.6</v>
      </c>
      <c r="D380" s="12">
        <v>212.6</v>
      </c>
      <c r="E380" s="12">
        <v>6.6</v>
      </c>
      <c r="F380" s="12">
        <v>219.2</v>
      </c>
      <c r="G380" s="12">
        <v>17.3</v>
      </c>
      <c r="H380" s="12">
        <v>236.5</v>
      </c>
      <c r="I380" s="12">
        <v>231.4</v>
      </c>
      <c r="J380" s="12">
        <v>111.6</v>
      </c>
      <c r="K380" s="12">
        <v>343</v>
      </c>
      <c r="L380" s="12">
        <v>5.7</v>
      </c>
      <c r="M380" s="12">
        <v>348.7</v>
      </c>
      <c r="N380" s="12">
        <v>12.5</v>
      </c>
      <c r="O380" s="12">
        <v>361.2</v>
      </c>
      <c r="P380" s="12">
        <v>483.4</v>
      </c>
      <c r="Q380" s="12">
        <v>221.7</v>
      </c>
      <c r="R380" s="12">
        <v>705</v>
      </c>
      <c r="S380" s="12">
        <v>5.3</v>
      </c>
      <c r="T380" s="12">
        <v>710.3</v>
      </c>
      <c r="U380" s="12">
        <v>32.5</v>
      </c>
      <c r="V380" s="12">
        <v>742.8</v>
      </c>
      <c r="W380" s="12">
        <v>416.8</v>
      </c>
      <c r="X380" s="12">
        <v>344.3</v>
      </c>
      <c r="Y380" s="12">
        <v>761.1</v>
      </c>
      <c r="Z380" s="12">
        <v>6.7</v>
      </c>
      <c r="AA380" s="12">
        <v>767.8</v>
      </c>
      <c r="AB380" s="12">
        <v>27.1</v>
      </c>
      <c r="AC380" s="12">
        <v>794.9</v>
      </c>
      <c r="AD380" s="12">
        <v>378.5</v>
      </c>
      <c r="AE380" s="12">
        <v>271.39999999999998</v>
      </c>
      <c r="AF380" s="12">
        <v>649.9</v>
      </c>
      <c r="AG380" s="12">
        <v>3.3</v>
      </c>
      <c r="AH380" s="12">
        <v>653.20000000000005</v>
      </c>
      <c r="AI380" s="12">
        <v>24.7</v>
      </c>
      <c r="AJ380" s="12">
        <v>677.9</v>
      </c>
      <c r="AK380" s="12">
        <v>70.3</v>
      </c>
      <c r="AL380" s="12">
        <v>67</v>
      </c>
      <c r="AM380" s="12">
        <v>137.4</v>
      </c>
      <c r="AN380" s="12">
        <v>0.4</v>
      </c>
      <c r="AO380" s="12">
        <v>137.69999999999999</v>
      </c>
      <c r="AP380" s="12">
        <v>7.6</v>
      </c>
      <c r="AQ380" s="12">
        <v>145.4</v>
      </c>
      <c r="AR380" s="12">
        <v>23.8</v>
      </c>
      <c r="AS380" s="12">
        <v>30.1</v>
      </c>
      <c r="AT380" s="12">
        <v>53.9</v>
      </c>
      <c r="AU380" s="12">
        <v>0.2</v>
      </c>
      <c r="AV380" s="12">
        <v>54.1</v>
      </c>
      <c r="AW380" s="12">
        <v>10.1</v>
      </c>
      <c r="AX380" s="12">
        <v>64.2</v>
      </c>
      <c r="AY380" s="12">
        <v>10.199999999999999</v>
      </c>
      <c r="AZ380" s="12">
        <v>15.5</v>
      </c>
      <c r="BA380" s="12">
        <v>25.7</v>
      </c>
      <c r="BB380" s="10" t="s">
        <v>23</v>
      </c>
      <c r="BC380" s="12">
        <v>25.7</v>
      </c>
      <c r="BD380" s="12">
        <v>4</v>
      </c>
      <c r="BE380" s="12">
        <v>29.7</v>
      </c>
      <c r="BF380">
        <f t="shared" si="0"/>
        <v>1998</v>
      </c>
      <c r="BG380" s="26">
        <v>36008</v>
      </c>
      <c r="BH380">
        <f t="shared" si="1"/>
        <v>2.7906976744186046E-2</v>
      </c>
      <c r="BI380">
        <f t="shared" si="2"/>
        <v>1.5780730897009966E-2</v>
      </c>
      <c r="BJ380">
        <f t="shared" si="3"/>
        <v>6.9636053081066872E-3</v>
      </c>
      <c r="BK380">
        <f t="shared" si="4"/>
        <v>8.428733173984149E-3</v>
      </c>
      <c r="BL380">
        <f t="shared" si="5"/>
        <v>4.8679746275261835E-3</v>
      </c>
      <c r="BM380">
        <f t="shared" si="6"/>
        <v>2.751031636863824E-3</v>
      </c>
      <c r="BN380">
        <f t="shared" si="7"/>
        <v>3.1152647975077881E-3</v>
      </c>
      <c r="BO380" t="e">
        <f t="shared" si="8"/>
        <v>#VALUE!</v>
      </c>
      <c r="BQ380" s="26">
        <v>36008</v>
      </c>
      <c r="BR380">
        <f t="shared" si="9"/>
        <v>7.3150105708245247E-2</v>
      </c>
      <c r="BS380">
        <f t="shared" si="10"/>
        <v>3.4606866002214839E-2</v>
      </c>
      <c r="BT380">
        <f t="shared" si="11"/>
        <v>4.3753365643511039E-2</v>
      </c>
      <c r="BU380">
        <f t="shared" si="12"/>
        <v>3.4092338658950817E-2</v>
      </c>
      <c r="BV380">
        <f t="shared" si="13"/>
        <v>3.6436052515120228E-2</v>
      </c>
      <c r="BW380">
        <f t="shared" si="14"/>
        <v>5.2269601100412649E-2</v>
      </c>
      <c r="BX380">
        <f t="shared" si="15"/>
        <v>0.15732087227414329</v>
      </c>
      <c r="BY380">
        <f t="shared" si="16"/>
        <v>0.13468013468013468</v>
      </c>
      <c r="CA380" s="28">
        <v>2007</v>
      </c>
      <c r="CB380" s="28">
        <f t="array" ref="CB380">SUM(IF($BF$370:$BF$551=$CA380,BH$370:BH$551, 0))/SUM(IF($BF$370:$BF$551=$CA380, 1, 0))</f>
        <v>2.0338657851434652E-2</v>
      </c>
      <c r="CC380" s="28">
        <f t="array" ref="CC380">SUM(IF($BF$370:$BF$551=$CA380,BI$370:BI$551, 0))/SUM(IF($BF$370:$BF$551=$CA380, 1, 0))</f>
        <v>1.2783243038936151E-2</v>
      </c>
      <c r="CD380" s="28">
        <f t="array" ref="CD380">SUM(IF($BF$370:$BF$551=$CA380,BJ$370:BJ$551, 0))/SUM(IF($BF$370:$BF$551=$CA380, 1, 0))</f>
        <v>6.7932317509993055E-3</v>
      </c>
      <c r="CE380" s="28">
        <f t="array" ref="CE380">SUM(IF($BF$370:$BF$551=$CA380,BK$370:BK$551, 0))/SUM(IF($BF$370:$BF$551=$CA380, 1, 0))</f>
        <v>5.7430701967908079E-3</v>
      </c>
      <c r="CF380" s="28">
        <f t="array" ref="CF380">SUM(IF($BF$370:$BF$551=$CA380,BL$370:BL$551, 0))/SUM(IF($BF$370:$BF$551=$CA380, 1, 0))</f>
        <v>5.6293809667731613E-3</v>
      </c>
      <c r="CG380" s="28">
        <f t="array" ref="CG380">SUM(IF($BF$370:$BF$551=$CA380,BM$370:BM$551, 0))/SUM(IF($BF$370:$BF$551=$CA380, 1, 0))</f>
        <v>3.5770808835581462E-3</v>
      </c>
      <c r="CH380" s="28" t="e">
        <f t="array" ref="CH380">SUM(IF($BF$370:$BF$551=$CA380,BN$370:BN$551, 0))/SUM(IF($BF$370:$BF$551=$CA380, 1, 0))</f>
        <v>#VALUE!</v>
      </c>
      <c r="CI380" s="28" t="e">
        <f t="array" ref="CI380">SUM(IF($BF$370:$BF$551=$CA380,BO$370:BO$551, 0))/SUM(IF($BF$370:$BF$551=$CA380, 1, 0))</f>
        <v>#VALUE!</v>
      </c>
      <c r="CK380" s="28">
        <v>2007</v>
      </c>
      <c r="CL380" s="28">
        <f t="array" ref="CL380">SUM(IF($BF$370:$BF$551=$CA380,BR$370:BR$551, 0))/SUM(IF($BF$370:$BF$551=$CA380, 1, 0))</f>
        <v>6.4665335067141019E-2</v>
      </c>
      <c r="CM380" s="28">
        <f t="array" ref="CM380">SUM(IF($BF$370:$BF$551=$CA380,BS$370:BS$551, 0))/SUM(IF($BF$370:$BF$551=$CA380, 1, 0))</f>
        <v>3.5150143816004585E-2</v>
      </c>
      <c r="CN380" s="28">
        <f t="array" ref="CN380">SUM(IF($BF$370:$BF$551=$CA380,BT$370:BT$551, 0))/SUM(IF($BF$370:$BF$551=$CA380, 1, 0))</f>
        <v>3.3024383392418401E-2</v>
      </c>
      <c r="CO380" s="28">
        <f t="array" ref="CO380">SUM(IF($BF$370:$BF$551=$CA380,BU$370:BU$551, 0))/SUM(IF($BF$370:$BF$551=$CA380, 1, 0))</f>
        <v>2.9171282996851882E-2</v>
      </c>
      <c r="CP380" s="28">
        <f t="array" ref="CP380">SUM(IF($BF$370:$BF$551=$CA380,BV$370:BV$551, 0))/SUM(IF($BF$370:$BF$551=$CA380, 1, 0))</f>
        <v>2.3839163968299451E-2</v>
      </c>
      <c r="CQ380" s="28">
        <f t="array" ref="CQ380">SUM(IF($BF$370:$BF$551=$CA380,BW$370:BW$551, 0))/SUM(IF($BF$370:$BF$551=$CA380, 1, 0))</f>
        <v>3.333769025115501E-2</v>
      </c>
      <c r="CR380" s="28">
        <f t="array" ref="CR380">SUM(IF($BF$370:$BF$551=$CA380,BX$370:BX$551, 0))/SUM(IF($BF$370:$BF$551=$CA380, 1, 0))</f>
        <v>5.7453551468251901E-2</v>
      </c>
      <c r="CS380" s="28">
        <f t="array" ref="CS380">SUM(IF($BF$370:$BF$551=$CA380,BY$370:BY$551, 0))/SUM(IF($BF$370:$BF$551=$CA380, 1, 0))</f>
        <v>0.12729604065973729</v>
      </c>
    </row>
    <row r="381" spans="1:97" x14ac:dyDescent="0.2">
      <c r="A381" s="26">
        <v>36039</v>
      </c>
      <c r="B381" s="12">
        <v>53.8</v>
      </c>
      <c r="C381" s="12">
        <v>165.4</v>
      </c>
      <c r="D381" s="12">
        <v>219.3</v>
      </c>
      <c r="E381" s="12">
        <v>3.5</v>
      </c>
      <c r="F381" s="12">
        <v>222.8</v>
      </c>
      <c r="G381" s="12">
        <v>6.7</v>
      </c>
      <c r="H381" s="12">
        <v>229.5</v>
      </c>
      <c r="I381" s="12">
        <v>234.9</v>
      </c>
      <c r="J381" s="12">
        <v>116.3</v>
      </c>
      <c r="K381" s="12">
        <v>351.1</v>
      </c>
      <c r="L381" s="12">
        <v>4.2</v>
      </c>
      <c r="M381" s="12">
        <v>355.4</v>
      </c>
      <c r="N381" s="12">
        <v>5.2</v>
      </c>
      <c r="O381" s="12">
        <v>360.6</v>
      </c>
      <c r="P381" s="12">
        <v>481</v>
      </c>
      <c r="Q381" s="12">
        <v>229.8</v>
      </c>
      <c r="R381" s="12">
        <v>710.9</v>
      </c>
      <c r="S381" s="12">
        <v>5.8</v>
      </c>
      <c r="T381" s="12">
        <v>716.6</v>
      </c>
      <c r="U381" s="12">
        <v>20.100000000000001</v>
      </c>
      <c r="V381" s="12">
        <v>736.7</v>
      </c>
      <c r="W381" s="12">
        <v>428.1</v>
      </c>
      <c r="X381" s="12">
        <v>357.1</v>
      </c>
      <c r="Y381" s="12">
        <v>785.2</v>
      </c>
      <c r="Z381" s="12">
        <v>4.5</v>
      </c>
      <c r="AA381" s="12">
        <v>789.7</v>
      </c>
      <c r="AB381" s="12">
        <v>18.3</v>
      </c>
      <c r="AC381" s="12">
        <v>808</v>
      </c>
      <c r="AD381" s="12">
        <v>379.9</v>
      </c>
      <c r="AE381" s="12">
        <v>276.7</v>
      </c>
      <c r="AF381" s="12">
        <v>656.6</v>
      </c>
      <c r="AG381" s="12">
        <v>2.6</v>
      </c>
      <c r="AH381" s="12">
        <v>659.2</v>
      </c>
      <c r="AI381" s="12">
        <v>13.1</v>
      </c>
      <c r="AJ381" s="12">
        <v>672.3</v>
      </c>
      <c r="AK381" s="12">
        <v>74.7</v>
      </c>
      <c r="AL381" s="12">
        <v>64.3</v>
      </c>
      <c r="AM381" s="12">
        <v>139</v>
      </c>
      <c r="AN381" s="12">
        <v>0.4</v>
      </c>
      <c r="AO381" s="12">
        <v>139.5</v>
      </c>
      <c r="AP381" s="12">
        <v>4.4000000000000004</v>
      </c>
      <c r="AQ381" s="12">
        <v>143.9</v>
      </c>
      <c r="AR381" s="12">
        <v>20.3</v>
      </c>
      <c r="AS381" s="12">
        <v>33.700000000000003</v>
      </c>
      <c r="AT381" s="12">
        <v>54</v>
      </c>
      <c r="AU381" s="10" t="s">
        <v>23</v>
      </c>
      <c r="AV381" s="12">
        <v>54</v>
      </c>
      <c r="AW381" s="12">
        <v>6.5</v>
      </c>
      <c r="AX381" s="12">
        <v>60.5</v>
      </c>
      <c r="AY381" s="12">
        <v>11.3</v>
      </c>
      <c r="AZ381" s="12">
        <v>17.8</v>
      </c>
      <c r="BA381" s="12">
        <v>29.1</v>
      </c>
      <c r="BB381" s="10" t="s">
        <v>23</v>
      </c>
      <c r="BC381" s="12">
        <v>29.1</v>
      </c>
      <c r="BD381" s="12">
        <v>2.7</v>
      </c>
      <c r="BE381" s="12">
        <v>31.9</v>
      </c>
      <c r="BF381">
        <f t="shared" si="0"/>
        <v>1998</v>
      </c>
      <c r="BG381" s="26">
        <v>36039</v>
      </c>
      <c r="BH381">
        <f t="shared" si="1"/>
        <v>1.5250544662309368E-2</v>
      </c>
      <c r="BI381">
        <f t="shared" si="2"/>
        <v>1.1647254575707155E-2</v>
      </c>
      <c r="BJ381">
        <f t="shared" si="3"/>
        <v>7.38665308201732E-3</v>
      </c>
      <c r="BK381">
        <f t="shared" si="4"/>
        <v>5.569306930693069E-3</v>
      </c>
      <c r="BL381">
        <f t="shared" si="5"/>
        <v>3.8673211363974419E-3</v>
      </c>
      <c r="BM381">
        <f t="shared" si="6"/>
        <v>2.7797081306462821E-3</v>
      </c>
      <c r="BN381" t="e">
        <f t="shared" si="7"/>
        <v>#VALUE!</v>
      </c>
      <c r="BO381" t="e">
        <f t="shared" si="8"/>
        <v>#VALUE!</v>
      </c>
      <c r="BQ381" s="26">
        <v>36039</v>
      </c>
      <c r="BR381">
        <f t="shared" si="9"/>
        <v>2.9193899782135078E-2</v>
      </c>
      <c r="BS381">
        <f t="shared" si="10"/>
        <v>1.4420410427066E-2</v>
      </c>
      <c r="BT381">
        <f t="shared" si="11"/>
        <v>2.7283833310709923E-2</v>
      </c>
      <c r="BU381">
        <f t="shared" si="12"/>
        <v>2.2648514851485148E-2</v>
      </c>
      <c r="BV381">
        <f t="shared" si="13"/>
        <v>1.9485348802617881E-2</v>
      </c>
      <c r="BW381">
        <f t="shared" si="14"/>
        <v>3.0576789437109106E-2</v>
      </c>
      <c r="BX381">
        <f t="shared" si="15"/>
        <v>0.10743801652892562</v>
      </c>
      <c r="BY381">
        <f t="shared" si="16"/>
        <v>8.4639498432601892E-2</v>
      </c>
      <c r="CA381" s="28">
        <v>2008</v>
      </c>
      <c r="CB381" s="28">
        <f t="array" ref="CB381">SUM(IF($BF$370:$BF$551=$CA381,BH$370:BH$551, 0))/SUM(IF($BF$370:$BF$551=$CA381, 1, 0))</f>
        <v>1.8350470814176224E-2</v>
      </c>
      <c r="CC381" s="28">
        <f t="array" ref="CC381">SUM(IF($BF$370:$BF$551=$CA381,BI$370:BI$551, 0))/SUM(IF($BF$370:$BF$551=$CA381, 1, 0))</f>
        <v>1.175104254626509E-2</v>
      </c>
      <c r="CD381" s="28">
        <f t="array" ref="CD381">SUM(IF($BF$370:$BF$551=$CA381,BJ$370:BJ$551, 0))/SUM(IF($BF$370:$BF$551=$CA381, 1, 0))</f>
        <v>6.8825583785322676E-3</v>
      </c>
      <c r="CE381" s="28">
        <f t="array" ref="CE381">SUM(IF($BF$370:$BF$551=$CA381,BK$370:BK$551, 0))/SUM(IF($BF$370:$BF$551=$CA381, 1, 0))</f>
        <v>5.7660088547754193E-3</v>
      </c>
      <c r="CF381" s="28">
        <f t="array" ref="CF381">SUM(IF($BF$370:$BF$551=$CA381,BL$370:BL$551, 0))/SUM(IF($BF$370:$BF$551=$CA381, 1, 0))</f>
        <v>4.9044839617402069E-3</v>
      </c>
      <c r="CG381" s="28" t="e">
        <f t="array" ref="CG381">SUM(IF($BF$370:$BF$551=$CA381,BM$370:BM$551, 0))/SUM(IF($BF$370:$BF$551=$CA381, 1, 0))</f>
        <v>#VALUE!</v>
      </c>
      <c r="CH381" s="28" t="e">
        <f t="array" ref="CH381">SUM(IF($BF$370:$BF$551=$CA381,BN$370:BN$551, 0))/SUM(IF($BF$370:$BF$551=$CA381, 1, 0))</f>
        <v>#VALUE!</v>
      </c>
      <c r="CI381" s="28" t="e">
        <f t="array" ref="CI381">SUM(IF($BF$370:$BF$551=$CA381,BO$370:BO$551, 0))/SUM(IF($BF$370:$BF$551=$CA381, 1, 0))</f>
        <v>#VALUE!</v>
      </c>
      <c r="CK381" s="28">
        <v>2008</v>
      </c>
      <c r="CL381" s="28">
        <f t="array" ref="CL381">SUM(IF($BF$370:$BF$551=$CA381,BR$370:BR$551, 0))/SUM(IF($BF$370:$BF$551=$CA381, 1, 0))</f>
        <v>6.5834862411797798E-2</v>
      </c>
      <c r="CM381" s="28">
        <f t="array" ref="CM381">SUM(IF($BF$370:$BF$551=$CA381,BS$370:BS$551, 0))/SUM(IF($BF$370:$BF$551=$CA381, 1, 0))</f>
        <v>3.1208202129509515E-2</v>
      </c>
      <c r="CN381" s="28">
        <f t="array" ref="CN381">SUM(IF($BF$370:$BF$551=$CA381,BT$370:BT$551, 0))/SUM(IF($BF$370:$BF$551=$CA381, 1, 0))</f>
        <v>3.2437767779460648E-2</v>
      </c>
      <c r="CO381" s="28">
        <f t="array" ref="CO381">SUM(IF($BF$370:$BF$551=$CA381,BU$370:BU$551, 0))/SUM(IF($BF$370:$BF$551=$CA381, 1, 0))</f>
        <v>2.759878660440682E-2</v>
      </c>
      <c r="CP381" s="28">
        <f t="array" ref="CP381">SUM(IF($BF$370:$BF$551=$CA381,BV$370:BV$551, 0))/SUM(IF($BF$370:$BF$551=$CA381, 1, 0))</f>
        <v>2.2152233346191329E-2</v>
      </c>
      <c r="CQ381" s="28">
        <f t="array" ref="CQ381">SUM(IF($BF$370:$BF$551=$CA381,BW$370:BW$551, 0))/SUM(IF($BF$370:$BF$551=$CA381, 1, 0))</f>
        <v>2.9984992282119025E-2</v>
      </c>
      <c r="CR381" s="28">
        <f t="array" ref="CR381">SUM(IF($BF$370:$BF$551=$CA381,BX$370:BX$551, 0))/SUM(IF($BF$370:$BF$551=$CA381, 1, 0))</f>
        <v>4.8843144005455884E-2</v>
      </c>
      <c r="CS381" s="28">
        <f t="array" ref="CS381">SUM(IF($BF$370:$BF$551=$CA381,BY$370:BY$551, 0))/SUM(IF($BF$370:$BF$551=$CA381, 1, 0))</f>
        <v>0.12371707403679334</v>
      </c>
    </row>
    <row r="382" spans="1:97" x14ac:dyDescent="0.2">
      <c r="A382" s="26">
        <v>36069</v>
      </c>
      <c r="B382" s="12">
        <v>51.6</v>
      </c>
      <c r="C382" s="12">
        <v>170.4</v>
      </c>
      <c r="D382" s="12">
        <v>222</v>
      </c>
      <c r="E382" s="12">
        <v>3.6</v>
      </c>
      <c r="F382" s="12">
        <v>225.6</v>
      </c>
      <c r="G382" s="12">
        <v>17.7</v>
      </c>
      <c r="H382" s="12">
        <v>243.3</v>
      </c>
      <c r="I382" s="12">
        <v>230.2</v>
      </c>
      <c r="J382" s="12">
        <v>117.8</v>
      </c>
      <c r="K382" s="12">
        <v>348</v>
      </c>
      <c r="L382" s="12">
        <v>5.9</v>
      </c>
      <c r="M382" s="12">
        <v>353.9</v>
      </c>
      <c r="N382" s="12">
        <v>13</v>
      </c>
      <c r="O382" s="12">
        <v>366.9</v>
      </c>
      <c r="P382" s="12">
        <v>477.4</v>
      </c>
      <c r="Q382" s="12">
        <v>226.3</v>
      </c>
      <c r="R382" s="12">
        <v>703.6</v>
      </c>
      <c r="S382" s="12">
        <v>5.8</v>
      </c>
      <c r="T382" s="12">
        <v>709.5</v>
      </c>
      <c r="U382" s="12">
        <v>29.9</v>
      </c>
      <c r="V382" s="12">
        <v>739.4</v>
      </c>
      <c r="W382" s="12">
        <v>417.5</v>
      </c>
      <c r="X382" s="12">
        <v>361.9</v>
      </c>
      <c r="Y382" s="12">
        <v>779.5</v>
      </c>
      <c r="Z382" s="12">
        <v>6.6</v>
      </c>
      <c r="AA382" s="12">
        <v>786.1</v>
      </c>
      <c r="AB382" s="12">
        <v>25.1</v>
      </c>
      <c r="AC382" s="12">
        <v>811.1</v>
      </c>
      <c r="AD382" s="12">
        <v>386.6</v>
      </c>
      <c r="AE382" s="12">
        <v>276.2</v>
      </c>
      <c r="AF382" s="12">
        <v>662.8</v>
      </c>
      <c r="AG382" s="12">
        <v>3.3</v>
      </c>
      <c r="AH382" s="12">
        <v>666.2</v>
      </c>
      <c r="AI382" s="12">
        <v>26.2</v>
      </c>
      <c r="AJ382" s="12">
        <v>692.4</v>
      </c>
      <c r="AK382" s="12">
        <v>73.599999999999994</v>
      </c>
      <c r="AL382" s="12">
        <v>64.5</v>
      </c>
      <c r="AM382" s="12">
        <v>138.19999999999999</v>
      </c>
      <c r="AN382" s="12">
        <v>0.3</v>
      </c>
      <c r="AO382" s="12">
        <v>138.5</v>
      </c>
      <c r="AP382" s="12">
        <v>9</v>
      </c>
      <c r="AQ382" s="12">
        <v>147.5</v>
      </c>
      <c r="AR382" s="12">
        <v>20.3</v>
      </c>
      <c r="AS382" s="12">
        <v>32.200000000000003</v>
      </c>
      <c r="AT382" s="12">
        <v>52.5</v>
      </c>
      <c r="AU382" s="12">
        <v>0.7</v>
      </c>
      <c r="AV382" s="12">
        <v>53.2</v>
      </c>
      <c r="AW382" s="12">
        <v>7.8</v>
      </c>
      <c r="AX382" s="12">
        <v>61</v>
      </c>
      <c r="AY382" s="12">
        <v>11.2</v>
      </c>
      <c r="AZ382" s="12">
        <v>17.8</v>
      </c>
      <c r="BA382" s="12">
        <v>29</v>
      </c>
      <c r="BB382" s="10" t="s">
        <v>23</v>
      </c>
      <c r="BC382" s="12">
        <v>29</v>
      </c>
      <c r="BD382" s="12">
        <v>5.6</v>
      </c>
      <c r="BE382" s="12">
        <v>34.6</v>
      </c>
      <c r="BF382">
        <f t="shared" si="0"/>
        <v>1998</v>
      </c>
      <c r="BG382" s="26">
        <v>36069</v>
      </c>
      <c r="BH382">
        <f t="shared" si="1"/>
        <v>1.4796547472256474E-2</v>
      </c>
      <c r="BI382">
        <f t="shared" si="2"/>
        <v>1.6080675933496869E-2</v>
      </c>
      <c r="BJ382">
        <f t="shared" si="3"/>
        <v>7.4406670942912118E-3</v>
      </c>
      <c r="BK382">
        <f t="shared" si="4"/>
        <v>8.1370977684625811E-3</v>
      </c>
      <c r="BL382">
        <f t="shared" si="5"/>
        <v>4.7660311958405543E-3</v>
      </c>
      <c r="BM382">
        <f t="shared" si="6"/>
        <v>2.0338983050847458E-3</v>
      </c>
      <c r="BN382">
        <f t="shared" si="7"/>
        <v>1.1475409836065573E-2</v>
      </c>
      <c r="BO382" t="e">
        <f t="shared" si="8"/>
        <v>#VALUE!</v>
      </c>
      <c r="BQ382" s="26">
        <v>36069</v>
      </c>
      <c r="BR382">
        <f t="shared" si="9"/>
        <v>7.2749691738594316E-2</v>
      </c>
      <c r="BS382">
        <f t="shared" si="10"/>
        <v>3.5431997819569371E-2</v>
      </c>
      <c r="BT382">
        <f t="shared" si="11"/>
        <v>4.0438193129564509E-2</v>
      </c>
      <c r="BU382">
        <f t="shared" si="12"/>
        <v>3.0945629392183455E-2</v>
      </c>
      <c r="BV382">
        <f t="shared" si="13"/>
        <v>3.7839399191218946E-2</v>
      </c>
      <c r="BW382">
        <f t="shared" si="14"/>
        <v>6.1016949152542375E-2</v>
      </c>
      <c r="BX382">
        <f t="shared" si="15"/>
        <v>0.12786885245901639</v>
      </c>
      <c r="BY382">
        <f t="shared" si="16"/>
        <v>0.16184971098265893</v>
      </c>
      <c r="CA382" s="28">
        <v>2009</v>
      </c>
      <c r="CB382" s="28">
        <f t="array" ref="CB382">SUM(IF($BF$370:$BF$551=$CA382,BH$370:BH$551, 0))/SUM(IF($BF$370:$BF$551=$CA382, 1, 0))</f>
        <v>1.934419227518068E-2</v>
      </c>
      <c r="CC382" s="28">
        <f t="array" ref="CC382">SUM(IF($BF$370:$BF$551=$CA382,BI$370:BI$551, 0))/SUM(IF($BF$370:$BF$551=$CA382, 1, 0))</f>
        <v>1.1566714180847719E-2</v>
      </c>
      <c r="CD382" s="28">
        <f t="array" ref="CD382">SUM(IF($BF$370:$BF$551=$CA382,BJ$370:BJ$551, 0))/SUM(IF($BF$370:$BF$551=$CA382, 1, 0))</f>
        <v>7.6834425131970382E-3</v>
      </c>
      <c r="CE382" s="28">
        <f t="array" ref="CE382">SUM(IF($BF$370:$BF$551=$CA382,BK$370:BK$551, 0))/SUM(IF($BF$370:$BF$551=$CA382, 1, 0))</f>
        <v>6.6625024307132574E-3</v>
      </c>
      <c r="CF382" s="28" t="e">
        <f>SUM(IF($BF$370:$BF$551=$CA382,BL$370:BL$551, 0))/SUM(IF($BF$370:$BF$551=$CA382, 1, 0))</f>
        <v>#DIV/0!</v>
      </c>
      <c r="CG382" s="28">
        <f t="array" ref="CG382">SUM(IF($BF$370:$BF$551=$CA382,BM$370:BM$551, 0))/SUM(IF($BF$370:$BF$551=$CA382, 1, 0))</f>
        <v>5.1119854401943483E-3</v>
      </c>
      <c r="CH382" s="28" t="e">
        <f t="array" ref="CH382">SUM(IF($BF$370:$BF$551=$CA382,BN$370:BN$551, 0))/SUM(IF($BF$370:$BF$551=$CA382, 1, 0))</f>
        <v>#VALUE!</v>
      </c>
      <c r="CI382" s="28" t="e">
        <f t="array" ref="CI382">SUM(IF($BF$370:$BF$551=$CA382,BO$370:BO$551, 0))/SUM(IF($BF$370:$BF$551=$CA382, 1, 0))</f>
        <v>#VALUE!</v>
      </c>
      <c r="CK382" s="28">
        <v>2009</v>
      </c>
      <c r="CL382" s="28">
        <f t="array" ref="CL382">SUM(IF($BF$370:$BF$551=$CA382,BR$370:BR$551, 0))/SUM(IF($BF$370:$BF$551=$CA382, 1, 0))</f>
        <v>5.8564344004681516E-2</v>
      </c>
      <c r="CM382" s="28">
        <f t="array" ref="CM382">SUM(IF($BF$370:$BF$551=$CA382,BS$370:BS$551, 0))/SUM(IF($BF$370:$BF$551=$CA382, 1, 0))</f>
        <v>3.6772862989153006E-2</v>
      </c>
      <c r="CN382" s="28">
        <f t="array" ref="CN382">SUM(IF($BF$370:$BF$551=$CA382,BT$370:BT$551, 0))/SUM(IF($BF$370:$BF$551=$CA382, 1, 0))</f>
        <v>3.0918714114261558E-2</v>
      </c>
      <c r="CO382" s="28">
        <f t="array" ref="CO382">SUM(IF($BF$370:$BF$551=$CA382,BU$370:BU$551, 0))/SUM(IF($BF$370:$BF$551=$CA382, 1, 0))</f>
        <v>2.5480251128310673E-2</v>
      </c>
      <c r="CP382" s="28" t="e">
        <f>SUM(IF($BF$370:$BF$551=$CA382,BV$370:BV$551, 0))/SUM(IF($BF$370:$BF$551=$CA382, 1, 0))</f>
        <v>#DIV/0!</v>
      </c>
      <c r="CQ382" s="28">
        <f t="array" ref="CQ382">SUM(IF($BF$370:$BF$551=$CA382,BW$370:BW$551, 0))/SUM(IF($BF$370:$BF$551=$CA382, 1, 0))</f>
        <v>2.7527447873030794E-2</v>
      </c>
      <c r="CR382" s="28">
        <f t="array" ref="CR382">SUM(IF($BF$370:$BF$551=$CA382,BX$370:BX$551, 0))/SUM(IF($BF$370:$BF$551=$CA382, 1, 0))</f>
        <v>4.3382920605966123E-2</v>
      </c>
      <c r="CS382" s="28">
        <f t="array" ref="CS382">SUM(IF($BF$370:$BF$551=$CA382,BY$370:BY$551, 0))/SUM(IF($BF$370:$BF$551=$CA382, 1, 0))</f>
        <v>9.193788243502217E-2</v>
      </c>
    </row>
    <row r="383" spans="1:97" x14ac:dyDescent="0.2">
      <c r="A383" s="26">
        <v>36100</v>
      </c>
      <c r="B383" s="12">
        <v>54.5</v>
      </c>
      <c r="C383" s="12">
        <v>170.6</v>
      </c>
      <c r="D383" s="12">
        <v>225.2</v>
      </c>
      <c r="E383" s="12">
        <v>3.7</v>
      </c>
      <c r="F383" s="12">
        <v>228.8</v>
      </c>
      <c r="G383" s="12">
        <v>17.7</v>
      </c>
      <c r="H383" s="12">
        <v>246.5</v>
      </c>
      <c r="I383" s="12">
        <v>227</v>
      </c>
      <c r="J383" s="12">
        <v>116.2</v>
      </c>
      <c r="K383" s="12">
        <v>343.1</v>
      </c>
      <c r="L383" s="12">
        <v>6.8</v>
      </c>
      <c r="M383" s="12">
        <v>349.9</v>
      </c>
      <c r="N383" s="12">
        <v>14</v>
      </c>
      <c r="O383" s="12">
        <v>363.9</v>
      </c>
      <c r="P383" s="12">
        <v>481.6</v>
      </c>
      <c r="Q383" s="12">
        <v>225.3</v>
      </c>
      <c r="R383" s="12">
        <v>706.9</v>
      </c>
      <c r="S383" s="12">
        <v>8.1999999999999993</v>
      </c>
      <c r="T383" s="12">
        <v>715.1</v>
      </c>
      <c r="U383" s="12">
        <v>28.7</v>
      </c>
      <c r="V383" s="12">
        <v>743.8</v>
      </c>
      <c r="W383" s="12">
        <v>420.7</v>
      </c>
      <c r="X383" s="12">
        <v>353.4</v>
      </c>
      <c r="Y383" s="12">
        <v>774.2</v>
      </c>
      <c r="Z383" s="12">
        <v>5.0999999999999996</v>
      </c>
      <c r="AA383" s="12">
        <v>779.2</v>
      </c>
      <c r="AB383" s="12">
        <v>30.2</v>
      </c>
      <c r="AC383" s="12">
        <v>809.4</v>
      </c>
      <c r="AD383" s="12">
        <v>390.3</v>
      </c>
      <c r="AE383" s="12">
        <v>267.7</v>
      </c>
      <c r="AF383" s="12">
        <v>658</v>
      </c>
      <c r="AG383" s="12">
        <v>2.7</v>
      </c>
      <c r="AH383" s="12">
        <v>660.7</v>
      </c>
      <c r="AI383" s="12">
        <v>24.7</v>
      </c>
      <c r="AJ383" s="12">
        <v>685.4</v>
      </c>
      <c r="AK383" s="12">
        <v>76.599999999999994</v>
      </c>
      <c r="AL383" s="12">
        <v>67.7</v>
      </c>
      <c r="AM383" s="12">
        <v>144.4</v>
      </c>
      <c r="AN383" s="12">
        <v>0.2</v>
      </c>
      <c r="AO383" s="12">
        <v>144.5</v>
      </c>
      <c r="AP383" s="12">
        <v>6.5</v>
      </c>
      <c r="AQ383" s="12">
        <v>151</v>
      </c>
      <c r="AR383" s="12">
        <v>23.3</v>
      </c>
      <c r="AS383" s="12">
        <v>29.4</v>
      </c>
      <c r="AT383" s="12">
        <v>52.6</v>
      </c>
      <c r="AU383" s="12">
        <v>0.1</v>
      </c>
      <c r="AV383" s="12">
        <v>52.8</v>
      </c>
      <c r="AW383" s="12">
        <v>5.8</v>
      </c>
      <c r="AX383" s="12">
        <v>58.6</v>
      </c>
      <c r="AY383" s="12">
        <v>8</v>
      </c>
      <c r="AZ383" s="12">
        <v>17</v>
      </c>
      <c r="BA383" s="12">
        <v>25</v>
      </c>
      <c r="BB383" s="12">
        <v>0.2</v>
      </c>
      <c r="BC383" s="12">
        <v>25.2</v>
      </c>
      <c r="BD383" s="12">
        <v>4.5999999999999996</v>
      </c>
      <c r="BE383" s="12">
        <v>29.8</v>
      </c>
      <c r="BF383">
        <f t="shared" si="0"/>
        <v>1998</v>
      </c>
      <c r="BG383" s="26">
        <v>36100</v>
      </c>
      <c r="BH383">
        <f t="shared" si="1"/>
        <v>1.5010141987829616E-2</v>
      </c>
      <c r="BI383">
        <f t="shared" si="2"/>
        <v>1.8686452322066501E-2</v>
      </c>
      <c r="BJ383">
        <f t="shared" si="3"/>
        <v>1.0591578403513302E-2</v>
      </c>
      <c r="BK383">
        <f t="shared" si="4"/>
        <v>6.3009636767976272E-3</v>
      </c>
      <c r="BL383">
        <f t="shared" si="5"/>
        <v>3.9393055150277216E-3</v>
      </c>
      <c r="BM383">
        <f t="shared" si="6"/>
        <v>1.3245033112582781E-3</v>
      </c>
      <c r="BN383">
        <f t="shared" si="7"/>
        <v>1.7064846416382253E-3</v>
      </c>
      <c r="BO383">
        <f t="shared" si="8"/>
        <v>6.7114093959731542E-3</v>
      </c>
      <c r="BQ383" s="26">
        <v>36100</v>
      </c>
      <c r="BR383">
        <f t="shared" si="9"/>
        <v>7.1805273833671399E-2</v>
      </c>
      <c r="BS383">
        <f t="shared" si="10"/>
        <v>3.8472107721901627E-2</v>
      </c>
      <c r="BT383">
        <f t="shared" si="11"/>
        <v>3.8585641301425118E-2</v>
      </c>
      <c r="BU383">
        <f t="shared" si="12"/>
        <v>3.7311588831233013E-2</v>
      </c>
      <c r="BV383">
        <f t="shared" si="13"/>
        <v>3.6037350452290631E-2</v>
      </c>
      <c r="BW383">
        <f t="shared" si="14"/>
        <v>4.3046357615894038E-2</v>
      </c>
      <c r="BX383">
        <f t="shared" si="15"/>
        <v>9.8976109215017066E-2</v>
      </c>
      <c r="BY383">
        <f t="shared" si="16"/>
        <v>0.15436241610738252</v>
      </c>
      <c r="CA383" s="28">
        <v>2010</v>
      </c>
      <c r="CB383" s="28">
        <f t="array" ref="CB383">SUM(IF($BF$370:$BF$551=$CA383,BH$370:BH$551, 0))/SUM(IF($BF$370:$BF$551=$CA383, 1, 0))</f>
        <v>2.1606744431745612E-2</v>
      </c>
      <c r="CC383" s="28">
        <f t="array" ref="CC383">SUM(IF($BF$370:$BF$551=$CA383,BI$370:BI$551, 0))/SUM(IF($BF$370:$BF$551=$CA383, 1, 0))</f>
        <v>1.2933538902343228E-2</v>
      </c>
      <c r="CD383" s="28">
        <f t="array" ref="CD383">SUM(IF($BF$370:$BF$551=$CA383,BJ$370:BJ$551, 0))/SUM(IF($BF$370:$BF$551=$CA383, 1, 0))</f>
        <v>7.0049534316662491E-3</v>
      </c>
      <c r="CE383" s="28">
        <f t="array" ref="CE383">SUM(IF($BF$370:$BF$551=$CA383,BK$370:BK$551, 0))/SUM(IF($BF$370:$BF$551=$CA383, 1, 0))</f>
        <v>6.3032637172344601E-3</v>
      </c>
      <c r="CF383" s="28">
        <f t="array" ref="CF383">SUM(IF($BF$370:$BF$551=$CA383,BL$370:BL$551, 0))/SUM(IF($BF$370:$BF$551=$CA383, 1, 0))</f>
        <v>5.5433978484112313E-3</v>
      </c>
      <c r="CG383" s="28">
        <f t="array" ref="CG383">SUM(IF($BF$370:$BF$551=$CA383,BM$370:BM$551, 0))/SUM(IF($BF$370:$BF$551=$CA383, 1, 0))</f>
        <v>3.9348764968730665E-3</v>
      </c>
      <c r="CH383" s="28">
        <f t="array" ref="CH383">SUM(IF($BF$370:$BF$551=$CA383,BN$370:BN$551, 0))/SUM(IF($BF$370:$BF$551=$CA383, 1, 0))</f>
        <v>4.2329370947492119E-3</v>
      </c>
      <c r="CI383" s="28" t="e">
        <f t="array" ref="CI383">SUM(IF($BF$370:$BF$551=$CA383,BO$370:BO$551, 0))/SUM(IF($BF$370:$BF$551=$CA383, 1, 0))</f>
        <v>#VALUE!</v>
      </c>
      <c r="CK383" s="28">
        <v>2010</v>
      </c>
      <c r="CL383" s="28">
        <f t="array" ref="CL383">SUM(IF($BF$370:$BF$551=$CA383,BR$370:BR$551, 0))/SUM(IF($BF$370:$BF$551=$CA383, 1, 0))</f>
        <v>6.3991173153268882E-2</v>
      </c>
      <c r="CM383" s="28">
        <f t="array" ref="CM383">SUM(IF($BF$370:$BF$551=$CA383,BS$370:BS$551, 0))/SUM(IF($BF$370:$BF$551=$CA383, 1, 0))</f>
        <v>3.4890304461316482E-2</v>
      </c>
      <c r="CN383" s="28">
        <f t="array" ref="CN383">SUM(IF($BF$370:$BF$551=$CA383,BT$370:BT$551, 0))/SUM(IF($BF$370:$BF$551=$CA383, 1, 0))</f>
        <v>3.2048944295338437E-2</v>
      </c>
      <c r="CO383" s="28">
        <f t="array" ref="CO383">SUM(IF($BF$370:$BF$551=$CA383,BU$370:BU$551, 0))/SUM(IF($BF$370:$BF$551=$CA383, 1, 0))</f>
        <v>2.7948559080869833E-2</v>
      </c>
      <c r="CP383" s="28">
        <f t="array" ref="CP383">SUM(IF($BF$370:$BF$551=$CA383,BV$370:BV$551, 0))/SUM(IF($BF$370:$BF$551=$CA383, 1, 0))</f>
        <v>2.0410578956030493E-2</v>
      </c>
      <c r="CQ383" s="28">
        <f t="array" ref="CQ383">SUM(IF($BF$370:$BF$551=$CA383,BW$370:BW$551, 0))/SUM(IF($BF$370:$BF$551=$CA383, 1, 0))</f>
        <v>2.6749836385633361E-2</v>
      </c>
      <c r="CR383" s="28">
        <f t="array" ref="CR383">SUM(IF($BF$370:$BF$551=$CA383,BX$370:BX$551, 0))/SUM(IF($BF$370:$BF$551=$CA383, 1, 0))</f>
        <v>4.8450065645278768E-2</v>
      </c>
      <c r="CS383" s="28">
        <f t="array" ref="CS383">SUM(IF($BF$370:$BF$551=$CA383,BY$370:BY$551, 0))/SUM(IF($BF$370:$BF$551=$CA383, 1, 0))</f>
        <v>0.10838709636730288</v>
      </c>
    </row>
    <row r="384" spans="1:97" x14ac:dyDescent="0.2">
      <c r="A384" s="26">
        <v>36130</v>
      </c>
      <c r="B384" s="12">
        <v>64.400000000000006</v>
      </c>
      <c r="C384" s="12">
        <v>171.6</v>
      </c>
      <c r="D384" s="12">
        <v>236</v>
      </c>
      <c r="E384" s="12">
        <v>4.5999999999999996</v>
      </c>
      <c r="F384" s="12">
        <v>240.5</v>
      </c>
      <c r="G384" s="12">
        <v>14.2</v>
      </c>
      <c r="H384" s="12">
        <v>254.7</v>
      </c>
      <c r="I384" s="12">
        <v>245</v>
      </c>
      <c r="J384" s="12">
        <v>114.6</v>
      </c>
      <c r="K384" s="12">
        <v>359.6</v>
      </c>
      <c r="L384" s="12">
        <v>4</v>
      </c>
      <c r="M384" s="12">
        <v>363.7</v>
      </c>
      <c r="N384" s="12">
        <v>9.3000000000000007</v>
      </c>
      <c r="O384" s="12">
        <v>373</v>
      </c>
      <c r="P384" s="12">
        <v>487.2</v>
      </c>
      <c r="Q384" s="12">
        <v>228.4</v>
      </c>
      <c r="R384" s="12">
        <v>715.6</v>
      </c>
      <c r="S384" s="12">
        <v>4.5</v>
      </c>
      <c r="T384" s="12">
        <v>720.1</v>
      </c>
      <c r="U384" s="12">
        <v>27.7</v>
      </c>
      <c r="V384" s="12">
        <v>747.8</v>
      </c>
      <c r="W384" s="12">
        <v>426.4</v>
      </c>
      <c r="X384" s="12">
        <v>353.9</v>
      </c>
      <c r="Y384" s="12">
        <v>780.3</v>
      </c>
      <c r="Z384" s="12">
        <v>4.5</v>
      </c>
      <c r="AA384" s="12">
        <v>784.8</v>
      </c>
      <c r="AB384" s="12">
        <v>21.1</v>
      </c>
      <c r="AC384" s="12">
        <v>805.9</v>
      </c>
      <c r="AD384" s="12">
        <v>403.2</v>
      </c>
      <c r="AE384" s="12">
        <v>270.60000000000002</v>
      </c>
      <c r="AF384" s="12">
        <v>673.8</v>
      </c>
      <c r="AG384" s="12">
        <v>3.1</v>
      </c>
      <c r="AH384" s="12">
        <v>676.9</v>
      </c>
      <c r="AI384" s="12">
        <v>22.6</v>
      </c>
      <c r="AJ384" s="12">
        <v>699.6</v>
      </c>
      <c r="AK384" s="12">
        <v>83.6</v>
      </c>
      <c r="AL384" s="12">
        <v>63.3</v>
      </c>
      <c r="AM384" s="12">
        <v>146.9</v>
      </c>
      <c r="AN384" s="12">
        <v>0.4</v>
      </c>
      <c r="AO384" s="12">
        <v>147.30000000000001</v>
      </c>
      <c r="AP384" s="12">
        <v>8.3000000000000007</v>
      </c>
      <c r="AQ384" s="12">
        <v>155.69999999999999</v>
      </c>
      <c r="AR384" s="12">
        <v>22.1</v>
      </c>
      <c r="AS384" s="12">
        <v>26.6</v>
      </c>
      <c r="AT384" s="12">
        <v>48.6</v>
      </c>
      <c r="AU384" s="12">
        <v>0.3</v>
      </c>
      <c r="AV384" s="12">
        <v>48.9</v>
      </c>
      <c r="AW384" s="12">
        <v>5.2</v>
      </c>
      <c r="AX384" s="12">
        <v>54.1</v>
      </c>
      <c r="AY384" s="12">
        <v>6.5</v>
      </c>
      <c r="AZ384" s="12">
        <v>19.5</v>
      </c>
      <c r="BA384" s="12">
        <v>26</v>
      </c>
      <c r="BB384" s="10" t="s">
        <v>23</v>
      </c>
      <c r="BC384" s="12">
        <v>26</v>
      </c>
      <c r="BD384" s="12">
        <v>4.8</v>
      </c>
      <c r="BE384" s="12">
        <v>30.8</v>
      </c>
      <c r="BF384">
        <f t="shared" si="0"/>
        <v>1998</v>
      </c>
      <c r="BG384" s="26">
        <v>36130</v>
      </c>
      <c r="BH384">
        <f t="shared" si="1"/>
        <v>1.8060463290145268E-2</v>
      </c>
      <c r="BI384">
        <f t="shared" si="2"/>
        <v>1.0723860589812333E-2</v>
      </c>
      <c r="BJ384">
        <f t="shared" si="3"/>
        <v>5.7670126874279125E-3</v>
      </c>
      <c r="BK384">
        <f t="shared" si="4"/>
        <v>5.5838193324233782E-3</v>
      </c>
      <c r="BL384">
        <f t="shared" si="5"/>
        <v>4.4311034877072613E-3</v>
      </c>
      <c r="BM384">
        <f t="shared" si="6"/>
        <v>2.5690430314707774E-3</v>
      </c>
      <c r="BN384">
        <f t="shared" si="7"/>
        <v>5.5452865064695009E-3</v>
      </c>
      <c r="BO384" t="e">
        <f t="shared" si="8"/>
        <v>#VALUE!</v>
      </c>
      <c r="BQ384" s="26">
        <v>36130</v>
      </c>
      <c r="BR384">
        <f t="shared" si="9"/>
        <v>5.5751864939144094E-2</v>
      </c>
      <c r="BS384">
        <f t="shared" si="10"/>
        <v>2.4932975871313674E-2</v>
      </c>
      <c r="BT384">
        <f t="shared" si="11"/>
        <v>3.7041989836854777E-2</v>
      </c>
      <c r="BU384">
        <f t="shared" si="12"/>
        <v>2.618190842536295E-2</v>
      </c>
      <c r="BV384">
        <f t="shared" si="13"/>
        <v>3.2304173813607777E-2</v>
      </c>
      <c r="BW384">
        <f t="shared" si="14"/>
        <v>5.3307642903018634E-2</v>
      </c>
      <c r="BX384">
        <f t="shared" si="15"/>
        <v>9.6118299445471345E-2</v>
      </c>
      <c r="BY384">
        <f t="shared" si="16"/>
        <v>0.15584415584415584</v>
      </c>
      <c r="CA384" s="28">
        <v>2011</v>
      </c>
      <c r="CB384" s="28">
        <f t="array" ref="CB384">SUM(IF($BF$370:$BF$551=$CA384,BH$370:BH$551, 0))/SUM(IF($BF$370:$BF$551=$CA384, 1, 0))</f>
        <v>1.9719236211397487E-2</v>
      </c>
      <c r="CC384" s="28">
        <f t="array" ref="CC384">SUM(IF($BF$370:$BF$551=$CA384,BI$370:BI$551, 0))/SUM(IF($BF$370:$BF$551=$CA384, 1, 0))</f>
        <v>1.3231486799393594E-2</v>
      </c>
      <c r="CD384" s="28">
        <f t="array" ref="CD384">SUM(IF($BF$370:$BF$551=$CA384,BJ$370:BJ$551, 0))/SUM(IF($BF$370:$BF$551=$CA384, 1, 0))</f>
        <v>7.0089251106281794E-3</v>
      </c>
      <c r="CE384" s="28">
        <f t="array" ref="CE384">SUM(IF($BF$370:$BF$551=$CA384,BK$370:BK$551, 0))/SUM(IF($BF$370:$BF$551=$CA384, 1, 0))</f>
        <v>6.870689739520367E-3</v>
      </c>
      <c r="CF384" s="28">
        <f t="array" ref="CF384">SUM(IF($BF$370:$BF$551=$CA384,BL$370:BL$551, 0))/SUM(IF($BF$370:$BF$551=$CA384, 1, 0))</f>
        <v>5.5488532496912281E-3</v>
      </c>
      <c r="CG384" s="28">
        <f t="array" ref="CG384">SUM(IF($BF$370:$BF$551=$CA384,BM$370:BM$551, 0))/SUM(IF($BF$370:$BF$551=$CA384, 1, 0))</f>
        <v>3.2650658099991057E-3</v>
      </c>
      <c r="CH384" s="28">
        <f t="array" ref="CH384">SUM(IF($BF$370:$BF$551=$CA384,BN$370:BN$551, 0))/SUM(IF($BF$370:$BF$551=$CA384, 1, 0))</f>
        <v>2.941838076090907E-3</v>
      </c>
      <c r="CI384" s="28" t="e">
        <f t="array" ref="CI384">SUM(IF($BF$370:$BF$551=$CA384,BO$370:BO$551, 0))/SUM(IF($BF$370:$BF$551=$CA384, 1, 0))</f>
        <v>#VALUE!</v>
      </c>
      <c r="CK384" s="28">
        <v>2011</v>
      </c>
      <c r="CL384" s="28">
        <f t="array" ref="CL384">SUM(IF($BF$370:$BF$551=$CA384,BR$370:BR$551, 0))/SUM(IF($BF$370:$BF$551=$CA384, 1, 0))</f>
        <v>6.1756536306684817E-2</v>
      </c>
      <c r="CM384" s="28">
        <f t="array" ref="CM384">SUM(IF($BF$370:$BF$551=$CA384,BS$370:BS$551, 0))/SUM(IF($BF$370:$BF$551=$CA384, 1, 0))</f>
        <v>3.3234434628854531E-2</v>
      </c>
      <c r="CN384" s="28">
        <f t="array" ref="CN384">SUM(IF($BF$370:$BF$551=$CA384,BT$370:BT$551, 0))/SUM(IF($BF$370:$BF$551=$CA384, 1, 0))</f>
        <v>3.1034504863615513E-2</v>
      </c>
      <c r="CO384" s="28">
        <f t="array" ref="CO384">SUM(IF($BF$370:$BF$551=$CA384,BU$370:BU$551, 0))/SUM(IF($BF$370:$BF$551=$CA384, 1, 0))</f>
        <v>2.5209085422007105E-2</v>
      </c>
      <c r="CP384" s="28">
        <f t="array" ref="CP384">SUM(IF($BF$370:$BF$551=$CA384,BV$370:BV$551, 0))/SUM(IF($BF$370:$BF$551=$CA384, 1, 0))</f>
        <v>1.9739927817996186E-2</v>
      </c>
      <c r="CQ384" s="28">
        <f t="array" ref="CQ384">SUM(IF($BF$370:$BF$551=$CA384,BW$370:BW$551, 0))/SUM(IF($BF$370:$BF$551=$CA384, 1, 0))</f>
        <v>2.9375764471672824E-2</v>
      </c>
      <c r="CR384" s="28">
        <f t="array" ref="CR384">SUM(IF($BF$370:$BF$551=$CA384,BX$370:BX$551, 0))/SUM(IF($BF$370:$BF$551=$CA384, 1, 0))</f>
        <v>5.3344341463170047E-2</v>
      </c>
      <c r="CS384" s="28">
        <f t="array" ref="CS384">SUM(IF($BF$370:$BF$551=$CA384,BY$370:BY$551, 0))/SUM(IF($BF$370:$BF$551=$CA384, 1, 0))</f>
        <v>9.409320329647157E-2</v>
      </c>
    </row>
    <row r="385" spans="1:97" x14ac:dyDescent="0.2">
      <c r="A385" s="26">
        <v>36161</v>
      </c>
      <c r="B385" s="12">
        <v>67.8</v>
      </c>
      <c r="C385" s="12">
        <v>167.7</v>
      </c>
      <c r="D385" s="12">
        <v>235.5</v>
      </c>
      <c r="E385" s="12">
        <v>9.3000000000000007</v>
      </c>
      <c r="F385" s="12">
        <v>244.8</v>
      </c>
      <c r="G385" s="12">
        <v>18.7</v>
      </c>
      <c r="H385" s="12">
        <v>263.60000000000002</v>
      </c>
      <c r="I385" s="12">
        <v>232.9</v>
      </c>
      <c r="J385" s="12">
        <v>106.3</v>
      </c>
      <c r="K385" s="12">
        <v>339.1</v>
      </c>
      <c r="L385" s="12">
        <v>8.9</v>
      </c>
      <c r="M385" s="12">
        <v>348</v>
      </c>
      <c r="N385" s="12">
        <v>18.600000000000001</v>
      </c>
      <c r="O385" s="12">
        <v>366.6</v>
      </c>
      <c r="P385" s="12">
        <v>477.4</v>
      </c>
      <c r="Q385" s="12">
        <v>208.9</v>
      </c>
      <c r="R385" s="12">
        <v>686.3</v>
      </c>
      <c r="S385" s="12">
        <v>9.9</v>
      </c>
      <c r="T385" s="12">
        <v>696.2</v>
      </c>
      <c r="U385" s="12">
        <v>46.4</v>
      </c>
      <c r="V385" s="12">
        <v>742.6</v>
      </c>
      <c r="W385" s="12">
        <v>406</v>
      </c>
      <c r="X385" s="12">
        <v>308.7</v>
      </c>
      <c r="Y385" s="12">
        <v>714.7</v>
      </c>
      <c r="Z385" s="12">
        <v>8.1999999999999993</v>
      </c>
      <c r="AA385" s="12">
        <v>722.9</v>
      </c>
      <c r="AB385" s="12">
        <v>52.2</v>
      </c>
      <c r="AC385" s="12">
        <v>775.1</v>
      </c>
      <c r="AD385" s="12">
        <v>386.5</v>
      </c>
      <c r="AE385" s="12">
        <v>254.2</v>
      </c>
      <c r="AF385" s="12">
        <v>640.70000000000005</v>
      </c>
      <c r="AG385" s="12">
        <v>3.4</v>
      </c>
      <c r="AH385" s="12">
        <v>644.1</v>
      </c>
      <c r="AI385" s="12">
        <v>37.4</v>
      </c>
      <c r="AJ385" s="12">
        <v>681.5</v>
      </c>
      <c r="AK385" s="12">
        <v>78.8</v>
      </c>
      <c r="AL385" s="12">
        <v>64.900000000000006</v>
      </c>
      <c r="AM385" s="12">
        <v>143.69999999999999</v>
      </c>
      <c r="AN385" s="12">
        <v>0.4</v>
      </c>
      <c r="AO385" s="12">
        <v>144.1</v>
      </c>
      <c r="AP385" s="12">
        <v>13.6</v>
      </c>
      <c r="AQ385" s="12">
        <v>157.69999999999999</v>
      </c>
      <c r="AR385" s="12">
        <v>19.600000000000001</v>
      </c>
      <c r="AS385" s="12">
        <v>25.1</v>
      </c>
      <c r="AT385" s="12">
        <v>44.7</v>
      </c>
      <c r="AU385" s="12">
        <v>0.4</v>
      </c>
      <c r="AV385" s="12">
        <v>45.1</v>
      </c>
      <c r="AW385" s="12">
        <v>7.7</v>
      </c>
      <c r="AX385" s="12">
        <v>52.8</v>
      </c>
      <c r="AY385" s="12">
        <v>7.7</v>
      </c>
      <c r="AZ385" s="12">
        <v>16.3</v>
      </c>
      <c r="BA385" s="12">
        <v>24</v>
      </c>
      <c r="BB385" s="10" t="s">
        <v>23</v>
      </c>
      <c r="BC385" s="12">
        <v>24</v>
      </c>
      <c r="BD385" s="12">
        <v>8.1999999999999993</v>
      </c>
      <c r="BE385" s="12">
        <v>32.200000000000003</v>
      </c>
      <c r="BF385">
        <f t="shared" si="0"/>
        <v>1999</v>
      </c>
      <c r="BG385" s="26">
        <v>36161</v>
      </c>
      <c r="BH385">
        <f t="shared" si="1"/>
        <v>3.5280728376327772E-2</v>
      </c>
      <c r="BI385">
        <f t="shared" si="2"/>
        <v>2.4277141298417893E-2</v>
      </c>
      <c r="BJ385">
        <f t="shared" si="3"/>
        <v>1.3851965859801314E-2</v>
      </c>
      <c r="BK385">
        <f t="shared" si="4"/>
        <v>1.0579280092891238E-2</v>
      </c>
      <c r="BL385">
        <f t="shared" si="5"/>
        <v>4.9889948642699924E-3</v>
      </c>
      <c r="BM385">
        <f t="shared" si="6"/>
        <v>2.5364616360177557E-3</v>
      </c>
      <c r="BN385">
        <f t="shared" si="7"/>
        <v>7.5757575757575768E-3</v>
      </c>
      <c r="BO385" t="e">
        <f t="shared" si="8"/>
        <v>#VALUE!</v>
      </c>
      <c r="BQ385" s="26">
        <v>36161</v>
      </c>
      <c r="BR385">
        <f t="shared" si="9"/>
        <v>7.0940819423368731E-2</v>
      </c>
      <c r="BS385">
        <f t="shared" si="10"/>
        <v>5.0736497545008183E-2</v>
      </c>
      <c r="BT385">
        <f t="shared" si="11"/>
        <v>6.248316725020199E-2</v>
      </c>
      <c r="BU385">
        <f t="shared" si="12"/>
        <v>6.7346148884014967E-2</v>
      </c>
      <c r="BV385">
        <f t="shared" si="13"/>
        <v>5.4878943506969917E-2</v>
      </c>
      <c r="BW385">
        <f t="shared" si="14"/>
        <v>8.6239695624603679E-2</v>
      </c>
      <c r="BX385">
        <f t="shared" si="15"/>
        <v>0.14583333333333334</v>
      </c>
      <c r="BY385">
        <f t="shared" si="16"/>
        <v>0.25465838509316768</v>
      </c>
      <c r="CA385" s="28">
        <v>2012</v>
      </c>
      <c r="CB385" s="28">
        <f t="array" ref="CB385">SUM(IF($BF$370:$BF$551=$CA385,BH$370:BH$551, 0))/SUM(IF($BF$370:$BF$551=$CA385, 1, 0))</f>
        <v>1.7561166588059226E-2</v>
      </c>
      <c r="CC385" s="28">
        <f t="array" ref="CC385">SUM(IF($BF$370:$BF$551=$CA385,BI$370:BI$551, 0))/SUM(IF($BF$370:$BF$551=$CA385, 1, 0))</f>
        <v>1.1819074746253195E-2</v>
      </c>
      <c r="CD385" s="28">
        <f t="array" ref="CD385">SUM(IF($BF$370:$BF$551=$CA385,BJ$370:BJ$551, 0))/SUM(IF($BF$370:$BF$551=$CA385, 1, 0))</f>
        <v>7.3131132283214047E-3</v>
      </c>
      <c r="CE385" s="28">
        <f t="array" ref="CE385">SUM(IF($BF$370:$BF$551=$CA385,BK$370:BK$551, 0))/SUM(IF($BF$370:$BF$551=$CA385, 1, 0))</f>
        <v>5.8727668351799319E-3</v>
      </c>
      <c r="CF385" s="28">
        <f t="array" ref="CF385">SUM(IF($BF$370:$BF$551=$CA385,BL$370:BL$551, 0))/SUM(IF($BF$370:$BF$551=$CA385, 1, 0))</f>
        <v>5.0497017035813401E-3</v>
      </c>
      <c r="CG385" s="28">
        <f t="array" ref="CG385">SUM(IF($BF$370:$BF$551=$CA385,BM$370:BM$551, 0))/SUM(IF($BF$370:$BF$551=$CA385, 1, 0))</f>
        <v>2.8577107519710291E-3</v>
      </c>
      <c r="CH385" s="28">
        <f t="array" ref="CH385">SUM(IF($BF$370:$BF$551=$CA385,BN$370:BN$551, 0))/SUM(IF($BF$370:$BF$551=$CA385, 1, 0))</f>
        <v>3.2133076232724847E-3</v>
      </c>
      <c r="CI385" s="28" t="e">
        <f t="array" ref="CI385">SUM(IF($BF$370:$BF$551=$CA385,BO$370:BO$551, 0))/SUM(IF($BF$370:$BF$551=$CA385, 1, 0))</f>
        <v>#VALUE!</v>
      </c>
      <c r="CK385" s="28">
        <v>2012</v>
      </c>
      <c r="CL385" s="28">
        <f t="array" ref="CL385">SUM(IF($BF$370:$BF$551=$CA385,BR$370:BR$551, 0))/SUM(IF($BF$370:$BF$551=$CA385, 1, 0))</f>
        <v>7.1311502428762705E-2</v>
      </c>
      <c r="CM385" s="28">
        <f t="array" ref="CM385">SUM(IF($BF$370:$BF$551=$CA385,BS$370:BS$551, 0))/SUM(IF($BF$370:$BF$551=$CA385, 1, 0))</f>
        <v>3.9567236378014063E-2</v>
      </c>
      <c r="CN385" s="28">
        <f t="array" ref="CN385">SUM(IF($BF$370:$BF$551=$CA385,BT$370:BT$551, 0))/SUM(IF($BF$370:$BF$551=$CA385, 1, 0))</f>
        <v>3.5009043062822084E-2</v>
      </c>
      <c r="CO385" s="28">
        <f t="array" ref="CO385">SUM(IF($BF$370:$BF$551=$CA385,BU$370:BU$551, 0))/SUM(IF($BF$370:$BF$551=$CA385, 1, 0))</f>
        <v>2.6729847188447606E-2</v>
      </c>
      <c r="CP385" s="28">
        <f t="array" ref="CP385">SUM(IF($BF$370:$BF$551=$CA385,BV$370:BV$551, 0))/SUM(IF($BF$370:$BF$551=$CA385, 1, 0))</f>
        <v>2.1841154360108694E-2</v>
      </c>
      <c r="CQ385" s="28">
        <f t="array" ref="CQ385">SUM(IF($BF$370:$BF$551=$CA385,BW$370:BW$551, 0))/SUM(IF($BF$370:$BF$551=$CA385, 1, 0))</f>
        <v>2.7840190275102202E-2</v>
      </c>
      <c r="CR385" s="28">
        <f t="array" ref="CR385">SUM(IF($BF$370:$BF$551=$CA385,BX$370:BX$551, 0))/SUM(IF($BF$370:$BF$551=$CA385, 1, 0))</f>
        <v>4.8138324678826352E-2</v>
      </c>
      <c r="CS385" s="28">
        <f t="array" ref="CS385">SUM(IF($BF$370:$BF$551=$CA385,BY$370:BY$551, 0))/SUM(IF($BF$370:$BF$551=$CA385, 1, 0))</f>
        <v>9.9887877812462819E-2</v>
      </c>
    </row>
    <row r="386" spans="1:97" x14ac:dyDescent="0.2">
      <c r="A386" s="26">
        <v>36192</v>
      </c>
      <c r="B386" s="12">
        <v>56.1</v>
      </c>
      <c r="C386" s="12">
        <v>165.5</v>
      </c>
      <c r="D386" s="12">
        <v>221.6</v>
      </c>
      <c r="E386" s="12">
        <v>10.3</v>
      </c>
      <c r="F386" s="12">
        <v>231.9</v>
      </c>
      <c r="G386" s="12">
        <v>19.3</v>
      </c>
      <c r="H386" s="12">
        <v>251.3</v>
      </c>
      <c r="I386" s="12">
        <v>229.3</v>
      </c>
      <c r="J386" s="12">
        <v>95.6</v>
      </c>
      <c r="K386" s="12">
        <v>324.8</v>
      </c>
      <c r="L386" s="12">
        <v>6.9</v>
      </c>
      <c r="M386" s="12">
        <v>331.8</v>
      </c>
      <c r="N386" s="12">
        <v>15</v>
      </c>
      <c r="O386" s="12">
        <v>346.8</v>
      </c>
      <c r="P386" s="12">
        <v>470.1</v>
      </c>
      <c r="Q386" s="12">
        <v>210.6</v>
      </c>
      <c r="R386" s="12">
        <v>680.7</v>
      </c>
      <c r="S386" s="12">
        <v>5.5</v>
      </c>
      <c r="T386" s="12">
        <v>686.2</v>
      </c>
      <c r="U386" s="12">
        <v>21.4</v>
      </c>
      <c r="V386" s="12">
        <v>707.6</v>
      </c>
      <c r="W386" s="12">
        <v>390.5</v>
      </c>
      <c r="X386" s="12">
        <v>312</v>
      </c>
      <c r="Y386" s="12">
        <v>702.4</v>
      </c>
      <c r="Z386" s="12">
        <v>5.7</v>
      </c>
      <c r="AA386" s="12">
        <v>708.1</v>
      </c>
      <c r="AB386" s="12">
        <v>26.9</v>
      </c>
      <c r="AC386" s="12">
        <v>735</v>
      </c>
      <c r="AD386" s="12">
        <v>381.4</v>
      </c>
      <c r="AE386" s="12">
        <v>248.5</v>
      </c>
      <c r="AF386" s="12">
        <v>629.9</v>
      </c>
      <c r="AG386" s="12">
        <v>3.1</v>
      </c>
      <c r="AH386" s="12">
        <v>632.9</v>
      </c>
      <c r="AI386" s="12">
        <v>18.8</v>
      </c>
      <c r="AJ386" s="12">
        <v>651.70000000000005</v>
      </c>
      <c r="AK386" s="12">
        <v>76.400000000000006</v>
      </c>
      <c r="AL386" s="12">
        <v>63.2</v>
      </c>
      <c r="AM386" s="12">
        <v>139.69999999999999</v>
      </c>
      <c r="AN386" s="10" t="s">
        <v>23</v>
      </c>
      <c r="AO386" s="12">
        <v>139.69999999999999</v>
      </c>
      <c r="AP386" s="12">
        <v>10.5</v>
      </c>
      <c r="AQ386" s="12">
        <v>150.1</v>
      </c>
      <c r="AR386" s="12">
        <v>19.899999999999999</v>
      </c>
      <c r="AS386" s="12">
        <v>24.8</v>
      </c>
      <c r="AT386" s="12">
        <v>44.7</v>
      </c>
      <c r="AU386" s="10" t="s">
        <v>23</v>
      </c>
      <c r="AV386" s="12">
        <v>44.7</v>
      </c>
      <c r="AW386" s="12">
        <v>2.7</v>
      </c>
      <c r="AX386" s="12">
        <v>47.3</v>
      </c>
      <c r="AY386" s="12">
        <v>6.9</v>
      </c>
      <c r="AZ386" s="12">
        <v>17.899999999999999</v>
      </c>
      <c r="BA386" s="12">
        <v>24.8</v>
      </c>
      <c r="BB386" s="12">
        <v>0.3</v>
      </c>
      <c r="BC386" s="12">
        <v>25.2</v>
      </c>
      <c r="BD386" s="12">
        <v>6.9</v>
      </c>
      <c r="BE386" s="12">
        <v>32.1</v>
      </c>
      <c r="BF386">
        <f t="shared" si="0"/>
        <v>1999</v>
      </c>
      <c r="BG386" s="26">
        <v>36192</v>
      </c>
      <c r="BH386">
        <f t="shared" si="1"/>
        <v>4.0986868284918425E-2</v>
      </c>
      <c r="BI386">
        <f t="shared" si="2"/>
        <v>1.9896193771626297E-2</v>
      </c>
      <c r="BJ386">
        <f t="shared" si="3"/>
        <v>7.8302961275626432E-3</v>
      </c>
      <c r="BK386">
        <f t="shared" si="4"/>
        <v>7.7551020408163267E-3</v>
      </c>
      <c r="BL386">
        <f t="shared" si="5"/>
        <v>4.75678993401872E-3</v>
      </c>
      <c r="BM386" t="e">
        <f t="shared" si="6"/>
        <v>#VALUE!</v>
      </c>
      <c r="BN386" t="e">
        <f t="shared" si="7"/>
        <v>#VALUE!</v>
      </c>
      <c r="BO386">
        <f t="shared" si="8"/>
        <v>9.3457943925233638E-3</v>
      </c>
      <c r="BQ386" s="26">
        <v>36192</v>
      </c>
      <c r="BR386">
        <f t="shared" si="9"/>
        <v>7.6800636689216079E-2</v>
      </c>
      <c r="BS386">
        <f t="shared" si="10"/>
        <v>4.3252595155709339E-2</v>
      </c>
      <c r="BT386">
        <f t="shared" si="11"/>
        <v>3.0243075183719614E-2</v>
      </c>
      <c r="BU386">
        <f t="shared" si="12"/>
        <v>3.659863945578231E-2</v>
      </c>
      <c r="BV386">
        <f t="shared" si="13"/>
        <v>2.8847629277274817E-2</v>
      </c>
      <c r="BW386">
        <f t="shared" si="14"/>
        <v>6.9953364423717523E-2</v>
      </c>
      <c r="BX386">
        <f t="shared" si="15"/>
        <v>5.7082452431289649E-2</v>
      </c>
      <c r="BY386">
        <f t="shared" si="16"/>
        <v>0.21495327102803738</v>
      </c>
    </row>
    <row r="387" spans="1:97" x14ac:dyDescent="0.2">
      <c r="A387" s="26">
        <v>36220</v>
      </c>
      <c r="B387" s="12">
        <v>53.2</v>
      </c>
      <c r="C387" s="12">
        <v>176.2</v>
      </c>
      <c r="D387" s="12">
        <v>229.4</v>
      </c>
      <c r="E387" s="12">
        <v>5.9</v>
      </c>
      <c r="F387" s="12">
        <v>235.3</v>
      </c>
      <c r="G387" s="12">
        <v>16.7</v>
      </c>
      <c r="H387" s="12">
        <v>252</v>
      </c>
      <c r="I387" s="12">
        <v>223.1</v>
      </c>
      <c r="J387" s="12">
        <v>102.6</v>
      </c>
      <c r="K387" s="12">
        <v>325.7</v>
      </c>
      <c r="L387" s="12">
        <v>6.9</v>
      </c>
      <c r="M387" s="12">
        <v>332.5</v>
      </c>
      <c r="N387" s="12">
        <v>12</v>
      </c>
      <c r="O387" s="12">
        <v>344.5</v>
      </c>
      <c r="P387" s="12">
        <v>472.8</v>
      </c>
      <c r="Q387" s="12">
        <v>223.5</v>
      </c>
      <c r="R387" s="12">
        <v>696.3</v>
      </c>
      <c r="S387" s="12">
        <v>7.8</v>
      </c>
      <c r="T387" s="12">
        <v>704.1</v>
      </c>
      <c r="U387" s="12">
        <v>23.6</v>
      </c>
      <c r="V387" s="12">
        <v>727.7</v>
      </c>
      <c r="W387" s="12">
        <v>408.5</v>
      </c>
      <c r="X387" s="12">
        <v>345.3</v>
      </c>
      <c r="Y387" s="12">
        <v>753.8</v>
      </c>
      <c r="Z387" s="12">
        <v>6.3</v>
      </c>
      <c r="AA387" s="12">
        <v>760.2</v>
      </c>
      <c r="AB387" s="12">
        <v>25.7</v>
      </c>
      <c r="AC387" s="12">
        <v>785.9</v>
      </c>
      <c r="AD387" s="12">
        <v>385.3</v>
      </c>
      <c r="AE387" s="12">
        <v>270.60000000000002</v>
      </c>
      <c r="AF387" s="12">
        <v>655.9</v>
      </c>
      <c r="AG387" s="12">
        <v>3.8</v>
      </c>
      <c r="AH387" s="12">
        <v>659.7</v>
      </c>
      <c r="AI387" s="12">
        <v>22.6</v>
      </c>
      <c r="AJ387" s="12">
        <v>682.2</v>
      </c>
      <c r="AK387" s="12">
        <v>80.900000000000006</v>
      </c>
      <c r="AL387" s="12">
        <v>67.099999999999994</v>
      </c>
      <c r="AM387" s="12">
        <v>148</v>
      </c>
      <c r="AN387" s="12">
        <v>0.5</v>
      </c>
      <c r="AO387" s="12">
        <v>148.5</v>
      </c>
      <c r="AP387" s="12">
        <v>5.7</v>
      </c>
      <c r="AQ387" s="12">
        <v>154.19999999999999</v>
      </c>
      <c r="AR387" s="12">
        <v>19.5</v>
      </c>
      <c r="AS387" s="12">
        <v>28.1</v>
      </c>
      <c r="AT387" s="12">
        <v>47.6</v>
      </c>
      <c r="AU387" s="10" t="s">
        <v>23</v>
      </c>
      <c r="AV387" s="12">
        <v>47.6</v>
      </c>
      <c r="AW387" s="12">
        <v>5.0999999999999996</v>
      </c>
      <c r="AX387" s="12">
        <v>52.7</v>
      </c>
      <c r="AY387" s="12">
        <v>7</v>
      </c>
      <c r="AZ387" s="12">
        <v>18.899999999999999</v>
      </c>
      <c r="BA387" s="12">
        <v>25.8</v>
      </c>
      <c r="BB387" s="10" t="s">
        <v>23</v>
      </c>
      <c r="BC387" s="12">
        <v>25.8</v>
      </c>
      <c r="BD387" s="12">
        <v>5</v>
      </c>
      <c r="BE387" s="12">
        <v>30.8</v>
      </c>
      <c r="BF387">
        <f t="shared" si="0"/>
        <v>1999</v>
      </c>
      <c r="BG387" s="26">
        <v>36220</v>
      </c>
      <c r="BH387">
        <f t="shared" si="1"/>
        <v>2.3412698412698413E-2</v>
      </c>
      <c r="BI387">
        <f t="shared" si="2"/>
        <v>2.002902757619739E-2</v>
      </c>
      <c r="BJ387">
        <f t="shared" si="3"/>
        <v>1.034757230034492E-2</v>
      </c>
      <c r="BK387">
        <f t="shared" si="4"/>
        <v>8.0162870594223182E-3</v>
      </c>
      <c r="BL387">
        <f t="shared" si="5"/>
        <v>5.5702140134857806E-3</v>
      </c>
      <c r="BM387">
        <f t="shared" si="6"/>
        <v>3.2425421530479898E-3</v>
      </c>
      <c r="BN387" t="e">
        <f t="shared" si="7"/>
        <v>#VALUE!</v>
      </c>
      <c r="BO387" t="e">
        <f t="shared" si="8"/>
        <v>#VALUE!</v>
      </c>
      <c r="BQ387" s="26">
        <v>36220</v>
      </c>
      <c r="BR387">
        <f t="shared" si="9"/>
        <v>6.626984126984127E-2</v>
      </c>
      <c r="BS387">
        <f t="shared" si="10"/>
        <v>3.483309143686502E-2</v>
      </c>
      <c r="BT387">
        <f t="shared" si="11"/>
        <v>3.2430946818743984E-2</v>
      </c>
      <c r="BU387">
        <f t="shared" si="12"/>
        <v>3.2701361496373586E-2</v>
      </c>
      <c r="BV387">
        <f t="shared" si="13"/>
        <v>3.3128114922310173E-2</v>
      </c>
      <c r="BW387">
        <f t="shared" si="14"/>
        <v>3.6964980544747082E-2</v>
      </c>
      <c r="BX387">
        <f t="shared" si="15"/>
        <v>9.677419354838708E-2</v>
      </c>
      <c r="BY387">
        <f t="shared" si="16"/>
        <v>0.16233766233766234</v>
      </c>
    </row>
    <row r="388" spans="1:97" x14ac:dyDescent="0.2">
      <c r="A388" s="26">
        <v>36251</v>
      </c>
      <c r="B388" s="12">
        <v>57.3</v>
      </c>
      <c r="C388" s="12">
        <v>172.5</v>
      </c>
      <c r="D388" s="12">
        <v>229.8</v>
      </c>
      <c r="E388" s="12">
        <v>6.1</v>
      </c>
      <c r="F388" s="12">
        <v>235.9</v>
      </c>
      <c r="G388" s="12">
        <v>17.2</v>
      </c>
      <c r="H388" s="12">
        <v>253.2</v>
      </c>
      <c r="I388" s="12">
        <v>219.8</v>
      </c>
      <c r="J388" s="12">
        <v>113.6</v>
      </c>
      <c r="K388" s="12">
        <v>333.4</v>
      </c>
      <c r="L388" s="12">
        <v>4.2</v>
      </c>
      <c r="M388" s="12">
        <v>337.5</v>
      </c>
      <c r="N388" s="12">
        <v>11.7</v>
      </c>
      <c r="O388" s="12">
        <v>349.2</v>
      </c>
      <c r="P388" s="12">
        <v>482.5</v>
      </c>
      <c r="Q388" s="12">
        <v>228.8</v>
      </c>
      <c r="R388" s="12">
        <v>711.3</v>
      </c>
      <c r="S388" s="12">
        <v>6.2</v>
      </c>
      <c r="T388" s="12">
        <v>717.5</v>
      </c>
      <c r="U388" s="12">
        <v>25</v>
      </c>
      <c r="V388" s="12">
        <v>742.5</v>
      </c>
      <c r="W388" s="12">
        <v>409</v>
      </c>
      <c r="X388" s="12">
        <v>349.3</v>
      </c>
      <c r="Y388" s="12">
        <v>758.3</v>
      </c>
      <c r="Z388" s="12">
        <v>6.3</v>
      </c>
      <c r="AA388" s="12">
        <v>764.6</v>
      </c>
      <c r="AB388" s="12">
        <v>32.700000000000003</v>
      </c>
      <c r="AC388" s="12">
        <v>797.3</v>
      </c>
      <c r="AD388" s="12">
        <v>386.2</v>
      </c>
      <c r="AE388" s="12">
        <v>266.5</v>
      </c>
      <c r="AF388" s="12">
        <v>652.70000000000005</v>
      </c>
      <c r="AG388" s="12">
        <v>2.9</v>
      </c>
      <c r="AH388" s="12">
        <v>655.7</v>
      </c>
      <c r="AI388" s="12">
        <v>25.2</v>
      </c>
      <c r="AJ388" s="12">
        <v>680.8</v>
      </c>
      <c r="AK388" s="12">
        <v>77.400000000000006</v>
      </c>
      <c r="AL388" s="12">
        <v>71</v>
      </c>
      <c r="AM388" s="12">
        <v>148.4</v>
      </c>
      <c r="AN388" s="12">
        <v>0.1</v>
      </c>
      <c r="AO388" s="12">
        <v>148.5</v>
      </c>
      <c r="AP388" s="12">
        <v>11.3</v>
      </c>
      <c r="AQ388" s="12">
        <v>159.80000000000001</v>
      </c>
      <c r="AR388" s="12">
        <v>19.2</v>
      </c>
      <c r="AS388" s="12">
        <v>28.9</v>
      </c>
      <c r="AT388" s="12">
        <v>48.1</v>
      </c>
      <c r="AU388" s="10" t="s">
        <v>23</v>
      </c>
      <c r="AV388" s="12">
        <v>48.1</v>
      </c>
      <c r="AW388" s="12">
        <v>3.4</v>
      </c>
      <c r="AX388" s="12">
        <v>51.4</v>
      </c>
      <c r="AY388" s="12">
        <v>8.4</v>
      </c>
      <c r="AZ388" s="12">
        <v>16.5</v>
      </c>
      <c r="BA388" s="12">
        <v>24.9</v>
      </c>
      <c r="BB388" s="10" t="s">
        <v>23</v>
      </c>
      <c r="BC388" s="12">
        <v>24.9</v>
      </c>
      <c r="BD388" s="12">
        <v>5.9</v>
      </c>
      <c r="BE388" s="12">
        <v>30.8</v>
      </c>
      <c r="BF388">
        <f t="shared" si="0"/>
        <v>1999</v>
      </c>
      <c r="BG388" s="26">
        <v>36251</v>
      </c>
      <c r="BH388">
        <f t="shared" si="1"/>
        <v>2.4091627172195894E-2</v>
      </c>
      <c r="BI388">
        <f t="shared" si="2"/>
        <v>1.2027491408934709E-2</v>
      </c>
      <c r="BJ388">
        <f t="shared" si="3"/>
        <v>8.176183568508506E-3</v>
      </c>
      <c r="BK388">
        <f t="shared" si="4"/>
        <v>7.9016681299385431E-3</v>
      </c>
      <c r="BL388">
        <f t="shared" si="5"/>
        <v>4.259694477085782E-3</v>
      </c>
      <c r="BM388">
        <f t="shared" si="6"/>
        <v>6.2578222778473093E-4</v>
      </c>
      <c r="BN388" t="e">
        <f t="shared" si="7"/>
        <v>#VALUE!</v>
      </c>
      <c r="BO388" t="e">
        <f t="shared" si="8"/>
        <v>#VALUE!</v>
      </c>
      <c r="BQ388" s="26">
        <v>36251</v>
      </c>
      <c r="BR388">
        <f t="shared" si="9"/>
        <v>6.7930489731437602E-2</v>
      </c>
      <c r="BS388">
        <f t="shared" si="10"/>
        <v>3.3505154639175257E-2</v>
      </c>
      <c r="BT388">
        <f t="shared" si="11"/>
        <v>3.3670033670033669E-2</v>
      </c>
      <c r="BU388">
        <f t="shared" si="12"/>
        <v>4.1013420293490539E-2</v>
      </c>
      <c r="BV388">
        <f t="shared" si="13"/>
        <v>3.7015276145710929E-2</v>
      </c>
      <c r="BW388">
        <f t="shared" si="14"/>
        <v>7.0713391739674586E-2</v>
      </c>
      <c r="BX388">
        <f t="shared" si="15"/>
        <v>6.6147859922178989E-2</v>
      </c>
      <c r="BY388">
        <f t="shared" si="16"/>
        <v>0.19155844155844157</v>
      </c>
    </row>
    <row r="389" spans="1:97" x14ac:dyDescent="0.2">
      <c r="A389" s="26">
        <v>36281</v>
      </c>
      <c r="B389" s="12">
        <v>58.9</v>
      </c>
      <c r="C389" s="12">
        <v>171.8</v>
      </c>
      <c r="D389" s="12">
        <v>230.7</v>
      </c>
      <c r="E389" s="12">
        <v>6.9</v>
      </c>
      <c r="F389" s="12">
        <v>237.6</v>
      </c>
      <c r="G389" s="12">
        <v>15.3</v>
      </c>
      <c r="H389" s="12">
        <v>252.8</v>
      </c>
      <c r="I389" s="12">
        <v>215.3</v>
      </c>
      <c r="J389" s="12">
        <v>118.4</v>
      </c>
      <c r="K389" s="12">
        <v>333.8</v>
      </c>
      <c r="L389" s="12">
        <v>6.4</v>
      </c>
      <c r="M389" s="12">
        <v>340.2</v>
      </c>
      <c r="N389" s="12">
        <v>10.1</v>
      </c>
      <c r="O389" s="12">
        <v>350.3</v>
      </c>
      <c r="P389" s="12">
        <v>489.3</v>
      </c>
      <c r="Q389" s="12">
        <v>229.2</v>
      </c>
      <c r="R389" s="12">
        <v>718.5</v>
      </c>
      <c r="S389" s="12">
        <v>4.8</v>
      </c>
      <c r="T389" s="12">
        <v>723.3</v>
      </c>
      <c r="U389" s="12">
        <v>27.8</v>
      </c>
      <c r="V389" s="12">
        <v>751.1</v>
      </c>
      <c r="W389" s="12">
        <v>409.7</v>
      </c>
      <c r="X389" s="12">
        <v>361.3</v>
      </c>
      <c r="Y389" s="12">
        <v>770.9</v>
      </c>
      <c r="Z389" s="12">
        <v>3.8</v>
      </c>
      <c r="AA389" s="12">
        <v>774.7</v>
      </c>
      <c r="AB389" s="12">
        <v>26.1</v>
      </c>
      <c r="AC389" s="12">
        <v>800.8</v>
      </c>
      <c r="AD389" s="12">
        <v>388</v>
      </c>
      <c r="AE389" s="12">
        <v>270.89999999999998</v>
      </c>
      <c r="AF389" s="12">
        <v>658.9</v>
      </c>
      <c r="AG389" s="12">
        <v>2.4</v>
      </c>
      <c r="AH389" s="12">
        <v>661.4</v>
      </c>
      <c r="AI389" s="12">
        <v>20.6</v>
      </c>
      <c r="AJ389" s="12">
        <v>682</v>
      </c>
      <c r="AK389" s="12">
        <v>78</v>
      </c>
      <c r="AL389" s="12">
        <v>73.400000000000006</v>
      </c>
      <c r="AM389" s="12">
        <v>151.4</v>
      </c>
      <c r="AN389" s="10" t="s">
        <v>23</v>
      </c>
      <c r="AO389" s="12">
        <v>151.4</v>
      </c>
      <c r="AP389" s="12">
        <v>8.9</v>
      </c>
      <c r="AQ389" s="12">
        <v>160.19999999999999</v>
      </c>
      <c r="AR389" s="12">
        <v>22.6</v>
      </c>
      <c r="AS389" s="12">
        <v>26.3</v>
      </c>
      <c r="AT389" s="12">
        <v>48.8</v>
      </c>
      <c r="AU389" s="10" t="s">
        <v>23</v>
      </c>
      <c r="AV389" s="12">
        <v>48.8</v>
      </c>
      <c r="AW389" s="12">
        <v>6.3</v>
      </c>
      <c r="AX389" s="12">
        <v>55.1</v>
      </c>
      <c r="AY389" s="12">
        <v>7</v>
      </c>
      <c r="AZ389" s="12">
        <v>19.399999999999999</v>
      </c>
      <c r="BA389" s="12">
        <v>26.4</v>
      </c>
      <c r="BB389" s="10" t="s">
        <v>23</v>
      </c>
      <c r="BC389" s="12">
        <v>26.4</v>
      </c>
      <c r="BD389" s="12">
        <v>5.0999999999999996</v>
      </c>
      <c r="BE389" s="12">
        <v>31.5</v>
      </c>
      <c r="BF389">
        <f t="shared" si="0"/>
        <v>1999</v>
      </c>
      <c r="BG389" s="26">
        <v>36281</v>
      </c>
      <c r="BH389">
        <f t="shared" si="1"/>
        <v>2.7294303797468354E-2</v>
      </c>
      <c r="BI389">
        <f t="shared" si="2"/>
        <v>1.8270054239223524E-2</v>
      </c>
      <c r="BJ389">
        <f t="shared" si="3"/>
        <v>6.2264885199117912E-3</v>
      </c>
      <c r="BK389">
        <f t="shared" si="4"/>
        <v>4.745254745254745E-3</v>
      </c>
      <c r="BL389">
        <f t="shared" si="5"/>
        <v>3.5190615835777126E-3</v>
      </c>
      <c r="BM389" t="e">
        <f t="shared" si="6"/>
        <v>#VALUE!</v>
      </c>
      <c r="BN389" t="e">
        <f t="shared" si="7"/>
        <v>#VALUE!</v>
      </c>
      <c r="BO389" t="e">
        <f t="shared" si="8"/>
        <v>#VALUE!</v>
      </c>
      <c r="BQ389" s="26">
        <v>36281</v>
      </c>
      <c r="BR389">
        <f t="shared" si="9"/>
        <v>6.0522151898734181E-2</v>
      </c>
      <c r="BS389">
        <f t="shared" si="10"/>
        <v>2.883242934627462E-2</v>
      </c>
      <c r="BT389">
        <f t="shared" si="11"/>
        <v>3.7012381839968043E-2</v>
      </c>
      <c r="BU389">
        <f t="shared" si="12"/>
        <v>3.2592407592407599E-2</v>
      </c>
      <c r="BV389">
        <f t="shared" si="13"/>
        <v>3.020527859237537E-2</v>
      </c>
      <c r="BW389">
        <f t="shared" si="14"/>
        <v>5.5555555555555559E-2</v>
      </c>
      <c r="BX389">
        <f t="shared" si="15"/>
        <v>0.11433756805807622</v>
      </c>
      <c r="BY389">
        <f t="shared" si="16"/>
        <v>0.16190476190476188</v>
      </c>
    </row>
    <row r="390" spans="1:97" x14ac:dyDescent="0.2">
      <c r="A390" s="26">
        <v>36312</v>
      </c>
      <c r="B390" s="12">
        <v>58.1</v>
      </c>
      <c r="C390" s="12">
        <v>163</v>
      </c>
      <c r="D390" s="12">
        <v>221.1</v>
      </c>
      <c r="E390" s="12">
        <v>3.4</v>
      </c>
      <c r="F390" s="12">
        <v>224.6</v>
      </c>
      <c r="G390" s="12">
        <v>13.9</v>
      </c>
      <c r="H390" s="12">
        <v>238.5</v>
      </c>
      <c r="I390" s="12">
        <v>205.6</v>
      </c>
      <c r="J390" s="12">
        <v>118.7</v>
      </c>
      <c r="K390" s="12">
        <v>324.3</v>
      </c>
      <c r="L390" s="12">
        <v>5.8</v>
      </c>
      <c r="M390" s="12">
        <v>330.1</v>
      </c>
      <c r="N390" s="12">
        <v>12.5</v>
      </c>
      <c r="O390" s="12">
        <v>342.5</v>
      </c>
      <c r="P390" s="12">
        <v>477.2</v>
      </c>
      <c r="Q390" s="12">
        <v>230.2</v>
      </c>
      <c r="R390" s="12">
        <v>707.5</v>
      </c>
      <c r="S390" s="12">
        <v>7.2</v>
      </c>
      <c r="T390" s="12">
        <v>714.7</v>
      </c>
      <c r="U390" s="12">
        <v>22.4</v>
      </c>
      <c r="V390" s="12">
        <v>737</v>
      </c>
      <c r="W390" s="12">
        <v>405</v>
      </c>
      <c r="X390" s="12">
        <v>373.6</v>
      </c>
      <c r="Y390" s="12">
        <v>778.6</v>
      </c>
      <c r="Z390" s="12">
        <v>5.7</v>
      </c>
      <c r="AA390" s="12">
        <v>784.2</v>
      </c>
      <c r="AB390" s="12">
        <v>23</v>
      </c>
      <c r="AC390" s="12">
        <v>807.3</v>
      </c>
      <c r="AD390" s="12">
        <v>391.3</v>
      </c>
      <c r="AE390" s="12">
        <v>275.3</v>
      </c>
      <c r="AF390" s="12">
        <v>666.5</v>
      </c>
      <c r="AG390" s="12">
        <v>3.7</v>
      </c>
      <c r="AH390" s="12">
        <v>670.3</v>
      </c>
      <c r="AI390" s="12">
        <v>21.1</v>
      </c>
      <c r="AJ390" s="12">
        <v>691.4</v>
      </c>
      <c r="AK390" s="12">
        <v>73.099999999999994</v>
      </c>
      <c r="AL390" s="12">
        <v>72.400000000000006</v>
      </c>
      <c r="AM390" s="12">
        <v>145.5</v>
      </c>
      <c r="AN390" s="12">
        <v>1.3</v>
      </c>
      <c r="AO390" s="12">
        <v>146.9</v>
      </c>
      <c r="AP390" s="12">
        <v>8.6999999999999993</v>
      </c>
      <c r="AQ390" s="12">
        <v>155.6</v>
      </c>
      <c r="AR390" s="12">
        <v>20.3</v>
      </c>
      <c r="AS390" s="12">
        <v>29.4</v>
      </c>
      <c r="AT390" s="12">
        <v>49.7</v>
      </c>
      <c r="AU390" s="10" t="s">
        <v>23</v>
      </c>
      <c r="AV390" s="12">
        <v>49.7</v>
      </c>
      <c r="AW390" s="12">
        <v>3.7</v>
      </c>
      <c r="AX390" s="12">
        <v>53.4</v>
      </c>
      <c r="AY390" s="12">
        <v>6.4</v>
      </c>
      <c r="AZ390" s="12">
        <v>20.7</v>
      </c>
      <c r="BA390" s="12">
        <v>27.2</v>
      </c>
      <c r="BB390" s="10" t="s">
        <v>23</v>
      </c>
      <c r="BC390" s="12">
        <v>27.2</v>
      </c>
      <c r="BD390" s="12">
        <v>5.2</v>
      </c>
      <c r="BE390" s="12">
        <v>32.4</v>
      </c>
      <c r="BF390">
        <f t="shared" si="0"/>
        <v>1999</v>
      </c>
      <c r="BG390" s="26">
        <v>36312</v>
      </c>
      <c r="BH390">
        <f t="shared" si="1"/>
        <v>1.4255765199161425E-2</v>
      </c>
      <c r="BI390">
        <f t="shared" si="2"/>
        <v>1.6934306569343065E-2</v>
      </c>
      <c r="BJ390">
        <f t="shared" si="3"/>
        <v>9.2473670690983809E-3</v>
      </c>
      <c r="BK390">
        <f t="shared" si="4"/>
        <v>7.0605722779635829E-3</v>
      </c>
      <c r="BL390">
        <f t="shared" si="5"/>
        <v>5.3514608041654622E-3</v>
      </c>
      <c r="BM390">
        <f t="shared" si="6"/>
        <v>8.3547557840616977E-3</v>
      </c>
      <c r="BN390" t="e">
        <f t="shared" si="7"/>
        <v>#VALUE!</v>
      </c>
      <c r="BO390" t="e">
        <f t="shared" si="8"/>
        <v>#VALUE!</v>
      </c>
      <c r="BQ390" s="26">
        <v>36312</v>
      </c>
      <c r="BR390">
        <f t="shared" si="9"/>
        <v>5.8280922431865827E-2</v>
      </c>
      <c r="BS390">
        <f t="shared" si="10"/>
        <v>3.6496350364963501E-2</v>
      </c>
      <c r="BT390">
        <f t="shared" si="11"/>
        <v>3.0393487109905019E-2</v>
      </c>
      <c r="BU390">
        <f t="shared" si="12"/>
        <v>2.8490028490028491E-2</v>
      </c>
      <c r="BV390">
        <f t="shared" si="13"/>
        <v>3.0517789991321959E-2</v>
      </c>
      <c r="BW390">
        <f t="shared" si="14"/>
        <v>5.5912596401028275E-2</v>
      </c>
      <c r="BX390">
        <f t="shared" si="15"/>
        <v>6.9288389513108617E-2</v>
      </c>
      <c r="BY390">
        <f t="shared" si="16"/>
        <v>0.16049382716049385</v>
      </c>
    </row>
    <row r="391" spans="1:97" x14ac:dyDescent="0.2">
      <c r="A391" s="26">
        <v>36342</v>
      </c>
      <c r="B391" s="12">
        <v>65.8</v>
      </c>
      <c r="C391" s="12">
        <v>162.1</v>
      </c>
      <c r="D391" s="12">
        <v>227.9</v>
      </c>
      <c r="E391" s="12">
        <v>6.3</v>
      </c>
      <c r="F391" s="12">
        <v>234.2</v>
      </c>
      <c r="G391" s="12">
        <v>13.5</v>
      </c>
      <c r="H391" s="12">
        <v>247.7</v>
      </c>
      <c r="I391" s="12">
        <v>229.1</v>
      </c>
      <c r="J391" s="12">
        <v>111.2</v>
      </c>
      <c r="K391" s="12">
        <v>340.3</v>
      </c>
      <c r="L391" s="12">
        <v>4.3</v>
      </c>
      <c r="M391" s="12">
        <v>344.6</v>
      </c>
      <c r="N391" s="12">
        <v>11</v>
      </c>
      <c r="O391" s="12">
        <v>355.6</v>
      </c>
      <c r="P391" s="12">
        <v>491.8</v>
      </c>
      <c r="Q391" s="12">
        <v>217.5</v>
      </c>
      <c r="R391" s="12">
        <v>709.3</v>
      </c>
      <c r="S391" s="12">
        <v>6.8</v>
      </c>
      <c r="T391" s="12">
        <v>716.1</v>
      </c>
      <c r="U391" s="12">
        <v>24.7</v>
      </c>
      <c r="V391" s="12">
        <v>740.8</v>
      </c>
      <c r="W391" s="12">
        <v>409</v>
      </c>
      <c r="X391" s="12">
        <v>371.6</v>
      </c>
      <c r="Y391" s="12">
        <v>780.6</v>
      </c>
      <c r="Z391" s="12">
        <v>7.6</v>
      </c>
      <c r="AA391" s="12">
        <v>788.2</v>
      </c>
      <c r="AB391" s="12">
        <v>28.5</v>
      </c>
      <c r="AC391" s="12">
        <v>816.6</v>
      </c>
      <c r="AD391" s="12">
        <v>397.1</v>
      </c>
      <c r="AE391" s="12">
        <v>274.60000000000002</v>
      </c>
      <c r="AF391" s="12">
        <v>671.7</v>
      </c>
      <c r="AG391" s="12">
        <v>1.6</v>
      </c>
      <c r="AH391" s="12">
        <v>673.3</v>
      </c>
      <c r="AI391" s="12">
        <v>19.8</v>
      </c>
      <c r="AJ391" s="12">
        <v>693.1</v>
      </c>
      <c r="AK391" s="12">
        <v>75</v>
      </c>
      <c r="AL391" s="12">
        <v>71.3</v>
      </c>
      <c r="AM391" s="12">
        <v>146.30000000000001</v>
      </c>
      <c r="AN391" s="12">
        <v>0.3</v>
      </c>
      <c r="AO391" s="12">
        <v>146.6</v>
      </c>
      <c r="AP391" s="12">
        <v>8.6</v>
      </c>
      <c r="AQ391" s="12">
        <v>155.19999999999999</v>
      </c>
      <c r="AR391" s="12">
        <v>21.5</v>
      </c>
      <c r="AS391" s="12">
        <v>28.5</v>
      </c>
      <c r="AT391" s="12">
        <v>50.1</v>
      </c>
      <c r="AU391" s="12">
        <v>0.3</v>
      </c>
      <c r="AV391" s="12">
        <v>50.4</v>
      </c>
      <c r="AW391" s="12">
        <v>6</v>
      </c>
      <c r="AX391" s="12">
        <v>56.4</v>
      </c>
      <c r="AY391" s="12">
        <v>6.9</v>
      </c>
      <c r="AZ391" s="12">
        <v>19.899999999999999</v>
      </c>
      <c r="BA391" s="12">
        <v>26.8</v>
      </c>
      <c r="BB391" s="10" t="s">
        <v>23</v>
      </c>
      <c r="BC391" s="12">
        <v>26.8</v>
      </c>
      <c r="BD391" s="12">
        <v>6.4</v>
      </c>
      <c r="BE391" s="12">
        <v>33.200000000000003</v>
      </c>
      <c r="BF391">
        <f t="shared" si="0"/>
        <v>1999</v>
      </c>
      <c r="BG391" s="26">
        <v>36342</v>
      </c>
      <c r="BH391">
        <f t="shared" si="1"/>
        <v>2.5433992733144933E-2</v>
      </c>
      <c r="BI391">
        <f t="shared" si="2"/>
        <v>1.2092238470191224E-2</v>
      </c>
      <c r="BJ391">
        <f t="shared" si="3"/>
        <v>8.7112477581347669E-3</v>
      </c>
      <c r="BK391">
        <f t="shared" si="4"/>
        <v>9.3068821944648529E-3</v>
      </c>
      <c r="BL391">
        <f t="shared" si="5"/>
        <v>2.3084691963641611E-3</v>
      </c>
      <c r="BM391">
        <f t="shared" si="6"/>
        <v>1.9329896907216496E-3</v>
      </c>
      <c r="BN391">
        <f t="shared" si="7"/>
        <v>5.3191489361702126E-3</v>
      </c>
      <c r="BO391" t="e">
        <f t="shared" si="8"/>
        <v>#VALUE!</v>
      </c>
      <c r="BQ391" s="26">
        <v>36342</v>
      </c>
      <c r="BR391">
        <f t="shared" si="9"/>
        <v>5.4501412999596287E-2</v>
      </c>
      <c r="BS391">
        <f t="shared" si="10"/>
        <v>3.0933633295838019E-2</v>
      </c>
      <c r="BT391">
        <f t="shared" si="11"/>
        <v>3.3342332613390931E-2</v>
      </c>
      <c r="BU391">
        <f t="shared" si="12"/>
        <v>3.4900808229243199E-2</v>
      </c>
      <c r="BV391">
        <f t="shared" si="13"/>
        <v>2.8567306305006493E-2</v>
      </c>
      <c r="BW391">
        <f t="shared" si="14"/>
        <v>5.5412371134020623E-2</v>
      </c>
      <c r="BX391">
        <f t="shared" si="15"/>
        <v>0.10638297872340426</v>
      </c>
      <c r="BY391">
        <f t="shared" si="16"/>
        <v>0.19277108433734938</v>
      </c>
    </row>
    <row r="392" spans="1:97" x14ac:dyDescent="0.2">
      <c r="A392" s="26">
        <v>36373</v>
      </c>
      <c r="B392" s="12">
        <v>62</v>
      </c>
      <c r="C392" s="12">
        <v>168.2</v>
      </c>
      <c r="D392" s="12">
        <v>230.1</v>
      </c>
      <c r="E392" s="12">
        <v>7</v>
      </c>
      <c r="F392" s="12">
        <v>237.1</v>
      </c>
      <c r="G392" s="12">
        <v>19.600000000000001</v>
      </c>
      <c r="H392" s="12">
        <v>256.8</v>
      </c>
      <c r="I392" s="12">
        <v>220.1</v>
      </c>
      <c r="J392" s="12">
        <v>114.7</v>
      </c>
      <c r="K392" s="12">
        <v>334.9</v>
      </c>
      <c r="L392" s="12">
        <v>5.0999999999999996</v>
      </c>
      <c r="M392" s="12">
        <v>340</v>
      </c>
      <c r="N392" s="12">
        <v>13.4</v>
      </c>
      <c r="O392" s="12">
        <v>353.4</v>
      </c>
      <c r="P392" s="12">
        <v>491.5</v>
      </c>
      <c r="Q392" s="12">
        <v>241.1</v>
      </c>
      <c r="R392" s="12">
        <v>732.6</v>
      </c>
      <c r="S392" s="12">
        <v>4.5999999999999996</v>
      </c>
      <c r="T392" s="12">
        <v>737.2</v>
      </c>
      <c r="U392" s="12">
        <v>30.7</v>
      </c>
      <c r="V392" s="12">
        <v>767.9</v>
      </c>
      <c r="W392" s="12">
        <v>423.7</v>
      </c>
      <c r="X392" s="12">
        <v>365.8</v>
      </c>
      <c r="Y392" s="12">
        <v>789.5</v>
      </c>
      <c r="Z392" s="12">
        <v>4.0999999999999996</v>
      </c>
      <c r="AA392" s="12">
        <v>793.6</v>
      </c>
      <c r="AB392" s="12">
        <v>29.8</v>
      </c>
      <c r="AC392" s="12">
        <v>823.4</v>
      </c>
      <c r="AD392" s="12">
        <v>404.5</v>
      </c>
      <c r="AE392" s="12">
        <v>287.8</v>
      </c>
      <c r="AF392" s="12">
        <v>692.3</v>
      </c>
      <c r="AG392" s="12">
        <v>2.9</v>
      </c>
      <c r="AH392" s="12">
        <v>695.2</v>
      </c>
      <c r="AI392" s="12">
        <v>22.6</v>
      </c>
      <c r="AJ392" s="12">
        <v>717.9</v>
      </c>
      <c r="AK392" s="12">
        <v>75.599999999999994</v>
      </c>
      <c r="AL392" s="12">
        <v>74.599999999999994</v>
      </c>
      <c r="AM392" s="12">
        <v>150.1</v>
      </c>
      <c r="AN392" s="12">
        <v>0.7</v>
      </c>
      <c r="AO392" s="12">
        <v>150.80000000000001</v>
      </c>
      <c r="AP392" s="12">
        <v>10.4</v>
      </c>
      <c r="AQ392" s="12">
        <v>161.30000000000001</v>
      </c>
      <c r="AR392" s="12">
        <v>23.6</v>
      </c>
      <c r="AS392" s="12">
        <v>26.3</v>
      </c>
      <c r="AT392" s="12">
        <v>49.9</v>
      </c>
      <c r="AU392" s="10" t="s">
        <v>23</v>
      </c>
      <c r="AV392" s="12">
        <v>49.9</v>
      </c>
      <c r="AW392" s="12">
        <v>5.6</v>
      </c>
      <c r="AX392" s="12">
        <v>55.5</v>
      </c>
      <c r="AY392" s="12">
        <v>6.7</v>
      </c>
      <c r="AZ392" s="12">
        <v>20.2</v>
      </c>
      <c r="BA392" s="12">
        <v>26.8</v>
      </c>
      <c r="BB392" s="10" t="s">
        <v>23</v>
      </c>
      <c r="BC392" s="12">
        <v>26.8</v>
      </c>
      <c r="BD392" s="12">
        <v>7.2</v>
      </c>
      <c r="BE392" s="12">
        <v>34</v>
      </c>
      <c r="BF392">
        <f t="shared" si="0"/>
        <v>1999</v>
      </c>
      <c r="BG392" s="26">
        <v>36373</v>
      </c>
      <c r="BH392">
        <f t="shared" si="1"/>
        <v>2.7258566978193146E-2</v>
      </c>
      <c r="BI392">
        <f t="shared" si="2"/>
        <v>1.4431239388794566E-2</v>
      </c>
      <c r="BJ392">
        <f t="shared" si="3"/>
        <v>5.8264724509183019E-3</v>
      </c>
      <c r="BK392">
        <f t="shared" si="4"/>
        <v>4.9793538984697593E-3</v>
      </c>
      <c r="BL392">
        <f t="shared" si="5"/>
        <v>4.039559827273994E-3</v>
      </c>
      <c r="BM392">
        <f t="shared" si="6"/>
        <v>4.3397396156230617E-3</v>
      </c>
      <c r="BN392" t="e">
        <f t="shared" si="7"/>
        <v>#VALUE!</v>
      </c>
      <c r="BO392" t="e">
        <f t="shared" si="8"/>
        <v>#VALUE!</v>
      </c>
      <c r="BQ392" s="26">
        <v>36373</v>
      </c>
      <c r="BR392">
        <f t="shared" si="9"/>
        <v>7.6323987538940818E-2</v>
      </c>
      <c r="BS392">
        <f t="shared" si="10"/>
        <v>3.79173740803622E-2</v>
      </c>
      <c r="BT392">
        <f t="shared" si="11"/>
        <v>3.9979163953639797E-2</v>
      </c>
      <c r="BU392">
        <f t="shared" si="12"/>
        <v>3.6191401505950939E-2</v>
      </c>
      <c r="BV392">
        <f t="shared" si="13"/>
        <v>3.148070761944561E-2</v>
      </c>
      <c r="BW392">
        <f t="shared" si="14"/>
        <v>6.4476131432114073E-2</v>
      </c>
      <c r="BX392">
        <f t="shared" si="15"/>
        <v>0.1009009009009009</v>
      </c>
      <c r="BY392">
        <f t="shared" si="16"/>
        <v>0.21176470588235294</v>
      </c>
    </row>
    <row r="393" spans="1:97" x14ac:dyDescent="0.2">
      <c r="A393" s="26">
        <v>36404</v>
      </c>
      <c r="B393" s="12">
        <v>59</v>
      </c>
      <c r="C393" s="12">
        <v>173.9</v>
      </c>
      <c r="D393" s="12">
        <v>232.8</v>
      </c>
      <c r="E393" s="12">
        <v>5.9</v>
      </c>
      <c r="F393" s="12">
        <v>238.7</v>
      </c>
      <c r="G393" s="12">
        <v>9</v>
      </c>
      <c r="H393" s="12">
        <v>247.7</v>
      </c>
      <c r="I393" s="12">
        <v>226.4</v>
      </c>
      <c r="J393" s="12">
        <v>114.6</v>
      </c>
      <c r="K393" s="12">
        <v>341</v>
      </c>
      <c r="L393" s="12">
        <v>5.5</v>
      </c>
      <c r="M393" s="12">
        <v>346.6</v>
      </c>
      <c r="N393" s="12">
        <v>5.2</v>
      </c>
      <c r="O393" s="12">
        <v>351.8</v>
      </c>
      <c r="P393" s="12">
        <v>486.1</v>
      </c>
      <c r="Q393" s="12">
        <v>233.5</v>
      </c>
      <c r="R393" s="12">
        <v>719.6</v>
      </c>
      <c r="S393" s="12">
        <v>4.5</v>
      </c>
      <c r="T393" s="12">
        <v>724.1</v>
      </c>
      <c r="U393" s="12">
        <v>20.7</v>
      </c>
      <c r="V393" s="12">
        <v>744.8</v>
      </c>
      <c r="W393" s="12">
        <v>422</v>
      </c>
      <c r="X393" s="12">
        <v>363.5</v>
      </c>
      <c r="Y393" s="12">
        <v>785.5</v>
      </c>
      <c r="Z393" s="12">
        <v>3.4</v>
      </c>
      <c r="AA393" s="12">
        <v>788.9</v>
      </c>
      <c r="AB393" s="12">
        <v>14.7</v>
      </c>
      <c r="AC393" s="12">
        <v>803.5</v>
      </c>
      <c r="AD393" s="12">
        <v>388.4</v>
      </c>
      <c r="AE393" s="12">
        <v>294.39999999999998</v>
      </c>
      <c r="AF393" s="12">
        <v>682.8</v>
      </c>
      <c r="AG393" s="12">
        <v>3.8</v>
      </c>
      <c r="AH393" s="12">
        <v>686.5</v>
      </c>
      <c r="AI393" s="12">
        <v>14.6</v>
      </c>
      <c r="AJ393" s="12">
        <v>701.2</v>
      </c>
      <c r="AK393" s="12">
        <v>78.3</v>
      </c>
      <c r="AL393" s="12">
        <v>73.2</v>
      </c>
      <c r="AM393" s="12">
        <v>151.5</v>
      </c>
      <c r="AN393" s="12">
        <v>0.8</v>
      </c>
      <c r="AO393" s="12">
        <v>152.30000000000001</v>
      </c>
      <c r="AP393" s="12">
        <v>4.5999999999999996</v>
      </c>
      <c r="AQ393" s="12">
        <v>156.9</v>
      </c>
      <c r="AR393" s="12">
        <v>23.3</v>
      </c>
      <c r="AS393" s="12">
        <v>27</v>
      </c>
      <c r="AT393" s="12">
        <v>50.2</v>
      </c>
      <c r="AU393" s="10" t="s">
        <v>23</v>
      </c>
      <c r="AV393" s="12">
        <v>50.2</v>
      </c>
      <c r="AW393" s="12">
        <v>2.4</v>
      </c>
      <c r="AX393" s="12">
        <v>52.6</v>
      </c>
      <c r="AY393" s="12">
        <v>7.4</v>
      </c>
      <c r="AZ393" s="12">
        <v>19.100000000000001</v>
      </c>
      <c r="BA393" s="12">
        <v>26.5</v>
      </c>
      <c r="BB393" s="10" t="s">
        <v>23</v>
      </c>
      <c r="BC393" s="12">
        <v>26.5</v>
      </c>
      <c r="BD393" s="12">
        <v>3</v>
      </c>
      <c r="BE393" s="12">
        <v>29.5</v>
      </c>
      <c r="BF393">
        <f t="shared" si="0"/>
        <v>1999</v>
      </c>
      <c r="BG393" s="26">
        <v>36404</v>
      </c>
      <c r="BH393">
        <f t="shared" si="1"/>
        <v>2.3819136051675415E-2</v>
      </c>
      <c r="BI393">
        <f t="shared" si="2"/>
        <v>1.5633882888004547E-2</v>
      </c>
      <c r="BJ393">
        <f t="shared" si="3"/>
        <v>5.7288351368555059E-3</v>
      </c>
      <c r="BK393">
        <f t="shared" si="4"/>
        <v>4.2314872433105166E-3</v>
      </c>
      <c r="BL393">
        <f t="shared" si="5"/>
        <v>5.4192812321734165E-3</v>
      </c>
      <c r="BM393">
        <f t="shared" si="6"/>
        <v>5.098789037603569E-3</v>
      </c>
      <c r="BN393" t="e">
        <f t="shared" si="7"/>
        <v>#VALUE!</v>
      </c>
      <c r="BO393" t="e">
        <f t="shared" si="8"/>
        <v>#VALUE!</v>
      </c>
      <c r="BQ393" s="26">
        <v>36404</v>
      </c>
      <c r="BR393">
        <f t="shared" si="9"/>
        <v>3.6334275333064193E-2</v>
      </c>
      <c r="BS393">
        <f t="shared" si="10"/>
        <v>1.4781125639567936E-2</v>
      </c>
      <c r="BT393">
        <f t="shared" si="11"/>
        <v>2.7792696025778732E-2</v>
      </c>
      <c r="BU393">
        <f t="shared" si="12"/>
        <v>1.8294959551960175E-2</v>
      </c>
      <c r="BV393">
        <f t="shared" si="13"/>
        <v>2.0821448944666286E-2</v>
      </c>
      <c r="BW393">
        <f t="shared" si="14"/>
        <v>2.9318036966220519E-2</v>
      </c>
      <c r="BX393">
        <f t="shared" si="15"/>
        <v>4.5627376425855508E-2</v>
      </c>
      <c r="BY393">
        <f t="shared" si="16"/>
        <v>0.10169491525423729</v>
      </c>
    </row>
    <row r="394" spans="1:97" x14ac:dyDescent="0.2">
      <c r="A394" s="26">
        <v>36434</v>
      </c>
      <c r="B394" s="12">
        <v>58.3</v>
      </c>
      <c r="C394" s="12">
        <v>167.3</v>
      </c>
      <c r="D394" s="12">
        <v>225.6</v>
      </c>
      <c r="E394" s="12">
        <v>4.9000000000000004</v>
      </c>
      <c r="F394" s="12">
        <v>230.5</v>
      </c>
      <c r="G394" s="12">
        <v>14.2</v>
      </c>
      <c r="H394" s="12">
        <v>244.7</v>
      </c>
      <c r="I394" s="12">
        <v>227.8</v>
      </c>
      <c r="J394" s="12">
        <v>111.7</v>
      </c>
      <c r="K394" s="12">
        <v>339.5</v>
      </c>
      <c r="L394" s="12">
        <v>4.7</v>
      </c>
      <c r="M394" s="12">
        <v>344.2</v>
      </c>
      <c r="N394" s="12">
        <v>12.1</v>
      </c>
      <c r="O394" s="12">
        <v>356.3</v>
      </c>
      <c r="P394" s="12">
        <v>481.5</v>
      </c>
      <c r="Q394" s="12">
        <v>231.1</v>
      </c>
      <c r="R394" s="12">
        <v>712.7</v>
      </c>
      <c r="S394" s="12">
        <v>6.3</v>
      </c>
      <c r="T394" s="12">
        <v>718.9</v>
      </c>
      <c r="U394" s="12">
        <v>34.4</v>
      </c>
      <c r="V394" s="12">
        <v>753.3</v>
      </c>
      <c r="W394" s="12">
        <v>417.6</v>
      </c>
      <c r="X394" s="12">
        <v>355.9</v>
      </c>
      <c r="Y394" s="12">
        <v>773.6</v>
      </c>
      <c r="Z394" s="12">
        <v>7.3</v>
      </c>
      <c r="AA394" s="12">
        <v>780.9</v>
      </c>
      <c r="AB394" s="12">
        <v>31.3</v>
      </c>
      <c r="AC394" s="12">
        <v>812.1</v>
      </c>
      <c r="AD394" s="12">
        <v>388.9</v>
      </c>
      <c r="AE394" s="12">
        <v>298.10000000000002</v>
      </c>
      <c r="AF394" s="12">
        <v>687</v>
      </c>
      <c r="AG394" s="12">
        <v>3.3</v>
      </c>
      <c r="AH394" s="12">
        <v>690.3</v>
      </c>
      <c r="AI394" s="12">
        <v>24.1</v>
      </c>
      <c r="AJ394" s="12">
        <v>714.4</v>
      </c>
      <c r="AK394" s="12">
        <v>81.8</v>
      </c>
      <c r="AL394" s="12">
        <v>75.7</v>
      </c>
      <c r="AM394" s="12">
        <v>157.5</v>
      </c>
      <c r="AN394" s="10" t="s">
        <v>23</v>
      </c>
      <c r="AO394" s="12">
        <v>157.5</v>
      </c>
      <c r="AP394" s="12">
        <v>11.3</v>
      </c>
      <c r="AQ394" s="12">
        <v>168.8</v>
      </c>
      <c r="AR394" s="12">
        <v>23.8</v>
      </c>
      <c r="AS394" s="12">
        <v>31.4</v>
      </c>
      <c r="AT394" s="12">
        <v>55.2</v>
      </c>
      <c r="AU394" s="10" t="s">
        <v>23</v>
      </c>
      <c r="AV394" s="12">
        <v>55.2</v>
      </c>
      <c r="AW394" s="12">
        <v>12.2</v>
      </c>
      <c r="AX394" s="12">
        <v>67.400000000000006</v>
      </c>
      <c r="AY394" s="12">
        <v>9.3000000000000007</v>
      </c>
      <c r="AZ394" s="12">
        <v>20.100000000000001</v>
      </c>
      <c r="BA394" s="12">
        <v>29.4</v>
      </c>
      <c r="BB394" s="10" t="s">
        <v>23</v>
      </c>
      <c r="BC394" s="12">
        <v>29.4</v>
      </c>
      <c r="BD394" s="12">
        <v>5</v>
      </c>
      <c r="BE394" s="12">
        <v>34.4</v>
      </c>
      <c r="BF394">
        <f t="shared" si="0"/>
        <v>1999</v>
      </c>
      <c r="BG394" s="26">
        <v>36434</v>
      </c>
      <c r="BH394">
        <f t="shared" si="1"/>
        <v>2.0024519820187988E-2</v>
      </c>
      <c r="BI394">
        <f t="shared" si="2"/>
        <v>1.3191131069323604E-2</v>
      </c>
      <c r="BJ394">
        <f t="shared" si="3"/>
        <v>8.1437435367114775E-3</v>
      </c>
      <c r="BK394">
        <f t="shared" si="4"/>
        <v>8.9890407585272742E-3</v>
      </c>
      <c r="BL394">
        <f t="shared" si="5"/>
        <v>4.6192609182530795E-3</v>
      </c>
      <c r="BM394" t="e">
        <f t="shared" si="6"/>
        <v>#VALUE!</v>
      </c>
      <c r="BN394" t="e">
        <f t="shared" si="7"/>
        <v>#VALUE!</v>
      </c>
      <c r="BO394" t="e">
        <f t="shared" si="8"/>
        <v>#VALUE!</v>
      </c>
      <c r="BQ394" s="26">
        <v>36434</v>
      </c>
      <c r="BR394">
        <f t="shared" si="9"/>
        <v>5.8030241111565184E-2</v>
      </c>
      <c r="BS394">
        <f t="shared" si="10"/>
        <v>3.3960145944428852E-2</v>
      </c>
      <c r="BT394">
        <f t="shared" si="11"/>
        <v>4.5665737422009828E-2</v>
      </c>
      <c r="BU394">
        <f t="shared" si="12"/>
        <v>3.8542051471493657E-2</v>
      </c>
      <c r="BV394">
        <f t="shared" si="13"/>
        <v>3.3734602463605823E-2</v>
      </c>
      <c r="BW394">
        <f t="shared" si="14"/>
        <v>6.6943127962085305E-2</v>
      </c>
      <c r="BX394">
        <f t="shared" si="15"/>
        <v>0.18100890207715131</v>
      </c>
      <c r="BY394">
        <f t="shared" si="16"/>
        <v>0.14534883720930233</v>
      </c>
    </row>
    <row r="395" spans="1:97" x14ac:dyDescent="0.2">
      <c r="A395" s="26">
        <v>36465</v>
      </c>
      <c r="B395" s="12">
        <v>66</v>
      </c>
      <c r="C395" s="12">
        <v>172.1</v>
      </c>
      <c r="D395" s="12">
        <v>238.1</v>
      </c>
      <c r="E395" s="12">
        <v>5.4</v>
      </c>
      <c r="F395" s="12">
        <v>243.4</v>
      </c>
      <c r="G395" s="12">
        <v>18</v>
      </c>
      <c r="H395" s="12">
        <v>261.5</v>
      </c>
      <c r="I395" s="12">
        <v>237.2</v>
      </c>
      <c r="J395" s="12">
        <v>112.9</v>
      </c>
      <c r="K395" s="12">
        <v>350.1</v>
      </c>
      <c r="L395" s="12">
        <v>3.6</v>
      </c>
      <c r="M395" s="12">
        <v>353.7</v>
      </c>
      <c r="N395" s="12">
        <v>14.6</v>
      </c>
      <c r="O395" s="12">
        <v>368.3</v>
      </c>
      <c r="P395" s="12">
        <v>481.9</v>
      </c>
      <c r="Q395" s="12">
        <v>234.9</v>
      </c>
      <c r="R395" s="12">
        <v>716.7</v>
      </c>
      <c r="S395" s="12">
        <v>4.8</v>
      </c>
      <c r="T395" s="12">
        <v>721.6</v>
      </c>
      <c r="U395" s="12">
        <v>34.200000000000003</v>
      </c>
      <c r="V395" s="12">
        <v>755.8</v>
      </c>
      <c r="W395" s="12">
        <v>434.6</v>
      </c>
      <c r="X395" s="12">
        <v>364.5</v>
      </c>
      <c r="Y395" s="12">
        <v>799.1</v>
      </c>
      <c r="Z395" s="12">
        <v>4.5999999999999996</v>
      </c>
      <c r="AA395" s="12">
        <v>803.7</v>
      </c>
      <c r="AB395" s="12">
        <v>25.5</v>
      </c>
      <c r="AC395" s="12">
        <v>829.1</v>
      </c>
      <c r="AD395" s="12">
        <v>387</v>
      </c>
      <c r="AE395" s="12">
        <v>294</v>
      </c>
      <c r="AF395" s="12">
        <v>680.9</v>
      </c>
      <c r="AG395" s="12">
        <v>3.4</v>
      </c>
      <c r="AH395" s="12">
        <v>684.3</v>
      </c>
      <c r="AI395" s="12">
        <v>21</v>
      </c>
      <c r="AJ395" s="12">
        <v>705.3</v>
      </c>
      <c r="AK395" s="12">
        <v>90</v>
      </c>
      <c r="AL395" s="12">
        <v>69</v>
      </c>
      <c r="AM395" s="12">
        <v>159</v>
      </c>
      <c r="AN395" s="12">
        <v>0.3</v>
      </c>
      <c r="AO395" s="12">
        <v>159.30000000000001</v>
      </c>
      <c r="AP395" s="12">
        <v>8.6999999999999993</v>
      </c>
      <c r="AQ395" s="12">
        <v>168</v>
      </c>
      <c r="AR395" s="12">
        <v>22.1</v>
      </c>
      <c r="AS395" s="12">
        <v>32.9</v>
      </c>
      <c r="AT395" s="12">
        <v>55</v>
      </c>
      <c r="AU395" s="12">
        <v>0.3</v>
      </c>
      <c r="AV395" s="12">
        <v>55.3</v>
      </c>
      <c r="AW395" s="12">
        <v>4.9000000000000004</v>
      </c>
      <c r="AX395" s="12">
        <v>60.2</v>
      </c>
      <c r="AY395" s="12">
        <v>8.9</v>
      </c>
      <c r="AZ395" s="12">
        <v>23.6</v>
      </c>
      <c r="BA395" s="12">
        <v>32.5</v>
      </c>
      <c r="BB395" s="12">
        <v>0.1</v>
      </c>
      <c r="BC395" s="12">
        <v>32.6</v>
      </c>
      <c r="BD395" s="12">
        <v>5.7</v>
      </c>
      <c r="BE395" s="12">
        <v>38.200000000000003</v>
      </c>
      <c r="BF395">
        <f t="shared" si="0"/>
        <v>1999</v>
      </c>
      <c r="BG395" s="26">
        <v>36465</v>
      </c>
      <c r="BH395">
        <f t="shared" si="1"/>
        <v>2.0650095602294458E-2</v>
      </c>
      <c r="BI395">
        <f t="shared" si="2"/>
        <v>9.7746402389356501E-3</v>
      </c>
      <c r="BJ395">
        <f t="shared" si="3"/>
        <v>6.0067576023025903E-3</v>
      </c>
      <c r="BK395">
        <f t="shared" si="4"/>
        <v>5.548184778675672E-3</v>
      </c>
      <c r="BL395">
        <f t="shared" si="5"/>
        <v>4.8206436977172836E-3</v>
      </c>
      <c r="BM395">
        <f t="shared" si="6"/>
        <v>1.7857142857142857E-3</v>
      </c>
      <c r="BN395">
        <f t="shared" si="7"/>
        <v>4.9833887043189366E-3</v>
      </c>
      <c r="BO395">
        <f t="shared" si="8"/>
        <v>2.617801047120419E-3</v>
      </c>
      <c r="BQ395" s="26">
        <v>36465</v>
      </c>
      <c r="BR395">
        <f t="shared" si="9"/>
        <v>6.8833652007648183E-2</v>
      </c>
      <c r="BS395">
        <f t="shared" si="10"/>
        <v>3.9641596524572359E-2</v>
      </c>
      <c r="BT395">
        <f t="shared" si="11"/>
        <v>4.5250066155067485E-2</v>
      </c>
      <c r="BU395">
        <f t="shared" si="12"/>
        <v>3.0756241707876008E-2</v>
      </c>
      <c r="BV395">
        <f t="shared" si="13"/>
        <v>2.9774564015312636E-2</v>
      </c>
      <c r="BW395">
        <f t="shared" si="14"/>
        <v>5.1785714285714282E-2</v>
      </c>
      <c r="BX395">
        <f t="shared" si="15"/>
        <v>8.1395348837209308E-2</v>
      </c>
      <c r="BY395">
        <f t="shared" si="16"/>
        <v>0.14921465968586387</v>
      </c>
    </row>
    <row r="396" spans="1:97" x14ac:dyDescent="0.2">
      <c r="A396" s="26">
        <v>36495</v>
      </c>
      <c r="B396" s="12">
        <v>72.5</v>
      </c>
      <c r="C396" s="12">
        <v>168.9</v>
      </c>
      <c r="D396" s="12">
        <v>241.5</v>
      </c>
      <c r="E396" s="12">
        <v>5.0999999999999996</v>
      </c>
      <c r="F396" s="12">
        <v>246.5</v>
      </c>
      <c r="G396" s="12">
        <v>13.5</v>
      </c>
      <c r="H396" s="12">
        <v>260.10000000000002</v>
      </c>
      <c r="I396" s="12">
        <v>243.6</v>
      </c>
      <c r="J396" s="12">
        <v>101.8</v>
      </c>
      <c r="K396" s="12">
        <v>345.4</v>
      </c>
      <c r="L396" s="12">
        <v>4.4000000000000004</v>
      </c>
      <c r="M396" s="12">
        <v>349.8</v>
      </c>
      <c r="N396" s="12">
        <v>7.5</v>
      </c>
      <c r="O396" s="12">
        <v>357.3</v>
      </c>
      <c r="P396" s="12">
        <v>491.7</v>
      </c>
      <c r="Q396" s="12">
        <v>226.8</v>
      </c>
      <c r="R396" s="12">
        <v>718.5</v>
      </c>
      <c r="S396" s="12">
        <v>6</v>
      </c>
      <c r="T396" s="12">
        <v>724.5</v>
      </c>
      <c r="U396" s="12">
        <v>24.9</v>
      </c>
      <c r="V396" s="12">
        <v>749.4</v>
      </c>
      <c r="W396" s="12">
        <v>439.5</v>
      </c>
      <c r="X396" s="12">
        <v>360.7</v>
      </c>
      <c r="Y396" s="12">
        <v>800.2</v>
      </c>
      <c r="Z396" s="12">
        <v>6.1</v>
      </c>
      <c r="AA396" s="12">
        <v>806.3</v>
      </c>
      <c r="AB396" s="12">
        <v>30.3</v>
      </c>
      <c r="AC396" s="12">
        <v>836.6</v>
      </c>
      <c r="AD396" s="12">
        <v>411.7</v>
      </c>
      <c r="AE396" s="12">
        <v>287</v>
      </c>
      <c r="AF396" s="12">
        <v>698.7</v>
      </c>
      <c r="AG396" s="12">
        <v>2.6</v>
      </c>
      <c r="AH396" s="12">
        <v>701.3</v>
      </c>
      <c r="AI396" s="12">
        <v>22.7</v>
      </c>
      <c r="AJ396" s="12">
        <v>724</v>
      </c>
      <c r="AK396" s="12">
        <v>91.5</v>
      </c>
      <c r="AL396" s="12">
        <v>73</v>
      </c>
      <c r="AM396" s="12">
        <v>164.5</v>
      </c>
      <c r="AN396" s="12">
        <v>0.6</v>
      </c>
      <c r="AO396" s="12">
        <v>165.1</v>
      </c>
      <c r="AP396" s="12">
        <v>9.9</v>
      </c>
      <c r="AQ396" s="12">
        <v>175</v>
      </c>
      <c r="AR396" s="12">
        <v>26.7</v>
      </c>
      <c r="AS396" s="12">
        <v>33.1</v>
      </c>
      <c r="AT396" s="12">
        <v>59.8</v>
      </c>
      <c r="AU396" s="12">
        <v>0.3</v>
      </c>
      <c r="AV396" s="12">
        <v>60.1</v>
      </c>
      <c r="AW396" s="12">
        <v>6.1</v>
      </c>
      <c r="AX396" s="12">
        <v>66.2</v>
      </c>
      <c r="AY396" s="12">
        <v>9.9</v>
      </c>
      <c r="AZ396" s="12">
        <v>20.8</v>
      </c>
      <c r="BA396" s="12">
        <v>30.7</v>
      </c>
      <c r="BB396" s="10" t="s">
        <v>23</v>
      </c>
      <c r="BC396" s="12">
        <v>30.7</v>
      </c>
      <c r="BD396" s="12">
        <v>5.6</v>
      </c>
      <c r="BE396" s="12">
        <v>36.200000000000003</v>
      </c>
      <c r="BF396">
        <f t="shared" si="0"/>
        <v>1999</v>
      </c>
      <c r="BG396" s="26">
        <v>36495</v>
      </c>
      <c r="BH396">
        <f t="shared" si="1"/>
        <v>1.9607843137254898E-2</v>
      </c>
      <c r="BI396">
        <f t="shared" si="2"/>
        <v>1.2314581584102995E-2</v>
      </c>
      <c r="BJ396">
        <f t="shared" si="3"/>
        <v>7.4981254686328413E-3</v>
      </c>
      <c r="BK396">
        <f t="shared" si="4"/>
        <v>7.2914176428400665E-3</v>
      </c>
      <c r="BL396">
        <f t="shared" si="5"/>
        <v>3.5911602209944752E-3</v>
      </c>
      <c r="BM396">
        <f t="shared" si="6"/>
        <v>3.4285714285714284E-3</v>
      </c>
      <c r="BN396">
        <f t="shared" si="7"/>
        <v>4.5317220543806642E-3</v>
      </c>
      <c r="BO396" t="e">
        <f t="shared" si="8"/>
        <v>#VALUE!</v>
      </c>
      <c r="BQ396" s="26">
        <v>36495</v>
      </c>
      <c r="BR396">
        <f t="shared" si="9"/>
        <v>5.1903114186851208E-2</v>
      </c>
      <c r="BS396">
        <f t="shared" si="10"/>
        <v>2.0990764063811923E-2</v>
      </c>
      <c r="BT396">
        <f t="shared" si="11"/>
        <v>3.322658126501201E-2</v>
      </c>
      <c r="BU396">
        <f t="shared" si="12"/>
        <v>3.6218025340664595E-2</v>
      </c>
      <c r="BV396">
        <f t="shared" si="13"/>
        <v>3.1353591160220996E-2</v>
      </c>
      <c r="BW396">
        <f t="shared" si="14"/>
        <v>5.6571428571428571E-2</v>
      </c>
      <c r="BX396">
        <f t="shared" si="15"/>
        <v>9.2145015105740177E-2</v>
      </c>
      <c r="BY396">
        <f t="shared" si="16"/>
        <v>0.15469613259668505</v>
      </c>
    </row>
    <row r="397" spans="1:97" x14ac:dyDescent="0.2">
      <c r="A397" s="26">
        <v>36526</v>
      </c>
      <c r="B397" s="12">
        <v>76</v>
      </c>
      <c r="C397" s="12">
        <v>175.7</v>
      </c>
      <c r="D397" s="12">
        <v>251.7</v>
      </c>
      <c r="E397" s="12">
        <v>8</v>
      </c>
      <c r="F397" s="12">
        <v>259.7</v>
      </c>
      <c r="G397" s="12">
        <v>18.100000000000001</v>
      </c>
      <c r="H397" s="12">
        <v>277.8</v>
      </c>
      <c r="I397" s="12">
        <v>228.4</v>
      </c>
      <c r="J397" s="12">
        <v>94.1</v>
      </c>
      <c r="K397" s="12">
        <v>322.5</v>
      </c>
      <c r="L397" s="12">
        <v>9.4</v>
      </c>
      <c r="M397" s="12">
        <v>331.9</v>
      </c>
      <c r="N397" s="12">
        <v>18.7</v>
      </c>
      <c r="O397" s="12">
        <v>350.6</v>
      </c>
      <c r="P397" s="12">
        <v>474.6</v>
      </c>
      <c r="Q397" s="12">
        <v>220.3</v>
      </c>
      <c r="R397" s="12">
        <v>694.9</v>
      </c>
      <c r="S397" s="12">
        <v>6.7</v>
      </c>
      <c r="T397" s="12">
        <v>701.5</v>
      </c>
      <c r="U397" s="12">
        <v>43.2</v>
      </c>
      <c r="V397" s="12">
        <v>744.7</v>
      </c>
      <c r="W397" s="12">
        <v>417.4</v>
      </c>
      <c r="X397" s="12">
        <v>327.9</v>
      </c>
      <c r="Y397" s="12">
        <v>745.3</v>
      </c>
      <c r="Z397" s="12">
        <v>7.2</v>
      </c>
      <c r="AA397" s="12">
        <v>752.5</v>
      </c>
      <c r="AB397" s="12">
        <v>57</v>
      </c>
      <c r="AC397" s="12">
        <v>809.5</v>
      </c>
      <c r="AD397" s="12">
        <v>396.4</v>
      </c>
      <c r="AE397" s="12">
        <v>273</v>
      </c>
      <c r="AF397" s="12">
        <v>669.5</v>
      </c>
      <c r="AG397" s="12">
        <v>6</v>
      </c>
      <c r="AH397" s="12">
        <v>675.4</v>
      </c>
      <c r="AI397" s="12">
        <v>46.6</v>
      </c>
      <c r="AJ397" s="12">
        <v>722.1</v>
      </c>
      <c r="AK397" s="12">
        <v>84.7</v>
      </c>
      <c r="AL397" s="12">
        <v>73.3</v>
      </c>
      <c r="AM397" s="12">
        <v>158</v>
      </c>
      <c r="AN397" s="12">
        <v>0.5</v>
      </c>
      <c r="AO397" s="12">
        <v>158.4</v>
      </c>
      <c r="AP397" s="12">
        <v>13.8</v>
      </c>
      <c r="AQ397" s="12">
        <v>172.2</v>
      </c>
      <c r="AR397" s="12">
        <v>24.7</v>
      </c>
      <c r="AS397" s="12">
        <v>30.3</v>
      </c>
      <c r="AT397" s="12">
        <v>55</v>
      </c>
      <c r="AU397" s="10" t="s">
        <v>23</v>
      </c>
      <c r="AV397" s="12">
        <v>55</v>
      </c>
      <c r="AW397" s="12">
        <v>7.8</v>
      </c>
      <c r="AX397" s="12">
        <v>62.8</v>
      </c>
      <c r="AY397" s="12">
        <v>10.9</v>
      </c>
      <c r="AZ397" s="12">
        <v>17.399999999999999</v>
      </c>
      <c r="BA397" s="12">
        <v>28.3</v>
      </c>
      <c r="BB397" s="10" t="s">
        <v>23</v>
      </c>
      <c r="BC397" s="12">
        <v>28.3</v>
      </c>
      <c r="BD397" s="12">
        <v>9.5</v>
      </c>
      <c r="BE397" s="12">
        <v>37.9</v>
      </c>
      <c r="BF397">
        <f t="shared" si="0"/>
        <v>2000</v>
      </c>
      <c r="BG397" s="26">
        <v>36526</v>
      </c>
      <c r="BH397">
        <f t="shared" si="1"/>
        <v>2.8797696184305253E-2</v>
      </c>
      <c r="BI397">
        <f t="shared" si="2"/>
        <v>2.6811180832857957E-2</v>
      </c>
      <c r="BJ397">
        <f t="shared" si="3"/>
        <v>8.9896685898295994E-3</v>
      </c>
      <c r="BK397">
        <f t="shared" si="4"/>
        <v>8.894379246448425E-3</v>
      </c>
      <c r="BL397">
        <f t="shared" si="5"/>
        <v>8.309098462816784E-3</v>
      </c>
      <c r="BM397">
        <f t="shared" si="6"/>
        <v>2.9036004645760743E-3</v>
      </c>
      <c r="BN397" t="e">
        <f t="shared" si="7"/>
        <v>#VALUE!</v>
      </c>
      <c r="BO397" t="e">
        <f t="shared" si="8"/>
        <v>#VALUE!</v>
      </c>
      <c r="BQ397" s="26">
        <v>36526</v>
      </c>
      <c r="BR397">
        <f t="shared" si="9"/>
        <v>6.5154787616990645E-2</v>
      </c>
      <c r="BS397">
        <f t="shared" si="10"/>
        <v>5.3337136337706779E-2</v>
      </c>
      <c r="BT397">
        <f t="shared" si="11"/>
        <v>5.8009936887337181E-2</v>
      </c>
      <c r="BU397">
        <f t="shared" si="12"/>
        <v>7.0413835701050032E-2</v>
      </c>
      <c r="BV397">
        <f t="shared" si="13"/>
        <v>6.4533998061210365E-2</v>
      </c>
      <c r="BW397">
        <f t="shared" si="14"/>
        <v>8.0139372822299659E-2</v>
      </c>
      <c r="BX397">
        <f t="shared" si="15"/>
        <v>0.12420382165605096</v>
      </c>
      <c r="BY397">
        <f t="shared" si="16"/>
        <v>0.2506596306068602</v>
      </c>
    </row>
    <row r="398" spans="1:97" x14ac:dyDescent="0.2">
      <c r="A398" s="26">
        <v>36557</v>
      </c>
      <c r="B398" s="12">
        <v>65.900000000000006</v>
      </c>
      <c r="C398" s="12">
        <v>173.2</v>
      </c>
      <c r="D398" s="12">
        <v>239.2</v>
      </c>
      <c r="E398" s="12">
        <v>6.6</v>
      </c>
      <c r="F398" s="12">
        <v>245.8</v>
      </c>
      <c r="G398" s="12">
        <v>21.1</v>
      </c>
      <c r="H398" s="12">
        <v>266.89999999999998</v>
      </c>
      <c r="I398" s="12">
        <v>225.9</v>
      </c>
      <c r="J398" s="12">
        <v>89.8</v>
      </c>
      <c r="K398" s="12">
        <v>315.7</v>
      </c>
      <c r="L398" s="12">
        <v>7.4</v>
      </c>
      <c r="M398" s="12">
        <v>323.10000000000002</v>
      </c>
      <c r="N398" s="12">
        <v>7.7</v>
      </c>
      <c r="O398" s="12">
        <v>330.8</v>
      </c>
      <c r="P398" s="12">
        <v>471</v>
      </c>
      <c r="Q398" s="12">
        <v>212.5</v>
      </c>
      <c r="R398" s="12">
        <v>683.5</v>
      </c>
      <c r="S398" s="12">
        <v>10.7</v>
      </c>
      <c r="T398" s="12">
        <v>694.1</v>
      </c>
      <c r="U398" s="12">
        <v>27.9</v>
      </c>
      <c r="V398" s="12">
        <v>722</v>
      </c>
      <c r="W398" s="12">
        <v>400.2</v>
      </c>
      <c r="X398" s="12">
        <v>329.3</v>
      </c>
      <c r="Y398" s="12">
        <v>729.5</v>
      </c>
      <c r="Z398" s="12">
        <v>7.1</v>
      </c>
      <c r="AA398" s="12">
        <v>736.6</v>
      </c>
      <c r="AB398" s="12">
        <v>21.9</v>
      </c>
      <c r="AC398" s="12">
        <v>758.5</v>
      </c>
      <c r="AD398" s="12">
        <v>393.9</v>
      </c>
      <c r="AE398" s="12">
        <v>262.7</v>
      </c>
      <c r="AF398" s="12">
        <v>656.6</v>
      </c>
      <c r="AG398" s="12">
        <v>4.5999999999999996</v>
      </c>
      <c r="AH398" s="12">
        <v>661.2</v>
      </c>
      <c r="AI398" s="12">
        <v>12.5</v>
      </c>
      <c r="AJ398" s="12">
        <v>673.8</v>
      </c>
      <c r="AK398" s="12">
        <v>85.5</v>
      </c>
      <c r="AL398" s="12">
        <v>76.7</v>
      </c>
      <c r="AM398" s="12">
        <v>162.19999999999999</v>
      </c>
      <c r="AN398" s="12">
        <v>0.2</v>
      </c>
      <c r="AO398" s="12">
        <v>162.4</v>
      </c>
      <c r="AP398" s="12">
        <v>6.7</v>
      </c>
      <c r="AQ398" s="12">
        <v>169.1</v>
      </c>
      <c r="AR398" s="12">
        <v>24.9</v>
      </c>
      <c r="AS398" s="12">
        <v>32.700000000000003</v>
      </c>
      <c r="AT398" s="12">
        <v>57.6</v>
      </c>
      <c r="AU398" s="10" t="s">
        <v>23</v>
      </c>
      <c r="AV398" s="12">
        <v>57.6</v>
      </c>
      <c r="AW398" s="12">
        <v>4.3</v>
      </c>
      <c r="AX398" s="12">
        <v>61.9</v>
      </c>
      <c r="AY398" s="12">
        <v>9.6</v>
      </c>
      <c r="AZ398" s="12">
        <v>18.3</v>
      </c>
      <c r="BA398" s="12">
        <v>27.9</v>
      </c>
      <c r="BB398" s="10" t="s">
        <v>23</v>
      </c>
      <c r="BC398" s="12">
        <v>27.9</v>
      </c>
      <c r="BD398" s="12">
        <v>5.4</v>
      </c>
      <c r="BE398" s="12">
        <v>33.299999999999997</v>
      </c>
      <c r="BF398">
        <f t="shared" si="0"/>
        <v>2000</v>
      </c>
      <c r="BG398" s="26">
        <v>36557</v>
      </c>
      <c r="BH398">
        <f t="shared" si="1"/>
        <v>2.4728362682652681E-2</v>
      </c>
      <c r="BI398">
        <f t="shared" si="2"/>
        <v>2.2370012091898428E-2</v>
      </c>
      <c r="BJ398">
        <f t="shared" si="3"/>
        <v>1.4667580534612748E-2</v>
      </c>
      <c r="BK398">
        <f t="shared" si="4"/>
        <v>9.3605800922874089E-3</v>
      </c>
      <c r="BL398">
        <f t="shared" si="5"/>
        <v>6.8269516176907097E-3</v>
      </c>
      <c r="BM398">
        <f t="shared" si="6"/>
        <v>1.1827321111768185E-3</v>
      </c>
      <c r="BN398" t="e">
        <f t="shared" si="7"/>
        <v>#VALUE!</v>
      </c>
      <c r="BO398" t="e">
        <f t="shared" si="8"/>
        <v>#VALUE!</v>
      </c>
      <c r="BQ398" s="26">
        <v>36557</v>
      </c>
      <c r="BR398">
        <f t="shared" si="9"/>
        <v>7.9055826152116912E-2</v>
      </c>
      <c r="BS398">
        <f t="shared" si="10"/>
        <v>2.3276904474002418E-2</v>
      </c>
      <c r="BT398">
        <f t="shared" si="11"/>
        <v>3.8642659279778391E-2</v>
      </c>
      <c r="BU398">
        <f t="shared" si="12"/>
        <v>2.8872775214238627E-2</v>
      </c>
      <c r="BV398">
        <f t="shared" si="13"/>
        <v>1.8551498961116058E-2</v>
      </c>
      <c r="BW398">
        <f t="shared" si="14"/>
        <v>3.9621525724423422E-2</v>
      </c>
      <c r="BX398">
        <f t="shared" si="15"/>
        <v>6.9466882067851371E-2</v>
      </c>
      <c r="BY398">
        <f t="shared" si="16"/>
        <v>0.1621621621621622</v>
      </c>
    </row>
    <row r="399" spans="1:97" x14ac:dyDescent="0.2">
      <c r="A399" s="26">
        <v>36586</v>
      </c>
      <c r="B399" s="12">
        <v>61.8</v>
      </c>
      <c r="C399" s="12">
        <v>167.8</v>
      </c>
      <c r="D399" s="12">
        <v>229.5</v>
      </c>
      <c r="E399" s="12">
        <v>6.1</v>
      </c>
      <c r="F399" s="12">
        <v>235.6</v>
      </c>
      <c r="G399" s="12">
        <v>13.9</v>
      </c>
      <c r="H399" s="12">
        <v>249.6</v>
      </c>
      <c r="I399" s="12">
        <v>225.2</v>
      </c>
      <c r="J399" s="12">
        <v>100.7</v>
      </c>
      <c r="K399" s="12">
        <v>325.89999999999998</v>
      </c>
      <c r="L399" s="12">
        <v>5.0999999999999996</v>
      </c>
      <c r="M399" s="12">
        <v>331</v>
      </c>
      <c r="N399" s="12">
        <v>8.5</v>
      </c>
      <c r="O399" s="12">
        <v>339.5</v>
      </c>
      <c r="P399" s="12">
        <v>478.8</v>
      </c>
      <c r="Q399" s="12">
        <v>226.7</v>
      </c>
      <c r="R399" s="12">
        <v>705.5</v>
      </c>
      <c r="S399" s="12">
        <v>5.0999999999999996</v>
      </c>
      <c r="T399" s="12">
        <v>710.5</v>
      </c>
      <c r="U399" s="12">
        <v>24.6</v>
      </c>
      <c r="V399" s="12">
        <v>735.1</v>
      </c>
      <c r="W399" s="12">
        <v>420.7</v>
      </c>
      <c r="X399" s="12">
        <v>359.3</v>
      </c>
      <c r="Y399" s="12">
        <v>780</v>
      </c>
      <c r="Z399" s="12">
        <v>4.8</v>
      </c>
      <c r="AA399" s="12">
        <v>784.8</v>
      </c>
      <c r="AB399" s="12">
        <v>24</v>
      </c>
      <c r="AC399" s="12">
        <v>808.8</v>
      </c>
      <c r="AD399" s="12">
        <v>407.4</v>
      </c>
      <c r="AE399" s="12">
        <v>285.39999999999998</v>
      </c>
      <c r="AF399" s="12">
        <v>692.8</v>
      </c>
      <c r="AG399" s="12">
        <v>3</v>
      </c>
      <c r="AH399" s="12">
        <v>695.8</v>
      </c>
      <c r="AI399" s="12">
        <v>22.5</v>
      </c>
      <c r="AJ399" s="12">
        <v>718.2</v>
      </c>
      <c r="AK399" s="12">
        <v>83.4</v>
      </c>
      <c r="AL399" s="12">
        <v>85.3</v>
      </c>
      <c r="AM399" s="12">
        <v>168.7</v>
      </c>
      <c r="AN399" s="12">
        <v>0.5</v>
      </c>
      <c r="AO399" s="12">
        <v>169.2</v>
      </c>
      <c r="AP399" s="12">
        <v>7.3</v>
      </c>
      <c r="AQ399" s="12">
        <v>176.5</v>
      </c>
      <c r="AR399" s="12">
        <v>26.4</v>
      </c>
      <c r="AS399" s="12">
        <v>31.1</v>
      </c>
      <c r="AT399" s="12">
        <v>57.4</v>
      </c>
      <c r="AU399" s="12">
        <v>0.3</v>
      </c>
      <c r="AV399" s="12">
        <v>57.7</v>
      </c>
      <c r="AW399" s="12">
        <v>5.0999999999999996</v>
      </c>
      <c r="AX399" s="12">
        <v>62.8</v>
      </c>
      <c r="AY399" s="12">
        <v>10.9</v>
      </c>
      <c r="AZ399" s="12">
        <v>20.3</v>
      </c>
      <c r="BA399" s="12">
        <v>31.2</v>
      </c>
      <c r="BB399" s="10" t="s">
        <v>23</v>
      </c>
      <c r="BC399" s="12">
        <v>31.2</v>
      </c>
      <c r="BD399" s="12">
        <v>6.3</v>
      </c>
      <c r="BE399" s="12">
        <v>37.5</v>
      </c>
      <c r="BF399">
        <f t="shared" si="0"/>
        <v>2000</v>
      </c>
      <c r="BG399" s="26">
        <v>36586</v>
      </c>
      <c r="BH399">
        <f t="shared" si="1"/>
        <v>2.4439102564102564E-2</v>
      </c>
      <c r="BI399">
        <f t="shared" si="2"/>
        <v>1.5022091310751103E-2</v>
      </c>
      <c r="BJ399">
        <f t="shared" si="3"/>
        <v>6.5384615384615381E-3</v>
      </c>
      <c r="BK399">
        <f t="shared" si="4"/>
        <v>5.9347181008902079E-3</v>
      </c>
      <c r="BL399">
        <f t="shared" si="5"/>
        <v>4.1771094402673348E-3</v>
      </c>
      <c r="BM399">
        <f t="shared" si="6"/>
        <v>2.8328611898016999E-3</v>
      </c>
      <c r="BN399">
        <f t="shared" si="7"/>
        <v>4.7770700636942673E-3</v>
      </c>
      <c r="BO399" t="e">
        <f t="shared" si="8"/>
        <v>#VALUE!</v>
      </c>
      <c r="BQ399" s="26">
        <v>36586</v>
      </c>
      <c r="BR399">
        <f t="shared" si="9"/>
        <v>5.5689102564102567E-2</v>
      </c>
      <c r="BS399">
        <f t="shared" si="10"/>
        <v>2.5036818851251842E-2</v>
      </c>
      <c r="BT399">
        <f t="shared" si="11"/>
        <v>3.3464834716365119E-2</v>
      </c>
      <c r="BU399">
        <f t="shared" si="12"/>
        <v>2.967359050445104E-2</v>
      </c>
      <c r="BV399">
        <f t="shared" si="13"/>
        <v>3.1328320802005011E-2</v>
      </c>
      <c r="BW399">
        <f t="shared" si="14"/>
        <v>4.1359773371104816E-2</v>
      </c>
      <c r="BX399">
        <f t="shared" si="15"/>
        <v>8.1210191082802544E-2</v>
      </c>
      <c r="BY399">
        <f t="shared" si="16"/>
        <v>0.16799999999999998</v>
      </c>
    </row>
    <row r="400" spans="1:97" x14ac:dyDescent="0.2">
      <c r="A400" s="26">
        <v>36617</v>
      </c>
      <c r="B400" s="12">
        <v>62.2</v>
      </c>
      <c r="C400" s="12">
        <v>173.6</v>
      </c>
      <c r="D400" s="12">
        <v>235.8</v>
      </c>
      <c r="E400" s="12">
        <v>4.4000000000000004</v>
      </c>
      <c r="F400" s="12">
        <v>240.2</v>
      </c>
      <c r="G400" s="12">
        <v>17.8</v>
      </c>
      <c r="H400" s="12">
        <v>258</v>
      </c>
      <c r="I400" s="12">
        <v>233.8</v>
      </c>
      <c r="J400" s="12">
        <v>102.4</v>
      </c>
      <c r="K400" s="12">
        <v>336.3</v>
      </c>
      <c r="L400" s="12">
        <v>5.8</v>
      </c>
      <c r="M400" s="12">
        <v>342.1</v>
      </c>
      <c r="N400" s="12">
        <v>13.9</v>
      </c>
      <c r="O400" s="12">
        <v>356</v>
      </c>
      <c r="P400" s="12">
        <v>477.5</v>
      </c>
      <c r="Q400" s="12">
        <v>246.9</v>
      </c>
      <c r="R400" s="12">
        <v>724.4</v>
      </c>
      <c r="S400" s="12">
        <v>5.8</v>
      </c>
      <c r="T400" s="12">
        <v>730.2</v>
      </c>
      <c r="U400" s="12">
        <v>26.4</v>
      </c>
      <c r="V400" s="12">
        <v>756.6</v>
      </c>
      <c r="W400" s="12">
        <v>423.9</v>
      </c>
      <c r="X400" s="12">
        <v>374.4</v>
      </c>
      <c r="Y400" s="12">
        <v>798.3</v>
      </c>
      <c r="Z400" s="12">
        <v>6</v>
      </c>
      <c r="AA400" s="12">
        <v>804.3</v>
      </c>
      <c r="AB400" s="12">
        <v>24.4</v>
      </c>
      <c r="AC400" s="12">
        <v>828.7</v>
      </c>
      <c r="AD400" s="12">
        <v>418.1</v>
      </c>
      <c r="AE400" s="12">
        <v>281.2</v>
      </c>
      <c r="AF400" s="12">
        <v>699.2</v>
      </c>
      <c r="AG400" s="12">
        <v>2.2000000000000002</v>
      </c>
      <c r="AH400" s="12">
        <v>701.4</v>
      </c>
      <c r="AI400" s="12">
        <v>23.3</v>
      </c>
      <c r="AJ400" s="12">
        <v>724.7</v>
      </c>
      <c r="AK400" s="12">
        <v>87.7</v>
      </c>
      <c r="AL400" s="12">
        <v>84.1</v>
      </c>
      <c r="AM400" s="12">
        <v>171.9</v>
      </c>
      <c r="AN400" s="12">
        <v>0.5</v>
      </c>
      <c r="AO400" s="12">
        <v>172.4</v>
      </c>
      <c r="AP400" s="12">
        <v>8</v>
      </c>
      <c r="AQ400" s="12">
        <v>180.4</v>
      </c>
      <c r="AR400" s="12">
        <v>31.7</v>
      </c>
      <c r="AS400" s="12">
        <v>35</v>
      </c>
      <c r="AT400" s="12">
        <v>66.7</v>
      </c>
      <c r="AU400" s="10" t="s">
        <v>23</v>
      </c>
      <c r="AV400" s="12">
        <v>66.7</v>
      </c>
      <c r="AW400" s="12">
        <v>7.2</v>
      </c>
      <c r="AX400" s="12">
        <v>73.900000000000006</v>
      </c>
      <c r="AY400" s="12">
        <v>10.6</v>
      </c>
      <c r="AZ400" s="12">
        <v>18</v>
      </c>
      <c r="BA400" s="12">
        <v>28.6</v>
      </c>
      <c r="BB400" s="10" t="s">
        <v>23</v>
      </c>
      <c r="BC400" s="12">
        <v>28.6</v>
      </c>
      <c r="BD400" s="12">
        <v>7.8</v>
      </c>
      <c r="BE400" s="12">
        <v>36.4</v>
      </c>
      <c r="BF400">
        <f t="shared" si="0"/>
        <v>2000</v>
      </c>
      <c r="BG400" s="26">
        <v>36617</v>
      </c>
      <c r="BH400">
        <f t="shared" si="1"/>
        <v>1.7054263565891473E-2</v>
      </c>
      <c r="BI400">
        <f t="shared" si="2"/>
        <v>1.6292134831460674E-2</v>
      </c>
      <c r="BJ400">
        <f t="shared" si="3"/>
        <v>7.2654390579982462E-3</v>
      </c>
      <c r="BK400">
        <f t="shared" si="4"/>
        <v>7.2402558223723899E-3</v>
      </c>
      <c r="BL400">
        <f t="shared" si="5"/>
        <v>3.0357389264523251E-3</v>
      </c>
      <c r="BM400">
        <f t="shared" si="6"/>
        <v>2.7716186252771616E-3</v>
      </c>
      <c r="BN400" t="e">
        <f t="shared" si="7"/>
        <v>#VALUE!</v>
      </c>
      <c r="BO400" t="e">
        <f t="shared" si="8"/>
        <v>#VALUE!</v>
      </c>
      <c r="BQ400" s="26">
        <v>36617</v>
      </c>
      <c r="BR400">
        <f t="shared" si="9"/>
        <v>6.899224806201551E-2</v>
      </c>
      <c r="BS400">
        <f t="shared" si="10"/>
        <v>3.904494382022472E-2</v>
      </c>
      <c r="BT400">
        <f t="shared" si="11"/>
        <v>3.4892942109436949E-2</v>
      </c>
      <c r="BU400">
        <f t="shared" si="12"/>
        <v>2.9443707010981052E-2</v>
      </c>
      <c r="BV400">
        <f t="shared" si="13"/>
        <v>3.215123499379053E-2</v>
      </c>
      <c r="BW400">
        <f t="shared" si="14"/>
        <v>4.4345898004434586E-2</v>
      </c>
      <c r="BX400">
        <f t="shared" si="15"/>
        <v>9.7428958051420836E-2</v>
      </c>
      <c r="BY400">
        <f t="shared" si="16"/>
        <v>0.2142857142857143</v>
      </c>
    </row>
    <row r="401" spans="1:77" x14ac:dyDescent="0.2">
      <c r="A401" s="26">
        <v>36647</v>
      </c>
      <c r="B401" s="12">
        <v>59.9</v>
      </c>
      <c r="C401" s="12">
        <v>177.1</v>
      </c>
      <c r="D401" s="12">
        <v>237</v>
      </c>
      <c r="E401" s="12">
        <v>6.9</v>
      </c>
      <c r="F401" s="12">
        <v>244</v>
      </c>
      <c r="G401" s="12">
        <v>15.2</v>
      </c>
      <c r="H401" s="12">
        <v>259.10000000000002</v>
      </c>
      <c r="I401" s="12">
        <v>237.9</v>
      </c>
      <c r="J401" s="12">
        <v>107</v>
      </c>
      <c r="K401" s="12">
        <v>345</v>
      </c>
      <c r="L401" s="12">
        <v>5</v>
      </c>
      <c r="M401" s="12">
        <v>349.9</v>
      </c>
      <c r="N401" s="12">
        <v>10.7</v>
      </c>
      <c r="O401" s="12">
        <v>360.7</v>
      </c>
      <c r="P401" s="12">
        <v>466.6</v>
      </c>
      <c r="Q401" s="12">
        <v>235.6</v>
      </c>
      <c r="R401" s="12">
        <v>702.2</v>
      </c>
      <c r="S401" s="12">
        <v>9.6</v>
      </c>
      <c r="T401" s="12">
        <v>711.8</v>
      </c>
      <c r="U401" s="12">
        <v>35.1</v>
      </c>
      <c r="V401" s="12">
        <v>746.9</v>
      </c>
      <c r="W401" s="12">
        <v>418.5</v>
      </c>
      <c r="X401" s="12">
        <v>370.6</v>
      </c>
      <c r="Y401" s="12">
        <v>789.2</v>
      </c>
      <c r="Z401" s="12">
        <v>4.4000000000000004</v>
      </c>
      <c r="AA401" s="12">
        <v>793.6</v>
      </c>
      <c r="AB401" s="12">
        <v>25.3</v>
      </c>
      <c r="AC401" s="12">
        <v>818.9</v>
      </c>
      <c r="AD401" s="12">
        <v>412</v>
      </c>
      <c r="AE401" s="12">
        <v>282.5</v>
      </c>
      <c r="AF401" s="12">
        <v>694.5</v>
      </c>
      <c r="AG401" s="12">
        <v>3.1</v>
      </c>
      <c r="AH401" s="12">
        <v>697.6</v>
      </c>
      <c r="AI401" s="12">
        <v>22.2</v>
      </c>
      <c r="AJ401" s="12">
        <v>719.8</v>
      </c>
      <c r="AK401" s="12">
        <v>81.8</v>
      </c>
      <c r="AL401" s="12">
        <v>86.4</v>
      </c>
      <c r="AM401" s="12">
        <v>168.2</v>
      </c>
      <c r="AN401" s="12">
        <v>1.7</v>
      </c>
      <c r="AO401" s="12">
        <v>169.9</v>
      </c>
      <c r="AP401" s="12">
        <v>11.2</v>
      </c>
      <c r="AQ401" s="12">
        <v>181.1</v>
      </c>
      <c r="AR401" s="12">
        <v>30.4</v>
      </c>
      <c r="AS401" s="12">
        <v>33.9</v>
      </c>
      <c r="AT401" s="12">
        <v>64.400000000000006</v>
      </c>
      <c r="AU401" s="10" t="s">
        <v>23</v>
      </c>
      <c r="AV401" s="12">
        <v>64.400000000000006</v>
      </c>
      <c r="AW401" s="12">
        <v>6.9</v>
      </c>
      <c r="AX401" s="12">
        <v>71.3</v>
      </c>
      <c r="AY401" s="12">
        <v>9.4</v>
      </c>
      <c r="AZ401" s="12">
        <v>17.7</v>
      </c>
      <c r="BA401" s="12">
        <v>27.1</v>
      </c>
      <c r="BB401" s="10" t="s">
        <v>23</v>
      </c>
      <c r="BC401" s="12">
        <v>27.1</v>
      </c>
      <c r="BD401" s="12">
        <v>4</v>
      </c>
      <c r="BE401" s="12">
        <v>31.1</v>
      </c>
      <c r="BF401">
        <f t="shared" si="0"/>
        <v>2000</v>
      </c>
      <c r="BG401" s="26">
        <v>36647</v>
      </c>
      <c r="BH401">
        <f t="shared" si="1"/>
        <v>2.6630644538788113E-2</v>
      </c>
      <c r="BI401">
        <f t="shared" si="2"/>
        <v>1.386193512614361E-2</v>
      </c>
      <c r="BJ401">
        <f t="shared" si="3"/>
        <v>1.2164216928535225E-2</v>
      </c>
      <c r="BK401">
        <f t="shared" si="4"/>
        <v>5.3730614238612778E-3</v>
      </c>
      <c r="BL401">
        <f t="shared" si="5"/>
        <v>4.3067518755209788E-3</v>
      </c>
      <c r="BM401">
        <f t="shared" si="6"/>
        <v>9.3870789618995028E-3</v>
      </c>
      <c r="BN401" t="e">
        <f t="shared" si="7"/>
        <v>#VALUE!</v>
      </c>
      <c r="BO401" t="e">
        <f t="shared" si="8"/>
        <v>#VALUE!</v>
      </c>
      <c r="BQ401" s="26">
        <v>36647</v>
      </c>
      <c r="BR401">
        <f t="shared" si="9"/>
        <v>5.8664608259359312E-2</v>
      </c>
      <c r="BS401">
        <f t="shared" si="10"/>
        <v>2.9664541169947323E-2</v>
      </c>
      <c r="BT401">
        <f t="shared" si="11"/>
        <v>4.6994242870531534E-2</v>
      </c>
      <c r="BU401">
        <f t="shared" si="12"/>
        <v>3.0895103187202348E-2</v>
      </c>
      <c r="BV401">
        <f t="shared" si="13"/>
        <v>3.0841900527924425E-2</v>
      </c>
      <c r="BW401">
        <f t="shared" si="14"/>
        <v>6.1844284925455545E-2</v>
      </c>
      <c r="BX401">
        <f t="shared" si="15"/>
        <v>9.6774193548387108E-2</v>
      </c>
      <c r="BY401">
        <f t="shared" si="16"/>
        <v>0.12861736334405144</v>
      </c>
    </row>
    <row r="402" spans="1:77" x14ac:dyDescent="0.2">
      <c r="A402" s="26">
        <v>36678</v>
      </c>
      <c r="B402" s="12">
        <v>59.6</v>
      </c>
      <c r="C402" s="12">
        <v>171.1</v>
      </c>
      <c r="D402" s="12">
        <v>230.7</v>
      </c>
      <c r="E402" s="12">
        <v>5.4</v>
      </c>
      <c r="F402" s="12">
        <v>236.1</v>
      </c>
      <c r="G402" s="12">
        <v>20</v>
      </c>
      <c r="H402" s="12">
        <v>256.10000000000002</v>
      </c>
      <c r="I402" s="12">
        <v>232</v>
      </c>
      <c r="J402" s="12">
        <v>107.3</v>
      </c>
      <c r="K402" s="12">
        <v>339.4</v>
      </c>
      <c r="L402" s="12">
        <v>5.0999999999999996</v>
      </c>
      <c r="M402" s="12">
        <v>344.5</v>
      </c>
      <c r="N402" s="12">
        <v>11.7</v>
      </c>
      <c r="O402" s="12">
        <v>356.1</v>
      </c>
      <c r="P402" s="12">
        <v>483.7</v>
      </c>
      <c r="Q402" s="12">
        <v>247.2</v>
      </c>
      <c r="R402" s="12">
        <v>731</v>
      </c>
      <c r="S402" s="12">
        <v>4.9000000000000004</v>
      </c>
      <c r="T402" s="12">
        <v>735.9</v>
      </c>
      <c r="U402" s="12">
        <v>22.8</v>
      </c>
      <c r="V402" s="12">
        <v>758.7</v>
      </c>
      <c r="W402" s="12">
        <v>415.7</v>
      </c>
      <c r="X402" s="12">
        <v>374.3</v>
      </c>
      <c r="Y402" s="12">
        <v>790</v>
      </c>
      <c r="Z402" s="12">
        <v>4.7</v>
      </c>
      <c r="AA402" s="12">
        <v>794.8</v>
      </c>
      <c r="AB402" s="12">
        <v>23.3</v>
      </c>
      <c r="AC402" s="12">
        <v>818.1</v>
      </c>
      <c r="AD402" s="12">
        <v>403.9</v>
      </c>
      <c r="AE402" s="12">
        <v>283.3</v>
      </c>
      <c r="AF402" s="12">
        <v>687.2</v>
      </c>
      <c r="AG402" s="12">
        <v>3.2</v>
      </c>
      <c r="AH402" s="12">
        <v>690.5</v>
      </c>
      <c r="AI402" s="12">
        <v>22.4</v>
      </c>
      <c r="AJ402" s="12">
        <v>712.9</v>
      </c>
      <c r="AK402" s="12">
        <v>85</v>
      </c>
      <c r="AL402" s="12">
        <v>82.5</v>
      </c>
      <c r="AM402" s="12">
        <v>167.5</v>
      </c>
      <c r="AN402" s="12">
        <v>1.4</v>
      </c>
      <c r="AO402" s="12">
        <v>168.9</v>
      </c>
      <c r="AP402" s="12">
        <v>7.6</v>
      </c>
      <c r="AQ402" s="12">
        <v>176.5</v>
      </c>
      <c r="AR402" s="12">
        <v>29</v>
      </c>
      <c r="AS402" s="12">
        <v>34</v>
      </c>
      <c r="AT402" s="12">
        <v>63</v>
      </c>
      <c r="AU402" s="10" t="s">
        <v>23</v>
      </c>
      <c r="AV402" s="12">
        <v>63</v>
      </c>
      <c r="AW402" s="12">
        <v>9.5</v>
      </c>
      <c r="AX402" s="12">
        <v>72.5</v>
      </c>
      <c r="AY402" s="12">
        <v>8.1999999999999993</v>
      </c>
      <c r="AZ402" s="12">
        <v>17.600000000000001</v>
      </c>
      <c r="BA402" s="12">
        <v>25.8</v>
      </c>
      <c r="BB402" s="10" t="s">
        <v>23</v>
      </c>
      <c r="BC402" s="12">
        <v>25.8</v>
      </c>
      <c r="BD402" s="12">
        <v>4.5999999999999996</v>
      </c>
      <c r="BE402" s="12">
        <v>30.4</v>
      </c>
      <c r="BF402">
        <f t="shared" si="0"/>
        <v>2000</v>
      </c>
      <c r="BG402" s="26">
        <v>36678</v>
      </c>
      <c r="BH402">
        <f t="shared" si="1"/>
        <v>2.1085513471300273E-2</v>
      </c>
      <c r="BI402">
        <f t="shared" si="2"/>
        <v>1.4321819713563604E-2</v>
      </c>
      <c r="BJ402">
        <f t="shared" si="3"/>
        <v>6.202531645569621E-3</v>
      </c>
      <c r="BK402">
        <f t="shared" si="4"/>
        <v>5.7450189463390785E-3</v>
      </c>
      <c r="BL402">
        <f t="shared" si="5"/>
        <v>4.4887080937017817E-3</v>
      </c>
      <c r="BM402">
        <f t="shared" si="6"/>
        <v>7.932011331444758E-3</v>
      </c>
      <c r="BN402" t="e">
        <f t="shared" si="7"/>
        <v>#VALUE!</v>
      </c>
      <c r="BO402" t="e">
        <f t="shared" si="8"/>
        <v>#VALUE!</v>
      </c>
      <c r="BQ402" s="26">
        <v>36678</v>
      </c>
      <c r="BR402">
        <f t="shared" si="9"/>
        <v>7.8094494338149148E-2</v>
      </c>
      <c r="BS402">
        <f t="shared" si="10"/>
        <v>3.285593934288121E-2</v>
      </c>
      <c r="BT402">
        <f t="shared" si="11"/>
        <v>3.0051403716884143E-2</v>
      </c>
      <c r="BU402">
        <f t="shared" si="12"/>
        <v>2.8480625840361814E-2</v>
      </c>
      <c r="BV402">
        <f t="shared" si="13"/>
        <v>3.142095665591247E-2</v>
      </c>
      <c r="BW402">
        <f t="shared" si="14"/>
        <v>4.3059490084985837E-2</v>
      </c>
      <c r="BX402">
        <f t="shared" si="15"/>
        <v>0.1310344827586207</v>
      </c>
      <c r="BY402">
        <f t="shared" si="16"/>
        <v>0.15131578947368421</v>
      </c>
    </row>
    <row r="403" spans="1:77" x14ac:dyDescent="0.2">
      <c r="A403" s="26">
        <v>36708</v>
      </c>
      <c r="B403" s="12">
        <v>65.8</v>
      </c>
      <c r="C403" s="12">
        <v>170.6</v>
      </c>
      <c r="D403" s="12">
        <v>236.4</v>
      </c>
      <c r="E403" s="12">
        <v>4.3</v>
      </c>
      <c r="F403" s="12">
        <v>240.7</v>
      </c>
      <c r="G403" s="12">
        <v>12.7</v>
      </c>
      <c r="H403" s="12">
        <v>253.5</v>
      </c>
      <c r="I403" s="12">
        <v>237.9</v>
      </c>
      <c r="J403" s="12">
        <v>107.9</v>
      </c>
      <c r="K403" s="12">
        <v>345.9</v>
      </c>
      <c r="L403" s="12">
        <v>3</v>
      </c>
      <c r="M403" s="12">
        <v>348.9</v>
      </c>
      <c r="N403" s="12">
        <v>10.4</v>
      </c>
      <c r="O403" s="12">
        <v>359.3</v>
      </c>
      <c r="P403" s="12">
        <v>506</v>
      </c>
      <c r="Q403" s="12">
        <v>242.8</v>
      </c>
      <c r="R403" s="12">
        <v>748.8</v>
      </c>
      <c r="S403" s="12">
        <v>4</v>
      </c>
      <c r="T403" s="12">
        <v>752.8</v>
      </c>
      <c r="U403" s="12">
        <v>27.3</v>
      </c>
      <c r="V403" s="12">
        <v>780</v>
      </c>
      <c r="W403" s="12">
        <v>437.1</v>
      </c>
      <c r="X403" s="12">
        <v>368.9</v>
      </c>
      <c r="Y403" s="12">
        <v>806</v>
      </c>
      <c r="Z403" s="12">
        <v>5.6</v>
      </c>
      <c r="AA403" s="12">
        <v>811.6</v>
      </c>
      <c r="AB403" s="12">
        <v>31</v>
      </c>
      <c r="AC403" s="12">
        <v>842.6</v>
      </c>
      <c r="AD403" s="12">
        <v>423.5</v>
      </c>
      <c r="AE403" s="12">
        <v>281.39999999999998</v>
      </c>
      <c r="AF403" s="12">
        <v>704.9</v>
      </c>
      <c r="AG403" s="12">
        <v>3.9</v>
      </c>
      <c r="AH403" s="12">
        <v>708.7</v>
      </c>
      <c r="AI403" s="12">
        <v>22.3</v>
      </c>
      <c r="AJ403" s="12">
        <v>731</v>
      </c>
      <c r="AK403" s="12">
        <v>86.4</v>
      </c>
      <c r="AL403" s="12">
        <v>87.1</v>
      </c>
      <c r="AM403" s="12">
        <v>173.4</v>
      </c>
      <c r="AN403" s="12">
        <v>0.5</v>
      </c>
      <c r="AO403" s="12">
        <v>173.9</v>
      </c>
      <c r="AP403" s="12">
        <v>8.6999999999999993</v>
      </c>
      <c r="AQ403" s="12">
        <v>182.6</v>
      </c>
      <c r="AR403" s="12">
        <v>28</v>
      </c>
      <c r="AS403" s="12">
        <v>33.700000000000003</v>
      </c>
      <c r="AT403" s="12">
        <v>61.6</v>
      </c>
      <c r="AU403" s="10" t="s">
        <v>23</v>
      </c>
      <c r="AV403" s="12">
        <v>61.6</v>
      </c>
      <c r="AW403" s="12">
        <v>6.4</v>
      </c>
      <c r="AX403" s="12">
        <v>68</v>
      </c>
      <c r="AY403" s="12">
        <v>9.4</v>
      </c>
      <c r="AZ403" s="12">
        <v>17.8</v>
      </c>
      <c r="BA403" s="12">
        <v>27.2</v>
      </c>
      <c r="BB403" s="10" t="s">
        <v>23</v>
      </c>
      <c r="BC403" s="12">
        <v>27.2</v>
      </c>
      <c r="BD403" s="12">
        <v>4.0999999999999996</v>
      </c>
      <c r="BE403" s="12">
        <v>31.3</v>
      </c>
      <c r="BF403">
        <f t="shared" si="0"/>
        <v>2000</v>
      </c>
      <c r="BG403" s="26">
        <v>36708</v>
      </c>
      <c r="BH403">
        <f t="shared" si="1"/>
        <v>1.6962524654832348E-2</v>
      </c>
      <c r="BI403">
        <f t="shared" si="2"/>
        <v>8.349568605622042E-3</v>
      </c>
      <c r="BJ403">
        <f t="shared" si="3"/>
        <v>4.9627791563275434E-3</v>
      </c>
      <c r="BK403">
        <f t="shared" si="4"/>
        <v>6.6460954189413715E-3</v>
      </c>
      <c r="BL403">
        <f t="shared" si="5"/>
        <v>5.33515731874145E-3</v>
      </c>
      <c r="BM403">
        <f t="shared" si="6"/>
        <v>2.7382256297918948E-3</v>
      </c>
      <c r="BN403" t="e">
        <f t="shared" si="7"/>
        <v>#VALUE!</v>
      </c>
      <c r="BO403" t="e">
        <f t="shared" si="8"/>
        <v>#VALUE!</v>
      </c>
      <c r="BQ403" s="26">
        <v>36708</v>
      </c>
      <c r="BR403">
        <f t="shared" si="9"/>
        <v>5.0098619329388555E-2</v>
      </c>
      <c r="BS403">
        <f t="shared" si="10"/>
        <v>2.8945171166156414E-2</v>
      </c>
      <c r="BT403">
        <f t="shared" si="11"/>
        <v>3.5000000000000003E-2</v>
      </c>
      <c r="BU403">
        <f t="shared" si="12"/>
        <v>3.6790885354854024E-2</v>
      </c>
      <c r="BV403">
        <f t="shared" si="13"/>
        <v>3.0506155950752394E-2</v>
      </c>
      <c r="BW403">
        <f t="shared" si="14"/>
        <v>4.764512595837897E-2</v>
      </c>
      <c r="BX403">
        <f t="shared" si="15"/>
        <v>9.4117647058823528E-2</v>
      </c>
      <c r="BY403">
        <f t="shared" si="16"/>
        <v>0.13099041533546324</v>
      </c>
    </row>
    <row r="404" spans="1:77" x14ac:dyDescent="0.2">
      <c r="A404" s="26">
        <v>36739</v>
      </c>
      <c r="B404" s="12">
        <v>57.6</v>
      </c>
      <c r="C404" s="12">
        <v>168.8</v>
      </c>
      <c r="D404" s="12">
        <v>226.4</v>
      </c>
      <c r="E404" s="12">
        <v>4.0999999999999996</v>
      </c>
      <c r="F404" s="12">
        <v>230.5</v>
      </c>
      <c r="G404" s="12">
        <v>19.100000000000001</v>
      </c>
      <c r="H404" s="12">
        <v>249.6</v>
      </c>
      <c r="I404" s="12">
        <v>225.7</v>
      </c>
      <c r="J404" s="12">
        <v>120</v>
      </c>
      <c r="K404" s="12">
        <v>345.7</v>
      </c>
      <c r="L404" s="12">
        <v>6</v>
      </c>
      <c r="M404" s="12">
        <v>351.7</v>
      </c>
      <c r="N404" s="12">
        <v>12.9</v>
      </c>
      <c r="O404" s="12">
        <v>364.6</v>
      </c>
      <c r="P404" s="12">
        <v>494.5</v>
      </c>
      <c r="Q404" s="12">
        <v>241.4</v>
      </c>
      <c r="R404" s="12">
        <v>735.8</v>
      </c>
      <c r="S404" s="12">
        <v>5.5</v>
      </c>
      <c r="T404" s="12">
        <v>741.4</v>
      </c>
      <c r="U404" s="12">
        <v>33.1</v>
      </c>
      <c r="V404" s="12">
        <v>774.4</v>
      </c>
      <c r="W404" s="12">
        <v>416.6</v>
      </c>
      <c r="X404" s="12">
        <v>376.1</v>
      </c>
      <c r="Y404" s="12">
        <v>792.7</v>
      </c>
      <c r="Z404" s="12">
        <v>4.7</v>
      </c>
      <c r="AA404" s="12">
        <v>797.5</v>
      </c>
      <c r="AB404" s="12">
        <v>26</v>
      </c>
      <c r="AC404" s="12">
        <v>823.4</v>
      </c>
      <c r="AD404" s="12">
        <v>426.3</v>
      </c>
      <c r="AE404" s="12">
        <v>277.7</v>
      </c>
      <c r="AF404" s="12">
        <v>704</v>
      </c>
      <c r="AG404" s="12">
        <v>4.2</v>
      </c>
      <c r="AH404" s="12">
        <v>708.2</v>
      </c>
      <c r="AI404" s="12">
        <v>16.5</v>
      </c>
      <c r="AJ404" s="12">
        <v>724.7</v>
      </c>
      <c r="AK404" s="12">
        <v>85.2</v>
      </c>
      <c r="AL404" s="12">
        <v>85.1</v>
      </c>
      <c r="AM404" s="12">
        <v>170.3</v>
      </c>
      <c r="AN404" s="12">
        <v>0.4</v>
      </c>
      <c r="AO404" s="12">
        <v>170.7</v>
      </c>
      <c r="AP404" s="12">
        <v>7.4</v>
      </c>
      <c r="AQ404" s="12">
        <v>178.1</v>
      </c>
      <c r="AR404" s="12">
        <v>27.2</v>
      </c>
      <c r="AS404" s="12">
        <v>36.1</v>
      </c>
      <c r="AT404" s="12">
        <v>63.3</v>
      </c>
      <c r="AU404" s="10" t="s">
        <v>23</v>
      </c>
      <c r="AV404" s="12">
        <v>63.3</v>
      </c>
      <c r="AW404" s="12">
        <v>6.6</v>
      </c>
      <c r="AX404" s="12">
        <v>69.900000000000006</v>
      </c>
      <c r="AY404" s="12">
        <v>7.5</v>
      </c>
      <c r="AZ404" s="12">
        <v>19.7</v>
      </c>
      <c r="BA404" s="12">
        <v>27.2</v>
      </c>
      <c r="BB404" s="10" t="s">
        <v>23</v>
      </c>
      <c r="BC404" s="12">
        <v>27.2</v>
      </c>
      <c r="BD404" s="12">
        <v>5.2</v>
      </c>
      <c r="BE404" s="12">
        <v>32.4</v>
      </c>
      <c r="BF404">
        <f t="shared" si="0"/>
        <v>2000</v>
      </c>
      <c r="BG404" s="26">
        <v>36739</v>
      </c>
      <c r="BH404">
        <f t="shared" si="1"/>
        <v>1.6426282051282052E-2</v>
      </c>
      <c r="BI404">
        <f t="shared" si="2"/>
        <v>1.645639056500274E-2</v>
      </c>
      <c r="BJ404">
        <f t="shared" si="3"/>
        <v>6.9383120978932754E-3</v>
      </c>
      <c r="BK404">
        <f t="shared" si="4"/>
        <v>5.7080398348311884E-3</v>
      </c>
      <c r="BL404">
        <f t="shared" si="5"/>
        <v>5.7955015868635298E-3</v>
      </c>
      <c r="BM404">
        <f t="shared" si="6"/>
        <v>2.2459292532285235E-3</v>
      </c>
      <c r="BN404" t="e">
        <f t="shared" si="7"/>
        <v>#VALUE!</v>
      </c>
      <c r="BO404" t="e">
        <f t="shared" si="8"/>
        <v>#VALUE!</v>
      </c>
      <c r="BQ404" s="26">
        <v>36739</v>
      </c>
      <c r="BR404">
        <f t="shared" si="9"/>
        <v>7.6522435897435903E-2</v>
      </c>
      <c r="BS404">
        <f t="shared" si="10"/>
        <v>3.5381239714755895E-2</v>
      </c>
      <c r="BT404">
        <f t="shared" si="11"/>
        <v>4.2742768595041322E-2</v>
      </c>
      <c r="BU404">
        <f t="shared" si="12"/>
        <v>3.1576390575661889E-2</v>
      </c>
      <c r="BV404">
        <f t="shared" si="13"/>
        <v>2.2768041948392437E-2</v>
      </c>
      <c r="BW404">
        <f t="shared" si="14"/>
        <v>4.1549691184727684E-2</v>
      </c>
      <c r="BX404">
        <f t="shared" si="15"/>
        <v>9.4420600858369091E-2</v>
      </c>
      <c r="BY404">
        <f t="shared" si="16"/>
        <v>0.16049382716049385</v>
      </c>
    </row>
    <row r="405" spans="1:77" x14ac:dyDescent="0.2">
      <c r="A405" s="26">
        <v>36770</v>
      </c>
      <c r="B405" s="12">
        <v>63.7</v>
      </c>
      <c r="C405" s="12">
        <v>175.1</v>
      </c>
      <c r="D405" s="12">
        <v>238.8</v>
      </c>
      <c r="E405" s="12">
        <v>3.1</v>
      </c>
      <c r="F405" s="12">
        <v>241.9</v>
      </c>
      <c r="G405" s="12">
        <v>11.9</v>
      </c>
      <c r="H405" s="12">
        <v>253.9</v>
      </c>
      <c r="I405" s="12">
        <v>227.9</v>
      </c>
      <c r="J405" s="12">
        <v>117.1</v>
      </c>
      <c r="K405" s="12">
        <v>345</v>
      </c>
      <c r="L405" s="12">
        <v>4.8</v>
      </c>
      <c r="M405" s="12">
        <v>349.8</v>
      </c>
      <c r="N405" s="12">
        <v>6.5</v>
      </c>
      <c r="O405" s="12">
        <v>356.3</v>
      </c>
      <c r="P405" s="12">
        <v>505.7</v>
      </c>
      <c r="Q405" s="12">
        <v>240.6</v>
      </c>
      <c r="R405" s="12">
        <v>746.3</v>
      </c>
      <c r="S405" s="12">
        <v>4.5</v>
      </c>
      <c r="T405" s="12">
        <v>750.8</v>
      </c>
      <c r="U405" s="12">
        <v>20.100000000000001</v>
      </c>
      <c r="V405" s="12">
        <v>770.8</v>
      </c>
      <c r="W405" s="12">
        <v>439.2</v>
      </c>
      <c r="X405" s="12">
        <v>374.8</v>
      </c>
      <c r="Y405" s="12">
        <v>814</v>
      </c>
      <c r="Z405" s="12">
        <v>7.2</v>
      </c>
      <c r="AA405" s="12">
        <v>821.2</v>
      </c>
      <c r="AB405" s="12">
        <v>20.2</v>
      </c>
      <c r="AC405" s="12">
        <v>841.4</v>
      </c>
      <c r="AD405" s="12">
        <v>431.8</v>
      </c>
      <c r="AE405" s="12">
        <v>287.5</v>
      </c>
      <c r="AF405" s="12">
        <v>719.4</v>
      </c>
      <c r="AG405" s="12">
        <v>2.8</v>
      </c>
      <c r="AH405" s="12">
        <v>722.1</v>
      </c>
      <c r="AI405" s="12">
        <v>14.6</v>
      </c>
      <c r="AJ405" s="12">
        <v>736.7</v>
      </c>
      <c r="AK405" s="12">
        <v>84.6</v>
      </c>
      <c r="AL405" s="12">
        <v>76.8</v>
      </c>
      <c r="AM405" s="12">
        <v>161.4</v>
      </c>
      <c r="AN405" s="12">
        <v>0.4</v>
      </c>
      <c r="AO405" s="12">
        <v>161.80000000000001</v>
      </c>
      <c r="AP405" s="12">
        <v>7.9</v>
      </c>
      <c r="AQ405" s="12">
        <v>169.8</v>
      </c>
      <c r="AR405" s="12">
        <v>30.3</v>
      </c>
      <c r="AS405" s="12">
        <v>39.299999999999997</v>
      </c>
      <c r="AT405" s="12">
        <v>69.599999999999994</v>
      </c>
      <c r="AU405" s="12">
        <v>0.3</v>
      </c>
      <c r="AV405" s="12">
        <v>69.8</v>
      </c>
      <c r="AW405" s="12">
        <v>4</v>
      </c>
      <c r="AX405" s="12">
        <v>73.8</v>
      </c>
      <c r="AY405" s="12">
        <v>8.1</v>
      </c>
      <c r="AZ405" s="12">
        <v>19.3</v>
      </c>
      <c r="BA405" s="12">
        <v>27.4</v>
      </c>
      <c r="BB405" s="10" t="s">
        <v>23</v>
      </c>
      <c r="BC405" s="12">
        <v>27.4</v>
      </c>
      <c r="BD405" s="12">
        <v>3.8</v>
      </c>
      <c r="BE405" s="12">
        <v>31.2</v>
      </c>
      <c r="BF405">
        <f t="shared" si="0"/>
        <v>2000</v>
      </c>
      <c r="BG405" s="26">
        <v>36770</v>
      </c>
      <c r="BH405">
        <f t="shared" si="1"/>
        <v>1.2209531311539977E-2</v>
      </c>
      <c r="BI405">
        <f t="shared" si="2"/>
        <v>1.3471793432500701E-2</v>
      </c>
      <c r="BJ405">
        <f t="shared" si="3"/>
        <v>5.528255528255528E-3</v>
      </c>
      <c r="BK405">
        <f t="shared" si="4"/>
        <v>8.5571666270501546E-3</v>
      </c>
      <c r="BL405">
        <f t="shared" si="5"/>
        <v>3.8007329985068543E-3</v>
      </c>
      <c r="BM405">
        <f t="shared" si="6"/>
        <v>2.3557126030624262E-3</v>
      </c>
      <c r="BN405">
        <f t="shared" si="7"/>
        <v>4.0650406504065045E-3</v>
      </c>
      <c r="BO405" t="e">
        <f t="shared" si="8"/>
        <v>#VALUE!</v>
      </c>
      <c r="BQ405" s="26">
        <v>36770</v>
      </c>
      <c r="BR405">
        <f t="shared" si="9"/>
        <v>4.6868846002363136E-2</v>
      </c>
      <c r="BS405">
        <f t="shared" si="10"/>
        <v>1.8243053606511368E-2</v>
      </c>
      <c r="BT405">
        <f t="shared" si="11"/>
        <v>2.6076803321224706E-2</v>
      </c>
      <c r="BU405">
        <f t="shared" si="12"/>
        <v>2.4007606370335156E-2</v>
      </c>
      <c r="BV405">
        <f t="shared" si="13"/>
        <v>1.9818107777928598E-2</v>
      </c>
      <c r="BW405">
        <f t="shared" si="14"/>
        <v>4.6525323910482919E-2</v>
      </c>
      <c r="BX405">
        <f t="shared" si="15"/>
        <v>5.4200542005420058E-2</v>
      </c>
      <c r="BY405">
        <f t="shared" si="16"/>
        <v>0.12179487179487179</v>
      </c>
    </row>
    <row r="406" spans="1:77" x14ac:dyDescent="0.2">
      <c r="A406" s="26">
        <v>36800</v>
      </c>
      <c r="B406" s="12">
        <v>66.2</v>
      </c>
      <c r="C406" s="12">
        <v>180.5</v>
      </c>
      <c r="D406" s="12">
        <v>246.7</v>
      </c>
      <c r="E406" s="12">
        <v>2.9</v>
      </c>
      <c r="F406" s="12">
        <v>249.6</v>
      </c>
      <c r="G406" s="12">
        <v>14.7</v>
      </c>
      <c r="H406" s="12">
        <v>264.2</v>
      </c>
      <c r="I406" s="12">
        <v>233.5</v>
      </c>
      <c r="J406" s="12">
        <v>122</v>
      </c>
      <c r="K406" s="12">
        <v>355.5</v>
      </c>
      <c r="L406" s="12">
        <v>4</v>
      </c>
      <c r="M406" s="12">
        <v>359.5</v>
      </c>
      <c r="N406" s="12">
        <v>9.4</v>
      </c>
      <c r="O406" s="12">
        <v>368.8</v>
      </c>
      <c r="P406" s="12">
        <v>501.3</v>
      </c>
      <c r="Q406" s="12">
        <v>238.2</v>
      </c>
      <c r="R406" s="12">
        <v>739.5</v>
      </c>
      <c r="S406" s="12">
        <v>7.4</v>
      </c>
      <c r="T406" s="12">
        <v>746.9</v>
      </c>
      <c r="U406" s="12">
        <v>34.1</v>
      </c>
      <c r="V406" s="12">
        <v>781.1</v>
      </c>
      <c r="W406" s="12">
        <v>436</v>
      </c>
      <c r="X406" s="12">
        <v>369.3</v>
      </c>
      <c r="Y406" s="12">
        <v>805.3</v>
      </c>
      <c r="Z406" s="12">
        <v>6.6</v>
      </c>
      <c r="AA406" s="12">
        <v>811.9</v>
      </c>
      <c r="AB406" s="12">
        <v>26.4</v>
      </c>
      <c r="AC406" s="12">
        <v>838.3</v>
      </c>
      <c r="AD406" s="12">
        <v>433.2</v>
      </c>
      <c r="AE406" s="12">
        <v>298</v>
      </c>
      <c r="AF406" s="12">
        <v>731.2</v>
      </c>
      <c r="AG406" s="12">
        <v>2.8</v>
      </c>
      <c r="AH406" s="12">
        <v>734.1</v>
      </c>
      <c r="AI406" s="12">
        <v>25.2</v>
      </c>
      <c r="AJ406" s="12">
        <v>759.2</v>
      </c>
      <c r="AK406" s="12">
        <v>88.6</v>
      </c>
      <c r="AL406" s="12">
        <v>78.8</v>
      </c>
      <c r="AM406" s="12">
        <v>167.4</v>
      </c>
      <c r="AN406" s="12">
        <v>1.1000000000000001</v>
      </c>
      <c r="AO406" s="12">
        <v>168.5</v>
      </c>
      <c r="AP406" s="12">
        <v>10</v>
      </c>
      <c r="AQ406" s="12">
        <v>178.5</v>
      </c>
      <c r="AR406" s="12">
        <v>28.8</v>
      </c>
      <c r="AS406" s="12">
        <v>40.9</v>
      </c>
      <c r="AT406" s="12">
        <v>69.7</v>
      </c>
      <c r="AU406" s="12">
        <v>1.3</v>
      </c>
      <c r="AV406" s="12">
        <v>70.900000000000006</v>
      </c>
      <c r="AW406" s="12">
        <v>5.3</v>
      </c>
      <c r="AX406" s="12">
        <v>76.2</v>
      </c>
      <c r="AY406" s="12">
        <v>7.2</v>
      </c>
      <c r="AZ406" s="12">
        <v>18.600000000000001</v>
      </c>
      <c r="BA406" s="12">
        <v>25.8</v>
      </c>
      <c r="BB406" s="10" t="s">
        <v>23</v>
      </c>
      <c r="BC406" s="12">
        <v>25.8</v>
      </c>
      <c r="BD406" s="12">
        <v>5.9</v>
      </c>
      <c r="BE406" s="12">
        <v>31.8</v>
      </c>
      <c r="BF406">
        <f t="shared" si="0"/>
        <v>2000</v>
      </c>
      <c r="BG406" s="26">
        <v>36800</v>
      </c>
      <c r="BH406">
        <f t="shared" si="1"/>
        <v>1.0976532929598789E-2</v>
      </c>
      <c r="BI406">
        <f t="shared" si="2"/>
        <v>1.0845986984815618E-2</v>
      </c>
      <c r="BJ406">
        <f t="shared" si="3"/>
        <v>9.1891220663106923E-3</v>
      </c>
      <c r="BK406">
        <f t="shared" si="4"/>
        <v>7.873076464272934E-3</v>
      </c>
      <c r="BL406">
        <f t="shared" si="5"/>
        <v>3.6880927291886192E-3</v>
      </c>
      <c r="BM406">
        <f t="shared" si="6"/>
        <v>6.1624649859943984E-3</v>
      </c>
      <c r="BN406">
        <f t="shared" si="7"/>
        <v>1.7060367454068241E-2</v>
      </c>
      <c r="BO406" t="e">
        <f t="shared" si="8"/>
        <v>#VALUE!</v>
      </c>
      <c r="BQ406" s="26">
        <v>36800</v>
      </c>
      <c r="BR406">
        <f t="shared" si="9"/>
        <v>5.5639666919000755E-2</v>
      </c>
      <c r="BS406">
        <f t="shared" si="10"/>
        <v>2.5488069414316705E-2</v>
      </c>
      <c r="BT406">
        <f t="shared" si="11"/>
        <v>4.3656382025348869E-2</v>
      </c>
      <c r="BU406">
        <f t="shared" si="12"/>
        <v>3.1492305857091736E-2</v>
      </c>
      <c r="BV406">
        <f t="shared" si="13"/>
        <v>3.3192834562697573E-2</v>
      </c>
      <c r="BW406">
        <f t="shared" si="14"/>
        <v>5.6022408963585436E-2</v>
      </c>
      <c r="BX406">
        <f t="shared" si="15"/>
        <v>6.9553805774278207E-2</v>
      </c>
      <c r="BY406">
        <f t="shared" si="16"/>
        <v>0.18553459119496857</v>
      </c>
    </row>
    <row r="407" spans="1:77" x14ac:dyDescent="0.2">
      <c r="A407" s="26">
        <v>36831</v>
      </c>
      <c r="B407" s="12">
        <v>65.599999999999994</v>
      </c>
      <c r="C407" s="12">
        <v>178.1</v>
      </c>
      <c r="D407" s="12">
        <v>243.7</v>
      </c>
      <c r="E407" s="12">
        <v>4.8</v>
      </c>
      <c r="F407" s="12">
        <v>248.5</v>
      </c>
      <c r="G407" s="12">
        <v>20.9</v>
      </c>
      <c r="H407" s="12">
        <v>269.39999999999998</v>
      </c>
      <c r="I407" s="12">
        <v>234.6</v>
      </c>
      <c r="J407" s="12">
        <v>118.5</v>
      </c>
      <c r="K407" s="12">
        <v>353</v>
      </c>
      <c r="L407" s="12">
        <v>2.4</v>
      </c>
      <c r="M407" s="12">
        <v>355.5</v>
      </c>
      <c r="N407" s="12">
        <v>14.5</v>
      </c>
      <c r="O407" s="12">
        <v>370</v>
      </c>
      <c r="P407" s="12">
        <v>508.4</v>
      </c>
      <c r="Q407" s="12">
        <v>232.5</v>
      </c>
      <c r="R407" s="12">
        <v>740.8</v>
      </c>
      <c r="S407" s="12">
        <v>7.1</v>
      </c>
      <c r="T407" s="12">
        <v>747.9</v>
      </c>
      <c r="U407" s="12">
        <v>29.1</v>
      </c>
      <c r="V407" s="12">
        <v>777</v>
      </c>
      <c r="W407" s="12">
        <v>446</v>
      </c>
      <c r="X407" s="12">
        <v>363.8</v>
      </c>
      <c r="Y407" s="12">
        <v>809.7</v>
      </c>
      <c r="Z407" s="12">
        <v>7.6</v>
      </c>
      <c r="AA407" s="12">
        <v>817.3</v>
      </c>
      <c r="AB407" s="12">
        <v>28.2</v>
      </c>
      <c r="AC407" s="12">
        <v>845.5</v>
      </c>
      <c r="AD407" s="12">
        <v>436.6</v>
      </c>
      <c r="AE407" s="12">
        <v>295.89999999999998</v>
      </c>
      <c r="AF407" s="12">
        <v>732.5</v>
      </c>
      <c r="AG407" s="12">
        <v>1.6</v>
      </c>
      <c r="AH407" s="12">
        <v>734.1</v>
      </c>
      <c r="AI407" s="12">
        <v>22.3</v>
      </c>
      <c r="AJ407" s="12">
        <v>756.4</v>
      </c>
      <c r="AK407" s="12">
        <v>84.6</v>
      </c>
      <c r="AL407" s="12">
        <v>82.2</v>
      </c>
      <c r="AM407" s="12">
        <v>166.8</v>
      </c>
      <c r="AN407" s="12">
        <v>1.5</v>
      </c>
      <c r="AO407" s="12">
        <v>168.3</v>
      </c>
      <c r="AP407" s="12">
        <v>8</v>
      </c>
      <c r="AQ407" s="12">
        <v>176.3</v>
      </c>
      <c r="AR407" s="12">
        <v>28.4</v>
      </c>
      <c r="AS407" s="12">
        <v>40</v>
      </c>
      <c r="AT407" s="12">
        <v>68.400000000000006</v>
      </c>
      <c r="AU407" s="12">
        <v>0.5</v>
      </c>
      <c r="AV407" s="12">
        <v>68.900000000000006</v>
      </c>
      <c r="AW407" s="12">
        <v>4.7</v>
      </c>
      <c r="AX407" s="12">
        <v>73.7</v>
      </c>
      <c r="AY407" s="12">
        <v>8.1</v>
      </c>
      <c r="AZ407" s="12">
        <v>18.8</v>
      </c>
      <c r="BA407" s="12">
        <v>26.9</v>
      </c>
      <c r="BB407" s="10" t="s">
        <v>23</v>
      </c>
      <c r="BC407" s="12">
        <v>26.9</v>
      </c>
      <c r="BD407" s="12">
        <v>6.5</v>
      </c>
      <c r="BE407" s="12">
        <v>33.4</v>
      </c>
      <c r="BF407">
        <f t="shared" si="0"/>
        <v>2000</v>
      </c>
      <c r="BG407" s="26">
        <v>36831</v>
      </c>
      <c r="BH407">
        <f t="shared" si="1"/>
        <v>1.7817371937639197E-2</v>
      </c>
      <c r="BI407">
        <f t="shared" si="2"/>
        <v>6.4864864864864862E-3</v>
      </c>
      <c r="BJ407">
        <f t="shared" si="3"/>
        <v>8.7686797579350374E-3</v>
      </c>
      <c r="BK407">
        <f t="shared" si="4"/>
        <v>8.9887640449438193E-3</v>
      </c>
      <c r="BL407">
        <f t="shared" si="5"/>
        <v>2.1152829190904283E-3</v>
      </c>
      <c r="BM407">
        <f t="shared" si="6"/>
        <v>8.5082246171298923E-3</v>
      </c>
      <c r="BN407">
        <f t="shared" si="7"/>
        <v>6.7842605156037987E-3</v>
      </c>
      <c r="BO407" t="e">
        <f t="shared" si="8"/>
        <v>#VALUE!</v>
      </c>
      <c r="BQ407" s="26">
        <v>36831</v>
      </c>
      <c r="BR407">
        <f t="shared" si="9"/>
        <v>7.7579806978470681E-2</v>
      </c>
      <c r="BS407">
        <f t="shared" si="10"/>
        <v>3.9189189189189191E-2</v>
      </c>
      <c r="BT407">
        <f t="shared" si="11"/>
        <v>3.7451737451737452E-2</v>
      </c>
      <c r="BU407">
        <f t="shared" si="12"/>
        <v>3.3353045535186282E-2</v>
      </c>
      <c r="BV407">
        <f t="shared" si="13"/>
        <v>2.9481755684822846E-2</v>
      </c>
      <c r="BW407">
        <f t="shared" si="14"/>
        <v>4.537719795802609E-2</v>
      </c>
      <c r="BX407">
        <f t="shared" si="15"/>
        <v>6.3772048846675713E-2</v>
      </c>
      <c r="BY407">
        <f t="shared" si="16"/>
        <v>0.19461077844311378</v>
      </c>
    </row>
    <row r="408" spans="1:77" x14ac:dyDescent="0.2">
      <c r="A408" s="26">
        <v>36861</v>
      </c>
      <c r="B408" s="12">
        <v>71.5</v>
      </c>
      <c r="C408" s="12">
        <v>177.5</v>
      </c>
      <c r="D408" s="12">
        <v>249.1</v>
      </c>
      <c r="E408" s="12">
        <v>4.0999999999999996</v>
      </c>
      <c r="F408" s="12">
        <v>253.2</v>
      </c>
      <c r="G408" s="12">
        <v>16.399999999999999</v>
      </c>
      <c r="H408" s="12">
        <v>269.60000000000002</v>
      </c>
      <c r="I408" s="12">
        <v>242.6</v>
      </c>
      <c r="J408" s="12">
        <v>110.5</v>
      </c>
      <c r="K408" s="12">
        <v>353.2</v>
      </c>
      <c r="L408" s="12">
        <v>5.5</v>
      </c>
      <c r="M408" s="12">
        <v>358.7</v>
      </c>
      <c r="N408" s="12">
        <v>13.1</v>
      </c>
      <c r="O408" s="12">
        <v>371.8</v>
      </c>
      <c r="P408" s="12">
        <v>499.3</v>
      </c>
      <c r="Q408" s="12">
        <v>238.5</v>
      </c>
      <c r="R408" s="12">
        <v>737.8</v>
      </c>
      <c r="S408" s="12">
        <v>2.5</v>
      </c>
      <c r="T408" s="12">
        <v>740.3</v>
      </c>
      <c r="U408" s="12">
        <v>21.6</v>
      </c>
      <c r="V408" s="12">
        <v>761.9</v>
      </c>
      <c r="W408" s="12">
        <v>439.5</v>
      </c>
      <c r="X408" s="12">
        <v>368.9</v>
      </c>
      <c r="Y408" s="12">
        <v>808.4</v>
      </c>
      <c r="Z408" s="12">
        <v>5.5</v>
      </c>
      <c r="AA408" s="12">
        <v>813.9</v>
      </c>
      <c r="AB408" s="12">
        <v>27.7</v>
      </c>
      <c r="AC408" s="12">
        <v>841.6</v>
      </c>
      <c r="AD408" s="12">
        <v>444.8</v>
      </c>
      <c r="AE408" s="12">
        <v>288.10000000000002</v>
      </c>
      <c r="AF408" s="12">
        <v>732.9</v>
      </c>
      <c r="AG408" s="12">
        <v>2.2999999999999998</v>
      </c>
      <c r="AH408" s="12">
        <v>735.2</v>
      </c>
      <c r="AI408" s="12">
        <v>20.5</v>
      </c>
      <c r="AJ408" s="12">
        <v>755.6</v>
      </c>
      <c r="AK408" s="12">
        <v>93</v>
      </c>
      <c r="AL408" s="12">
        <v>77.2</v>
      </c>
      <c r="AM408" s="12">
        <v>170.2</v>
      </c>
      <c r="AN408" s="12">
        <v>1.4</v>
      </c>
      <c r="AO408" s="12">
        <v>171.6</v>
      </c>
      <c r="AP408" s="12">
        <v>8.1999999999999993</v>
      </c>
      <c r="AQ408" s="12">
        <v>179.8</v>
      </c>
      <c r="AR408" s="12">
        <v>28</v>
      </c>
      <c r="AS408" s="12">
        <v>38.299999999999997</v>
      </c>
      <c r="AT408" s="12">
        <v>66.3</v>
      </c>
      <c r="AU408" s="10" t="s">
        <v>23</v>
      </c>
      <c r="AV408" s="12">
        <v>66.3</v>
      </c>
      <c r="AW408" s="12">
        <v>5.9</v>
      </c>
      <c r="AX408" s="12">
        <v>72.2</v>
      </c>
      <c r="AY408" s="12">
        <v>10.6</v>
      </c>
      <c r="AZ408" s="12">
        <v>17.600000000000001</v>
      </c>
      <c r="BA408" s="12">
        <v>28.2</v>
      </c>
      <c r="BB408" s="10" t="s">
        <v>23</v>
      </c>
      <c r="BC408" s="12">
        <v>28.2</v>
      </c>
      <c r="BD408" s="12">
        <v>6.5</v>
      </c>
      <c r="BE408" s="12">
        <v>34.700000000000003</v>
      </c>
      <c r="BF408">
        <f t="shared" si="0"/>
        <v>2000</v>
      </c>
      <c r="BG408" s="26">
        <v>36861</v>
      </c>
      <c r="BH408">
        <f t="shared" si="1"/>
        <v>1.5207715133531155E-2</v>
      </c>
      <c r="BI408">
        <f t="shared" si="2"/>
        <v>1.4792899408284023E-2</v>
      </c>
      <c r="BJ408">
        <f t="shared" si="3"/>
        <v>3.0925284512617517E-3</v>
      </c>
      <c r="BK408">
        <f t="shared" si="4"/>
        <v>6.5351711026615964E-3</v>
      </c>
      <c r="BL408">
        <f t="shared" si="5"/>
        <v>3.0439385918475379E-3</v>
      </c>
      <c r="BM408">
        <f t="shared" si="6"/>
        <v>7.7864293659621791E-3</v>
      </c>
      <c r="BN408" t="e">
        <f t="shared" si="7"/>
        <v>#VALUE!</v>
      </c>
      <c r="BO408" t="e">
        <f t="shared" si="8"/>
        <v>#VALUE!</v>
      </c>
      <c r="BQ408" s="26">
        <v>36861</v>
      </c>
      <c r="BR408">
        <f t="shared" si="9"/>
        <v>6.083086053412462E-2</v>
      </c>
      <c r="BS408">
        <f t="shared" si="10"/>
        <v>3.5233996772458309E-2</v>
      </c>
      <c r="BT408">
        <f t="shared" si="11"/>
        <v>2.8350177188607432E-2</v>
      </c>
      <c r="BU408">
        <f t="shared" si="12"/>
        <v>3.2913498098859316E-2</v>
      </c>
      <c r="BV408">
        <f t="shared" si="13"/>
        <v>2.7130757014293277E-2</v>
      </c>
      <c r="BW408">
        <f t="shared" si="14"/>
        <v>4.5606229143492764E-2</v>
      </c>
      <c r="BX408">
        <f t="shared" si="15"/>
        <v>8.1717451523545703E-2</v>
      </c>
      <c r="BY408">
        <f t="shared" si="16"/>
        <v>0.18731988472622477</v>
      </c>
    </row>
    <row r="409" spans="1:77" x14ac:dyDescent="0.2">
      <c r="A409" s="26">
        <v>36892</v>
      </c>
      <c r="B409" s="12">
        <v>74.8</v>
      </c>
      <c r="C409" s="12">
        <v>171.3</v>
      </c>
      <c r="D409" s="12">
        <v>246.1</v>
      </c>
      <c r="E409" s="12">
        <v>7.2</v>
      </c>
      <c r="F409" s="12">
        <v>253.4</v>
      </c>
      <c r="G409" s="12">
        <v>20.399999999999999</v>
      </c>
      <c r="H409" s="12">
        <v>273.8</v>
      </c>
      <c r="I409" s="12">
        <v>232.4</v>
      </c>
      <c r="J409" s="12">
        <v>104.3</v>
      </c>
      <c r="K409" s="12">
        <v>336.7</v>
      </c>
      <c r="L409" s="12">
        <v>6.1</v>
      </c>
      <c r="M409" s="12">
        <v>342.8</v>
      </c>
      <c r="N409" s="12">
        <v>23.4</v>
      </c>
      <c r="O409" s="12">
        <v>366.1</v>
      </c>
      <c r="P409" s="12">
        <v>480.3</v>
      </c>
      <c r="Q409" s="12">
        <v>227.2</v>
      </c>
      <c r="R409" s="12">
        <v>707.5</v>
      </c>
      <c r="S409" s="12">
        <v>6.7</v>
      </c>
      <c r="T409" s="12">
        <v>714.1</v>
      </c>
      <c r="U409" s="12">
        <v>42.4</v>
      </c>
      <c r="V409" s="12">
        <v>756.6</v>
      </c>
      <c r="W409" s="12">
        <v>410.1</v>
      </c>
      <c r="X409" s="12">
        <v>332.9</v>
      </c>
      <c r="Y409" s="12">
        <v>743</v>
      </c>
      <c r="Z409" s="12">
        <v>8.1</v>
      </c>
      <c r="AA409" s="12">
        <v>751.1</v>
      </c>
      <c r="AB409" s="12">
        <v>47.6</v>
      </c>
      <c r="AC409" s="12">
        <v>798.7</v>
      </c>
      <c r="AD409" s="12">
        <v>410.1</v>
      </c>
      <c r="AE409" s="12">
        <v>262.60000000000002</v>
      </c>
      <c r="AF409" s="12">
        <v>672.7</v>
      </c>
      <c r="AG409" s="12">
        <v>4.8</v>
      </c>
      <c r="AH409" s="12">
        <v>677.5</v>
      </c>
      <c r="AI409" s="12">
        <v>42.1</v>
      </c>
      <c r="AJ409" s="12">
        <v>719.6</v>
      </c>
      <c r="AK409" s="12">
        <v>89.9</v>
      </c>
      <c r="AL409" s="12">
        <v>71.599999999999994</v>
      </c>
      <c r="AM409" s="12">
        <v>161.5</v>
      </c>
      <c r="AN409" s="12">
        <v>0.9</v>
      </c>
      <c r="AO409" s="12">
        <v>162.4</v>
      </c>
      <c r="AP409" s="12">
        <v>17.3</v>
      </c>
      <c r="AQ409" s="12">
        <v>179.8</v>
      </c>
      <c r="AR409" s="12">
        <v>29.8</v>
      </c>
      <c r="AS409" s="12">
        <v>33.299999999999997</v>
      </c>
      <c r="AT409" s="12">
        <v>63.1</v>
      </c>
      <c r="AU409" s="12">
        <v>0.2</v>
      </c>
      <c r="AV409" s="12">
        <v>63.3</v>
      </c>
      <c r="AW409" s="12">
        <v>8.3000000000000007</v>
      </c>
      <c r="AX409" s="12">
        <v>71.599999999999994</v>
      </c>
      <c r="AY409" s="12">
        <v>12</v>
      </c>
      <c r="AZ409" s="12">
        <v>16.399999999999999</v>
      </c>
      <c r="BA409" s="12">
        <v>28.4</v>
      </c>
      <c r="BB409" s="10" t="s">
        <v>23</v>
      </c>
      <c r="BC409" s="12">
        <v>28.4</v>
      </c>
      <c r="BD409" s="12">
        <v>5.3</v>
      </c>
      <c r="BE409" s="12">
        <v>33.700000000000003</v>
      </c>
      <c r="BF409">
        <f t="shared" si="0"/>
        <v>2001</v>
      </c>
      <c r="BG409" s="26">
        <v>36892</v>
      </c>
      <c r="BH409">
        <f t="shared" si="1"/>
        <v>2.6296566837107377E-2</v>
      </c>
      <c r="BI409">
        <f t="shared" si="2"/>
        <v>1.666211417645452E-2</v>
      </c>
      <c r="BJ409">
        <f t="shared" si="3"/>
        <v>9.0174966352624501E-3</v>
      </c>
      <c r="BK409">
        <f t="shared" si="4"/>
        <v>1.0141479904845372E-2</v>
      </c>
      <c r="BL409">
        <f t="shared" si="5"/>
        <v>6.6703724291272927E-3</v>
      </c>
      <c r="BM409">
        <f t="shared" si="6"/>
        <v>5.0055617352614016E-3</v>
      </c>
      <c r="BN409">
        <f t="shared" si="7"/>
        <v>2.7932960893854754E-3</v>
      </c>
      <c r="BO409" t="e">
        <f t="shared" si="8"/>
        <v>#VALUE!</v>
      </c>
      <c r="BQ409" s="26">
        <v>36892</v>
      </c>
      <c r="BR409">
        <f t="shared" si="9"/>
        <v>7.4506939371804234E-2</v>
      </c>
      <c r="BS409">
        <f t="shared" si="10"/>
        <v>6.3916962578530453E-2</v>
      </c>
      <c r="BT409">
        <f t="shared" si="11"/>
        <v>5.6040179751519953E-2</v>
      </c>
      <c r="BU409">
        <f t="shared" si="12"/>
        <v>5.959684487291849E-2</v>
      </c>
      <c r="BV409">
        <f t="shared" si="13"/>
        <v>5.8504724847137299E-2</v>
      </c>
      <c r="BW409">
        <f t="shared" si="14"/>
        <v>9.6218020022246942E-2</v>
      </c>
      <c r="BX409">
        <f t="shared" si="15"/>
        <v>0.11592178770949722</v>
      </c>
      <c r="BY409">
        <f t="shared" si="16"/>
        <v>0.15727002967359049</v>
      </c>
    </row>
    <row r="410" spans="1:77" x14ac:dyDescent="0.2">
      <c r="A410" s="26">
        <v>36923</v>
      </c>
      <c r="B410" s="12">
        <v>66.599999999999994</v>
      </c>
      <c r="C410" s="12">
        <v>149.69999999999999</v>
      </c>
      <c r="D410" s="12">
        <v>216.2</v>
      </c>
      <c r="E410" s="12">
        <v>12.1</v>
      </c>
      <c r="F410" s="12">
        <v>228.4</v>
      </c>
      <c r="G410" s="12">
        <v>22.6</v>
      </c>
      <c r="H410" s="12">
        <v>251</v>
      </c>
      <c r="I410" s="12">
        <v>216.4</v>
      </c>
      <c r="J410" s="12">
        <v>91.8</v>
      </c>
      <c r="K410" s="12">
        <v>308.2</v>
      </c>
      <c r="L410" s="12">
        <v>5.9</v>
      </c>
      <c r="M410" s="12">
        <v>314.10000000000002</v>
      </c>
      <c r="N410" s="12">
        <v>9.9</v>
      </c>
      <c r="O410" s="12">
        <v>324</v>
      </c>
      <c r="P410" s="12">
        <v>458.6</v>
      </c>
      <c r="Q410" s="12">
        <v>215</v>
      </c>
      <c r="R410" s="12">
        <v>673.6</v>
      </c>
      <c r="S410" s="12">
        <v>6.4</v>
      </c>
      <c r="T410" s="12">
        <v>680.1</v>
      </c>
      <c r="U410" s="12">
        <v>22.2</v>
      </c>
      <c r="V410" s="12">
        <v>702.3</v>
      </c>
      <c r="W410" s="12">
        <v>398.4</v>
      </c>
      <c r="X410" s="12">
        <v>330.3</v>
      </c>
      <c r="Y410" s="12">
        <v>728.8</v>
      </c>
      <c r="Z410" s="12">
        <v>5.3</v>
      </c>
      <c r="AA410" s="12">
        <v>734.1</v>
      </c>
      <c r="AB410" s="12">
        <v>24.3</v>
      </c>
      <c r="AC410" s="12">
        <v>758.4</v>
      </c>
      <c r="AD410" s="12">
        <v>399.9</v>
      </c>
      <c r="AE410" s="12">
        <v>254.1</v>
      </c>
      <c r="AF410" s="12">
        <v>654</v>
      </c>
      <c r="AG410" s="12">
        <v>4.9000000000000004</v>
      </c>
      <c r="AH410" s="12">
        <v>658.9</v>
      </c>
      <c r="AI410" s="12">
        <v>18.7</v>
      </c>
      <c r="AJ410" s="12">
        <v>677.5</v>
      </c>
      <c r="AK410" s="12">
        <v>87.4</v>
      </c>
      <c r="AL410" s="12">
        <v>78.599999999999994</v>
      </c>
      <c r="AM410" s="12">
        <v>166</v>
      </c>
      <c r="AN410" s="12">
        <v>0.2</v>
      </c>
      <c r="AO410" s="12">
        <v>166.2</v>
      </c>
      <c r="AP410" s="12">
        <v>6.5</v>
      </c>
      <c r="AQ410" s="12">
        <v>172.7</v>
      </c>
      <c r="AR410" s="12">
        <v>29.9</v>
      </c>
      <c r="AS410" s="12">
        <v>33</v>
      </c>
      <c r="AT410" s="12">
        <v>62.9</v>
      </c>
      <c r="AU410" s="10" t="s">
        <v>23</v>
      </c>
      <c r="AV410" s="12">
        <v>62.9</v>
      </c>
      <c r="AW410" s="12">
        <v>2.8</v>
      </c>
      <c r="AX410" s="12">
        <v>65.7</v>
      </c>
      <c r="AY410" s="12">
        <v>9.4</v>
      </c>
      <c r="AZ410" s="12">
        <v>17.8</v>
      </c>
      <c r="BA410" s="12">
        <v>27.2</v>
      </c>
      <c r="BB410" s="12">
        <v>0.3</v>
      </c>
      <c r="BC410" s="12">
        <v>27.5</v>
      </c>
      <c r="BD410" s="12">
        <v>4.4000000000000004</v>
      </c>
      <c r="BE410" s="12">
        <v>31.8</v>
      </c>
      <c r="BF410">
        <f t="shared" si="0"/>
        <v>2001</v>
      </c>
      <c r="BG410" s="26">
        <v>36923</v>
      </c>
      <c r="BH410">
        <f t="shared" si="1"/>
        <v>4.8207171314741032E-2</v>
      </c>
      <c r="BI410">
        <f t="shared" si="2"/>
        <v>1.8209876543209876E-2</v>
      </c>
      <c r="BJ410">
        <f t="shared" si="3"/>
        <v>8.7815587266739849E-3</v>
      </c>
      <c r="BK410">
        <f t="shared" si="4"/>
        <v>6.9883966244725735E-3</v>
      </c>
      <c r="BL410">
        <f t="shared" si="5"/>
        <v>7.2324723247232476E-3</v>
      </c>
      <c r="BM410">
        <f t="shared" si="6"/>
        <v>1.1580775911986104E-3</v>
      </c>
      <c r="BN410" t="e">
        <f t="shared" si="7"/>
        <v>#VALUE!</v>
      </c>
      <c r="BO410">
        <f t="shared" si="8"/>
        <v>9.433962264150943E-3</v>
      </c>
      <c r="BQ410" s="26">
        <v>36923</v>
      </c>
      <c r="BR410">
        <f t="shared" si="9"/>
        <v>9.00398406374502E-2</v>
      </c>
      <c r="BS410">
        <f t="shared" si="10"/>
        <v>3.0555555555555558E-2</v>
      </c>
      <c r="BT410">
        <f t="shared" si="11"/>
        <v>3.1610422896198205E-2</v>
      </c>
      <c r="BU410">
        <f t="shared" si="12"/>
        <v>3.2041139240506333E-2</v>
      </c>
      <c r="BV410">
        <f t="shared" si="13"/>
        <v>2.7601476014760148E-2</v>
      </c>
      <c r="BW410">
        <f t="shared" si="14"/>
        <v>3.763752171395484E-2</v>
      </c>
      <c r="BX410">
        <f t="shared" si="15"/>
        <v>4.2617960426179602E-2</v>
      </c>
      <c r="BY410">
        <f t="shared" si="16"/>
        <v>0.13836477987421383</v>
      </c>
    </row>
    <row r="411" spans="1:77" x14ac:dyDescent="0.2">
      <c r="A411" s="26">
        <v>36951</v>
      </c>
      <c r="B411" s="12">
        <v>65.099999999999994</v>
      </c>
      <c r="C411" s="12">
        <v>164.5</v>
      </c>
      <c r="D411" s="12">
        <v>229.5</v>
      </c>
      <c r="E411" s="12">
        <v>6.3</v>
      </c>
      <c r="F411" s="12">
        <v>235.8</v>
      </c>
      <c r="G411" s="12">
        <v>13.9</v>
      </c>
      <c r="H411" s="12">
        <v>249.6</v>
      </c>
      <c r="I411" s="12">
        <v>223.6</v>
      </c>
      <c r="J411" s="12">
        <v>107.8</v>
      </c>
      <c r="K411" s="12">
        <v>331.4</v>
      </c>
      <c r="L411" s="12">
        <v>6.1</v>
      </c>
      <c r="M411" s="12">
        <v>337.5</v>
      </c>
      <c r="N411" s="12">
        <v>12.1</v>
      </c>
      <c r="O411" s="12">
        <v>349.5</v>
      </c>
      <c r="P411" s="12">
        <v>495.4</v>
      </c>
      <c r="Q411" s="12">
        <v>225.2</v>
      </c>
      <c r="R411" s="12">
        <v>720.6</v>
      </c>
      <c r="S411" s="12">
        <v>8.4</v>
      </c>
      <c r="T411" s="12">
        <v>729</v>
      </c>
      <c r="U411" s="12">
        <v>29.4</v>
      </c>
      <c r="V411" s="12">
        <v>758.4</v>
      </c>
      <c r="W411" s="12">
        <v>415.8</v>
      </c>
      <c r="X411" s="12">
        <v>362.9</v>
      </c>
      <c r="Y411" s="12">
        <v>778.6</v>
      </c>
      <c r="Z411" s="12">
        <v>4.7</v>
      </c>
      <c r="AA411" s="12">
        <v>783.3</v>
      </c>
      <c r="AB411" s="12">
        <v>20.8</v>
      </c>
      <c r="AC411" s="12">
        <v>804.1</v>
      </c>
      <c r="AD411" s="12">
        <v>418.5</v>
      </c>
      <c r="AE411" s="12">
        <v>274.10000000000002</v>
      </c>
      <c r="AF411" s="12">
        <v>692.6</v>
      </c>
      <c r="AG411" s="12">
        <v>2.4</v>
      </c>
      <c r="AH411" s="12">
        <v>694.9</v>
      </c>
      <c r="AI411" s="12">
        <v>19.3</v>
      </c>
      <c r="AJ411" s="12">
        <v>714.2</v>
      </c>
      <c r="AK411" s="12">
        <v>93.6</v>
      </c>
      <c r="AL411" s="12">
        <v>82.6</v>
      </c>
      <c r="AM411" s="12">
        <v>176.3</v>
      </c>
      <c r="AN411" s="12">
        <v>1.2</v>
      </c>
      <c r="AO411" s="12">
        <v>177.5</v>
      </c>
      <c r="AP411" s="12">
        <v>7.7</v>
      </c>
      <c r="AQ411" s="12">
        <v>185.2</v>
      </c>
      <c r="AR411" s="12">
        <v>29.8</v>
      </c>
      <c r="AS411" s="12">
        <v>32.9</v>
      </c>
      <c r="AT411" s="12">
        <v>62.6</v>
      </c>
      <c r="AU411" s="10" t="s">
        <v>23</v>
      </c>
      <c r="AV411" s="12">
        <v>62.6</v>
      </c>
      <c r="AW411" s="12">
        <v>3.8</v>
      </c>
      <c r="AX411" s="12">
        <v>66.5</v>
      </c>
      <c r="AY411" s="12">
        <v>9.6999999999999993</v>
      </c>
      <c r="AZ411" s="12">
        <v>19.399999999999999</v>
      </c>
      <c r="BA411" s="12">
        <v>29.1</v>
      </c>
      <c r="BB411" s="12">
        <v>0.3</v>
      </c>
      <c r="BC411" s="12">
        <v>29.4</v>
      </c>
      <c r="BD411" s="12">
        <v>5.6</v>
      </c>
      <c r="BE411" s="12">
        <v>35</v>
      </c>
      <c r="BF411">
        <f t="shared" si="0"/>
        <v>2001</v>
      </c>
      <c r="BG411" s="26">
        <v>36951</v>
      </c>
      <c r="BH411">
        <f t="shared" si="1"/>
        <v>2.5240384615384616E-2</v>
      </c>
      <c r="BI411">
        <f t="shared" si="2"/>
        <v>1.7453505007153074E-2</v>
      </c>
      <c r="BJ411">
        <f t="shared" si="3"/>
        <v>1.0788594913948112E-2</v>
      </c>
      <c r="BK411">
        <f t="shared" si="4"/>
        <v>5.845044148737719E-3</v>
      </c>
      <c r="BL411">
        <f t="shared" si="5"/>
        <v>3.3604032483898066E-3</v>
      </c>
      <c r="BM411">
        <f t="shared" si="6"/>
        <v>6.4794816414686825E-3</v>
      </c>
      <c r="BN411" t="e">
        <f t="shared" si="7"/>
        <v>#VALUE!</v>
      </c>
      <c r="BO411">
        <f t="shared" si="8"/>
        <v>8.5714285714285719E-3</v>
      </c>
      <c r="BQ411" s="26">
        <v>36951</v>
      </c>
      <c r="BR411">
        <f t="shared" si="9"/>
        <v>5.5689102564102567E-2</v>
      </c>
      <c r="BS411">
        <f t="shared" si="10"/>
        <v>3.4620886981402005E-2</v>
      </c>
      <c r="BT411">
        <f t="shared" si="11"/>
        <v>3.8765822784810125E-2</v>
      </c>
      <c r="BU411">
        <f t="shared" si="12"/>
        <v>2.586742942420097E-2</v>
      </c>
      <c r="BV411">
        <f t="shared" si="13"/>
        <v>2.7023242789134694E-2</v>
      </c>
      <c r="BW411">
        <f t="shared" si="14"/>
        <v>4.1576673866090715E-2</v>
      </c>
      <c r="BX411">
        <f t="shared" si="15"/>
        <v>5.7142857142857141E-2</v>
      </c>
      <c r="BY411">
        <f t="shared" si="16"/>
        <v>0.16</v>
      </c>
    </row>
    <row r="412" spans="1:77" x14ac:dyDescent="0.2">
      <c r="A412" s="26">
        <v>36982</v>
      </c>
      <c r="B412" s="12">
        <v>65</v>
      </c>
      <c r="C412" s="12">
        <v>175.4</v>
      </c>
      <c r="D412" s="12">
        <v>240.5</v>
      </c>
      <c r="E412" s="12">
        <v>3.9</v>
      </c>
      <c r="F412" s="12">
        <v>244.4</v>
      </c>
      <c r="G412" s="12">
        <v>12.2</v>
      </c>
      <c r="H412" s="12">
        <v>256.5</v>
      </c>
      <c r="I412" s="12">
        <v>225.4</v>
      </c>
      <c r="J412" s="12">
        <v>116.6</v>
      </c>
      <c r="K412" s="12">
        <v>342</v>
      </c>
      <c r="L412" s="12">
        <v>5.7</v>
      </c>
      <c r="M412" s="12">
        <v>347.7</v>
      </c>
      <c r="N412" s="12">
        <v>9.3000000000000007</v>
      </c>
      <c r="O412" s="12">
        <v>357</v>
      </c>
      <c r="P412" s="12">
        <v>495.3</v>
      </c>
      <c r="Q412" s="12">
        <v>237.8</v>
      </c>
      <c r="R412" s="12">
        <v>733.2</v>
      </c>
      <c r="S412" s="12">
        <v>6.4</v>
      </c>
      <c r="T412" s="12">
        <v>739.6</v>
      </c>
      <c r="U412" s="12">
        <v>26.4</v>
      </c>
      <c r="V412" s="12">
        <v>766</v>
      </c>
      <c r="W412" s="12">
        <v>427.8</v>
      </c>
      <c r="X412" s="12">
        <v>386.3</v>
      </c>
      <c r="Y412" s="12">
        <v>814.1</v>
      </c>
      <c r="Z412" s="12">
        <v>6.8</v>
      </c>
      <c r="AA412" s="12">
        <v>821</v>
      </c>
      <c r="AB412" s="12">
        <v>24.3</v>
      </c>
      <c r="AC412" s="12">
        <v>845.3</v>
      </c>
      <c r="AD412" s="12">
        <v>426.6</v>
      </c>
      <c r="AE412" s="12">
        <v>299.8</v>
      </c>
      <c r="AF412" s="12">
        <v>726.4</v>
      </c>
      <c r="AG412" s="12">
        <v>4.2</v>
      </c>
      <c r="AH412" s="12">
        <v>730.6</v>
      </c>
      <c r="AI412" s="12">
        <v>23.4</v>
      </c>
      <c r="AJ412" s="12">
        <v>754</v>
      </c>
      <c r="AK412" s="12">
        <v>90.8</v>
      </c>
      <c r="AL412" s="12">
        <v>91</v>
      </c>
      <c r="AM412" s="12">
        <v>181.8</v>
      </c>
      <c r="AN412" s="12">
        <v>0.3</v>
      </c>
      <c r="AO412" s="12">
        <v>182.2</v>
      </c>
      <c r="AP412" s="12">
        <v>9.4</v>
      </c>
      <c r="AQ412" s="12">
        <v>191.6</v>
      </c>
      <c r="AR412" s="12">
        <v>30.3</v>
      </c>
      <c r="AS412" s="12">
        <v>37.6</v>
      </c>
      <c r="AT412" s="12">
        <v>68</v>
      </c>
      <c r="AU412" s="10" t="s">
        <v>23</v>
      </c>
      <c r="AV412" s="12">
        <v>68</v>
      </c>
      <c r="AW412" s="12">
        <v>2.2000000000000002</v>
      </c>
      <c r="AX412" s="12">
        <v>70.099999999999994</v>
      </c>
      <c r="AY412" s="12">
        <v>8.9</v>
      </c>
      <c r="AZ412" s="12">
        <v>20.6</v>
      </c>
      <c r="BA412" s="12">
        <v>29.5</v>
      </c>
      <c r="BB412" s="10" t="s">
        <v>23</v>
      </c>
      <c r="BC412" s="12">
        <v>29.5</v>
      </c>
      <c r="BD412" s="12">
        <v>6.2</v>
      </c>
      <c r="BE412" s="12">
        <v>35.6</v>
      </c>
      <c r="BF412">
        <f t="shared" si="0"/>
        <v>2001</v>
      </c>
      <c r="BG412" s="26">
        <v>36982</v>
      </c>
      <c r="BH412">
        <f t="shared" si="1"/>
        <v>1.5204678362573099E-2</v>
      </c>
      <c r="BI412">
        <f t="shared" si="2"/>
        <v>1.5966386554621848E-2</v>
      </c>
      <c r="BJ412">
        <f t="shared" si="3"/>
        <v>7.8614420832821517E-3</v>
      </c>
      <c r="BK412">
        <f t="shared" si="4"/>
        <v>8.0444812492606182E-3</v>
      </c>
      <c r="BL412">
        <f t="shared" si="5"/>
        <v>5.5702917771883291E-3</v>
      </c>
      <c r="BM412">
        <f t="shared" si="6"/>
        <v>1.5657620041753654E-3</v>
      </c>
      <c r="BN412" t="e">
        <f t="shared" si="7"/>
        <v>#VALUE!</v>
      </c>
      <c r="BO412" t="e">
        <f t="shared" si="8"/>
        <v>#VALUE!</v>
      </c>
      <c r="BQ412" s="26">
        <v>36982</v>
      </c>
      <c r="BR412">
        <f t="shared" si="9"/>
        <v>4.7563352826510717E-2</v>
      </c>
      <c r="BS412">
        <f t="shared" si="10"/>
        <v>2.6050420168067228E-2</v>
      </c>
      <c r="BT412">
        <f t="shared" si="11"/>
        <v>3.4464751958224543E-2</v>
      </c>
      <c r="BU412">
        <f t="shared" si="12"/>
        <v>2.8747190346622504E-2</v>
      </c>
      <c r="BV412">
        <f t="shared" si="13"/>
        <v>3.1034482758620689E-2</v>
      </c>
      <c r="BW412">
        <f t="shared" si="14"/>
        <v>4.9060542797494784E-2</v>
      </c>
      <c r="BX412">
        <f t="shared" si="15"/>
        <v>3.1383737517831675E-2</v>
      </c>
      <c r="BY412">
        <f t="shared" si="16"/>
        <v>0.17415730337078653</v>
      </c>
    </row>
    <row r="413" spans="1:77" x14ac:dyDescent="0.2">
      <c r="A413" s="26">
        <v>37012</v>
      </c>
      <c r="B413" s="12">
        <v>63.4</v>
      </c>
      <c r="C413" s="12">
        <v>178.1</v>
      </c>
      <c r="D413" s="12">
        <v>241.5</v>
      </c>
      <c r="E413" s="12">
        <v>4.2</v>
      </c>
      <c r="F413" s="12">
        <v>245.7</v>
      </c>
      <c r="G413" s="12">
        <v>14.3</v>
      </c>
      <c r="H413" s="12">
        <v>260</v>
      </c>
      <c r="I413" s="12">
        <v>224.1</v>
      </c>
      <c r="J413" s="12">
        <v>112.8</v>
      </c>
      <c r="K413" s="12">
        <v>337</v>
      </c>
      <c r="L413" s="12">
        <v>6.8</v>
      </c>
      <c r="M413" s="12">
        <v>343.7</v>
      </c>
      <c r="N413" s="12">
        <v>10.7</v>
      </c>
      <c r="O413" s="12">
        <v>354.4</v>
      </c>
      <c r="P413" s="12">
        <v>497.3</v>
      </c>
      <c r="Q413" s="12">
        <v>235.9</v>
      </c>
      <c r="R413" s="12">
        <v>733.2</v>
      </c>
      <c r="S413" s="12">
        <v>5.4</v>
      </c>
      <c r="T413" s="12">
        <v>738.6</v>
      </c>
      <c r="U413" s="12">
        <v>27.5</v>
      </c>
      <c r="V413" s="12">
        <v>766.1</v>
      </c>
      <c r="W413" s="12">
        <v>421.8</v>
      </c>
      <c r="X413" s="12">
        <v>376.7</v>
      </c>
      <c r="Y413" s="12">
        <v>798.5</v>
      </c>
      <c r="Z413" s="12">
        <v>7.5</v>
      </c>
      <c r="AA413" s="12">
        <v>806</v>
      </c>
      <c r="AB413" s="12">
        <v>24.5</v>
      </c>
      <c r="AC413" s="12">
        <v>830.5</v>
      </c>
      <c r="AD413" s="12">
        <v>418.8</v>
      </c>
      <c r="AE413" s="12">
        <v>287.3</v>
      </c>
      <c r="AF413" s="12">
        <v>706.2</v>
      </c>
      <c r="AG413" s="12">
        <v>4.4000000000000004</v>
      </c>
      <c r="AH413" s="12">
        <v>710.6</v>
      </c>
      <c r="AI413" s="12">
        <v>18.7</v>
      </c>
      <c r="AJ413" s="12">
        <v>729.3</v>
      </c>
      <c r="AK413" s="12">
        <v>91.2</v>
      </c>
      <c r="AL413" s="12">
        <v>91.7</v>
      </c>
      <c r="AM413" s="12">
        <v>182.9</v>
      </c>
      <c r="AN413" s="12">
        <v>0.7</v>
      </c>
      <c r="AO413" s="12">
        <v>183.6</v>
      </c>
      <c r="AP413" s="12">
        <v>11.3</v>
      </c>
      <c r="AQ413" s="12">
        <v>195</v>
      </c>
      <c r="AR413" s="12">
        <v>28.1</v>
      </c>
      <c r="AS413" s="12">
        <v>39.5</v>
      </c>
      <c r="AT413" s="12">
        <v>67.599999999999994</v>
      </c>
      <c r="AU413" s="10" t="s">
        <v>23</v>
      </c>
      <c r="AV413" s="12">
        <v>67.599999999999994</v>
      </c>
      <c r="AW413" s="12">
        <v>5.5</v>
      </c>
      <c r="AX413" s="12">
        <v>73</v>
      </c>
      <c r="AY413" s="12">
        <v>8.1</v>
      </c>
      <c r="AZ413" s="12">
        <v>20.2</v>
      </c>
      <c r="BA413" s="12">
        <v>28.3</v>
      </c>
      <c r="BB413" s="10" t="s">
        <v>23</v>
      </c>
      <c r="BC413" s="12">
        <v>28.3</v>
      </c>
      <c r="BD413" s="12">
        <v>4.2</v>
      </c>
      <c r="BE413" s="12">
        <v>32.5</v>
      </c>
      <c r="BF413">
        <f t="shared" si="0"/>
        <v>2001</v>
      </c>
      <c r="BG413" s="26">
        <v>37012</v>
      </c>
      <c r="BH413">
        <f t="shared" si="1"/>
        <v>1.6153846153846154E-2</v>
      </c>
      <c r="BI413">
        <f t="shared" si="2"/>
        <v>1.9187358916478554E-2</v>
      </c>
      <c r="BJ413">
        <f t="shared" si="3"/>
        <v>6.7626800250469637E-3</v>
      </c>
      <c r="BK413">
        <f t="shared" si="4"/>
        <v>9.0307043949428064E-3</v>
      </c>
      <c r="BL413">
        <f t="shared" si="5"/>
        <v>6.0331825037707402E-3</v>
      </c>
      <c r="BM413">
        <f t="shared" si="6"/>
        <v>3.5897435897435893E-3</v>
      </c>
      <c r="BN413" t="e">
        <f t="shared" si="7"/>
        <v>#VALUE!</v>
      </c>
      <c r="BO413" t="e">
        <f t="shared" si="8"/>
        <v>#VALUE!</v>
      </c>
      <c r="BQ413" s="26">
        <v>37012</v>
      </c>
      <c r="BR413">
        <f t="shared" si="9"/>
        <v>5.5E-2</v>
      </c>
      <c r="BS413">
        <f t="shared" si="10"/>
        <v>3.0191873589164784E-2</v>
      </c>
      <c r="BT413">
        <f t="shared" si="11"/>
        <v>3.5896097115259103E-2</v>
      </c>
      <c r="BU413">
        <f t="shared" si="12"/>
        <v>2.9500301023479832E-2</v>
      </c>
      <c r="BV413">
        <f t="shared" si="13"/>
        <v>2.564102564102564E-2</v>
      </c>
      <c r="BW413">
        <f t="shared" si="14"/>
        <v>5.7948717948717955E-2</v>
      </c>
      <c r="BX413">
        <f t="shared" si="15"/>
        <v>7.5342465753424653E-2</v>
      </c>
      <c r="BY413">
        <f t="shared" si="16"/>
        <v>0.12923076923076923</v>
      </c>
    </row>
    <row r="414" spans="1:77" x14ac:dyDescent="0.2">
      <c r="A414" s="26">
        <v>37043</v>
      </c>
      <c r="B414" s="12">
        <v>59.3</v>
      </c>
      <c r="C414" s="12">
        <v>178.6</v>
      </c>
      <c r="D414" s="12">
        <v>237.9</v>
      </c>
      <c r="E414" s="12">
        <v>6.8</v>
      </c>
      <c r="F414" s="12">
        <v>244.7</v>
      </c>
      <c r="G414" s="12">
        <v>11</v>
      </c>
      <c r="H414" s="12">
        <v>255.7</v>
      </c>
      <c r="I414" s="12">
        <v>228.2</v>
      </c>
      <c r="J414" s="12">
        <v>116.9</v>
      </c>
      <c r="K414" s="12">
        <v>345.1</v>
      </c>
      <c r="L414" s="12">
        <v>2.9</v>
      </c>
      <c r="M414" s="12">
        <v>348</v>
      </c>
      <c r="N414" s="12">
        <v>14</v>
      </c>
      <c r="O414" s="12">
        <v>362.1</v>
      </c>
      <c r="P414" s="12">
        <v>487.5</v>
      </c>
      <c r="Q414" s="12">
        <v>242.4</v>
      </c>
      <c r="R414" s="12">
        <v>729.9</v>
      </c>
      <c r="S414" s="12">
        <v>7.2</v>
      </c>
      <c r="T414" s="12">
        <v>737.1</v>
      </c>
      <c r="U414" s="12">
        <v>24.7</v>
      </c>
      <c r="V414" s="12">
        <v>761.8</v>
      </c>
      <c r="W414" s="12">
        <v>415.1</v>
      </c>
      <c r="X414" s="12">
        <v>385.2</v>
      </c>
      <c r="Y414" s="12">
        <v>800.3</v>
      </c>
      <c r="Z414" s="12">
        <v>6.8</v>
      </c>
      <c r="AA414" s="12">
        <v>807.1</v>
      </c>
      <c r="AB414" s="12">
        <v>28</v>
      </c>
      <c r="AC414" s="12">
        <v>835.1</v>
      </c>
      <c r="AD414" s="12">
        <v>421.8</v>
      </c>
      <c r="AE414" s="12">
        <v>289.10000000000002</v>
      </c>
      <c r="AF414" s="12">
        <v>711</v>
      </c>
      <c r="AG414" s="12">
        <v>4.5999999999999996</v>
      </c>
      <c r="AH414" s="12">
        <v>715.5</v>
      </c>
      <c r="AI414" s="12">
        <v>16.8</v>
      </c>
      <c r="AJ414" s="12">
        <v>732.4</v>
      </c>
      <c r="AK414" s="12">
        <v>94.3</v>
      </c>
      <c r="AL414" s="12">
        <v>96</v>
      </c>
      <c r="AM414" s="12">
        <v>190.3</v>
      </c>
      <c r="AN414" s="10" t="s">
        <v>23</v>
      </c>
      <c r="AO414" s="12">
        <v>190.3</v>
      </c>
      <c r="AP414" s="12">
        <v>8.8000000000000007</v>
      </c>
      <c r="AQ414" s="12">
        <v>199.1</v>
      </c>
      <c r="AR414" s="12">
        <v>27.4</v>
      </c>
      <c r="AS414" s="12">
        <v>36.299999999999997</v>
      </c>
      <c r="AT414" s="12">
        <v>63.7</v>
      </c>
      <c r="AU414" s="12">
        <v>0.1</v>
      </c>
      <c r="AV414" s="12">
        <v>63.8</v>
      </c>
      <c r="AW414" s="12">
        <v>4.8</v>
      </c>
      <c r="AX414" s="12">
        <v>68.5</v>
      </c>
      <c r="AY414" s="12">
        <v>9.4</v>
      </c>
      <c r="AZ414" s="12">
        <v>18.7</v>
      </c>
      <c r="BA414" s="12">
        <v>28.1</v>
      </c>
      <c r="BB414" s="10" t="s">
        <v>23</v>
      </c>
      <c r="BC414" s="12">
        <v>28.1</v>
      </c>
      <c r="BD414" s="12">
        <v>4.8</v>
      </c>
      <c r="BE414" s="12">
        <v>32.9</v>
      </c>
      <c r="BF414">
        <f t="shared" si="0"/>
        <v>2001</v>
      </c>
      <c r="BG414" s="26">
        <v>37043</v>
      </c>
      <c r="BH414">
        <f t="shared" si="1"/>
        <v>2.6593664450527962E-2</v>
      </c>
      <c r="BI414">
        <f t="shared" si="2"/>
        <v>8.0088373377520013E-3</v>
      </c>
      <c r="BJ414">
        <f t="shared" si="3"/>
        <v>8.9966262651505688E-3</v>
      </c>
      <c r="BK414">
        <f t="shared" si="4"/>
        <v>8.1427373967189551E-3</v>
      </c>
      <c r="BL414">
        <f t="shared" si="5"/>
        <v>6.2807209175314033E-3</v>
      </c>
      <c r="BM414" t="e">
        <f t="shared" si="6"/>
        <v>#VALUE!</v>
      </c>
      <c r="BN414">
        <f t="shared" si="7"/>
        <v>1.4598540145985403E-3</v>
      </c>
      <c r="BO414" t="e">
        <f t="shared" si="8"/>
        <v>#VALUE!</v>
      </c>
      <c r="BQ414" s="26">
        <v>37043</v>
      </c>
      <c r="BR414">
        <f t="shared" si="9"/>
        <v>4.3019163081736408E-2</v>
      </c>
      <c r="BS414">
        <f t="shared" si="10"/>
        <v>3.8663352665009663E-2</v>
      </c>
      <c r="BT414">
        <f t="shared" si="11"/>
        <v>3.2423208191126283E-2</v>
      </c>
      <c r="BU414">
        <f t="shared" si="12"/>
        <v>3.3528918692372171E-2</v>
      </c>
      <c r="BV414">
        <f t="shared" si="13"/>
        <v>2.2938285090114693E-2</v>
      </c>
      <c r="BW414">
        <f t="shared" si="14"/>
        <v>4.4198895027624314E-2</v>
      </c>
      <c r="BX414">
        <f t="shared" si="15"/>
        <v>7.0072992700729919E-2</v>
      </c>
      <c r="BY414">
        <f t="shared" si="16"/>
        <v>0.1458966565349544</v>
      </c>
    </row>
    <row r="415" spans="1:77" x14ac:dyDescent="0.2">
      <c r="A415" s="26">
        <v>37073</v>
      </c>
      <c r="B415" s="12">
        <v>69</v>
      </c>
      <c r="C415" s="12">
        <v>185.2</v>
      </c>
      <c r="D415" s="12">
        <v>254.2</v>
      </c>
      <c r="E415" s="12">
        <v>6.1</v>
      </c>
      <c r="F415" s="12">
        <v>260.3</v>
      </c>
      <c r="G415" s="12">
        <v>13.4</v>
      </c>
      <c r="H415" s="12">
        <v>273.7</v>
      </c>
      <c r="I415" s="12">
        <v>228</v>
      </c>
      <c r="J415" s="12">
        <v>110.3</v>
      </c>
      <c r="K415" s="12">
        <v>338.4</v>
      </c>
      <c r="L415" s="12">
        <v>3</v>
      </c>
      <c r="M415" s="12">
        <v>341.3</v>
      </c>
      <c r="N415" s="12">
        <v>8.1999999999999993</v>
      </c>
      <c r="O415" s="12">
        <v>349.5</v>
      </c>
      <c r="P415" s="12">
        <v>504.1</v>
      </c>
      <c r="Q415" s="12">
        <v>237</v>
      </c>
      <c r="R415" s="12">
        <v>741.1</v>
      </c>
      <c r="S415" s="12">
        <v>4.8</v>
      </c>
      <c r="T415" s="12">
        <v>745.9</v>
      </c>
      <c r="U415" s="12">
        <v>28.4</v>
      </c>
      <c r="V415" s="12">
        <v>774.3</v>
      </c>
      <c r="W415" s="12">
        <v>430.1</v>
      </c>
      <c r="X415" s="12">
        <v>387.5</v>
      </c>
      <c r="Y415" s="12">
        <v>817.6</v>
      </c>
      <c r="Z415" s="12">
        <v>5.0999999999999996</v>
      </c>
      <c r="AA415" s="12">
        <v>822.8</v>
      </c>
      <c r="AB415" s="12">
        <v>24.8</v>
      </c>
      <c r="AC415" s="12">
        <v>847.5</v>
      </c>
      <c r="AD415" s="12">
        <v>428.8</v>
      </c>
      <c r="AE415" s="12">
        <v>294</v>
      </c>
      <c r="AF415" s="12">
        <v>722.8</v>
      </c>
      <c r="AG415" s="12">
        <v>3.1</v>
      </c>
      <c r="AH415" s="12">
        <v>726</v>
      </c>
      <c r="AI415" s="12">
        <v>18.8</v>
      </c>
      <c r="AJ415" s="12">
        <v>744.7</v>
      </c>
      <c r="AK415" s="12">
        <v>89.6</v>
      </c>
      <c r="AL415" s="12">
        <v>95.8</v>
      </c>
      <c r="AM415" s="12">
        <v>185.4</v>
      </c>
      <c r="AN415" s="12">
        <v>0.5</v>
      </c>
      <c r="AO415" s="12">
        <v>185.9</v>
      </c>
      <c r="AP415" s="12">
        <v>10.9</v>
      </c>
      <c r="AQ415" s="12">
        <v>196.8</v>
      </c>
      <c r="AR415" s="12">
        <v>30.2</v>
      </c>
      <c r="AS415" s="12">
        <v>39.1</v>
      </c>
      <c r="AT415" s="12">
        <v>69.2</v>
      </c>
      <c r="AU415" s="10" t="s">
        <v>23</v>
      </c>
      <c r="AV415" s="12">
        <v>69.2</v>
      </c>
      <c r="AW415" s="12">
        <v>5.2</v>
      </c>
      <c r="AX415" s="12">
        <v>74.400000000000006</v>
      </c>
      <c r="AY415" s="12">
        <v>8.1999999999999993</v>
      </c>
      <c r="AZ415" s="12">
        <v>19.100000000000001</v>
      </c>
      <c r="BA415" s="12">
        <v>27.4</v>
      </c>
      <c r="BB415" s="10" t="s">
        <v>23</v>
      </c>
      <c r="BC415" s="12">
        <v>27.4</v>
      </c>
      <c r="BD415" s="12">
        <v>5.6</v>
      </c>
      <c r="BE415" s="12">
        <v>32.9</v>
      </c>
      <c r="BF415">
        <f t="shared" si="0"/>
        <v>2001</v>
      </c>
      <c r="BG415" s="26">
        <v>37073</v>
      </c>
      <c r="BH415">
        <f t="shared" si="1"/>
        <v>2.2287175739861161E-2</v>
      </c>
      <c r="BI415">
        <f t="shared" si="2"/>
        <v>8.5836909871244635E-3</v>
      </c>
      <c r="BJ415">
        <f t="shared" si="3"/>
        <v>5.8708414872798431E-3</v>
      </c>
      <c r="BK415">
        <f t="shared" si="4"/>
        <v>6.0176991150442472E-3</v>
      </c>
      <c r="BL415">
        <f t="shared" si="5"/>
        <v>4.1627501007116957E-3</v>
      </c>
      <c r="BM415">
        <f t="shared" si="6"/>
        <v>2.540650406504065E-3</v>
      </c>
      <c r="BN415" t="e">
        <f t="shared" si="7"/>
        <v>#VALUE!</v>
      </c>
      <c r="BO415" t="e">
        <f t="shared" si="8"/>
        <v>#VALUE!</v>
      </c>
      <c r="BQ415" s="26">
        <v>37073</v>
      </c>
      <c r="BR415">
        <f t="shared" si="9"/>
        <v>4.8958713920350755E-2</v>
      </c>
      <c r="BS415">
        <f t="shared" si="10"/>
        <v>2.3462088698140197E-2</v>
      </c>
      <c r="BT415">
        <f t="shared" si="11"/>
        <v>3.6678290068448922E-2</v>
      </c>
      <c r="BU415">
        <f t="shared" si="12"/>
        <v>2.9262536873156345E-2</v>
      </c>
      <c r="BV415">
        <f t="shared" si="13"/>
        <v>2.5245065126896737E-2</v>
      </c>
      <c r="BW415">
        <f t="shared" si="14"/>
        <v>5.5386178861788614E-2</v>
      </c>
      <c r="BX415">
        <f t="shared" si="15"/>
        <v>6.9892473118279563E-2</v>
      </c>
      <c r="BY415">
        <f t="shared" si="16"/>
        <v>0.1702127659574468</v>
      </c>
    </row>
    <row r="416" spans="1:77" x14ac:dyDescent="0.2">
      <c r="A416" s="26">
        <v>37104</v>
      </c>
      <c r="B416" s="12">
        <v>57.9</v>
      </c>
      <c r="C416" s="12">
        <v>176.9</v>
      </c>
      <c r="D416" s="12">
        <v>234.7</v>
      </c>
      <c r="E416" s="12">
        <v>5.3</v>
      </c>
      <c r="F416" s="12">
        <v>240</v>
      </c>
      <c r="G416" s="12">
        <v>16.600000000000001</v>
      </c>
      <c r="H416" s="12">
        <v>256.60000000000002</v>
      </c>
      <c r="I416" s="12">
        <v>211.3</v>
      </c>
      <c r="J416" s="12">
        <v>112.6</v>
      </c>
      <c r="K416" s="12">
        <v>323.89999999999998</v>
      </c>
      <c r="L416" s="12">
        <v>7.6</v>
      </c>
      <c r="M416" s="12">
        <v>331.5</v>
      </c>
      <c r="N416" s="12">
        <v>15.1</v>
      </c>
      <c r="O416" s="12">
        <v>346.5</v>
      </c>
      <c r="P416" s="12">
        <v>488.1</v>
      </c>
      <c r="Q416" s="12">
        <v>241.3</v>
      </c>
      <c r="R416" s="12">
        <v>729.4</v>
      </c>
      <c r="S416" s="12">
        <v>9.6</v>
      </c>
      <c r="T416" s="12">
        <v>739.1</v>
      </c>
      <c r="U416" s="12">
        <v>32.299999999999997</v>
      </c>
      <c r="V416" s="12">
        <v>771.4</v>
      </c>
      <c r="W416" s="12">
        <v>419.7</v>
      </c>
      <c r="X416" s="12">
        <v>390.3</v>
      </c>
      <c r="Y416" s="12">
        <v>810.1</v>
      </c>
      <c r="Z416" s="12">
        <v>6.2</v>
      </c>
      <c r="AA416" s="12">
        <v>816.3</v>
      </c>
      <c r="AB416" s="12">
        <v>27</v>
      </c>
      <c r="AC416" s="12">
        <v>843.2</v>
      </c>
      <c r="AD416" s="12">
        <v>415.7</v>
      </c>
      <c r="AE416" s="12">
        <v>296.10000000000002</v>
      </c>
      <c r="AF416" s="12">
        <v>711.8</v>
      </c>
      <c r="AG416" s="12">
        <v>5</v>
      </c>
      <c r="AH416" s="12">
        <v>716.9</v>
      </c>
      <c r="AI416" s="12">
        <v>17.2</v>
      </c>
      <c r="AJ416" s="12">
        <v>734.1</v>
      </c>
      <c r="AK416" s="12">
        <v>95.5</v>
      </c>
      <c r="AL416" s="12">
        <v>90.6</v>
      </c>
      <c r="AM416" s="12">
        <v>186.1</v>
      </c>
      <c r="AN416" s="12">
        <v>0.7</v>
      </c>
      <c r="AO416" s="12">
        <v>186.8</v>
      </c>
      <c r="AP416" s="12">
        <v>9.8000000000000007</v>
      </c>
      <c r="AQ416" s="12">
        <v>196.6</v>
      </c>
      <c r="AR416" s="12">
        <v>27.8</v>
      </c>
      <c r="AS416" s="12">
        <v>35.700000000000003</v>
      </c>
      <c r="AT416" s="12">
        <v>63.5</v>
      </c>
      <c r="AU416" s="12">
        <v>0.4</v>
      </c>
      <c r="AV416" s="12">
        <v>63.9</v>
      </c>
      <c r="AW416" s="12">
        <v>7.3</v>
      </c>
      <c r="AX416" s="12">
        <v>71.2</v>
      </c>
      <c r="AY416" s="12">
        <v>7.8</v>
      </c>
      <c r="AZ416" s="12">
        <v>21.5</v>
      </c>
      <c r="BA416" s="12">
        <v>29.3</v>
      </c>
      <c r="BB416" s="10" t="s">
        <v>23</v>
      </c>
      <c r="BC416" s="12">
        <v>29.3</v>
      </c>
      <c r="BD416" s="12">
        <v>7.9</v>
      </c>
      <c r="BE416" s="12">
        <v>37.200000000000003</v>
      </c>
      <c r="BF416">
        <f t="shared" si="0"/>
        <v>2001</v>
      </c>
      <c r="BG416" s="26">
        <v>37104</v>
      </c>
      <c r="BH416">
        <f t="shared" si="1"/>
        <v>2.0654715510522212E-2</v>
      </c>
      <c r="BI416">
        <f t="shared" si="2"/>
        <v>2.1933621933621934E-2</v>
      </c>
      <c r="BJ416">
        <f t="shared" si="3"/>
        <v>1.185038884088384E-2</v>
      </c>
      <c r="BK416">
        <f t="shared" si="4"/>
        <v>7.3529411764705881E-3</v>
      </c>
      <c r="BL416">
        <f t="shared" si="5"/>
        <v>6.8110611633292462E-3</v>
      </c>
      <c r="BM416">
        <f t="shared" si="6"/>
        <v>3.5605289928789417E-3</v>
      </c>
      <c r="BN416">
        <f t="shared" si="7"/>
        <v>5.6179775280898875E-3</v>
      </c>
      <c r="BO416" t="e">
        <f t="shared" si="8"/>
        <v>#VALUE!</v>
      </c>
      <c r="BQ416" s="26">
        <v>37104</v>
      </c>
      <c r="BR416">
        <f t="shared" si="9"/>
        <v>6.4692127825409201E-2</v>
      </c>
      <c r="BS416">
        <f t="shared" si="10"/>
        <v>4.3578643578643578E-2</v>
      </c>
      <c r="BT416">
        <f t="shared" si="11"/>
        <v>4.1871921182266007E-2</v>
      </c>
      <c r="BU416">
        <f t="shared" si="12"/>
        <v>3.2020872865275142E-2</v>
      </c>
      <c r="BV416">
        <f t="shared" si="13"/>
        <v>2.3430050401852608E-2</v>
      </c>
      <c r="BW416">
        <f t="shared" si="14"/>
        <v>4.9847405900305196E-2</v>
      </c>
      <c r="BX416">
        <f t="shared" si="15"/>
        <v>0.10252808988764044</v>
      </c>
      <c r="BY416">
        <f t="shared" si="16"/>
        <v>0.21236559139784947</v>
      </c>
    </row>
    <row r="417" spans="1:77" x14ac:dyDescent="0.2">
      <c r="A417" s="26">
        <v>37135</v>
      </c>
      <c r="B417" s="12">
        <v>63.5</v>
      </c>
      <c r="C417" s="12">
        <v>182.8</v>
      </c>
      <c r="D417" s="12">
        <v>246.3</v>
      </c>
      <c r="E417" s="12">
        <v>6.1</v>
      </c>
      <c r="F417" s="12">
        <v>252.4</v>
      </c>
      <c r="G417" s="12">
        <v>9</v>
      </c>
      <c r="H417" s="12">
        <v>261.39999999999998</v>
      </c>
      <c r="I417" s="12">
        <v>225.6</v>
      </c>
      <c r="J417" s="12">
        <v>120.3</v>
      </c>
      <c r="K417" s="12">
        <v>345.9</v>
      </c>
      <c r="L417" s="12">
        <v>4.0999999999999996</v>
      </c>
      <c r="M417" s="12">
        <v>350</v>
      </c>
      <c r="N417" s="12">
        <v>5.8</v>
      </c>
      <c r="O417" s="12">
        <v>355.7</v>
      </c>
      <c r="P417" s="12">
        <v>500.4</v>
      </c>
      <c r="Q417" s="12">
        <v>243.3</v>
      </c>
      <c r="R417" s="12">
        <v>743.6</v>
      </c>
      <c r="S417" s="12">
        <v>5.4</v>
      </c>
      <c r="T417" s="12">
        <v>749</v>
      </c>
      <c r="U417" s="12">
        <v>18.100000000000001</v>
      </c>
      <c r="V417" s="12">
        <v>767.2</v>
      </c>
      <c r="W417" s="12">
        <v>436.3</v>
      </c>
      <c r="X417" s="12">
        <v>371.7</v>
      </c>
      <c r="Y417" s="12">
        <v>808.1</v>
      </c>
      <c r="Z417" s="12">
        <v>5.6</v>
      </c>
      <c r="AA417" s="12">
        <v>813.6</v>
      </c>
      <c r="AB417" s="12">
        <v>18.100000000000001</v>
      </c>
      <c r="AC417" s="12">
        <v>831.7</v>
      </c>
      <c r="AD417" s="12">
        <v>431.7</v>
      </c>
      <c r="AE417" s="12">
        <v>297.2</v>
      </c>
      <c r="AF417" s="12">
        <v>729</v>
      </c>
      <c r="AG417" s="12">
        <v>4.8</v>
      </c>
      <c r="AH417" s="12">
        <v>733.8</v>
      </c>
      <c r="AI417" s="12">
        <v>16.3</v>
      </c>
      <c r="AJ417" s="12">
        <v>750.1</v>
      </c>
      <c r="AK417" s="12">
        <v>100.5</v>
      </c>
      <c r="AL417" s="12">
        <v>89.9</v>
      </c>
      <c r="AM417" s="12">
        <v>190.4</v>
      </c>
      <c r="AN417" s="12">
        <v>0.4</v>
      </c>
      <c r="AO417" s="12">
        <v>190.8</v>
      </c>
      <c r="AP417" s="12">
        <v>4.8</v>
      </c>
      <c r="AQ417" s="12">
        <v>195.6</v>
      </c>
      <c r="AR417" s="12">
        <v>26.4</v>
      </c>
      <c r="AS417" s="12">
        <v>38.1</v>
      </c>
      <c r="AT417" s="12">
        <v>64.5</v>
      </c>
      <c r="AU417" s="10" t="s">
        <v>23</v>
      </c>
      <c r="AV417" s="12">
        <v>64.5</v>
      </c>
      <c r="AW417" s="12">
        <v>5.5</v>
      </c>
      <c r="AX417" s="12">
        <v>70</v>
      </c>
      <c r="AY417" s="12">
        <v>8.1</v>
      </c>
      <c r="AZ417" s="12">
        <v>21.8</v>
      </c>
      <c r="BA417" s="12">
        <v>29.9</v>
      </c>
      <c r="BB417" s="10" t="s">
        <v>23</v>
      </c>
      <c r="BC417" s="12">
        <v>29.9</v>
      </c>
      <c r="BD417" s="12">
        <v>2.8</v>
      </c>
      <c r="BE417" s="12">
        <v>32.6</v>
      </c>
      <c r="BF417">
        <f t="shared" si="0"/>
        <v>2001</v>
      </c>
      <c r="BG417" s="26">
        <v>37135</v>
      </c>
      <c r="BH417">
        <f t="shared" si="1"/>
        <v>2.3335883703136957E-2</v>
      </c>
      <c r="BI417">
        <f t="shared" si="2"/>
        <v>1.1526567332021365E-2</v>
      </c>
      <c r="BJ417">
        <f t="shared" si="3"/>
        <v>6.6823412943942586E-3</v>
      </c>
      <c r="BK417">
        <f t="shared" si="4"/>
        <v>6.7331970662498491E-3</v>
      </c>
      <c r="BL417">
        <f t="shared" si="5"/>
        <v>6.3991467804292755E-3</v>
      </c>
      <c r="BM417">
        <f t="shared" si="6"/>
        <v>2.0449897750511249E-3</v>
      </c>
      <c r="BN417" t="e">
        <f t="shared" si="7"/>
        <v>#VALUE!</v>
      </c>
      <c r="BO417" t="e">
        <f t="shared" si="8"/>
        <v>#VALUE!</v>
      </c>
      <c r="BQ417" s="26">
        <v>37135</v>
      </c>
      <c r="BR417">
        <f t="shared" si="9"/>
        <v>3.442999234889059E-2</v>
      </c>
      <c r="BS417">
        <f t="shared" si="10"/>
        <v>1.6305875737981444E-2</v>
      </c>
      <c r="BT417">
        <f t="shared" si="11"/>
        <v>2.3592283628779978E-2</v>
      </c>
      <c r="BU417">
        <f t="shared" si="12"/>
        <v>2.1762654803414692E-2</v>
      </c>
      <c r="BV417">
        <f t="shared" si="13"/>
        <v>2.1730435941874418E-2</v>
      </c>
      <c r="BW417">
        <f t="shared" si="14"/>
        <v>2.4539877300613498E-2</v>
      </c>
      <c r="BX417">
        <f t="shared" si="15"/>
        <v>7.857142857142857E-2</v>
      </c>
      <c r="BY417">
        <f t="shared" si="16"/>
        <v>8.5889570552147229E-2</v>
      </c>
    </row>
    <row r="418" spans="1:77" x14ac:dyDescent="0.2">
      <c r="A418" s="26">
        <v>37165</v>
      </c>
      <c r="B418" s="12">
        <v>64.2</v>
      </c>
      <c r="C418" s="12">
        <v>181.4</v>
      </c>
      <c r="D418" s="12">
        <v>245.6</v>
      </c>
      <c r="E418" s="12">
        <v>4.8</v>
      </c>
      <c r="F418" s="12">
        <v>250.5</v>
      </c>
      <c r="G418" s="12">
        <v>11.6</v>
      </c>
      <c r="H418" s="12">
        <v>262.10000000000002</v>
      </c>
      <c r="I418" s="12">
        <v>224.6</v>
      </c>
      <c r="J418" s="12">
        <v>119.1</v>
      </c>
      <c r="K418" s="12">
        <v>343.7</v>
      </c>
      <c r="L418" s="12">
        <v>4.5</v>
      </c>
      <c r="M418" s="12">
        <v>348.2</v>
      </c>
      <c r="N418" s="12">
        <v>11.1</v>
      </c>
      <c r="O418" s="12">
        <v>359.3</v>
      </c>
      <c r="P418" s="12">
        <v>492.7</v>
      </c>
      <c r="Q418" s="12">
        <v>248.2</v>
      </c>
      <c r="R418" s="12">
        <v>740.9</v>
      </c>
      <c r="S418" s="12">
        <v>7.2</v>
      </c>
      <c r="T418" s="12">
        <v>748.1</v>
      </c>
      <c r="U418" s="12">
        <v>28</v>
      </c>
      <c r="V418" s="12">
        <v>776.1</v>
      </c>
      <c r="W418" s="12">
        <v>428.1</v>
      </c>
      <c r="X418" s="12">
        <v>383.9</v>
      </c>
      <c r="Y418" s="12">
        <v>812</v>
      </c>
      <c r="Z418" s="12">
        <v>7.8</v>
      </c>
      <c r="AA418" s="12">
        <v>819.8</v>
      </c>
      <c r="AB418" s="12">
        <v>26.1</v>
      </c>
      <c r="AC418" s="12">
        <v>845.9</v>
      </c>
      <c r="AD418" s="12">
        <v>420</v>
      </c>
      <c r="AE418" s="12">
        <v>301.89999999999998</v>
      </c>
      <c r="AF418" s="12">
        <v>721.9</v>
      </c>
      <c r="AG418" s="12">
        <v>6.3</v>
      </c>
      <c r="AH418" s="12">
        <v>728.2</v>
      </c>
      <c r="AI418" s="12">
        <v>19.7</v>
      </c>
      <c r="AJ418" s="12">
        <v>747.9</v>
      </c>
      <c r="AK418" s="12">
        <v>93.7</v>
      </c>
      <c r="AL418" s="12">
        <v>93.9</v>
      </c>
      <c r="AM418" s="12">
        <v>187.6</v>
      </c>
      <c r="AN418" s="12">
        <v>0.4</v>
      </c>
      <c r="AO418" s="12">
        <v>188</v>
      </c>
      <c r="AP418" s="12">
        <v>9.6999999999999993</v>
      </c>
      <c r="AQ418" s="12">
        <v>197.7</v>
      </c>
      <c r="AR418" s="12">
        <v>30.6</v>
      </c>
      <c r="AS418" s="12">
        <v>42.4</v>
      </c>
      <c r="AT418" s="12">
        <v>73</v>
      </c>
      <c r="AU418" s="10" t="s">
        <v>23</v>
      </c>
      <c r="AV418" s="12">
        <v>73</v>
      </c>
      <c r="AW418" s="12">
        <v>5.5</v>
      </c>
      <c r="AX418" s="12">
        <v>78.5</v>
      </c>
      <c r="AY418" s="12">
        <v>8.1</v>
      </c>
      <c r="AZ418" s="12">
        <v>23.3</v>
      </c>
      <c r="BA418" s="12">
        <v>31.3</v>
      </c>
      <c r="BB418" s="10" t="s">
        <v>23</v>
      </c>
      <c r="BC418" s="12">
        <v>31.3</v>
      </c>
      <c r="BD418" s="12">
        <v>4.9000000000000004</v>
      </c>
      <c r="BE418" s="12">
        <v>36.200000000000003</v>
      </c>
      <c r="BF418">
        <f t="shared" si="0"/>
        <v>2001</v>
      </c>
      <c r="BG418" s="26">
        <v>37165</v>
      </c>
      <c r="BH418">
        <f t="shared" si="1"/>
        <v>1.8313620755436855E-2</v>
      </c>
      <c r="BI418">
        <f t="shared" si="2"/>
        <v>1.2524352908433064E-2</v>
      </c>
      <c r="BJ418">
        <f t="shared" si="3"/>
        <v>8.8669950738916262E-3</v>
      </c>
      <c r="BK418">
        <f t="shared" si="4"/>
        <v>9.2209481026126021E-3</v>
      </c>
      <c r="BL418">
        <f t="shared" si="5"/>
        <v>8.4235860409145602E-3</v>
      </c>
      <c r="BM418">
        <f t="shared" si="6"/>
        <v>2.0232675771370764E-3</v>
      </c>
      <c r="BN418" t="e">
        <f t="shared" si="7"/>
        <v>#VALUE!</v>
      </c>
      <c r="BO418" t="e">
        <f t="shared" si="8"/>
        <v>#VALUE!</v>
      </c>
      <c r="BQ418" s="26">
        <v>37165</v>
      </c>
      <c r="BR418">
        <f t="shared" si="9"/>
        <v>4.4257916825639065E-2</v>
      </c>
      <c r="BS418">
        <f t="shared" si="10"/>
        <v>3.0893403840801557E-2</v>
      </c>
      <c r="BT418">
        <f t="shared" si="11"/>
        <v>3.6077825022548637E-2</v>
      </c>
      <c r="BU418">
        <f t="shared" si="12"/>
        <v>3.0854710958742169E-2</v>
      </c>
      <c r="BV418">
        <f t="shared" si="13"/>
        <v>2.6340419842224898E-2</v>
      </c>
      <c r="BW418">
        <f t="shared" si="14"/>
        <v>4.9064238745574099E-2</v>
      </c>
      <c r="BX418">
        <f t="shared" si="15"/>
        <v>7.0063694267515922E-2</v>
      </c>
      <c r="BY418">
        <f t="shared" si="16"/>
        <v>0.13535911602209943</v>
      </c>
    </row>
    <row r="419" spans="1:77" x14ac:dyDescent="0.2">
      <c r="A419" s="26">
        <v>37196</v>
      </c>
      <c r="B419" s="12">
        <v>60.2</v>
      </c>
      <c r="C419" s="12">
        <v>178.1</v>
      </c>
      <c r="D419" s="12">
        <v>238.3</v>
      </c>
      <c r="E419" s="12">
        <v>4.2</v>
      </c>
      <c r="F419" s="12">
        <v>242.5</v>
      </c>
      <c r="G419" s="12">
        <v>16.7</v>
      </c>
      <c r="H419" s="12">
        <v>259.2</v>
      </c>
      <c r="I419" s="12">
        <v>225.1</v>
      </c>
      <c r="J419" s="12">
        <v>116.2</v>
      </c>
      <c r="K419" s="12">
        <v>341.3</v>
      </c>
      <c r="L419" s="12">
        <v>5.7</v>
      </c>
      <c r="M419" s="12">
        <v>347</v>
      </c>
      <c r="N419" s="12">
        <v>12.4</v>
      </c>
      <c r="O419" s="12">
        <v>359.3</v>
      </c>
      <c r="P419" s="12">
        <v>495.8</v>
      </c>
      <c r="Q419" s="12">
        <v>245.2</v>
      </c>
      <c r="R419" s="12">
        <v>741</v>
      </c>
      <c r="S419" s="12">
        <v>6.4</v>
      </c>
      <c r="T419" s="12">
        <v>747.4</v>
      </c>
      <c r="U419" s="12">
        <v>26.7</v>
      </c>
      <c r="V419" s="12">
        <v>774.1</v>
      </c>
      <c r="W419" s="12">
        <v>426.1</v>
      </c>
      <c r="X419" s="12">
        <v>375.5</v>
      </c>
      <c r="Y419" s="12">
        <v>801.6</v>
      </c>
      <c r="Z419" s="12">
        <v>4.5</v>
      </c>
      <c r="AA419" s="12">
        <v>806.1</v>
      </c>
      <c r="AB419" s="12">
        <v>26.5</v>
      </c>
      <c r="AC419" s="12">
        <v>832.6</v>
      </c>
      <c r="AD419" s="12">
        <v>417.3</v>
      </c>
      <c r="AE419" s="12">
        <v>303.5</v>
      </c>
      <c r="AF419" s="12">
        <v>720.8</v>
      </c>
      <c r="AG419" s="12">
        <v>4.3</v>
      </c>
      <c r="AH419" s="12">
        <v>725.1</v>
      </c>
      <c r="AI419" s="12">
        <v>15.9</v>
      </c>
      <c r="AJ419" s="12">
        <v>741</v>
      </c>
      <c r="AK419" s="12">
        <v>99.6</v>
      </c>
      <c r="AL419" s="12">
        <v>91.9</v>
      </c>
      <c r="AM419" s="12">
        <v>191.5</v>
      </c>
      <c r="AN419" s="12">
        <v>1.5</v>
      </c>
      <c r="AO419" s="12">
        <v>193</v>
      </c>
      <c r="AP419" s="12">
        <v>9.5</v>
      </c>
      <c r="AQ419" s="12">
        <v>202.6</v>
      </c>
      <c r="AR419" s="12">
        <v>30.8</v>
      </c>
      <c r="AS419" s="12">
        <v>43.8</v>
      </c>
      <c r="AT419" s="12">
        <v>74.5</v>
      </c>
      <c r="AU419" s="10" t="s">
        <v>23</v>
      </c>
      <c r="AV419" s="12">
        <v>74.5</v>
      </c>
      <c r="AW419" s="12">
        <v>5.4</v>
      </c>
      <c r="AX419" s="12">
        <v>80</v>
      </c>
      <c r="AY419" s="12">
        <v>7.9</v>
      </c>
      <c r="AZ419" s="12">
        <v>18.3</v>
      </c>
      <c r="BA419" s="12">
        <v>26.2</v>
      </c>
      <c r="BB419" s="10" t="s">
        <v>23</v>
      </c>
      <c r="BC419" s="12">
        <v>26.2</v>
      </c>
      <c r="BD419" s="12">
        <v>6.1</v>
      </c>
      <c r="BE419" s="12">
        <v>32.4</v>
      </c>
      <c r="BF419">
        <f t="shared" si="0"/>
        <v>2001</v>
      </c>
      <c r="BG419" s="26">
        <v>37196</v>
      </c>
      <c r="BH419">
        <f t="shared" si="1"/>
        <v>1.6203703703703706E-2</v>
      </c>
      <c r="BI419">
        <f t="shared" si="2"/>
        <v>1.5864180350681881E-2</v>
      </c>
      <c r="BJ419">
        <f t="shared" si="3"/>
        <v>7.9840319361277456E-3</v>
      </c>
      <c r="BK419">
        <f t="shared" si="4"/>
        <v>5.4047561854431896E-3</v>
      </c>
      <c r="BL419">
        <f t="shared" si="5"/>
        <v>5.8029689608636971E-3</v>
      </c>
      <c r="BM419">
        <f t="shared" si="6"/>
        <v>7.4037512339585393E-3</v>
      </c>
      <c r="BN419" t="e">
        <f t="shared" si="7"/>
        <v>#VALUE!</v>
      </c>
      <c r="BO419" t="e">
        <f t="shared" si="8"/>
        <v>#VALUE!</v>
      </c>
      <c r="BQ419" s="26">
        <v>37196</v>
      </c>
      <c r="BR419">
        <f t="shared" si="9"/>
        <v>6.4429012345679007E-2</v>
      </c>
      <c r="BS419">
        <f t="shared" si="10"/>
        <v>3.4511550236571112E-2</v>
      </c>
      <c r="BT419">
        <f t="shared" si="11"/>
        <v>3.4491667743185635E-2</v>
      </c>
      <c r="BU419">
        <f t="shared" si="12"/>
        <v>3.1828008647609894E-2</v>
      </c>
      <c r="BV419">
        <f t="shared" si="13"/>
        <v>2.1457489878542509E-2</v>
      </c>
      <c r="BW419">
        <f t="shared" si="14"/>
        <v>4.6890424481737414E-2</v>
      </c>
      <c r="BX419">
        <f t="shared" si="15"/>
        <v>6.7500000000000004E-2</v>
      </c>
      <c r="BY419">
        <f t="shared" si="16"/>
        <v>0.18827160493827161</v>
      </c>
    </row>
    <row r="420" spans="1:77" x14ac:dyDescent="0.2">
      <c r="A420" s="26">
        <v>37226</v>
      </c>
      <c r="B420" s="12">
        <v>64.099999999999994</v>
      </c>
      <c r="C420" s="12">
        <v>186</v>
      </c>
      <c r="D420" s="12">
        <v>250.1</v>
      </c>
      <c r="E420" s="12">
        <v>4.3</v>
      </c>
      <c r="F420" s="12">
        <v>254.4</v>
      </c>
      <c r="G420" s="12">
        <v>12.9</v>
      </c>
      <c r="H420" s="12">
        <v>267.3</v>
      </c>
      <c r="I420" s="12">
        <v>236.3</v>
      </c>
      <c r="J420" s="12">
        <v>117.3</v>
      </c>
      <c r="K420" s="12">
        <v>353.6</v>
      </c>
      <c r="L420" s="12">
        <v>7.4</v>
      </c>
      <c r="M420" s="12">
        <v>361</v>
      </c>
      <c r="N420" s="12">
        <v>10.1</v>
      </c>
      <c r="O420" s="12">
        <v>371.1</v>
      </c>
      <c r="P420" s="12">
        <v>503.1</v>
      </c>
      <c r="Q420" s="12">
        <v>246</v>
      </c>
      <c r="R420" s="12">
        <v>749.1</v>
      </c>
      <c r="S420" s="12">
        <v>6.4</v>
      </c>
      <c r="T420" s="12">
        <v>755.5</v>
      </c>
      <c r="U420" s="12">
        <v>23.7</v>
      </c>
      <c r="V420" s="12">
        <v>779.2</v>
      </c>
      <c r="W420" s="12">
        <v>427.6</v>
      </c>
      <c r="X420" s="12">
        <v>376.3</v>
      </c>
      <c r="Y420" s="12">
        <v>803.8</v>
      </c>
      <c r="Z420" s="12">
        <v>6</v>
      </c>
      <c r="AA420" s="12">
        <v>809.8</v>
      </c>
      <c r="AB420" s="12">
        <v>26.5</v>
      </c>
      <c r="AC420" s="12">
        <v>836.3</v>
      </c>
      <c r="AD420" s="12">
        <v>422.7</v>
      </c>
      <c r="AE420" s="12">
        <v>307.10000000000002</v>
      </c>
      <c r="AF420" s="12">
        <v>729.8</v>
      </c>
      <c r="AG420" s="12">
        <v>4.5999999999999996</v>
      </c>
      <c r="AH420" s="12">
        <v>734.4</v>
      </c>
      <c r="AI420" s="12">
        <v>18.899999999999999</v>
      </c>
      <c r="AJ420" s="12">
        <v>753.4</v>
      </c>
      <c r="AK420" s="12">
        <v>101</v>
      </c>
      <c r="AL420" s="12">
        <v>92.2</v>
      </c>
      <c r="AM420" s="12">
        <v>193.2</v>
      </c>
      <c r="AN420" s="12">
        <v>0.9</v>
      </c>
      <c r="AO420" s="12">
        <v>194.1</v>
      </c>
      <c r="AP420" s="12">
        <v>9.6</v>
      </c>
      <c r="AQ420" s="12">
        <v>203.7</v>
      </c>
      <c r="AR420" s="12">
        <v>29.8</v>
      </c>
      <c r="AS420" s="12">
        <v>44.5</v>
      </c>
      <c r="AT420" s="12">
        <v>74.3</v>
      </c>
      <c r="AU420" s="12">
        <v>0.2</v>
      </c>
      <c r="AV420" s="12">
        <v>74.400000000000006</v>
      </c>
      <c r="AW420" s="12">
        <v>4.8</v>
      </c>
      <c r="AX420" s="12">
        <v>79.2</v>
      </c>
      <c r="AY420" s="12">
        <v>11</v>
      </c>
      <c r="AZ420" s="12">
        <v>19.600000000000001</v>
      </c>
      <c r="BA420" s="12">
        <v>30.6</v>
      </c>
      <c r="BB420" s="12">
        <v>0.3</v>
      </c>
      <c r="BC420" s="12">
        <v>30.9</v>
      </c>
      <c r="BD420" s="12">
        <v>5.5</v>
      </c>
      <c r="BE420" s="12">
        <v>36.4</v>
      </c>
      <c r="BF420">
        <f t="shared" si="0"/>
        <v>2001</v>
      </c>
      <c r="BG420" s="26">
        <v>37226</v>
      </c>
      <c r="BH420">
        <f t="shared" si="1"/>
        <v>1.6086793864571642E-2</v>
      </c>
      <c r="BI420">
        <f t="shared" si="2"/>
        <v>1.9940716787927783E-2</v>
      </c>
      <c r="BJ420">
        <f t="shared" si="3"/>
        <v>7.9621796466782784E-3</v>
      </c>
      <c r="BK420">
        <f t="shared" si="4"/>
        <v>7.1744589262226479E-3</v>
      </c>
      <c r="BL420">
        <f t="shared" si="5"/>
        <v>6.1056543668701882E-3</v>
      </c>
      <c r="BM420">
        <f t="shared" si="6"/>
        <v>4.4182621502209139E-3</v>
      </c>
      <c r="BN420">
        <f t="shared" si="7"/>
        <v>2.5252525252525255E-3</v>
      </c>
      <c r="BO420">
        <f t="shared" si="8"/>
        <v>8.241758241758242E-3</v>
      </c>
      <c r="BQ420" s="26">
        <v>37226</v>
      </c>
      <c r="BR420">
        <f t="shared" si="9"/>
        <v>4.8260381593714929E-2</v>
      </c>
      <c r="BS420">
        <f t="shared" si="10"/>
        <v>2.7216383724063591E-2</v>
      </c>
      <c r="BT420">
        <f t="shared" si="11"/>
        <v>3.0415811088295684E-2</v>
      </c>
      <c r="BU420">
        <f t="shared" si="12"/>
        <v>3.1687193590816697E-2</v>
      </c>
      <c r="BV420">
        <f t="shared" si="13"/>
        <v>2.5086275550836208E-2</v>
      </c>
      <c r="BW420">
        <f t="shared" si="14"/>
        <v>4.7128129602356406E-2</v>
      </c>
      <c r="BX420">
        <f t="shared" si="15"/>
        <v>6.0606060606060601E-2</v>
      </c>
      <c r="BY420">
        <f t="shared" si="16"/>
        <v>0.15109890109890112</v>
      </c>
    </row>
    <row r="421" spans="1:77" x14ac:dyDescent="0.2">
      <c r="A421" s="26">
        <v>37257</v>
      </c>
      <c r="B421" s="12">
        <v>68.400000000000006</v>
      </c>
      <c r="C421" s="12">
        <v>176.5</v>
      </c>
      <c r="D421" s="12">
        <v>244.9</v>
      </c>
      <c r="E421" s="12">
        <v>10.4</v>
      </c>
      <c r="F421" s="12">
        <v>255.2</v>
      </c>
      <c r="G421" s="12">
        <v>21</v>
      </c>
      <c r="H421" s="12">
        <v>276.2</v>
      </c>
      <c r="I421" s="12">
        <v>230</v>
      </c>
      <c r="J421" s="12">
        <v>114.2</v>
      </c>
      <c r="K421" s="12">
        <v>344.2</v>
      </c>
      <c r="L421" s="12">
        <v>9.9</v>
      </c>
      <c r="M421" s="12">
        <v>354.1</v>
      </c>
      <c r="N421" s="12">
        <v>12.1</v>
      </c>
      <c r="O421" s="12">
        <v>366.2</v>
      </c>
      <c r="P421" s="12">
        <v>487.3</v>
      </c>
      <c r="Q421" s="12">
        <v>227.6</v>
      </c>
      <c r="R421" s="12">
        <v>714.9</v>
      </c>
      <c r="S421" s="12">
        <v>11.1</v>
      </c>
      <c r="T421" s="12">
        <v>726</v>
      </c>
      <c r="U421" s="12">
        <v>32.299999999999997</v>
      </c>
      <c r="V421" s="12">
        <v>758.3</v>
      </c>
      <c r="W421" s="12">
        <v>409.1</v>
      </c>
      <c r="X421" s="12">
        <v>358.3</v>
      </c>
      <c r="Y421" s="12">
        <v>767.4</v>
      </c>
      <c r="Z421" s="12">
        <v>7</v>
      </c>
      <c r="AA421" s="12">
        <v>774.4</v>
      </c>
      <c r="AB421" s="12">
        <v>47.8</v>
      </c>
      <c r="AC421" s="12">
        <v>822.2</v>
      </c>
      <c r="AD421" s="12">
        <v>408.3</v>
      </c>
      <c r="AE421" s="12">
        <v>290.10000000000002</v>
      </c>
      <c r="AF421" s="12">
        <v>698.4</v>
      </c>
      <c r="AG421" s="12">
        <v>6.6</v>
      </c>
      <c r="AH421" s="12">
        <v>705</v>
      </c>
      <c r="AI421" s="12">
        <v>28.3</v>
      </c>
      <c r="AJ421" s="12">
        <v>733.2</v>
      </c>
      <c r="AK421" s="12">
        <v>96.4</v>
      </c>
      <c r="AL421" s="12">
        <v>93.3</v>
      </c>
      <c r="AM421" s="12">
        <v>189.7</v>
      </c>
      <c r="AN421" s="12">
        <v>1.5</v>
      </c>
      <c r="AO421" s="12">
        <v>191.1</v>
      </c>
      <c r="AP421" s="12">
        <v>13.7</v>
      </c>
      <c r="AQ421" s="12">
        <v>204.8</v>
      </c>
      <c r="AR421" s="12">
        <v>32.5</v>
      </c>
      <c r="AS421" s="12">
        <v>41.3</v>
      </c>
      <c r="AT421" s="12">
        <v>73.7</v>
      </c>
      <c r="AU421" s="12">
        <v>0.8</v>
      </c>
      <c r="AV421" s="12">
        <v>74.599999999999994</v>
      </c>
      <c r="AW421" s="12">
        <v>9.6999999999999993</v>
      </c>
      <c r="AX421" s="12">
        <v>84.3</v>
      </c>
      <c r="AY421" s="12">
        <v>11.4</v>
      </c>
      <c r="AZ421" s="12">
        <v>21.6</v>
      </c>
      <c r="BA421" s="12">
        <v>33</v>
      </c>
      <c r="BB421" s="12">
        <v>0.2</v>
      </c>
      <c r="BC421" s="12">
        <v>33.1</v>
      </c>
      <c r="BD421" s="12">
        <v>6.6</v>
      </c>
      <c r="BE421" s="12">
        <v>39.799999999999997</v>
      </c>
      <c r="BF421">
        <f t="shared" si="0"/>
        <v>2002</v>
      </c>
      <c r="BG421" s="26">
        <v>37257</v>
      </c>
      <c r="BH421">
        <f t="shared" si="1"/>
        <v>3.7653874004344681E-2</v>
      </c>
      <c r="BI421">
        <f t="shared" si="2"/>
        <v>2.7034407427635174E-2</v>
      </c>
      <c r="BJ421">
        <f t="shared" si="3"/>
        <v>1.4464425332290852E-2</v>
      </c>
      <c r="BK421">
        <f t="shared" si="4"/>
        <v>8.5137436146922891E-3</v>
      </c>
      <c r="BL421">
        <f t="shared" si="5"/>
        <v>9.0016366612111279E-3</v>
      </c>
      <c r="BM421">
        <f t="shared" si="6"/>
        <v>7.32421875E-3</v>
      </c>
      <c r="BN421">
        <f t="shared" si="7"/>
        <v>9.4899169632265724E-3</v>
      </c>
      <c r="BO421">
        <f t="shared" si="8"/>
        <v>5.0251256281407045E-3</v>
      </c>
      <c r="BQ421" s="26">
        <v>37257</v>
      </c>
      <c r="BR421">
        <f t="shared" si="9"/>
        <v>7.6031860970311366E-2</v>
      </c>
      <c r="BS421">
        <f t="shared" si="10"/>
        <v>3.3042053522665212E-2</v>
      </c>
      <c r="BT421">
        <f t="shared" si="11"/>
        <v>4.2595278913358826E-2</v>
      </c>
      <c r="BU421">
        <f t="shared" si="12"/>
        <v>5.8136706397470192E-2</v>
      </c>
      <c r="BV421">
        <f t="shared" si="13"/>
        <v>3.8597926895799238E-2</v>
      </c>
      <c r="BW421">
        <f t="shared" si="14"/>
        <v>6.6894531249999986E-2</v>
      </c>
      <c r="BX421">
        <f t="shared" si="15"/>
        <v>0.11506524317912217</v>
      </c>
      <c r="BY421">
        <f t="shared" si="16"/>
        <v>0.16582914572864321</v>
      </c>
    </row>
    <row r="422" spans="1:77" x14ac:dyDescent="0.2">
      <c r="A422" s="26">
        <v>37288</v>
      </c>
      <c r="B422" s="12">
        <v>62</v>
      </c>
      <c r="C422" s="12">
        <v>182.1</v>
      </c>
      <c r="D422" s="12">
        <v>244.1</v>
      </c>
      <c r="E422" s="12">
        <v>5.3</v>
      </c>
      <c r="F422" s="12">
        <v>249.4</v>
      </c>
      <c r="G422" s="12">
        <v>18.899999999999999</v>
      </c>
      <c r="H422" s="12">
        <v>268.3</v>
      </c>
      <c r="I422" s="12">
        <v>223.9</v>
      </c>
      <c r="J422" s="12">
        <v>109.1</v>
      </c>
      <c r="K422" s="12">
        <v>333.1</v>
      </c>
      <c r="L422" s="12">
        <v>6.1</v>
      </c>
      <c r="M422" s="12">
        <v>339.2</v>
      </c>
      <c r="N422" s="12">
        <v>9.6</v>
      </c>
      <c r="O422" s="12">
        <v>348.8</v>
      </c>
      <c r="P422" s="12">
        <v>483.1</v>
      </c>
      <c r="Q422" s="12">
        <v>235.5</v>
      </c>
      <c r="R422" s="12">
        <v>718.6</v>
      </c>
      <c r="S422" s="12">
        <v>8.1999999999999993</v>
      </c>
      <c r="T422" s="12">
        <v>726.8</v>
      </c>
      <c r="U422" s="12">
        <v>17.2</v>
      </c>
      <c r="V422" s="12">
        <v>744</v>
      </c>
      <c r="W422" s="12">
        <v>401.6</v>
      </c>
      <c r="X422" s="12">
        <v>358.1</v>
      </c>
      <c r="Y422" s="12">
        <v>759.6</v>
      </c>
      <c r="Z422" s="12">
        <v>6.4</v>
      </c>
      <c r="AA422" s="12">
        <v>766</v>
      </c>
      <c r="AB422" s="12">
        <v>22.1</v>
      </c>
      <c r="AC422" s="12">
        <v>788.1</v>
      </c>
      <c r="AD422" s="12">
        <v>423.4</v>
      </c>
      <c r="AE422" s="12">
        <v>287</v>
      </c>
      <c r="AF422" s="12">
        <v>710.4</v>
      </c>
      <c r="AG422" s="12">
        <v>2.9</v>
      </c>
      <c r="AH422" s="12">
        <v>713.4</v>
      </c>
      <c r="AI422" s="12">
        <v>12.7</v>
      </c>
      <c r="AJ422" s="12">
        <v>726.1</v>
      </c>
      <c r="AK422" s="12">
        <v>101.8</v>
      </c>
      <c r="AL422" s="12">
        <v>95</v>
      </c>
      <c r="AM422" s="12">
        <v>196.8</v>
      </c>
      <c r="AN422" s="12">
        <v>0.8</v>
      </c>
      <c r="AO422" s="12">
        <v>197.6</v>
      </c>
      <c r="AP422" s="12">
        <v>7.8</v>
      </c>
      <c r="AQ422" s="12">
        <v>205.4</v>
      </c>
      <c r="AR422" s="12">
        <v>30.5</v>
      </c>
      <c r="AS422" s="12">
        <v>44.5</v>
      </c>
      <c r="AT422" s="12">
        <v>75</v>
      </c>
      <c r="AU422" s="10" t="s">
        <v>23</v>
      </c>
      <c r="AV422" s="12">
        <v>75</v>
      </c>
      <c r="AW422" s="12">
        <v>3.8</v>
      </c>
      <c r="AX422" s="12">
        <v>78.8</v>
      </c>
      <c r="AY422" s="12">
        <v>11</v>
      </c>
      <c r="AZ422" s="12">
        <v>22.8</v>
      </c>
      <c r="BA422" s="12">
        <v>33.799999999999997</v>
      </c>
      <c r="BB422" s="10" t="s">
        <v>23</v>
      </c>
      <c r="BC422" s="12">
        <v>33.799999999999997</v>
      </c>
      <c r="BD422" s="12">
        <v>3.2</v>
      </c>
      <c r="BE422" s="12">
        <v>36.9</v>
      </c>
      <c r="BF422">
        <f t="shared" si="0"/>
        <v>2002</v>
      </c>
      <c r="BG422" s="26">
        <v>37288</v>
      </c>
      <c r="BH422">
        <f t="shared" si="1"/>
        <v>1.9754006708907937E-2</v>
      </c>
      <c r="BI422">
        <f t="shared" si="2"/>
        <v>1.7488532110091742E-2</v>
      </c>
      <c r="BJ422">
        <f t="shared" si="3"/>
        <v>1.0795155344918378E-2</v>
      </c>
      <c r="BK422">
        <f t="shared" si="4"/>
        <v>8.1207968531912204E-3</v>
      </c>
      <c r="BL422">
        <f t="shared" si="5"/>
        <v>3.9939402286186471E-3</v>
      </c>
      <c r="BM422">
        <f t="shared" si="6"/>
        <v>3.8948393378773127E-3</v>
      </c>
      <c r="BN422" t="e">
        <f t="shared" si="7"/>
        <v>#VALUE!</v>
      </c>
      <c r="BO422" t="e">
        <f t="shared" si="8"/>
        <v>#VALUE!</v>
      </c>
      <c r="BQ422" s="26">
        <v>37288</v>
      </c>
      <c r="BR422">
        <f t="shared" si="9"/>
        <v>7.0443533358181126E-2</v>
      </c>
      <c r="BS422">
        <f t="shared" si="10"/>
        <v>2.7522935779816512E-2</v>
      </c>
      <c r="BT422">
        <f t="shared" si="11"/>
        <v>2.3118279569892472E-2</v>
      </c>
      <c r="BU422">
        <f t="shared" si="12"/>
        <v>2.8042126633675932E-2</v>
      </c>
      <c r="BV422">
        <f t="shared" si="13"/>
        <v>1.7490703759812695E-2</v>
      </c>
      <c r="BW422">
        <f t="shared" si="14"/>
        <v>3.7974683544303799E-2</v>
      </c>
      <c r="BX422">
        <f t="shared" si="15"/>
        <v>4.8223350253807105E-2</v>
      </c>
      <c r="BY422">
        <f t="shared" si="16"/>
        <v>8.6720867208672101E-2</v>
      </c>
    </row>
    <row r="423" spans="1:77" x14ac:dyDescent="0.2">
      <c r="A423" s="26">
        <v>37316</v>
      </c>
      <c r="B423" s="12">
        <v>55.7</v>
      </c>
      <c r="C423" s="12">
        <v>180.4</v>
      </c>
      <c r="D423" s="12">
        <v>236.1</v>
      </c>
      <c r="E423" s="12">
        <v>9.1</v>
      </c>
      <c r="F423" s="12">
        <v>245.1</v>
      </c>
      <c r="G423" s="12">
        <v>17.3</v>
      </c>
      <c r="H423" s="12">
        <v>262.39999999999998</v>
      </c>
      <c r="I423" s="12">
        <v>220.7</v>
      </c>
      <c r="J423" s="12">
        <v>111.8</v>
      </c>
      <c r="K423" s="12">
        <v>332.6</v>
      </c>
      <c r="L423" s="12">
        <v>6</v>
      </c>
      <c r="M423" s="12">
        <v>338.6</v>
      </c>
      <c r="N423" s="12">
        <v>12</v>
      </c>
      <c r="O423" s="12">
        <v>350.6</v>
      </c>
      <c r="P423" s="12">
        <v>487.3</v>
      </c>
      <c r="Q423" s="12">
        <v>242.9</v>
      </c>
      <c r="R423" s="12">
        <v>730.2</v>
      </c>
      <c r="S423" s="12">
        <v>6.5</v>
      </c>
      <c r="T423" s="12">
        <v>736.7</v>
      </c>
      <c r="U423" s="12">
        <v>19.100000000000001</v>
      </c>
      <c r="V423" s="12">
        <v>755.8</v>
      </c>
      <c r="W423" s="12">
        <v>421.6</v>
      </c>
      <c r="X423" s="12">
        <v>385.5</v>
      </c>
      <c r="Y423" s="12">
        <v>807.1</v>
      </c>
      <c r="Z423" s="12">
        <v>4.2</v>
      </c>
      <c r="AA423" s="12">
        <v>811.3</v>
      </c>
      <c r="AB423" s="12">
        <v>20.8</v>
      </c>
      <c r="AC423" s="12">
        <v>832.1</v>
      </c>
      <c r="AD423" s="12">
        <v>428.1</v>
      </c>
      <c r="AE423" s="12">
        <v>304.5</v>
      </c>
      <c r="AF423" s="12">
        <v>732.6</v>
      </c>
      <c r="AG423" s="12">
        <v>3.4</v>
      </c>
      <c r="AH423" s="12">
        <v>736.1</v>
      </c>
      <c r="AI423" s="12">
        <v>14.2</v>
      </c>
      <c r="AJ423" s="12">
        <v>750.3</v>
      </c>
      <c r="AK423" s="12">
        <v>109.2</v>
      </c>
      <c r="AL423" s="12">
        <v>100.5</v>
      </c>
      <c r="AM423" s="12">
        <v>209.6</v>
      </c>
      <c r="AN423" s="10" t="s">
        <v>23</v>
      </c>
      <c r="AO423" s="12">
        <v>209.6</v>
      </c>
      <c r="AP423" s="12">
        <v>8.1999999999999993</v>
      </c>
      <c r="AQ423" s="12">
        <v>217.9</v>
      </c>
      <c r="AR423" s="12">
        <v>31.7</v>
      </c>
      <c r="AS423" s="12">
        <v>47.6</v>
      </c>
      <c r="AT423" s="12">
        <v>79.3</v>
      </c>
      <c r="AU423" s="12">
        <v>0.2</v>
      </c>
      <c r="AV423" s="12">
        <v>79.5</v>
      </c>
      <c r="AW423" s="12">
        <v>6.3</v>
      </c>
      <c r="AX423" s="12">
        <v>85.8</v>
      </c>
      <c r="AY423" s="12">
        <v>10.6</v>
      </c>
      <c r="AZ423" s="12">
        <v>22.3</v>
      </c>
      <c r="BA423" s="12">
        <v>32.9</v>
      </c>
      <c r="BB423" s="10" t="s">
        <v>23</v>
      </c>
      <c r="BC423" s="12">
        <v>32.9</v>
      </c>
      <c r="BD423" s="12">
        <v>4.3</v>
      </c>
      <c r="BE423" s="12">
        <v>37.200000000000003</v>
      </c>
      <c r="BF423">
        <f t="shared" si="0"/>
        <v>2002</v>
      </c>
      <c r="BG423" s="26">
        <v>37316</v>
      </c>
      <c r="BH423">
        <f t="shared" si="1"/>
        <v>3.4679878048780491E-2</v>
      </c>
      <c r="BI423">
        <f t="shared" si="2"/>
        <v>1.7113519680547633E-2</v>
      </c>
      <c r="BJ423">
        <f t="shared" si="3"/>
        <v>8.0535249659273948E-3</v>
      </c>
      <c r="BK423">
        <f t="shared" si="4"/>
        <v>5.0474702559788484E-3</v>
      </c>
      <c r="BL423">
        <f t="shared" si="5"/>
        <v>4.531520725043316E-3</v>
      </c>
      <c r="BM423" t="e">
        <f t="shared" si="6"/>
        <v>#VALUE!</v>
      </c>
      <c r="BN423">
        <f t="shared" si="7"/>
        <v>2.331002331002331E-3</v>
      </c>
      <c r="BO423" t="e">
        <f t="shared" si="8"/>
        <v>#VALUE!</v>
      </c>
      <c r="BQ423" s="26">
        <v>37316</v>
      </c>
      <c r="BR423">
        <f t="shared" si="9"/>
        <v>6.5929878048780491E-2</v>
      </c>
      <c r="BS423">
        <f t="shared" si="10"/>
        <v>3.4227039361095266E-2</v>
      </c>
      <c r="BT423">
        <f t="shared" si="11"/>
        <v>2.5271235776660496E-2</v>
      </c>
      <c r="BU423">
        <f t="shared" si="12"/>
        <v>2.4996995553419062E-2</v>
      </c>
      <c r="BV423">
        <f t="shared" si="13"/>
        <v>1.8925763028122086E-2</v>
      </c>
      <c r="BW423">
        <f t="shared" si="14"/>
        <v>3.7631941257457543E-2</v>
      </c>
      <c r="BX423">
        <f t="shared" si="15"/>
        <v>7.3426573426573424E-2</v>
      </c>
      <c r="BY423">
        <f t="shared" si="16"/>
        <v>0.11559139784946235</v>
      </c>
    </row>
    <row r="424" spans="1:77" x14ac:dyDescent="0.2">
      <c r="A424" s="26">
        <v>37347</v>
      </c>
      <c r="B424" s="12">
        <v>53.6</v>
      </c>
      <c r="C424" s="12">
        <v>189.9</v>
      </c>
      <c r="D424" s="12">
        <v>243.5</v>
      </c>
      <c r="E424" s="12">
        <v>2.5</v>
      </c>
      <c r="F424" s="12">
        <v>246</v>
      </c>
      <c r="G424" s="12">
        <v>15.8</v>
      </c>
      <c r="H424" s="12">
        <v>261.8</v>
      </c>
      <c r="I424" s="12">
        <v>219.4</v>
      </c>
      <c r="J424" s="12">
        <v>125.8</v>
      </c>
      <c r="K424" s="12">
        <v>345.2</v>
      </c>
      <c r="L424" s="12">
        <v>4</v>
      </c>
      <c r="M424" s="12">
        <v>349.2</v>
      </c>
      <c r="N424" s="12">
        <v>9.1999999999999993</v>
      </c>
      <c r="O424" s="12">
        <v>358.4</v>
      </c>
      <c r="P424" s="12">
        <v>488.5</v>
      </c>
      <c r="Q424" s="12">
        <v>252.9</v>
      </c>
      <c r="R424" s="12">
        <v>741.4</v>
      </c>
      <c r="S424" s="12">
        <v>5.6</v>
      </c>
      <c r="T424" s="12">
        <v>747</v>
      </c>
      <c r="U424" s="12">
        <v>27.8</v>
      </c>
      <c r="V424" s="12">
        <v>774.8</v>
      </c>
      <c r="W424" s="12">
        <v>418.3</v>
      </c>
      <c r="X424" s="12">
        <v>399</v>
      </c>
      <c r="Y424" s="12">
        <v>817.3</v>
      </c>
      <c r="Z424" s="12">
        <v>7</v>
      </c>
      <c r="AA424" s="12">
        <v>824.2</v>
      </c>
      <c r="AB424" s="12">
        <v>23.3</v>
      </c>
      <c r="AC424" s="12">
        <v>847.6</v>
      </c>
      <c r="AD424" s="12">
        <v>434</v>
      </c>
      <c r="AE424" s="12">
        <v>309.8</v>
      </c>
      <c r="AF424" s="12">
        <v>743.8</v>
      </c>
      <c r="AG424" s="12">
        <v>4.0999999999999996</v>
      </c>
      <c r="AH424" s="12">
        <v>747.9</v>
      </c>
      <c r="AI424" s="12">
        <v>15.1</v>
      </c>
      <c r="AJ424" s="12">
        <v>763</v>
      </c>
      <c r="AK424" s="12">
        <v>107.8</v>
      </c>
      <c r="AL424" s="12">
        <v>102.8</v>
      </c>
      <c r="AM424" s="12">
        <v>210.6</v>
      </c>
      <c r="AN424" s="12">
        <v>0.1</v>
      </c>
      <c r="AO424" s="12">
        <v>210.7</v>
      </c>
      <c r="AP424" s="12">
        <v>9.3000000000000007</v>
      </c>
      <c r="AQ424" s="12">
        <v>220</v>
      </c>
      <c r="AR424" s="12">
        <v>32.700000000000003</v>
      </c>
      <c r="AS424" s="12">
        <v>44.8</v>
      </c>
      <c r="AT424" s="12">
        <v>77.5</v>
      </c>
      <c r="AU424" s="12">
        <v>0.1</v>
      </c>
      <c r="AV424" s="12">
        <v>77.599999999999994</v>
      </c>
      <c r="AW424" s="12">
        <v>5.5</v>
      </c>
      <c r="AX424" s="12">
        <v>83.1</v>
      </c>
      <c r="AY424" s="12">
        <v>9.4</v>
      </c>
      <c r="AZ424" s="12">
        <v>24.6</v>
      </c>
      <c r="BA424" s="12">
        <v>34</v>
      </c>
      <c r="BB424" s="10" t="s">
        <v>23</v>
      </c>
      <c r="BC424" s="12">
        <v>34</v>
      </c>
      <c r="BD424" s="12">
        <v>5</v>
      </c>
      <c r="BE424" s="12">
        <v>39</v>
      </c>
      <c r="BF424">
        <f t="shared" si="0"/>
        <v>2002</v>
      </c>
      <c r="BG424" s="26">
        <v>37347</v>
      </c>
      <c r="BH424">
        <f t="shared" si="1"/>
        <v>9.5492742551566076E-3</v>
      </c>
      <c r="BI424">
        <f t="shared" si="2"/>
        <v>1.1160714285714286E-2</v>
      </c>
      <c r="BJ424">
        <f t="shared" si="3"/>
        <v>6.8518291936865289E-3</v>
      </c>
      <c r="BK424">
        <f t="shared" si="4"/>
        <v>8.2586125530910801E-3</v>
      </c>
      <c r="BL424">
        <f t="shared" si="5"/>
        <v>5.3735255570117949E-3</v>
      </c>
      <c r="BM424">
        <f t="shared" si="6"/>
        <v>4.5454545454545455E-4</v>
      </c>
      <c r="BN424">
        <f t="shared" si="7"/>
        <v>1.2033694344163659E-3</v>
      </c>
      <c r="BO424" t="e">
        <f t="shared" si="8"/>
        <v>#VALUE!</v>
      </c>
      <c r="BQ424" s="26">
        <v>37347</v>
      </c>
      <c r="BR424">
        <f t="shared" si="9"/>
        <v>6.0351413292589765E-2</v>
      </c>
      <c r="BS424">
        <f t="shared" si="10"/>
        <v>2.5669642857142856E-2</v>
      </c>
      <c r="BT424">
        <f t="shared" si="11"/>
        <v>3.5880227155394941E-2</v>
      </c>
      <c r="BU424">
        <f t="shared" si="12"/>
        <v>2.748938178386031E-2</v>
      </c>
      <c r="BV424">
        <f t="shared" si="13"/>
        <v>1.9790301441677587E-2</v>
      </c>
      <c r="BW424">
        <f t="shared" si="14"/>
        <v>4.2272727272727274E-2</v>
      </c>
      <c r="BX424">
        <f t="shared" si="15"/>
        <v>6.6185318892900122E-2</v>
      </c>
      <c r="BY424">
        <f t="shared" si="16"/>
        <v>0.12820512820512819</v>
      </c>
    </row>
    <row r="425" spans="1:77" x14ac:dyDescent="0.2">
      <c r="A425" s="26">
        <v>37377</v>
      </c>
      <c r="B425" s="12">
        <v>55.2</v>
      </c>
      <c r="C425" s="12">
        <v>191.8</v>
      </c>
      <c r="D425" s="12">
        <v>247</v>
      </c>
      <c r="E425" s="12">
        <v>4.7</v>
      </c>
      <c r="F425" s="12">
        <v>251.7</v>
      </c>
      <c r="G425" s="12">
        <v>12.6</v>
      </c>
      <c r="H425" s="12">
        <v>264.3</v>
      </c>
      <c r="I425" s="12">
        <v>221.6</v>
      </c>
      <c r="J425" s="12">
        <v>126.4</v>
      </c>
      <c r="K425" s="12">
        <v>348</v>
      </c>
      <c r="L425" s="12">
        <v>4.5</v>
      </c>
      <c r="M425" s="12">
        <v>352.5</v>
      </c>
      <c r="N425" s="12">
        <v>11.1</v>
      </c>
      <c r="O425" s="12">
        <v>363.6</v>
      </c>
      <c r="P425" s="12">
        <v>478.2</v>
      </c>
      <c r="Q425" s="12">
        <v>245.8</v>
      </c>
      <c r="R425" s="12">
        <v>724</v>
      </c>
      <c r="S425" s="12">
        <v>6.7</v>
      </c>
      <c r="T425" s="12">
        <v>730.8</v>
      </c>
      <c r="U425" s="12">
        <v>27.7</v>
      </c>
      <c r="V425" s="12">
        <v>758.4</v>
      </c>
      <c r="W425" s="12">
        <v>419.1</v>
      </c>
      <c r="X425" s="12">
        <v>395.3</v>
      </c>
      <c r="Y425" s="12">
        <v>814.3</v>
      </c>
      <c r="Z425" s="12">
        <v>5.9</v>
      </c>
      <c r="AA425" s="12">
        <v>820.2</v>
      </c>
      <c r="AB425" s="12">
        <v>18.7</v>
      </c>
      <c r="AC425" s="12">
        <v>838.9</v>
      </c>
      <c r="AD425" s="12">
        <v>431.8</v>
      </c>
      <c r="AE425" s="12">
        <v>310.7</v>
      </c>
      <c r="AF425" s="12">
        <v>742.5</v>
      </c>
      <c r="AG425" s="12">
        <v>4.4000000000000004</v>
      </c>
      <c r="AH425" s="12">
        <v>746.9</v>
      </c>
      <c r="AI425" s="12">
        <v>18</v>
      </c>
      <c r="AJ425" s="12">
        <v>764.8</v>
      </c>
      <c r="AK425" s="12">
        <v>104.8</v>
      </c>
      <c r="AL425" s="12">
        <v>101.2</v>
      </c>
      <c r="AM425" s="12">
        <v>206</v>
      </c>
      <c r="AN425" s="12">
        <v>1.5</v>
      </c>
      <c r="AO425" s="12">
        <v>207.5</v>
      </c>
      <c r="AP425" s="12">
        <v>9.3000000000000007</v>
      </c>
      <c r="AQ425" s="12">
        <v>216.8</v>
      </c>
      <c r="AR425" s="12">
        <v>33.200000000000003</v>
      </c>
      <c r="AS425" s="12">
        <v>42.6</v>
      </c>
      <c r="AT425" s="12">
        <v>75.8</v>
      </c>
      <c r="AU425" s="10" t="s">
        <v>23</v>
      </c>
      <c r="AV425" s="12">
        <v>75.8</v>
      </c>
      <c r="AW425" s="12">
        <v>4.8</v>
      </c>
      <c r="AX425" s="12">
        <v>80.599999999999994</v>
      </c>
      <c r="AY425" s="12">
        <v>9.1999999999999993</v>
      </c>
      <c r="AZ425" s="12">
        <v>22.7</v>
      </c>
      <c r="BA425" s="12">
        <v>32</v>
      </c>
      <c r="BB425" s="10" t="s">
        <v>23</v>
      </c>
      <c r="BC425" s="12">
        <v>32</v>
      </c>
      <c r="BD425" s="12">
        <v>7</v>
      </c>
      <c r="BE425" s="12">
        <v>38.9</v>
      </c>
      <c r="BF425">
        <f t="shared" si="0"/>
        <v>2002</v>
      </c>
      <c r="BG425" s="26">
        <v>37377</v>
      </c>
      <c r="BH425">
        <f t="shared" si="1"/>
        <v>1.7782822550132426E-2</v>
      </c>
      <c r="BI425">
        <f t="shared" si="2"/>
        <v>1.2376237623762375E-2</v>
      </c>
      <c r="BJ425">
        <f t="shared" si="3"/>
        <v>8.2279258258627051E-3</v>
      </c>
      <c r="BK425">
        <f t="shared" si="4"/>
        <v>7.0330194302062228E-3</v>
      </c>
      <c r="BL425">
        <f t="shared" si="5"/>
        <v>5.7531380753138087E-3</v>
      </c>
      <c r="BM425">
        <f t="shared" si="6"/>
        <v>6.9188191881918819E-3</v>
      </c>
      <c r="BN425" t="e">
        <f t="shared" si="7"/>
        <v>#VALUE!</v>
      </c>
      <c r="BO425" t="e">
        <f t="shared" si="8"/>
        <v>#VALUE!</v>
      </c>
      <c r="BQ425" s="26">
        <v>37377</v>
      </c>
      <c r="BR425">
        <f t="shared" si="9"/>
        <v>4.7673098751418841E-2</v>
      </c>
      <c r="BS425">
        <f t="shared" si="10"/>
        <v>3.0528052805280526E-2</v>
      </c>
      <c r="BT425">
        <f t="shared" si="11"/>
        <v>3.6524261603375525E-2</v>
      </c>
      <c r="BU425">
        <f t="shared" si="12"/>
        <v>2.2291095482179044E-2</v>
      </c>
      <c r="BV425">
        <f t="shared" si="13"/>
        <v>2.3535564853556488E-2</v>
      </c>
      <c r="BW425">
        <f t="shared" si="14"/>
        <v>4.289667896678967E-2</v>
      </c>
      <c r="BX425">
        <f t="shared" si="15"/>
        <v>5.9553349875930521E-2</v>
      </c>
      <c r="BY425">
        <f t="shared" si="16"/>
        <v>0.17994858611825193</v>
      </c>
    </row>
    <row r="426" spans="1:77" x14ac:dyDescent="0.2">
      <c r="A426" s="26">
        <v>37408</v>
      </c>
      <c r="B426" s="12">
        <v>55.4</v>
      </c>
      <c r="C426" s="12">
        <v>184.4</v>
      </c>
      <c r="D426" s="12">
        <v>239.8</v>
      </c>
      <c r="E426" s="12">
        <v>5.8</v>
      </c>
      <c r="F426" s="12">
        <v>245.6</v>
      </c>
      <c r="G426" s="12">
        <v>13.8</v>
      </c>
      <c r="H426" s="12">
        <v>259.39999999999998</v>
      </c>
      <c r="I426" s="12">
        <v>208.9</v>
      </c>
      <c r="J426" s="12">
        <v>127.5</v>
      </c>
      <c r="K426" s="12">
        <v>336.4</v>
      </c>
      <c r="L426" s="12">
        <v>6.6</v>
      </c>
      <c r="M426" s="12">
        <v>343</v>
      </c>
      <c r="N426" s="12">
        <v>12.5</v>
      </c>
      <c r="O426" s="12">
        <v>355.5</v>
      </c>
      <c r="P426" s="12">
        <v>489.1</v>
      </c>
      <c r="Q426" s="12">
        <v>246.1</v>
      </c>
      <c r="R426" s="12">
        <v>735.2</v>
      </c>
      <c r="S426" s="12">
        <v>7.4</v>
      </c>
      <c r="T426" s="12">
        <v>742.6</v>
      </c>
      <c r="U426" s="12">
        <v>21.1</v>
      </c>
      <c r="V426" s="12">
        <v>763.7</v>
      </c>
      <c r="W426" s="12">
        <v>401</v>
      </c>
      <c r="X426" s="12">
        <v>397.8</v>
      </c>
      <c r="Y426" s="12">
        <v>798.8</v>
      </c>
      <c r="Z426" s="12">
        <v>5.5</v>
      </c>
      <c r="AA426" s="12">
        <v>804.2</v>
      </c>
      <c r="AB426" s="12">
        <v>22</v>
      </c>
      <c r="AC426" s="12">
        <v>826.3</v>
      </c>
      <c r="AD426" s="12">
        <v>427.5</v>
      </c>
      <c r="AE426" s="12">
        <v>317.5</v>
      </c>
      <c r="AF426" s="12">
        <v>745</v>
      </c>
      <c r="AG426" s="12">
        <v>5.5</v>
      </c>
      <c r="AH426" s="12">
        <v>750.5</v>
      </c>
      <c r="AI426" s="12">
        <v>15</v>
      </c>
      <c r="AJ426" s="12">
        <v>765.6</v>
      </c>
      <c r="AK426" s="12">
        <v>103.4</v>
      </c>
      <c r="AL426" s="12">
        <v>102.5</v>
      </c>
      <c r="AM426" s="12">
        <v>205.9</v>
      </c>
      <c r="AN426" s="12">
        <v>1.2</v>
      </c>
      <c r="AO426" s="12">
        <v>207.1</v>
      </c>
      <c r="AP426" s="12">
        <v>7.9</v>
      </c>
      <c r="AQ426" s="12">
        <v>215</v>
      </c>
      <c r="AR426" s="12">
        <v>35.1</v>
      </c>
      <c r="AS426" s="12">
        <v>39.5</v>
      </c>
      <c r="AT426" s="12">
        <v>74.599999999999994</v>
      </c>
      <c r="AU426" s="10" t="s">
        <v>23</v>
      </c>
      <c r="AV426" s="12">
        <v>74.599999999999994</v>
      </c>
      <c r="AW426" s="12">
        <v>5.7</v>
      </c>
      <c r="AX426" s="12">
        <v>80.3</v>
      </c>
      <c r="AY426" s="12">
        <v>9.6999999999999993</v>
      </c>
      <c r="AZ426" s="12">
        <v>25.8</v>
      </c>
      <c r="BA426" s="12">
        <v>35.4</v>
      </c>
      <c r="BB426" s="10" t="s">
        <v>23</v>
      </c>
      <c r="BC426" s="12">
        <v>35.4</v>
      </c>
      <c r="BD426" s="12">
        <v>4</v>
      </c>
      <c r="BE426" s="12">
        <v>39.4</v>
      </c>
      <c r="BF426">
        <f t="shared" si="0"/>
        <v>2002</v>
      </c>
      <c r="BG426" s="26">
        <v>37408</v>
      </c>
      <c r="BH426">
        <f t="shared" si="1"/>
        <v>2.2359290670778721E-2</v>
      </c>
      <c r="BI426">
        <f t="shared" si="2"/>
        <v>1.8565400843881856E-2</v>
      </c>
      <c r="BJ426">
        <f t="shared" si="3"/>
        <v>9.2638958437656488E-3</v>
      </c>
      <c r="BK426">
        <f t="shared" si="4"/>
        <v>6.6561781435314051E-3</v>
      </c>
      <c r="BL426">
        <f t="shared" si="5"/>
        <v>7.1839080459770114E-3</v>
      </c>
      <c r="BM426">
        <f t="shared" si="6"/>
        <v>5.5813953488372094E-3</v>
      </c>
      <c r="BN426" t="e">
        <f t="shared" si="7"/>
        <v>#VALUE!</v>
      </c>
      <c r="BO426" t="e">
        <f t="shared" si="8"/>
        <v>#VALUE!</v>
      </c>
      <c r="BQ426" s="26">
        <v>37408</v>
      </c>
      <c r="BR426">
        <f t="shared" si="9"/>
        <v>5.3199691595990757E-2</v>
      </c>
      <c r="BS426">
        <f t="shared" si="10"/>
        <v>3.5161744022503515E-2</v>
      </c>
      <c r="BT426">
        <f t="shared" si="11"/>
        <v>2.7628649993452926E-2</v>
      </c>
      <c r="BU426">
        <f t="shared" si="12"/>
        <v>2.662471257412562E-2</v>
      </c>
      <c r="BV426">
        <f t="shared" si="13"/>
        <v>1.9592476489028211E-2</v>
      </c>
      <c r="BW426">
        <f t="shared" si="14"/>
        <v>3.6744186046511633E-2</v>
      </c>
      <c r="BX426">
        <f t="shared" si="15"/>
        <v>7.0983810709838113E-2</v>
      </c>
      <c r="BY426">
        <f t="shared" si="16"/>
        <v>0.10152284263959391</v>
      </c>
    </row>
    <row r="427" spans="1:77" x14ac:dyDescent="0.2">
      <c r="A427" s="26">
        <v>37438</v>
      </c>
      <c r="B427" s="12">
        <v>61.2</v>
      </c>
      <c r="C427" s="12">
        <v>178.2</v>
      </c>
      <c r="D427" s="12">
        <v>239.4</v>
      </c>
      <c r="E427" s="12">
        <v>3.3</v>
      </c>
      <c r="F427" s="12">
        <v>242.7</v>
      </c>
      <c r="G427" s="12">
        <v>15.2</v>
      </c>
      <c r="H427" s="12">
        <v>257.89999999999998</v>
      </c>
      <c r="I427" s="12">
        <v>228.3</v>
      </c>
      <c r="J427" s="12">
        <v>115.5</v>
      </c>
      <c r="K427" s="12">
        <v>343.8</v>
      </c>
      <c r="L427" s="12">
        <v>2.4</v>
      </c>
      <c r="M427" s="12">
        <v>346.2</v>
      </c>
      <c r="N427" s="12">
        <v>11.7</v>
      </c>
      <c r="O427" s="12">
        <v>357.9</v>
      </c>
      <c r="P427" s="12">
        <v>499</v>
      </c>
      <c r="Q427" s="12">
        <v>241.8</v>
      </c>
      <c r="R427" s="12">
        <v>740.7</v>
      </c>
      <c r="S427" s="12">
        <v>5.3</v>
      </c>
      <c r="T427" s="12">
        <v>746</v>
      </c>
      <c r="U427" s="12">
        <v>27.7</v>
      </c>
      <c r="V427" s="12">
        <v>773.7</v>
      </c>
      <c r="W427" s="12">
        <v>397.5</v>
      </c>
      <c r="X427" s="12">
        <v>396.6</v>
      </c>
      <c r="Y427" s="12">
        <v>794.1</v>
      </c>
      <c r="Z427" s="12">
        <v>6.2</v>
      </c>
      <c r="AA427" s="12">
        <v>800.3</v>
      </c>
      <c r="AB427" s="12">
        <v>29.5</v>
      </c>
      <c r="AC427" s="12">
        <v>829.7</v>
      </c>
      <c r="AD427" s="12">
        <v>441.8</v>
      </c>
      <c r="AE427" s="12">
        <v>312.10000000000002</v>
      </c>
      <c r="AF427" s="12">
        <v>753.9</v>
      </c>
      <c r="AG427" s="12">
        <v>3.8</v>
      </c>
      <c r="AH427" s="12">
        <v>757.8</v>
      </c>
      <c r="AI427" s="12">
        <v>21.2</v>
      </c>
      <c r="AJ427" s="12">
        <v>779</v>
      </c>
      <c r="AK427" s="12">
        <v>100.1</v>
      </c>
      <c r="AL427" s="12">
        <v>97.3</v>
      </c>
      <c r="AM427" s="12">
        <v>197.4</v>
      </c>
      <c r="AN427" s="12">
        <v>0.3</v>
      </c>
      <c r="AO427" s="12">
        <v>197.6</v>
      </c>
      <c r="AP427" s="12">
        <v>10.4</v>
      </c>
      <c r="AQ427" s="12">
        <v>208</v>
      </c>
      <c r="AR427" s="12">
        <v>34.5</v>
      </c>
      <c r="AS427" s="12">
        <v>41.2</v>
      </c>
      <c r="AT427" s="12">
        <v>75.7</v>
      </c>
      <c r="AU427" s="10" t="s">
        <v>23</v>
      </c>
      <c r="AV427" s="12">
        <v>75.7</v>
      </c>
      <c r="AW427" s="12">
        <v>5.7</v>
      </c>
      <c r="AX427" s="12">
        <v>81.400000000000006</v>
      </c>
      <c r="AY427" s="12">
        <v>10.4</v>
      </c>
      <c r="AZ427" s="12">
        <v>22.8</v>
      </c>
      <c r="BA427" s="12">
        <v>33.200000000000003</v>
      </c>
      <c r="BB427" s="10" t="s">
        <v>23</v>
      </c>
      <c r="BC427" s="12">
        <v>33.200000000000003</v>
      </c>
      <c r="BD427" s="12">
        <v>6.4</v>
      </c>
      <c r="BE427" s="12">
        <v>39.6</v>
      </c>
      <c r="BF427">
        <f t="shared" si="0"/>
        <v>2002</v>
      </c>
      <c r="BG427" s="26">
        <v>37438</v>
      </c>
      <c r="BH427">
        <f t="shared" si="1"/>
        <v>1.2795657231485073E-2</v>
      </c>
      <c r="BI427">
        <f t="shared" si="2"/>
        <v>6.7057837384744343E-3</v>
      </c>
      <c r="BJ427">
        <f t="shared" si="3"/>
        <v>6.674222390127188E-3</v>
      </c>
      <c r="BK427">
        <f t="shared" si="4"/>
        <v>7.4725804507653369E-3</v>
      </c>
      <c r="BL427">
        <f t="shared" si="5"/>
        <v>4.8780487804878049E-3</v>
      </c>
      <c r="BM427">
        <f t="shared" si="6"/>
        <v>1.4423076923076922E-3</v>
      </c>
      <c r="BN427" t="e">
        <f t="shared" si="7"/>
        <v>#VALUE!</v>
      </c>
      <c r="BO427" t="e">
        <f t="shared" si="8"/>
        <v>#VALUE!</v>
      </c>
      <c r="BQ427" s="26">
        <v>37438</v>
      </c>
      <c r="BR427">
        <f t="shared" si="9"/>
        <v>5.8937572702597911E-2</v>
      </c>
      <c r="BS427">
        <f t="shared" si="10"/>
        <v>3.269069572506287E-2</v>
      </c>
      <c r="BT427">
        <f t="shared" si="11"/>
        <v>3.5801990435569336E-2</v>
      </c>
      <c r="BU427">
        <f t="shared" si="12"/>
        <v>3.5555019886706035E-2</v>
      </c>
      <c r="BV427">
        <f t="shared" si="13"/>
        <v>2.7214377406931962E-2</v>
      </c>
      <c r="BW427">
        <f t="shared" si="14"/>
        <v>0.05</v>
      </c>
      <c r="BX427">
        <f t="shared" si="15"/>
        <v>7.0024570024570021E-2</v>
      </c>
      <c r="BY427">
        <f t="shared" si="16"/>
        <v>0.16161616161616163</v>
      </c>
    </row>
    <row r="428" spans="1:77" x14ac:dyDescent="0.2">
      <c r="A428" s="26">
        <v>37469</v>
      </c>
      <c r="B428" s="12">
        <v>51.5</v>
      </c>
      <c r="C428" s="12">
        <v>181.2</v>
      </c>
      <c r="D428" s="12">
        <v>232.8</v>
      </c>
      <c r="E428" s="12">
        <v>6.2</v>
      </c>
      <c r="F428" s="12">
        <v>238.9</v>
      </c>
      <c r="G428" s="12">
        <v>16.399999999999999</v>
      </c>
      <c r="H428" s="12">
        <v>255.3</v>
      </c>
      <c r="I428" s="12">
        <v>218.7</v>
      </c>
      <c r="J428" s="12">
        <v>121.5</v>
      </c>
      <c r="K428" s="12">
        <v>340.2</v>
      </c>
      <c r="L428" s="12">
        <v>7.1</v>
      </c>
      <c r="M428" s="12">
        <v>347.3</v>
      </c>
      <c r="N428" s="12">
        <v>12.9</v>
      </c>
      <c r="O428" s="12">
        <v>360.2</v>
      </c>
      <c r="P428" s="12">
        <v>487.3</v>
      </c>
      <c r="Q428" s="12">
        <v>236.4</v>
      </c>
      <c r="R428" s="12">
        <v>723.7</v>
      </c>
      <c r="S428" s="12">
        <v>7.3</v>
      </c>
      <c r="T428" s="12">
        <v>731</v>
      </c>
      <c r="U428" s="12">
        <v>29.1</v>
      </c>
      <c r="V428" s="12">
        <v>760</v>
      </c>
      <c r="W428" s="12">
        <v>410.4</v>
      </c>
      <c r="X428" s="12">
        <v>387.6</v>
      </c>
      <c r="Y428" s="12">
        <v>798</v>
      </c>
      <c r="Z428" s="12">
        <v>7.8</v>
      </c>
      <c r="AA428" s="12">
        <v>805.8</v>
      </c>
      <c r="AB428" s="12">
        <v>23.3</v>
      </c>
      <c r="AC428" s="12">
        <v>829.1</v>
      </c>
      <c r="AD428" s="12">
        <v>435.1</v>
      </c>
      <c r="AE428" s="12">
        <v>312.2</v>
      </c>
      <c r="AF428" s="12">
        <v>747.3</v>
      </c>
      <c r="AG428" s="12">
        <v>4.0999999999999996</v>
      </c>
      <c r="AH428" s="12">
        <v>751.4</v>
      </c>
      <c r="AI428" s="12">
        <v>22.4</v>
      </c>
      <c r="AJ428" s="12">
        <v>773.8</v>
      </c>
      <c r="AK428" s="12">
        <v>104.2</v>
      </c>
      <c r="AL428" s="12">
        <v>97.7</v>
      </c>
      <c r="AM428" s="12">
        <v>201.9</v>
      </c>
      <c r="AN428" s="10" t="s">
        <v>23</v>
      </c>
      <c r="AO428" s="12">
        <v>201.9</v>
      </c>
      <c r="AP428" s="12">
        <v>11.3</v>
      </c>
      <c r="AQ428" s="12">
        <v>213.2</v>
      </c>
      <c r="AR428" s="12">
        <v>36</v>
      </c>
      <c r="AS428" s="12">
        <v>37</v>
      </c>
      <c r="AT428" s="12">
        <v>72.900000000000006</v>
      </c>
      <c r="AU428" s="10" t="s">
        <v>23</v>
      </c>
      <c r="AV428" s="12">
        <v>72.900000000000006</v>
      </c>
      <c r="AW428" s="12">
        <v>7.3</v>
      </c>
      <c r="AX428" s="12">
        <v>80.3</v>
      </c>
      <c r="AY428" s="12">
        <v>9.5</v>
      </c>
      <c r="AZ428" s="12">
        <v>20.8</v>
      </c>
      <c r="BA428" s="12">
        <v>30.3</v>
      </c>
      <c r="BB428" s="10" t="s">
        <v>23</v>
      </c>
      <c r="BC428" s="12">
        <v>30.3</v>
      </c>
      <c r="BD428" s="12">
        <v>5.5</v>
      </c>
      <c r="BE428" s="12">
        <v>35.799999999999997</v>
      </c>
      <c r="BF428">
        <f t="shared" si="0"/>
        <v>2002</v>
      </c>
      <c r="BG428" s="26">
        <v>37469</v>
      </c>
      <c r="BH428">
        <f t="shared" si="1"/>
        <v>2.4285154719937328E-2</v>
      </c>
      <c r="BI428">
        <f t="shared" si="2"/>
        <v>1.9711271515824542E-2</v>
      </c>
      <c r="BJ428">
        <f t="shared" si="3"/>
        <v>9.1478696741854638E-3</v>
      </c>
      <c r="BK428">
        <f t="shared" si="4"/>
        <v>9.4077915812326614E-3</v>
      </c>
      <c r="BL428">
        <f t="shared" si="5"/>
        <v>5.2985267510984747E-3</v>
      </c>
      <c r="BM428" t="e">
        <f t="shared" si="6"/>
        <v>#VALUE!</v>
      </c>
      <c r="BN428" t="e">
        <f t="shared" si="7"/>
        <v>#VALUE!</v>
      </c>
      <c r="BO428" t="e">
        <f t="shared" si="8"/>
        <v>#VALUE!</v>
      </c>
      <c r="BQ428" s="26">
        <v>37469</v>
      </c>
      <c r="BR428">
        <f t="shared" si="9"/>
        <v>6.4238151194672924E-2</v>
      </c>
      <c r="BS428">
        <f t="shared" si="10"/>
        <v>3.5813436979455861E-2</v>
      </c>
      <c r="BT428">
        <f t="shared" si="11"/>
        <v>3.8289473684210526E-2</v>
      </c>
      <c r="BU428">
        <f t="shared" si="12"/>
        <v>2.810276203111808E-2</v>
      </c>
      <c r="BV428">
        <f t="shared" si="13"/>
        <v>2.8948048591367279E-2</v>
      </c>
      <c r="BW428">
        <f t="shared" si="14"/>
        <v>5.3001876172607883E-2</v>
      </c>
      <c r="BX428">
        <f t="shared" si="15"/>
        <v>9.0909090909090912E-2</v>
      </c>
      <c r="BY428">
        <f t="shared" si="16"/>
        <v>0.15363128491620112</v>
      </c>
    </row>
    <row r="429" spans="1:77" x14ac:dyDescent="0.2">
      <c r="A429" s="26">
        <v>37500</v>
      </c>
      <c r="B429" s="12">
        <v>56.5</v>
      </c>
      <c r="C429" s="12">
        <v>193.1</v>
      </c>
      <c r="D429" s="12">
        <v>249.6</v>
      </c>
      <c r="E429" s="12">
        <v>4.2</v>
      </c>
      <c r="F429" s="12">
        <v>253.7</v>
      </c>
      <c r="G429" s="12">
        <v>9.1999999999999993</v>
      </c>
      <c r="H429" s="12">
        <v>262.89999999999998</v>
      </c>
      <c r="I429" s="12">
        <v>219.7</v>
      </c>
      <c r="J429" s="12">
        <v>130.30000000000001</v>
      </c>
      <c r="K429" s="12">
        <v>350.1</v>
      </c>
      <c r="L429" s="12">
        <v>4.9000000000000004</v>
      </c>
      <c r="M429" s="12">
        <v>355</v>
      </c>
      <c r="N429" s="12">
        <v>6.9</v>
      </c>
      <c r="O429" s="12">
        <v>361.9</v>
      </c>
      <c r="P429" s="12">
        <v>491.3</v>
      </c>
      <c r="Q429" s="12">
        <v>241.8</v>
      </c>
      <c r="R429" s="12">
        <v>733.1</v>
      </c>
      <c r="S429" s="12">
        <v>7.3</v>
      </c>
      <c r="T429" s="12">
        <v>740.3</v>
      </c>
      <c r="U429" s="12">
        <v>16</v>
      </c>
      <c r="V429" s="12">
        <v>756.4</v>
      </c>
      <c r="W429" s="12">
        <v>435.7</v>
      </c>
      <c r="X429" s="12">
        <v>381.5</v>
      </c>
      <c r="Y429" s="12">
        <v>817.2</v>
      </c>
      <c r="Z429" s="12">
        <v>4.2</v>
      </c>
      <c r="AA429" s="12">
        <v>821.4</v>
      </c>
      <c r="AB429" s="12">
        <v>12</v>
      </c>
      <c r="AC429" s="12">
        <v>833.4</v>
      </c>
      <c r="AD429" s="12">
        <v>454.3</v>
      </c>
      <c r="AE429" s="12">
        <v>312.39999999999998</v>
      </c>
      <c r="AF429" s="12">
        <v>766.6</v>
      </c>
      <c r="AG429" s="12">
        <v>3.7</v>
      </c>
      <c r="AH429" s="12">
        <v>770.3</v>
      </c>
      <c r="AI429" s="12">
        <v>11.6</v>
      </c>
      <c r="AJ429" s="12">
        <v>781.9</v>
      </c>
      <c r="AK429" s="12">
        <v>112.6</v>
      </c>
      <c r="AL429" s="12">
        <v>91</v>
      </c>
      <c r="AM429" s="12">
        <v>203.6</v>
      </c>
      <c r="AN429" s="12">
        <v>1.1000000000000001</v>
      </c>
      <c r="AO429" s="12">
        <v>204.7</v>
      </c>
      <c r="AP429" s="12">
        <v>4.8</v>
      </c>
      <c r="AQ429" s="12">
        <v>209.5</v>
      </c>
      <c r="AR429" s="12">
        <v>39.5</v>
      </c>
      <c r="AS429" s="12">
        <v>40.4</v>
      </c>
      <c r="AT429" s="12">
        <v>79.900000000000006</v>
      </c>
      <c r="AU429" s="10" t="s">
        <v>23</v>
      </c>
      <c r="AV429" s="12">
        <v>79.900000000000006</v>
      </c>
      <c r="AW429" s="12">
        <v>3.4</v>
      </c>
      <c r="AX429" s="12">
        <v>83.3</v>
      </c>
      <c r="AY429" s="12">
        <v>9.1</v>
      </c>
      <c r="AZ429" s="12">
        <v>21.4</v>
      </c>
      <c r="BA429" s="12">
        <v>30.5</v>
      </c>
      <c r="BB429" s="10" t="s">
        <v>23</v>
      </c>
      <c r="BC429" s="12">
        <v>30.5</v>
      </c>
      <c r="BD429" s="12">
        <v>2.4</v>
      </c>
      <c r="BE429" s="12">
        <v>32.9</v>
      </c>
      <c r="BF429">
        <f t="shared" si="0"/>
        <v>2002</v>
      </c>
      <c r="BG429" s="26">
        <v>37500</v>
      </c>
      <c r="BH429">
        <f t="shared" si="1"/>
        <v>1.5975656143020163E-2</v>
      </c>
      <c r="BI429">
        <f t="shared" si="2"/>
        <v>1.353965183752418E-2</v>
      </c>
      <c r="BJ429">
        <f t="shared" si="3"/>
        <v>8.9329417523250111E-3</v>
      </c>
      <c r="BK429">
        <f t="shared" si="4"/>
        <v>5.0395968322534202E-3</v>
      </c>
      <c r="BL429">
        <f t="shared" si="5"/>
        <v>4.7320629236475252E-3</v>
      </c>
      <c r="BM429">
        <f t="shared" si="6"/>
        <v>5.2505966587112173E-3</v>
      </c>
      <c r="BN429" t="e">
        <f t="shared" si="7"/>
        <v>#VALUE!</v>
      </c>
      <c r="BO429" t="e">
        <f t="shared" si="8"/>
        <v>#VALUE!</v>
      </c>
      <c r="BQ429" s="26">
        <v>37500</v>
      </c>
      <c r="BR429">
        <f t="shared" si="9"/>
        <v>3.4994294408520352E-2</v>
      </c>
      <c r="BS429">
        <f t="shared" si="10"/>
        <v>1.9066040342636089E-2</v>
      </c>
      <c r="BT429">
        <f t="shared" si="11"/>
        <v>2.1152829190904283E-2</v>
      </c>
      <c r="BU429">
        <f t="shared" si="12"/>
        <v>1.4398848092152628E-2</v>
      </c>
      <c r="BV429">
        <f t="shared" si="13"/>
        <v>1.4835656733597647E-2</v>
      </c>
      <c r="BW429">
        <f t="shared" si="14"/>
        <v>2.2911694510739856E-2</v>
      </c>
      <c r="BX429">
        <f t="shared" si="15"/>
        <v>4.0816326530612249E-2</v>
      </c>
      <c r="BY429">
        <f t="shared" si="16"/>
        <v>7.29483282674772E-2</v>
      </c>
    </row>
    <row r="430" spans="1:77" x14ac:dyDescent="0.2">
      <c r="A430" s="26">
        <v>37530</v>
      </c>
      <c r="B430" s="12">
        <v>54.8</v>
      </c>
      <c r="C430" s="12">
        <v>195.6</v>
      </c>
      <c r="D430" s="12">
        <v>250.4</v>
      </c>
      <c r="E430" s="12">
        <v>7.2</v>
      </c>
      <c r="F430" s="12">
        <v>257.5</v>
      </c>
      <c r="G430" s="12">
        <v>14.4</v>
      </c>
      <c r="H430" s="12">
        <v>271.89999999999998</v>
      </c>
      <c r="I430" s="12">
        <v>212.1</v>
      </c>
      <c r="J430" s="12">
        <v>134.9</v>
      </c>
      <c r="K430" s="12">
        <v>347.1</v>
      </c>
      <c r="L430" s="12">
        <v>3.1</v>
      </c>
      <c r="M430" s="12">
        <v>350.2</v>
      </c>
      <c r="N430" s="12">
        <v>10.8</v>
      </c>
      <c r="O430" s="12">
        <v>361</v>
      </c>
      <c r="P430" s="12">
        <v>500.7</v>
      </c>
      <c r="Q430" s="12">
        <v>252.5</v>
      </c>
      <c r="R430" s="12">
        <v>753.2</v>
      </c>
      <c r="S430" s="12">
        <v>7.5</v>
      </c>
      <c r="T430" s="12">
        <v>760.7</v>
      </c>
      <c r="U430" s="12">
        <v>26.7</v>
      </c>
      <c r="V430" s="12">
        <v>787.4</v>
      </c>
      <c r="W430" s="12">
        <v>423.4</v>
      </c>
      <c r="X430" s="12">
        <v>395.7</v>
      </c>
      <c r="Y430" s="12">
        <v>819.1</v>
      </c>
      <c r="Z430" s="12">
        <v>4.7</v>
      </c>
      <c r="AA430" s="12">
        <v>823.8</v>
      </c>
      <c r="AB430" s="12">
        <v>28.2</v>
      </c>
      <c r="AC430" s="12">
        <v>852</v>
      </c>
      <c r="AD430" s="12">
        <v>446.6</v>
      </c>
      <c r="AE430" s="12">
        <v>321.8</v>
      </c>
      <c r="AF430" s="12">
        <v>768.4</v>
      </c>
      <c r="AG430" s="12">
        <v>3.6</v>
      </c>
      <c r="AH430" s="12">
        <v>772</v>
      </c>
      <c r="AI430" s="12">
        <v>18.5</v>
      </c>
      <c r="AJ430" s="12">
        <v>790.5</v>
      </c>
      <c r="AK430" s="12">
        <v>105.3</v>
      </c>
      <c r="AL430" s="12">
        <v>103.4</v>
      </c>
      <c r="AM430" s="12">
        <v>208.7</v>
      </c>
      <c r="AN430" s="12">
        <v>0.6</v>
      </c>
      <c r="AO430" s="12">
        <v>209.3</v>
      </c>
      <c r="AP430" s="12">
        <v>7</v>
      </c>
      <c r="AQ430" s="12">
        <v>216.2</v>
      </c>
      <c r="AR430" s="12">
        <v>36.6</v>
      </c>
      <c r="AS430" s="12">
        <v>44.7</v>
      </c>
      <c r="AT430" s="12">
        <v>81.3</v>
      </c>
      <c r="AU430" s="12">
        <v>0.2</v>
      </c>
      <c r="AV430" s="12">
        <v>81.400000000000006</v>
      </c>
      <c r="AW430" s="12">
        <v>5.9</v>
      </c>
      <c r="AX430" s="12">
        <v>87.3</v>
      </c>
      <c r="AY430" s="12">
        <v>12.2</v>
      </c>
      <c r="AZ430" s="12">
        <v>22.5</v>
      </c>
      <c r="BA430" s="12">
        <v>34.700000000000003</v>
      </c>
      <c r="BB430" s="10" t="s">
        <v>23</v>
      </c>
      <c r="BC430" s="12">
        <v>34.700000000000003</v>
      </c>
      <c r="BD430" s="12">
        <v>4.8</v>
      </c>
      <c r="BE430" s="12">
        <v>39.5</v>
      </c>
      <c r="BF430">
        <f t="shared" si="0"/>
        <v>2002</v>
      </c>
      <c r="BG430" s="26">
        <v>37530</v>
      </c>
      <c r="BH430">
        <f t="shared" si="1"/>
        <v>2.648032364840015E-2</v>
      </c>
      <c r="BI430">
        <f t="shared" si="2"/>
        <v>8.5872576177285324E-3</v>
      </c>
      <c r="BJ430">
        <f t="shared" si="3"/>
        <v>9.1563911610303989E-3</v>
      </c>
      <c r="BK430">
        <f t="shared" si="4"/>
        <v>5.5164319248826293E-3</v>
      </c>
      <c r="BL430">
        <f t="shared" si="5"/>
        <v>4.5540796963946866E-3</v>
      </c>
      <c r="BM430">
        <f t="shared" si="6"/>
        <v>2.7752081406105457E-3</v>
      </c>
      <c r="BN430">
        <f t="shared" si="7"/>
        <v>2.2909507445589921E-3</v>
      </c>
      <c r="BO430" t="e">
        <f t="shared" si="8"/>
        <v>#VALUE!</v>
      </c>
      <c r="BQ430" s="26">
        <v>37530</v>
      </c>
      <c r="BR430">
        <f t="shared" si="9"/>
        <v>5.2960647296800299E-2</v>
      </c>
      <c r="BS430">
        <f t="shared" si="10"/>
        <v>2.9916897506925208E-2</v>
      </c>
      <c r="BT430">
        <f t="shared" si="11"/>
        <v>3.3909067818135637E-2</v>
      </c>
      <c r="BU430">
        <f t="shared" si="12"/>
        <v>3.3098591549295772E-2</v>
      </c>
      <c r="BV430">
        <f t="shared" si="13"/>
        <v>2.3402909550917141E-2</v>
      </c>
      <c r="BW430">
        <f t="shared" si="14"/>
        <v>3.2377428307123035E-2</v>
      </c>
      <c r="BX430">
        <f t="shared" si="15"/>
        <v>6.7583046964490273E-2</v>
      </c>
      <c r="BY430">
        <f t="shared" si="16"/>
        <v>0.12151898734177215</v>
      </c>
    </row>
    <row r="431" spans="1:77" x14ac:dyDescent="0.2">
      <c r="A431" s="26">
        <v>37561</v>
      </c>
      <c r="B431" s="12">
        <v>54.4</v>
      </c>
      <c r="C431" s="12">
        <v>171.4</v>
      </c>
      <c r="D431" s="12">
        <v>225.8</v>
      </c>
      <c r="E431" s="12">
        <v>5.4</v>
      </c>
      <c r="F431" s="12">
        <v>231.2</v>
      </c>
      <c r="G431" s="12">
        <v>14.9</v>
      </c>
      <c r="H431" s="12">
        <v>246.1</v>
      </c>
      <c r="I431" s="12">
        <v>204.4</v>
      </c>
      <c r="J431" s="12">
        <v>128.30000000000001</v>
      </c>
      <c r="K431" s="12">
        <v>332.7</v>
      </c>
      <c r="L431" s="12">
        <v>8.1</v>
      </c>
      <c r="M431" s="12">
        <v>340.8</v>
      </c>
      <c r="N431" s="12">
        <v>11.4</v>
      </c>
      <c r="O431" s="12">
        <v>352.2</v>
      </c>
      <c r="P431" s="12">
        <v>471.8</v>
      </c>
      <c r="Q431" s="12">
        <v>229.8</v>
      </c>
      <c r="R431" s="12">
        <v>701.6</v>
      </c>
      <c r="S431" s="12">
        <v>7.1</v>
      </c>
      <c r="T431" s="12">
        <v>708.7</v>
      </c>
      <c r="U431" s="12">
        <v>26.6</v>
      </c>
      <c r="V431" s="12">
        <v>735.2</v>
      </c>
      <c r="W431" s="12">
        <v>395.1</v>
      </c>
      <c r="X431" s="12">
        <v>372.3</v>
      </c>
      <c r="Y431" s="12">
        <v>767.4</v>
      </c>
      <c r="Z431" s="12">
        <v>3.9</v>
      </c>
      <c r="AA431" s="12">
        <v>771.3</v>
      </c>
      <c r="AB431" s="12">
        <v>21.2</v>
      </c>
      <c r="AC431" s="12">
        <v>792.5</v>
      </c>
      <c r="AD431" s="12">
        <v>435</v>
      </c>
      <c r="AE431" s="12">
        <v>296.60000000000002</v>
      </c>
      <c r="AF431" s="12">
        <v>731.7</v>
      </c>
      <c r="AG431" s="12">
        <v>5.9</v>
      </c>
      <c r="AH431" s="12">
        <v>737.6</v>
      </c>
      <c r="AI431" s="12">
        <v>15.6</v>
      </c>
      <c r="AJ431" s="12">
        <v>753.1</v>
      </c>
      <c r="AK431" s="12">
        <v>105.7</v>
      </c>
      <c r="AL431" s="12">
        <v>89.2</v>
      </c>
      <c r="AM431" s="12">
        <v>194.9</v>
      </c>
      <c r="AN431" s="12">
        <v>0.8</v>
      </c>
      <c r="AO431" s="12">
        <v>195.6</v>
      </c>
      <c r="AP431" s="12">
        <v>8.8000000000000007</v>
      </c>
      <c r="AQ431" s="12">
        <v>204.5</v>
      </c>
      <c r="AR431" s="12">
        <v>34.5</v>
      </c>
      <c r="AS431" s="12">
        <v>40.5</v>
      </c>
      <c r="AT431" s="12">
        <v>75</v>
      </c>
      <c r="AU431" s="12">
        <v>0.1</v>
      </c>
      <c r="AV431" s="12">
        <v>75.099999999999994</v>
      </c>
      <c r="AW431" s="12">
        <v>4.8</v>
      </c>
      <c r="AX431" s="12">
        <v>80</v>
      </c>
      <c r="AY431" s="12">
        <v>6.7</v>
      </c>
      <c r="AZ431" s="12">
        <v>20.7</v>
      </c>
      <c r="BA431" s="12">
        <v>27.4</v>
      </c>
      <c r="BB431" s="10" t="s">
        <v>23</v>
      </c>
      <c r="BC431" s="12">
        <v>27.4</v>
      </c>
      <c r="BD431" s="12">
        <v>5</v>
      </c>
      <c r="BE431" s="12">
        <v>32.4</v>
      </c>
      <c r="BF431">
        <f t="shared" si="0"/>
        <v>2002</v>
      </c>
      <c r="BG431" s="26">
        <v>37561</v>
      </c>
      <c r="BH431">
        <f t="shared" si="1"/>
        <v>2.1942299878098336E-2</v>
      </c>
      <c r="BI431">
        <f t="shared" si="2"/>
        <v>2.2998296422487224E-2</v>
      </c>
      <c r="BJ431">
        <f t="shared" si="3"/>
        <v>9.2520198071409949E-3</v>
      </c>
      <c r="BK431">
        <f t="shared" si="4"/>
        <v>4.9211356466876974E-3</v>
      </c>
      <c r="BL431">
        <f t="shared" si="5"/>
        <v>7.8342849555171953E-3</v>
      </c>
      <c r="BM431">
        <f t="shared" si="6"/>
        <v>3.9119804400978E-3</v>
      </c>
      <c r="BN431">
        <f t="shared" si="7"/>
        <v>1.25E-3</v>
      </c>
      <c r="BO431" t="e">
        <f t="shared" si="8"/>
        <v>#VALUE!</v>
      </c>
      <c r="BQ431" s="26">
        <v>37561</v>
      </c>
      <c r="BR431">
        <f t="shared" si="9"/>
        <v>6.0544494108086148E-2</v>
      </c>
      <c r="BS431">
        <f t="shared" si="10"/>
        <v>3.23679727427598E-2</v>
      </c>
      <c r="BT431">
        <f t="shared" si="11"/>
        <v>3.6180631120783457E-2</v>
      </c>
      <c r="BU431">
        <f t="shared" si="12"/>
        <v>2.6750788643533124E-2</v>
      </c>
      <c r="BV431">
        <f t="shared" si="13"/>
        <v>2.0714380560350552E-2</v>
      </c>
      <c r="BW431">
        <f t="shared" si="14"/>
        <v>4.3031784841075796E-2</v>
      </c>
      <c r="BX431">
        <f t="shared" si="15"/>
        <v>0.06</v>
      </c>
      <c r="BY431">
        <f t="shared" si="16"/>
        <v>0.15432098765432101</v>
      </c>
    </row>
    <row r="432" spans="1:77" x14ac:dyDescent="0.2">
      <c r="A432" s="26">
        <v>37591</v>
      </c>
      <c r="B432" s="12">
        <v>65.5</v>
      </c>
      <c r="C432" s="12">
        <v>183.5</v>
      </c>
      <c r="D432" s="12">
        <v>248.9</v>
      </c>
      <c r="E432" s="12">
        <v>5.2</v>
      </c>
      <c r="F432" s="12">
        <v>254.1</v>
      </c>
      <c r="G432" s="12">
        <v>11.3</v>
      </c>
      <c r="H432" s="12">
        <v>265.39999999999998</v>
      </c>
      <c r="I432" s="12">
        <v>224.9</v>
      </c>
      <c r="J432" s="12">
        <v>121.8</v>
      </c>
      <c r="K432" s="12">
        <v>346.7</v>
      </c>
      <c r="L432" s="12">
        <v>6.1</v>
      </c>
      <c r="M432" s="12">
        <v>352.9</v>
      </c>
      <c r="N432" s="12">
        <v>8</v>
      </c>
      <c r="O432" s="12">
        <v>360.8</v>
      </c>
      <c r="P432" s="12">
        <v>480.4</v>
      </c>
      <c r="Q432" s="12">
        <v>226.5</v>
      </c>
      <c r="R432" s="12">
        <v>706.9</v>
      </c>
      <c r="S432" s="12">
        <v>3.8</v>
      </c>
      <c r="T432" s="12">
        <v>710.7</v>
      </c>
      <c r="U432" s="12">
        <v>21.8</v>
      </c>
      <c r="V432" s="12">
        <v>732.5</v>
      </c>
      <c r="W432" s="12">
        <v>419.2</v>
      </c>
      <c r="X432" s="12">
        <v>378.3</v>
      </c>
      <c r="Y432" s="12">
        <v>797.5</v>
      </c>
      <c r="Z432" s="12">
        <v>5.4</v>
      </c>
      <c r="AA432" s="12">
        <v>802.9</v>
      </c>
      <c r="AB432" s="12">
        <v>23.6</v>
      </c>
      <c r="AC432" s="12">
        <v>826.5</v>
      </c>
      <c r="AD432" s="12">
        <v>439</v>
      </c>
      <c r="AE432" s="12">
        <v>302.2</v>
      </c>
      <c r="AF432" s="12">
        <v>741.3</v>
      </c>
      <c r="AG432" s="12">
        <v>4</v>
      </c>
      <c r="AH432" s="12">
        <v>745.3</v>
      </c>
      <c r="AI432" s="12">
        <v>19.600000000000001</v>
      </c>
      <c r="AJ432" s="12">
        <v>764.9</v>
      </c>
      <c r="AK432" s="12">
        <v>108.5</v>
      </c>
      <c r="AL432" s="12">
        <v>91.7</v>
      </c>
      <c r="AM432" s="12">
        <v>200.2</v>
      </c>
      <c r="AN432" s="12">
        <v>0.5</v>
      </c>
      <c r="AO432" s="12">
        <v>200.7</v>
      </c>
      <c r="AP432" s="12">
        <v>7.2</v>
      </c>
      <c r="AQ432" s="12">
        <v>207.9</v>
      </c>
      <c r="AR432" s="12">
        <v>33.700000000000003</v>
      </c>
      <c r="AS432" s="12">
        <v>45</v>
      </c>
      <c r="AT432" s="12">
        <v>78.7</v>
      </c>
      <c r="AU432" s="12">
        <v>1</v>
      </c>
      <c r="AV432" s="12">
        <v>79.7</v>
      </c>
      <c r="AW432" s="12">
        <v>2.8</v>
      </c>
      <c r="AX432" s="12">
        <v>82.5</v>
      </c>
      <c r="AY432" s="12">
        <v>7.8</v>
      </c>
      <c r="AZ432" s="12">
        <v>21.4</v>
      </c>
      <c r="BA432" s="12">
        <v>29.2</v>
      </c>
      <c r="BB432" s="10" t="s">
        <v>23</v>
      </c>
      <c r="BC432" s="12">
        <v>29.2</v>
      </c>
      <c r="BD432" s="12">
        <v>3.5</v>
      </c>
      <c r="BE432" s="12">
        <v>32.700000000000003</v>
      </c>
      <c r="BF432">
        <f t="shared" si="0"/>
        <v>2002</v>
      </c>
      <c r="BG432" s="26">
        <v>37591</v>
      </c>
      <c r="BH432">
        <f t="shared" si="1"/>
        <v>1.9593067068575738E-2</v>
      </c>
      <c r="BI432">
        <f t="shared" si="2"/>
        <v>1.6906873614190687E-2</v>
      </c>
      <c r="BJ432">
        <f t="shared" si="3"/>
        <v>4.7648902821316608E-3</v>
      </c>
      <c r="BK432">
        <f t="shared" si="4"/>
        <v>6.5335753176043558E-3</v>
      </c>
      <c r="BL432">
        <f t="shared" si="5"/>
        <v>5.2294417570924309E-3</v>
      </c>
      <c r="BM432">
        <f t="shared" si="6"/>
        <v>2.4050024050024051E-3</v>
      </c>
      <c r="BN432">
        <f t="shared" si="7"/>
        <v>1.2121212121212121E-2</v>
      </c>
      <c r="BO432" t="e">
        <f t="shared" si="8"/>
        <v>#VALUE!</v>
      </c>
      <c r="BQ432" s="26">
        <v>37591</v>
      </c>
      <c r="BR432">
        <f t="shared" si="9"/>
        <v>4.2577241899020353E-2</v>
      </c>
      <c r="BS432">
        <f t="shared" si="10"/>
        <v>2.2172949002217293E-2</v>
      </c>
      <c r="BT432">
        <f t="shared" si="11"/>
        <v>2.976109215017065E-2</v>
      </c>
      <c r="BU432">
        <f t="shared" si="12"/>
        <v>2.855414398064126E-2</v>
      </c>
      <c r="BV432">
        <f t="shared" si="13"/>
        <v>2.5624264609752912E-2</v>
      </c>
      <c r="BW432">
        <f t="shared" si="14"/>
        <v>3.4632034632034632E-2</v>
      </c>
      <c r="BX432">
        <f t="shared" si="15"/>
        <v>3.3939393939393936E-2</v>
      </c>
      <c r="BY432">
        <f t="shared" si="16"/>
        <v>0.10703363914373087</v>
      </c>
    </row>
    <row r="433" spans="1:77" x14ac:dyDescent="0.2">
      <c r="A433" s="26">
        <v>37622</v>
      </c>
      <c r="B433" s="12">
        <v>65.8</v>
      </c>
      <c r="C433" s="12">
        <v>199.3</v>
      </c>
      <c r="D433" s="12">
        <v>265.10000000000002</v>
      </c>
      <c r="E433" s="12">
        <v>10.4</v>
      </c>
      <c r="F433" s="12">
        <v>275.5</v>
      </c>
      <c r="G433" s="12">
        <v>17.7</v>
      </c>
      <c r="H433" s="12">
        <v>293.2</v>
      </c>
      <c r="I433" s="12">
        <v>227.2</v>
      </c>
      <c r="J433" s="12">
        <v>127.8</v>
      </c>
      <c r="K433" s="12">
        <v>355</v>
      </c>
      <c r="L433" s="12">
        <v>7.1</v>
      </c>
      <c r="M433" s="12">
        <v>362.1</v>
      </c>
      <c r="N433" s="12">
        <v>14.6</v>
      </c>
      <c r="O433" s="12">
        <v>376.6</v>
      </c>
      <c r="P433" s="12">
        <v>490.2</v>
      </c>
      <c r="Q433" s="12">
        <v>223.1</v>
      </c>
      <c r="R433" s="12">
        <v>713.2</v>
      </c>
      <c r="S433" s="12">
        <v>12.7</v>
      </c>
      <c r="T433" s="12">
        <v>726</v>
      </c>
      <c r="U433" s="12">
        <v>33.700000000000003</v>
      </c>
      <c r="V433" s="12">
        <v>759.7</v>
      </c>
      <c r="W433" s="12">
        <v>421.7</v>
      </c>
      <c r="X433" s="12">
        <v>383.6</v>
      </c>
      <c r="Y433" s="12">
        <v>805.3</v>
      </c>
      <c r="Z433" s="12">
        <v>10.4</v>
      </c>
      <c r="AA433" s="12">
        <v>815.8</v>
      </c>
      <c r="AB433" s="12">
        <v>40.5</v>
      </c>
      <c r="AC433" s="12">
        <v>856.3</v>
      </c>
      <c r="AD433" s="12">
        <v>443.8</v>
      </c>
      <c r="AE433" s="12">
        <v>313.60000000000002</v>
      </c>
      <c r="AF433" s="12">
        <v>757.4</v>
      </c>
      <c r="AG433" s="12">
        <v>8.8000000000000007</v>
      </c>
      <c r="AH433" s="12">
        <v>766.2</v>
      </c>
      <c r="AI433" s="12">
        <v>26.5</v>
      </c>
      <c r="AJ433" s="12">
        <v>792.7</v>
      </c>
      <c r="AK433" s="12">
        <v>115.4</v>
      </c>
      <c r="AL433" s="12">
        <v>96</v>
      </c>
      <c r="AM433" s="12">
        <v>211.4</v>
      </c>
      <c r="AN433" s="12">
        <v>1.9</v>
      </c>
      <c r="AO433" s="12">
        <v>213.3</v>
      </c>
      <c r="AP433" s="12">
        <v>13.8</v>
      </c>
      <c r="AQ433" s="12">
        <v>227.1</v>
      </c>
      <c r="AR433" s="12">
        <v>34.700000000000003</v>
      </c>
      <c r="AS433" s="12">
        <v>46.3</v>
      </c>
      <c r="AT433" s="12">
        <v>81</v>
      </c>
      <c r="AU433" s="12">
        <v>0.8</v>
      </c>
      <c r="AV433" s="12">
        <v>81.8</v>
      </c>
      <c r="AW433" s="12">
        <v>11.3</v>
      </c>
      <c r="AX433" s="12">
        <v>93.1</v>
      </c>
      <c r="AY433" s="12">
        <v>11.1</v>
      </c>
      <c r="AZ433" s="12">
        <v>21.5</v>
      </c>
      <c r="BA433" s="12">
        <v>32.6</v>
      </c>
      <c r="BB433" s="10" t="s">
        <v>23</v>
      </c>
      <c r="BC433" s="12">
        <v>32.6</v>
      </c>
      <c r="BD433" s="12">
        <v>5.5</v>
      </c>
      <c r="BE433" s="12">
        <v>38.1</v>
      </c>
      <c r="BF433">
        <f t="shared" si="0"/>
        <v>2003</v>
      </c>
      <c r="BG433" s="26">
        <v>37622</v>
      </c>
      <c r="BH433">
        <f t="shared" si="1"/>
        <v>3.5470668485675309E-2</v>
      </c>
      <c r="BI433">
        <f t="shared" si="2"/>
        <v>1.885289431757833E-2</v>
      </c>
      <c r="BJ433">
        <f t="shared" si="3"/>
        <v>1.5770520302992672E-2</v>
      </c>
      <c r="BK433">
        <f t="shared" si="4"/>
        <v>1.2145276188251782E-2</v>
      </c>
      <c r="BL433">
        <f t="shared" si="5"/>
        <v>1.1101299356629242E-2</v>
      </c>
      <c r="BM433">
        <f t="shared" si="6"/>
        <v>8.3663584324086306E-3</v>
      </c>
      <c r="BN433">
        <f t="shared" si="7"/>
        <v>8.5929108485499478E-3</v>
      </c>
      <c r="BO433" t="e">
        <f t="shared" si="8"/>
        <v>#VALUE!</v>
      </c>
      <c r="BQ433" s="26">
        <v>37622</v>
      </c>
      <c r="BR433">
        <f t="shared" si="9"/>
        <v>6.0368349249658934E-2</v>
      </c>
      <c r="BS433">
        <f t="shared" si="10"/>
        <v>3.8767923526287836E-2</v>
      </c>
      <c r="BT433">
        <f t="shared" si="11"/>
        <v>4.4359615637751745E-2</v>
      </c>
      <c r="BU433">
        <f t="shared" si="12"/>
        <v>4.7296508233095877E-2</v>
      </c>
      <c r="BV433">
        <f t="shared" si="13"/>
        <v>3.3430049198940326E-2</v>
      </c>
      <c r="BW433">
        <f t="shared" si="14"/>
        <v>6.0766182298546897E-2</v>
      </c>
      <c r="BX433">
        <f t="shared" si="15"/>
        <v>0.121374865735768</v>
      </c>
      <c r="BY433">
        <f t="shared" si="16"/>
        <v>0.14435695538057741</v>
      </c>
    </row>
    <row r="434" spans="1:77" x14ac:dyDescent="0.2">
      <c r="A434" s="26">
        <v>37653</v>
      </c>
      <c r="B434" s="12">
        <v>61.8</v>
      </c>
      <c r="C434" s="12">
        <v>189.9</v>
      </c>
      <c r="D434" s="12">
        <v>251.7</v>
      </c>
      <c r="E434" s="12">
        <v>6.5</v>
      </c>
      <c r="F434" s="12">
        <v>258.2</v>
      </c>
      <c r="G434" s="12">
        <v>19.3</v>
      </c>
      <c r="H434" s="12">
        <v>277.5</v>
      </c>
      <c r="I434" s="12">
        <v>232.8</v>
      </c>
      <c r="J434" s="12">
        <v>120.8</v>
      </c>
      <c r="K434" s="12">
        <v>353.6</v>
      </c>
      <c r="L434" s="12">
        <v>6.8</v>
      </c>
      <c r="M434" s="12">
        <v>360.4</v>
      </c>
      <c r="N434" s="12">
        <v>8.1999999999999993</v>
      </c>
      <c r="O434" s="12">
        <v>368.7</v>
      </c>
      <c r="P434" s="12">
        <v>489.1</v>
      </c>
      <c r="Q434" s="12">
        <v>240.2</v>
      </c>
      <c r="R434" s="12">
        <v>729.3</v>
      </c>
      <c r="S434" s="12">
        <v>8.4</v>
      </c>
      <c r="T434" s="12">
        <v>737.7</v>
      </c>
      <c r="U434" s="12">
        <v>25.3</v>
      </c>
      <c r="V434" s="12">
        <v>763</v>
      </c>
      <c r="W434" s="12">
        <v>421.2</v>
      </c>
      <c r="X434" s="12">
        <v>360.1</v>
      </c>
      <c r="Y434" s="12">
        <v>781.3</v>
      </c>
      <c r="Z434" s="12">
        <v>5.0999999999999996</v>
      </c>
      <c r="AA434" s="12">
        <v>786.4</v>
      </c>
      <c r="AB434" s="12">
        <v>19.8</v>
      </c>
      <c r="AC434" s="12">
        <v>806.1</v>
      </c>
      <c r="AD434" s="12">
        <v>441.6</v>
      </c>
      <c r="AE434" s="12">
        <v>302.5</v>
      </c>
      <c r="AF434" s="12">
        <v>744.1</v>
      </c>
      <c r="AG434" s="12">
        <v>4.7</v>
      </c>
      <c r="AH434" s="12">
        <v>748.8</v>
      </c>
      <c r="AI434" s="12">
        <v>15.2</v>
      </c>
      <c r="AJ434" s="12">
        <v>763.9</v>
      </c>
      <c r="AK434" s="12">
        <v>112</v>
      </c>
      <c r="AL434" s="12">
        <v>101.9</v>
      </c>
      <c r="AM434" s="12">
        <v>213.9</v>
      </c>
      <c r="AN434" s="12">
        <v>1.2</v>
      </c>
      <c r="AO434" s="12">
        <v>215.2</v>
      </c>
      <c r="AP434" s="12">
        <v>10</v>
      </c>
      <c r="AQ434" s="12">
        <v>225.2</v>
      </c>
      <c r="AR434" s="12">
        <v>33.799999999999997</v>
      </c>
      <c r="AS434" s="12">
        <v>49.6</v>
      </c>
      <c r="AT434" s="12">
        <v>83.4</v>
      </c>
      <c r="AU434" s="12">
        <v>0.2</v>
      </c>
      <c r="AV434" s="12">
        <v>83.6</v>
      </c>
      <c r="AW434" s="12">
        <v>4.4000000000000004</v>
      </c>
      <c r="AX434" s="12">
        <v>88</v>
      </c>
      <c r="AY434" s="12">
        <v>9.9</v>
      </c>
      <c r="AZ434" s="12">
        <v>22.8</v>
      </c>
      <c r="BA434" s="12">
        <v>32.700000000000003</v>
      </c>
      <c r="BB434" s="10" t="s">
        <v>23</v>
      </c>
      <c r="BC434" s="12">
        <v>32.700000000000003</v>
      </c>
      <c r="BD434" s="12">
        <v>6.4</v>
      </c>
      <c r="BE434" s="12">
        <v>39.1</v>
      </c>
      <c r="BF434">
        <f t="shared" si="0"/>
        <v>2003</v>
      </c>
      <c r="BG434" s="26">
        <v>37653</v>
      </c>
      <c r="BH434">
        <f t="shared" si="1"/>
        <v>2.3423423423423424E-2</v>
      </c>
      <c r="BI434">
        <f t="shared" si="2"/>
        <v>1.8443178736099811E-2</v>
      </c>
      <c r="BJ434">
        <f t="shared" si="3"/>
        <v>1.0751311916037374E-2</v>
      </c>
      <c r="BK434">
        <f t="shared" si="4"/>
        <v>6.3267584666914772E-3</v>
      </c>
      <c r="BL434">
        <f t="shared" si="5"/>
        <v>6.1526377798141125E-3</v>
      </c>
      <c r="BM434">
        <f t="shared" si="6"/>
        <v>5.3285968028419185E-3</v>
      </c>
      <c r="BN434">
        <f t="shared" si="7"/>
        <v>2.2727272727272731E-3</v>
      </c>
      <c r="BO434" t="e">
        <f t="shared" si="8"/>
        <v>#VALUE!</v>
      </c>
      <c r="BQ434" s="26">
        <v>37653</v>
      </c>
      <c r="BR434">
        <f t="shared" si="9"/>
        <v>6.9549549549549547E-2</v>
      </c>
      <c r="BS434">
        <f t="shared" si="10"/>
        <v>2.224030377000271E-2</v>
      </c>
      <c r="BT434">
        <f t="shared" si="11"/>
        <v>3.3158584534731327E-2</v>
      </c>
      <c r="BU434">
        <f t="shared" si="12"/>
        <v>2.4562709341272797E-2</v>
      </c>
      <c r="BV434">
        <f t="shared" si="13"/>
        <v>1.9897892394292446E-2</v>
      </c>
      <c r="BW434">
        <f t="shared" si="14"/>
        <v>4.4404973357015987E-2</v>
      </c>
      <c r="BX434">
        <f t="shared" si="15"/>
        <v>0.05</v>
      </c>
      <c r="BY434">
        <f t="shared" si="16"/>
        <v>0.16368286445012789</v>
      </c>
    </row>
    <row r="435" spans="1:77" x14ac:dyDescent="0.2">
      <c r="A435" s="26">
        <v>37681</v>
      </c>
      <c r="B435" s="12">
        <v>56.8</v>
      </c>
      <c r="C435" s="12">
        <v>195.3</v>
      </c>
      <c r="D435" s="12">
        <v>252</v>
      </c>
      <c r="E435" s="12">
        <v>6.5</v>
      </c>
      <c r="F435" s="12">
        <v>258.60000000000002</v>
      </c>
      <c r="G435" s="12">
        <v>12.3</v>
      </c>
      <c r="H435" s="12">
        <v>270.89999999999998</v>
      </c>
      <c r="I435" s="12">
        <v>224.7</v>
      </c>
      <c r="J435" s="12">
        <v>128.9</v>
      </c>
      <c r="K435" s="12">
        <v>353.6</v>
      </c>
      <c r="L435" s="12">
        <v>5.8</v>
      </c>
      <c r="M435" s="12">
        <v>359.4</v>
      </c>
      <c r="N435" s="12">
        <v>11.5</v>
      </c>
      <c r="O435" s="12">
        <v>370.9</v>
      </c>
      <c r="P435" s="12">
        <v>489.8</v>
      </c>
      <c r="Q435" s="12">
        <v>237.4</v>
      </c>
      <c r="R435" s="12">
        <v>727.1</v>
      </c>
      <c r="S435" s="12">
        <v>8.4</v>
      </c>
      <c r="T435" s="12">
        <v>735.5</v>
      </c>
      <c r="U435" s="12">
        <v>23</v>
      </c>
      <c r="V435" s="12">
        <v>758.5</v>
      </c>
      <c r="W435" s="12">
        <v>431.4</v>
      </c>
      <c r="X435" s="12">
        <v>397.2</v>
      </c>
      <c r="Y435" s="12">
        <v>828.6</v>
      </c>
      <c r="Z435" s="12">
        <v>8.3000000000000007</v>
      </c>
      <c r="AA435" s="12">
        <v>836.9</v>
      </c>
      <c r="AB435" s="12">
        <v>25.6</v>
      </c>
      <c r="AC435" s="12">
        <v>862.5</v>
      </c>
      <c r="AD435" s="12">
        <v>443.3</v>
      </c>
      <c r="AE435" s="12">
        <v>334.9</v>
      </c>
      <c r="AF435" s="12">
        <v>778.2</v>
      </c>
      <c r="AG435" s="12">
        <v>1.8</v>
      </c>
      <c r="AH435" s="12">
        <v>780.1</v>
      </c>
      <c r="AI435" s="12">
        <v>17.8</v>
      </c>
      <c r="AJ435" s="12">
        <v>797.9</v>
      </c>
      <c r="AK435" s="12">
        <v>115.2</v>
      </c>
      <c r="AL435" s="12">
        <v>105.1</v>
      </c>
      <c r="AM435" s="12">
        <v>220.4</v>
      </c>
      <c r="AN435" s="12">
        <v>0.4</v>
      </c>
      <c r="AO435" s="12">
        <v>220.8</v>
      </c>
      <c r="AP435" s="12">
        <v>9.9</v>
      </c>
      <c r="AQ435" s="12">
        <v>230.7</v>
      </c>
      <c r="AR435" s="12">
        <v>34.1</v>
      </c>
      <c r="AS435" s="12">
        <v>52.7</v>
      </c>
      <c r="AT435" s="12">
        <v>86.7</v>
      </c>
      <c r="AU435" s="12">
        <v>0.3</v>
      </c>
      <c r="AV435" s="12">
        <v>87</v>
      </c>
      <c r="AW435" s="12">
        <v>4</v>
      </c>
      <c r="AX435" s="12">
        <v>91</v>
      </c>
      <c r="AY435" s="12">
        <v>9.1999999999999993</v>
      </c>
      <c r="AZ435" s="12">
        <v>24.6</v>
      </c>
      <c r="BA435" s="12">
        <v>33.9</v>
      </c>
      <c r="BB435" s="10" t="s">
        <v>23</v>
      </c>
      <c r="BC435" s="12">
        <v>33.9</v>
      </c>
      <c r="BD435" s="12">
        <v>4.0999999999999996</v>
      </c>
      <c r="BE435" s="12">
        <v>38</v>
      </c>
      <c r="BF435">
        <f t="shared" ref="BF435:BF498" si="17">YEAR(BG435)</f>
        <v>2003</v>
      </c>
      <c r="BG435" s="26">
        <v>37681</v>
      </c>
      <c r="BH435">
        <f t="shared" ref="BH435:BH498" si="18">E435/H435</f>
        <v>2.3994093761535624E-2</v>
      </c>
      <c r="BI435">
        <f t="shared" ref="BI435:BI498" si="19">L435/O435</f>
        <v>1.5637638177406311E-2</v>
      </c>
      <c r="BJ435">
        <f t="shared" ref="BJ435:BJ498" si="20">S435/Y435</f>
        <v>1.0137581462708182E-2</v>
      </c>
      <c r="BK435">
        <f t="shared" ref="BK435:BK498" si="21">Z435/AC435</f>
        <v>9.6231884057971021E-3</v>
      </c>
      <c r="BL435">
        <f t="shared" ref="BL435:BL498" si="22">AG435/AJ435</f>
        <v>2.2559217947111169E-3</v>
      </c>
      <c r="BM435">
        <f t="shared" ref="BM435:BM498" si="23">AN435/AQ435</f>
        <v>1.7338534893801476E-3</v>
      </c>
      <c r="BN435">
        <f t="shared" ref="BN435:BN498" si="24">AU435/AX435</f>
        <v>3.2967032967032967E-3</v>
      </c>
      <c r="BO435" t="e">
        <f t="shared" ref="BO435:BO498" si="25">BB435/BE435</f>
        <v>#VALUE!</v>
      </c>
      <c r="BQ435" s="26">
        <v>37681</v>
      </c>
      <c r="BR435">
        <f t="shared" ref="BR435:BR498" si="26">G435/H435</f>
        <v>4.5404208194905878E-2</v>
      </c>
      <c r="BS435">
        <f t="shared" ref="BS435:BS498" si="27">N435/O435</f>
        <v>3.1005661903478029E-2</v>
      </c>
      <c r="BT435">
        <f t="shared" ref="BT435:BT498" si="28">U435/V435</f>
        <v>3.0323005932762031E-2</v>
      </c>
      <c r="BU435">
        <f t="shared" ref="BU435:BU498" si="29">AB435/AC435</f>
        <v>2.9681159420289857E-2</v>
      </c>
      <c r="BV435">
        <f t="shared" ref="BV435:BV498" si="30">AI435/AJ435</f>
        <v>2.2308559969921045E-2</v>
      </c>
      <c r="BW435">
        <f t="shared" ref="BW435:BW498" si="31">AP435/AQ435</f>
        <v>4.2912873862158654E-2</v>
      </c>
      <c r="BX435">
        <f t="shared" ref="BX435:BX498" si="32">AW435/AX435</f>
        <v>4.3956043956043959E-2</v>
      </c>
      <c r="BY435">
        <f t="shared" ref="BY435:BY498" si="33">BD435/BE435</f>
        <v>0.10789473684210525</v>
      </c>
    </row>
    <row r="436" spans="1:77" x14ac:dyDescent="0.2">
      <c r="A436" s="26">
        <v>37712</v>
      </c>
      <c r="B436" s="12">
        <v>58</v>
      </c>
      <c r="C436" s="12">
        <v>198.9</v>
      </c>
      <c r="D436" s="12">
        <v>256.89999999999998</v>
      </c>
      <c r="E436" s="12">
        <v>2.8</v>
      </c>
      <c r="F436" s="12">
        <v>259.7</v>
      </c>
      <c r="G436" s="12">
        <v>15.9</v>
      </c>
      <c r="H436" s="12">
        <v>275.7</v>
      </c>
      <c r="I436" s="12">
        <v>226.1</v>
      </c>
      <c r="J436" s="12">
        <v>132.1</v>
      </c>
      <c r="K436" s="12">
        <v>358.2</v>
      </c>
      <c r="L436" s="12">
        <v>2.9</v>
      </c>
      <c r="M436" s="12">
        <v>361.1</v>
      </c>
      <c r="N436" s="12">
        <v>10.6</v>
      </c>
      <c r="O436" s="12">
        <v>371.7</v>
      </c>
      <c r="P436" s="12">
        <v>482</v>
      </c>
      <c r="Q436" s="12">
        <v>252.9</v>
      </c>
      <c r="R436" s="12">
        <v>734.9</v>
      </c>
      <c r="S436" s="12">
        <v>5.8</v>
      </c>
      <c r="T436" s="12">
        <v>740.7</v>
      </c>
      <c r="U436" s="12">
        <v>22</v>
      </c>
      <c r="V436" s="12">
        <v>762.8</v>
      </c>
      <c r="W436" s="12">
        <v>437</v>
      </c>
      <c r="X436" s="12">
        <v>396.2</v>
      </c>
      <c r="Y436" s="12">
        <v>833.3</v>
      </c>
      <c r="Z436" s="12">
        <v>6.2</v>
      </c>
      <c r="AA436" s="12">
        <v>839.5</v>
      </c>
      <c r="AB436" s="12">
        <v>21.5</v>
      </c>
      <c r="AC436" s="12">
        <v>861</v>
      </c>
      <c r="AD436" s="12">
        <v>451</v>
      </c>
      <c r="AE436" s="12">
        <v>328.9</v>
      </c>
      <c r="AF436" s="12">
        <v>779.9</v>
      </c>
      <c r="AG436" s="12">
        <v>3.3</v>
      </c>
      <c r="AH436" s="12">
        <v>783.2</v>
      </c>
      <c r="AI436" s="12">
        <v>15.8</v>
      </c>
      <c r="AJ436" s="12">
        <v>798.9</v>
      </c>
      <c r="AK436" s="12">
        <v>118.1</v>
      </c>
      <c r="AL436" s="12">
        <v>103.1</v>
      </c>
      <c r="AM436" s="12">
        <v>221.2</v>
      </c>
      <c r="AN436" s="12">
        <v>0.7</v>
      </c>
      <c r="AO436" s="12">
        <v>221.9</v>
      </c>
      <c r="AP436" s="12">
        <v>7.9</v>
      </c>
      <c r="AQ436" s="12">
        <v>229.7</v>
      </c>
      <c r="AR436" s="12">
        <v>37.200000000000003</v>
      </c>
      <c r="AS436" s="12">
        <v>48.6</v>
      </c>
      <c r="AT436" s="12">
        <v>85.7</v>
      </c>
      <c r="AU436" s="10" t="s">
        <v>23</v>
      </c>
      <c r="AV436" s="12">
        <v>85.7</v>
      </c>
      <c r="AW436" s="12">
        <v>7.4</v>
      </c>
      <c r="AX436" s="12">
        <v>93.2</v>
      </c>
      <c r="AY436" s="12">
        <v>11.7</v>
      </c>
      <c r="AZ436" s="12">
        <v>22.7</v>
      </c>
      <c r="BA436" s="12">
        <v>34.299999999999997</v>
      </c>
      <c r="BB436" s="12">
        <v>0.1</v>
      </c>
      <c r="BC436" s="12">
        <v>34.5</v>
      </c>
      <c r="BD436" s="12">
        <v>2.9</v>
      </c>
      <c r="BE436" s="12">
        <v>37.299999999999997</v>
      </c>
      <c r="BF436">
        <f t="shared" si="17"/>
        <v>2003</v>
      </c>
      <c r="BG436" s="26">
        <v>37712</v>
      </c>
      <c r="BH436">
        <f t="shared" si="18"/>
        <v>1.0155966630395356E-2</v>
      </c>
      <c r="BI436">
        <f t="shared" si="19"/>
        <v>7.8019908528383104E-3</v>
      </c>
      <c r="BJ436">
        <f t="shared" si="20"/>
        <v>6.9602784111364455E-3</v>
      </c>
      <c r="BK436">
        <f t="shared" si="21"/>
        <v>7.2009291521486643E-3</v>
      </c>
      <c r="BL436">
        <f t="shared" si="22"/>
        <v>4.1306796845662786E-3</v>
      </c>
      <c r="BM436">
        <f t="shared" si="23"/>
        <v>3.0474531998258597E-3</v>
      </c>
      <c r="BN436" t="e">
        <f t="shared" si="24"/>
        <v>#VALUE!</v>
      </c>
      <c r="BO436">
        <f t="shared" si="25"/>
        <v>2.6809651474530836E-3</v>
      </c>
      <c r="BQ436" s="26">
        <v>37712</v>
      </c>
      <c r="BR436">
        <f t="shared" si="26"/>
        <v>5.7671381936887922E-2</v>
      </c>
      <c r="BS436">
        <f t="shared" si="27"/>
        <v>2.851762173796072E-2</v>
      </c>
      <c r="BT436">
        <f t="shared" si="28"/>
        <v>2.8841111693759833E-2</v>
      </c>
      <c r="BU436">
        <f t="shared" si="29"/>
        <v>2.4970963995354239E-2</v>
      </c>
      <c r="BV436">
        <f t="shared" si="30"/>
        <v>1.977719364125673E-2</v>
      </c>
      <c r="BW436">
        <f t="shared" si="31"/>
        <v>3.4392686112320422E-2</v>
      </c>
      <c r="BX436">
        <f t="shared" si="32"/>
        <v>7.9399141630901282E-2</v>
      </c>
      <c r="BY436">
        <f t="shared" si="33"/>
        <v>7.774798927613942E-2</v>
      </c>
    </row>
    <row r="437" spans="1:77" x14ac:dyDescent="0.2">
      <c r="A437" s="26">
        <v>37742</v>
      </c>
      <c r="B437" s="12">
        <v>61.8</v>
      </c>
      <c r="C437" s="12">
        <v>196.1</v>
      </c>
      <c r="D437" s="12">
        <v>257.89999999999998</v>
      </c>
      <c r="E437" s="12">
        <v>6</v>
      </c>
      <c r="F437" s="12">
        <v>263.89999999999998</v>
      </c>
      <c r="G437" s="12">
        <v>13</v>
      </c>
      <c r="H437" s="12">
        <v>277</v>
      </c>
      <c r="I437" s="12">
        <v>225.2</v>
      </c>
      <c r="J437" s="12">
        <v>135.9</v>
      </c>
      <c r="K437" s="12">
        <v>361.1</v>
      </c>
      <c r="L437" s="12">
        <v>7.1</v>
      </c>
      <c r="M437" s="12">
        <v>368.3</v>
      </c>
      <c r="N437" s="12">
        <v>9.1999999999999993</v>
      </c>
      <c r="O437" s="12">
        <v>377.5</v>
      </c>
      <c r="P437" s="12">
        <v>483.6</v>
      </c>
      <c r="Q437" s="12">
        <v>250.7</v>
      </c>
      <c r="R437" s="12">
        <v>734.3</v>
      </c>
      <c r="S437" s="12">
        <v>6.3</v>
      </c>
      <c r="T437" s="12">
        <v>740.6</v>
      </c>
      <c r="U437" s="12">
        <v>24</v>
      </c>
      <c r="V437" s="12">
        <v>764.6</v>
      </c>
      <c r="W437" s="12">
        <v>416.2</v>
      </c>
      <c r="X437" s="12">
        <v>400.1</v>
      </c>
      <c r="Y437" s="12">
        <v>816.4</v>
      </c>
      <c r="Z437" s="12">
        <v>5.3</v>
      </c>
      <c r="AA437" s="12">
        <v>821.7</v>
      </c>
      <c r="AB437" s="12">
        <v>25.1</v>
      </c>
      <c r="AC437" s="12">
        <v>846.9</v>
      </c>
      <c r="AD437" s="12">
        <v>451.4</v>
      </c>
      <c r="AE437" s="12">
        <v>328.4</v>
      </c>
      <c r="AF437" s="12">
        <v>779.8</v>
      </c>
      <c r="AG437" s="12">
        <v>4</v>
      </c>
      <c r="AH437" s="12">
        <v>783.8</v>
      </c>
      <c r="AI437" s="12">
        <v>18.100000000000001</v>
      </c>
      <c r="AJ437" s="12">
        <v>802</v>
      </c>
      <c r="AK437" s="12">
        <v>114.8</v>
      </c>
      <c r="AL437" s="12">
        <v>103.9</v>
      </c>
      <c r="AM437" s="12">
        <v>218.7</v>
      </c>
      <c r="AN437" s="12">
        <v>0.4</v>
      </c>
      <c r="AO437" s="12">
        <v>219</v>
      </c>
      <c r="AP437" s="12">
        <v>9.5</v>
      </c>
      <c r="AQ437" s="12">
        <v>228.6</v>
      </c>
      <c r="AR437" s="12">
        <v>38.6</v>
      </c>
      <c r="AS437" s="12">
        <v>49.6</v>
      </c>
      <c r="AT437" s="12">
        <v>88.2</v>
      </c>
      <c r="AU437" s="12">
        <v>0.2</v>
      </c>
      <c r="AV437" s="12">
        <v>88.4</v>
      </c>
      <c r="AW437" s="12">
        <v>5.5</v>
      </c>
      <c r="AX437" s="12">
        <v>93.9</v>
      </c>
      <c r="AY437" s="12">
        <v>10.9</v>
      </c>
      <c r="AZ437" s="12">
        <v>20.5</v>
      </c>
      <c r="BA437" s="12">
        <v>31.4</v>
      </c>
      <c r="BB437" s="12">
        <v>0.2</v>
      </c>
      <c r="BC437" s="12">
        <v>31.6</v>
      </c>
      <c r="BD437" s="12">
        <v>5.4</v>
      </c>
      <c r="BE437" s="12">
        <v>36.9</v>
      </c>
      <c r="BF437">
        <f t="shared" si="17"/>
        <v>2003</v>
      </c>
      <c r="BG437" s="26">
        <v>37742</v>
      </c>
      <c r="BH437">
        <f t="shared" si="18"/>
        <v>2.1660649819494584E-2</v>
      </c>
      <c r="BI437">
        <f t="shared" si="19"/>
        <v>1.8807947019867547E-2</v>
      </c>
      <c r="BJ437">
        <f t="shared" si="20"/>
        <v>7.7168054875061242E-3</v>
      </c>
      <c r="BK437">
        <f t="shared" si="21"/>
        <v>6.2581178415397334E-3</v>
      </c>
      <c r="BL437">
        <f t="shared" si="22"/>
        <v>4.9875311720698253E-3</v>
      </c>
      <c r="BM437">
        <f t="shared" si="23"/>
        <v>1.7497812773403325E-3</v>
      </c>
      <c r="BN437">
        <f t="shared" si="24"/>
        <v>2.1299254526091589E-3</v>
      </c>
      <c r="BO437">
        <f t="shared" si="25"/>
        <v>5.4200542005420063E-3</v>
      </c>
      <c r="BQ437" s="26">
        <v>37742</v>
      </c>
      <c r="BR437">
        <f t="shared" si="26"/>
        <v>4.6931407942238268E-2</v>
      </c>
      <c r="BS437">
        <f t="shared" si="27"/>
        <v>2.4370860927152314E-2</v>
      </c>
      <c r="BT437">
        <f t="shared" si="28"/>
        <v>3.1388961548522103E-2</v>
      </c>
      <c r="BU437">
        <f t="shared" si="29"/>
        <v>2.9637501475971193E-2</v>
      </c>
      <c r="BV437">
        <f t="shared" si="30"/>
        <v>2.2568578553615961E-2</v>
      </c>
      <c r="BW437">
        <f t="shared" si="31"/>
        <v>4.1557305336832898E-2</v>
      </c>
      <c r="BX437">
        <f t="shared" si="32"/>
        <v>5.8572949946751864E-2</v>
      </c>
      <c r="BY437">
        <f t="shared" si="33"/>
        <v>0.14634146341463417</v>
      </c>
    </row>
    <row r="438" spans="1:77" x14ac:dyDescent="0.2">
      <c r="A438" s="26">
        <v>37773</v>
      </c>
      <c r="B438" s="12">
        <v>59.7</v>
      </c>
      <c r="C438" s="12">
        <v>193.5</v>
      </c>
      <c r="D438" s="12">
        <v>253.2</v>
      </c>
      <c r="E438" s="12">
        <v>6.7</v>
      </c>
      <c r="F438" s="12">
        <v>259.89999999999998</v>
      </c>
      <c r="G438" s="12">
        <v>17.2</v>
      </c>
      <c r="H438" s="12">
        <v>277.10000000000002</v>
      </c>
      <c r="I438" s="12">
        <v>218.5</v>
      </c>
      <c r="J438" s="12">
        <v>138</v>
      </c>
      <c r="K438" s="12">
        <v>356.5</v>
      </c>
      <c r="L438" s="12">
        <v>4.5999999999999996</v>
      </c>
      <c r="M438" s="12">
        <v>361</v>
      </c>
      <c r="N438" s="12">
        <v>11.1</v>
      </c>
      <c r="O438" s="12">
        <v>372.1</v>
      </c>
      <c r="P438" s="12">
        <v>479.3</v>
      </c>
      <c r="Q438" s="12">
        <v>276.3</v>
      </c>
      <c r="R438" s="12">
        <v>755.6</v>
      </c>
      <c r="S438" s="12">
        <v>7</v>
      </c>
      <c r="T438" s="12">
        <v>762.6</v>
      </c>
      <c r="U438" s="12">
        <v>27.2</v>
      </c>
      <c r="V438" s="12">
        <v>789.8</v>
      </c>
      <c r="W438" s="12">
        <v>423.1</v>
      </c>
      <c r="X438" s="12">
        <v>415.9</v>
      </c>
      <c r="Y438" s="12">
        <v>839.1</v>
      </c>
      <c r="Z438" s="12">
        <v>5.9</v>
      </c>
      <c r="AA438" s="12">
        <v>844.9</v>
      </c>
      <c r="AB438" s="12">
        <v>22</v>
      </c>
      <c r="AC438" s="12">
        <v>866.9</v>
      </c>
      <c r="AD438" s="12">
        <v>448.8</v>
      </c>
      <c r="AE438" s="12">
        <v>341</v>
      </c>
      <c r="AF438" s="12">
        <v>789.8</v>
      </c>
      <c r="AG438" s="12">
        <v>3.4</v>
      </c>
      <c r="AH438" s="12">
        <v>793.2</v>
      </c>
      <c r="AI438" s="12">
        <v>19.7</v>
      </c>
      <c r="AJ438" s="12">
        <v>812.9</v>
      </c>
      <c r="AK438" s="12">
        <v>114.5</v>
      </c>
      <c r="AL438" s="12">
        <v>116.8</v>
      </c>
      <c r="AM438" s="12">
        <v>231.3</v>
      </c>
      <c r="AN438" s="12">
        <v>0.6</v>
      </c>
      <c r="AO438" s="12">
        <v>231.9</v>
      </c>
      <c r="AP438" s="12">
        <v>8.6</v>
      </c>
      <c r="AQ438" s="12">
        <v>240.5</v>
      </c>
      <c r="AR438" s="12">
        <v>38.9</v>
      </c>
      <c r="AS438" s="12">
        <v>51.2</v>
      </c>
      <c r="AT438" s="12">
        <v>90.1</v>
      </c>
      <c r="AU438" s="10" t="s">
        <v>23</v>
      </c>
      <c r="AV438" s="12">
        <v>90.1</v>
      </c>
      <c r="AW438" s="12">
        <v>9.4</v>
      </c>
      <c r="AX438" s="12">
        <v>99.5</v>
      </c>
      <c r="AY438" s="12">
        <v>8.1999999999999993</v>
      </c>
      <c r="AZ438" s="12">
        <v>26.8</v>
      </c>
      <c r="BA438" s="12">
        <v>35</v>
      </c>
      <c r="BB438" s="10" t="s">
        <v>23</v>
      </c>
      <c r="BC438" s="12">
        <v>35</v>
      </c>
      <c r="BD438" s="12">
        <v>4.8</v>
      </c>
      <c r="BE438" s="12">
        <v>39.799999999999997</v>
      </c>
      <c r="BF438">
        <f t="shared" si="17"/>
        <v>2003</v>
      </c>
      <c r="BG438" s="26">
        <v>37773</v>
      </c>
      <c r="BH438">
        <f t="shared" si="18"/>
        <v>2.4178996752075063E-2</v>
      </c>
      <c r="BI438">
        <f t="shared" si="19"/>
        <v>1.2362268207471109E-2</v>
      </c>
      <c r="BJ438">
        <f t="shared" si="20"/>
        <v>8.3422714813490648E-3</v>
      </c>
      <c r="BK438">
        <f t="shared" si="21"/>
        <v>6.8058599607797908E-3</v>
      </c>
      <c r="BL438">
        <f t="shared" si="22"/>
        <v>4.1825562799852377E-3</v>
      </c>
      <c r="BM438">
        <f t="shared" si="23"/>
        <v>2.4948024948024945E-3</v>
      </c>
      <c r="BN438" t="e">
        <f t="shared" si="24"/>
        <v>#VALUE!</v>
      </c>
      <c r="BO438" t="e">
        <f t="shared" si="25"/>
        <v>#VALUE!</v>
      </c>
      <c r="BQ438" s="26">
        <v>37773</v>
      </c>
      <c r="BR438">
        <f t="shared" si="26"/>
        <v>6.2071454348610604E-2</v>
      </c>
      <c r="BS438">
        <f t="shared" si="27"/>
        <v>2.983069067454985E-2</v>
      </c>
      <c r="BT438">
        <f t="shared" si="28"/>
        <v>3.4439098505950873E-2</v>
      </c>
      <c r="BU438">
        <f t="shared" si="29"/>
        <v>2.5377782904602606E-2</v>
      </c>
      <c r="BV438">
        <f t="shared" si="30"/>
        <v>2.4234223151679172E-2</v>
      </c>
      <c r="BW438">
        <f t="shared" si="31"/>
        <v>3.5758835758835761E-2</v>
      </c>
      <c r="BX438">
        <f t="shared" si="32"/>
        <v>9.4472361809045224E-2</v>
      </c>
      <c r="BY438">
        <f t="shared" si="33"/>
        <v>0.12060301507537689</v>
      </c>
    </row>
    <row r="439" spans="1:77" x14ac:dyDescent="0.2">
      <c r="A439" s="26">
        <v>37803</v>
      </c>
      <c r="B439" s="12">
        <v>67.8</v>
      </c>
      <c r="C439" s="12">
        <v>182.2</v>
      </c>
      <c r="D439" s="12">
        <v>250</v>
      </c>
      <c r="E439" s="12">
        <v>4</v>
      </c>
      <c r="F439" s="12">
        <v>254</v>
      </c>
      <c r="G439" s="12">
        <v>14.4</v>
      </c>
      <c r="H439" s="12">
        <v>268.39999999999998</v>
      </c>
      <c r="I439" s="12">
        <v>229.8</v>
      </c>
      <c r="J439" s="12">
        <v>133.9</v>
      </c>
      <c r="K439" s="12">
        <v>363.7</v>
      </c>
      <c r="L439" s="12">
        <v>4.5</v>
      </c>
      <c r="M439" s="12">
        <v>368.2</v>
      </c>
      <c r="N439" s="12">
        <v>13</v>
      </c>
      <c r="O439" s="12">
        <v>381.2</v>
      </c>
      <c r="P439" s="12">
        <v>496.4</v>
      </c>
      <c r="Q439" s="12">
        <v>250.1</v>
      </c>
      <c r="R439" s="12">
        <v>746.4</v>
      </c>
      <c r="S439" s="12">
        <v>6.5</v>
      </c>
      <c r="T439" s="12">
        <v>752.9</v>
      </c>
      <c r="U439" s="12">
        <v>32</v>
      </c>
      <c r="V439" s="12">
        <v>785</v>
      </c>
      <c r="W439" s="12">
        <v>430.9</v>
      </c>
      <c r="X439" s="12">
        <v>394.4</v>
      </c>
      <c r="Y439" s="12">
        <v>825.3</v>
      </c>
      <c r="Z439" s="12">
        <v>5.0999999999999996</v>
      </c>
      <c r="AA439" s="12">
        <v>830.5</v>
      </c>
      <c r="AB439" s="12">
        <v>22.7</v>
      </c>
      <c r="AC439" s="12">
        <v>853.1</v>
      </c>
      <c r="AD439" s="12">
        <v>448.9</v>
      </c>
      <c r="AE439" s="12">
        <v>329.4</v>
      </c>
      <c r="AF439" s="12">
        <v>778.3</v>
      </c>
      <c r="AG439" s="12">
        <v>2.4</v>
      </c>
      <c r="AH439" s="12">
        <v>780.6</v>
      </c>
      <c r="AI439" s="12">
        <v>23.2</v>
      </c>
      <c r="AJ439" s="12">
        <v>803.8</v>
      </c>
      <c r="AK439" s="12">
        <v>116.8</v>
      </c>
      <c r="AL439" s="12">
        <v>112.7</v>
      </c>
      <c r="AM439" s="12">
        <v>229.5</v>
      </c>
      <c r="AN439" s="12">
        <v>1.2</v>
      </c>
      <c r="AO439" s="12">
        <v>230.7</v>
      </c>
      <c r="AP439" s="12">
        <v>8.1</v>
      </c>
      <c r="AQ439" s="12">
        <v>238.8</v>
      </c>
      <c r="AR439" s="12">
        <v>39.4</v>
      </c>
      <c r="AS439" s="12">
        <v>48.3</v>
      </c>
      <c r="AT439" s="12">
        <v>87.7</v>
      </c>
      <c r="AU439" s="10" t="s">
        <v>23</v>
      </c>
      <c r="AV439" s="12">
        <v>87.7</v>
      </c>
      <c r="AW439" s="12">
        <v>6.7</v>
      </c>
      <c r="AX439" s="12">
        <v>94.4</v>
      </c>
      <c r="AY439" s="12">
        <v>8.8000000000000007</v>
      </c>
      <c r="AZ439" s="12">
        <v>21.9</v>
      </c>
      <c r="BA439" s="12">
        <v>30.7</v>
      </c>
      <c r="BB439" s="10" t="s">
        <v>23</v>
      </c>
      <c r="BC439" s="12">
        <v>30.7</v>
      </c>
      <c r="BD439" s="12">
        <v>4.8</v>
      </c>
      <c r="BE439" s="12">
        <v>35.6</v>
      </c>
      <c r="BF439">
        <f t="shared" si="17"/>
        <v>2003</v>
      </c>
      <c r="BG439" s="26">
        <v>37803</v>
      </c>
      <c r="BH439">
        <f t="shared" si="18"/>
        <v>1.490312965722802E-2</v>
      </c>
      <c r="BI439">
        <f t="shared" si="19"/>
        <v>1.180482686253935E-2</v>
      </c>
      <c r="BJ439">
        <f t="shared" si="20"/>
        <v>7.8759239064582574E-3</v>
      </c>
      <c r="BK439">
        <f t="shared" si="21"/>
        <v>5.9781971632868356E-3</v>
      </c>
      <c r="BL439">
        <f t="shared" si="22"/>
        <v>2.9858173675043542E-3</v>
      </c>
      <c r="BM439">
        <f t="shared" si="23"/>
        <v>5.0251256281407027E-3</v>
      </c>
      <c r="BN439" t="e">
        <f t="shared" si="24"/>
        <v>#VALUE!</v>
      </c>
      <c r="BO439" t="e">
        <f t="shared" si="25"/>
        <v>#VALUE!</v>
      </c>
      <c r="BQ439" s="26">
        <v>37803</v>
      </c>
      <c r="BR439">
        <f t="shared" si="26"/>
        <v>5.3651266766020868E-2</v>
      </c>
      <c r="BS439">
        <f t="shared" si="27"/>
        <v>3.4102833158447012E-2</v>
      </c>
      <c r="BT439">
        <f t="shared" si="28"/>
        <v>4.0764331210191081E-2</v>
      </c>
      <c r="BU439">
        <f t="shared" si="29"/>
        <v>2.6608838354237486E-2</v>
      </c>
      <c r="BV439">
        <f t="shared" si="30"/>
        <v>2.8862901219208759E-2</v>
      </c>
      <c r="BW439">
        <f t="shared" si="31"/>
        <v>3.3919597989949743E-2</v>
      </c>
      <c r="BX439">
        <f t="shared" si="32"/>
        <v>7.0974576271186432E-2</v>
      </c>
      <c r="BY439">
        <f t="shared" si="33"/>
        <v>0.1348314606741573</v>
      </c>
    </row>
    <row r="440" spans="1:77" x14ac:dyDescent="0.2">
      <c r="A440" s="26">
        <v>37834</v>
      </c>
      <c r="B440" s="12">
        <v>62.1</v>
      </c>
      <c r="C440" s="12">
        <v>181.5</v>
      </c>
      <c r="D440" s="12">
        <v>243.5</v>
      </c>
      <c r="E440" s="12">
        <v>6.9</v>
      </c>
      <c r="F440" s="12">
        <v>250.5</v>
      </c>
      <c r="G440" s="12">
        <v>17.5</v>
      </c>
      <c r="H440" s="12">
        <v>268</v>
      </c>
      <c r="I440" s="12">
        <v>200.9</v>
      </c>
      <c r="J440" s="12">
        <v>134.4</v>
      </c>
      <c r="K440" s="12">
        <v>335.3</v>
      </c>
      <c r="L440" s="12">
        <v>4.7</v>
      </c>
      <c r="M440" s="12">
        <v>340</v>
      </c>
      <c r="N440" s="12">
        <v>16.5</v>
      </c>
      <c r="O440" s="12">
        <v>356.5</v>
      </c>
      <c r="P440" s="12">
        <v>476.1</v>
      </c>
      <c r="Q440" s="12">
        <v>237.2</v>
      </c>
      <c r="R440" s="12">
        <v>713.3</v>
      </c>
      <c r="S440" s="12">
        <v>6.4</v>
      </c>
      <c r="T440" s="12">
        <v>719.7</v>
      </c>
      <c r="U440" s="12">
        <v>30.6</v>
      </c>
      <c r="V440" s="12">
        <v>750.3</v>
      </c>
      <c r="W440" s="12">
        <v>422.8</v>
      </c>
      <c r="X440" s="12">
        <v>390</v>
      </c>
      <c r="Y440" s="12">
        <v>812.9</v>
      </c>
      <c r="Z440" s="12">
        <v>5.5</v>
      </c>
      <c r="AA440" s="12">
        <v>818.4</v>
      </c>
      <c r="AB440" s="12">
        <v>23.5</v>
      </c>
      <c r="AC440" s="12">
        <v>841.9</v>
      </c>
      <c r="AD440" s="12">
        <v>449.7</v>
      </c>
      <c r="AE440" s="12">
        <v>318.60000000000002</v>
      </c>
      <c r="AF440" s="12">
        <v>768.3</v>
      </c>
      <c r="AG440" s="12">
        <v>3.7</v>
      </c>
      <c r="AH440" s="12">
        <v>772</v>
      </c>
      <c r="AI440" s="12">
        <v>17.7</v>
      </c>
      <c r="AJ440" s="12">
        <v>789.7</v>
      </c>
      <c r="AK440" s="12">
        <v>113.1</v>
      </c>
      <c r="AL440" s="12">
        <v>105.6</v>
      </c>
      <c r="AM440" s="12">
        <v>218.7</v>
      </c>
      <c r="AN440" s="12">
        <v>1.1000000000000001</v>
      </c>
      <c r="AO440" s="12">
        <v>219.8</v>
      </c>
      <c r="AP440" s="12">
        <v>13.6</v>
      </c>
      <c r="AQ440" s="12">
        <v>233.4</v>
      </c>
      <c r="AR440" s="12">
        <v>37</v>
      </c>
      <c r="AS440" s="12">
        <v>53.1</v>
      </c>
      <c r="AT440" s="12">
        <v>90.1</v>
      </c>
      <c r="AU440" s="12">
        <v>0.3</v>
      </c>
      <c r="AV440" s="12">
        <v>90.4</v>
      </c>
      <c r="AW440" s="12">
        <v>7.5</v>
      </c>
      <c r="AX440" s="12">
        <v>97.8</v>
      </c>
      <c r="AY440" s="12">
        <v>8.9</v>
      </c>
      <c r="AZ440" s="12">
        <v>20.2</v>
      </c>
      <c r="BA440" s="12">
        <v>29.1</v>
      </c>
      <c r="BB440" s="10" t="s">
        <v>23</v>
      </c>
      <c r="BC440" s="12">
        <v>29.1</v>
      </c>
      <c r="BD440" s="12">
        <v>8.6999999999999993</v>
      </c>
      <c r="BE440" s="12">
        <v>37.799999999999997</v>
      </c>
      <c r="BF440">
        <f t="shared" si="17"/>
        <v>2003</v>
      </c>
      <c r="BG440" s="26">
        <v>37834</v>
      </c>
      <c r="BH440">
        <f t="shared" si="18"/>
        <v>2.574626865671642E-2</v>
      </c>
      <c r="BI440">
        <f t="shared" si="19"/>
        <v>1.3183730715287518E-2</v>
      </c>
      <c r="BJ440">
        <f t="shared" si="20"/>
        <v>7.8730471152663305E-3</v>
      </c>
      <c r="BK440">
        <f t="shared" si="21"/>
        <v>6.5328423803302053E-3</v>
      </c>
      <c r="BL440">
        <f t="shared" si="22"/>
        <v>4.6853235405850324E-3</v>
      </c>
      <c r="BM440">
        <f t="shared" si="23"/>
        <v>4.7129391602399318E-3</v>
      </c>
      <c r="BN440">
        <f t="shared" si="24"/>
        <v>3.0674846625766872E-3</v>
      </c>
      <c r="BO440" t="e">
        <f t="shared" si="25"/>
        <v>#VALUE!</v>
      </c>
      <c r="BQ440" s="26">
        <v>37834</v>
      </c>
      <c r="BR440">
        <f t="shared" si="26"/>
        <v>6.5298507462686561E-2</v>
      </c>
      <c r="BS440">
        <f t="shared" si="27"/>
        <v>4.6283309957924262E-2</v>
      </c>
      <c r="BT440">
        <f t="shared" si="28"/>
        <v>4.0783686525389849E-2</v>
      </c>
      <c r="BU440">
        <f t="shared" si="29"/>
        <v>2.7913053806865425E-2</v>
      </c>
      <c r="BV440">
        <f t="shared" si="30"/>
        <v>2.2413574775231097E-2</v>
      </c>
      <c r="BW440">
        <f t="shared" si="31"/>
        <v>5.8269065981148241E-2</v>
      </c>
      <c r="BX440">
        <f t="shared" si="32"/>
        <v>7.6687116564417179E-2</v>
      </c>
      <c r="BY440">
        <f t="shared" si="33"/>
        <v>0.23015873015873015</v>
      </c>
    </row>
    <row r="441" spans="1:77" x14ac:dyDescent="0.2">
      <c r="A441" s="26">
        <v>37865</v>
      </c>
      <c r="B441" s="12">
        <v>62.3</v>
      </c>
      <c r="C441" s="12">
        <v>183.5</v>
      </c>
      <c r="D441" s="12">
        <v>245.8</v>
      </c>
      <c r="E441" s="12">
        <v>5.3</v>
      </c>
      <c r="F441" s="12">
        <v>251.1</v>
      </c>
      <c r="G441" s="12">
        <v>10.199999999999999</v>
      </c>
      <c r="H441" s="12">
        <v>261.3</v>
      </c>
      <c r="I441" s="12">
        <v>216.3</v>
      </c>
      <c r="J441" s="12">
        <v>134.80000000000001</v>
      </c>
      <c r="K441" s="12">
        <v>351.2</v>
      </c>
      <c r="L441" s="12">
        <v>5.0999999999999996</v>
      </c>
      <c r="M441" s="12">
        <v>356.3</v>
      </c>
      <c r="N441" s="12">
        <v>7.4</v>
      </c>
      <c r="O441" s="12">
        <v>363.7</v>
      </c>
      <c r="P441" s="12">
        <v>498.5</v>
      </c>
      <c r="Q441" s="12">
        <v>249.8</v>
      </c>
      <c r="R441" s="12">
        <v>748.3</v>
      </c>
      <c r="S441" s="12">
        <v>3.8</v>
      </c>
      <c r="T441" s="12">
        <v>752.1</v>
      </c>
      <c r="U441" s="12">
        <v>14.5</v>
      </c>
      <c r="V441" s="12">
        <v>766.6</v>
      </c>
      <c r="W441" s="12">
        <v>428.8</v>
      </c>
      <c r="X441" s="12">
        <v>393.6</v>
      </c>
      <c r="Y441" s="12">
        <v>822.4</v>
      </c>
      <c r="Z441" s="12">
        <v>3.8</v>
      </c>
      <c r="AA441" s="12">
        <v>826.3</v>
      </c>
      <c r="AB441" s="12">
        <v>15.5</v>
      </c>
      <c r="AC441" s="12">
        <v>841.8</v>
      </c>
      <c r="AD441" s="12">
        <v>463.2</v>
      </c>
      <c r="AE441" s="12">
        <v>327.3</v>
      </c>
      <c r="AF441" s="12">
        <v>790.5</v>
      </c>
      <c r="AG441" s="12">
        <v>4</v>
      </c>
      <c r="AH441" s="12">
        <v>794.5</v>
      </c>
      <c r="AI441" s="12">
        <v>14.3</v>
      </c>
      <c r="AJ441" s="12">
        <v>808.8</v>
      </c>
      <c r="AK441" s="12">
        <v>117.5</v>
      </c>
      <c r="AL441" s="12">
        <v>103.8</v>
      </c>
      <c r="AM441" s="12">
        <v>221.3</v>
      </c>
      <c r="AN441" s="12">
        <v>0.3</v>
      </c>
      <c r="AO441" s="12">
        <v>221.6</v>
      </c>
      <c r="AP441" s="12">
        <v>5.6</v>
      </c>
      <c r="AQ441" s="12">
        <v>227.2</v>
      </c>
      <c r="AR441" s="12">
        <v>39</v>
      </c>
      <c r="AS441" s="12">
        <v>49.3</v>
      </c>
      <c r="AT441" s="12">
        <v>88.3</v>
      </c>
      <c r="AU441" s="12">
        <v>0.1</v>
      </c>
      <c r="AV441" s="12">
        <v>88.4</v>
      </c>
      <c r="AW441" s="12">
        <v>4</v>
      </c>
      <c r="AX441" s="12">
        <v>92.4</v>
      </c>
      <c r="AY441" s="12">
        <v>8.9</v>
      </c>
      <c r="AZ441" s="12">
        <v>19.5</v>
      </c>
      <c r="BA441" s="12">
        <v>28.4</v>
      </c>
      <c r="BB441" s="10" t="s">
        <v>23</v>
      </c>
      <c r="BC441" s="12">
        <v>28.4</v>
      </c>
      <c r="BD441" s="12">
        <v>2.7</v>
      </c>
      <c r="BE441" s="12">
        <v>31.1</v>
      </c>
      <c r="BF441">
        <f t="shared" si="17"/>
        <v>2003</v>
      </c>
      <c r="BG441" s="26">
        <v>37865</v>
      </c>
      <c r="BH441">
        <f t="shared" si="18"/>
        <v>2.0283199387676996E-2</v>
      </c>
      <c r="BI441">
        <f t="shared" si="19"/>
        <v>1.4022546054440472E-2</v>
      </c>
      <c r="BJ441">
        <f t="shared" si="20"/>
        <v>4.6206225680933853E-3</v>
      </c>
      <c r="BK441">
        <f t="shared" si="21"/>
        <v>4.5141363744357326E-3</v>
      </c>
      <c r="BL441">
        <f t="shared" si="22"/>
        <v>4.9455984174085069E-3</v>
      </c>
      <c r="BM441">
        <f t="shared" si="23"/>
        <v>1.3204225352112676E-3</v>
      </c>
      <c r="BN441">
        <f t="shared" si="24"/>
        <v>1.0822510822510823E-3</v>
      </c>
      <c r="BO441" t="e">
        <f t="shared" si="25"/>
        <v>#VALUE!</v>
      </c>
      <c r="BQ441" s="26">
        <v>37865</v>
      </c>
      <c r="BR441">
        <f t="shared" si="26"/>
        <v>3.9035591274397242E-2</v>
      </c>
      <c r="BS441">
        <f t="shared" si="27"/>
        <v>2.0346439373109707E-2</v>
      </c>
      <c r="BT441">
        <f t="shared" si="28"/>
        <v>1.8914688233759455E-2</v>
      </c>
      <c r="BU441">
        <f t="shared" si="29"/>
        <v>1.8412924685198385E-2</v>
      </c>
      <c r="BV441">
        <f t="shared" si="30"/>
        <v>1.7680514342235411E-2</v>
      </c>
      <c r="BW441">
        <f t="shared" si="31"/>
        <v>2.464788732394366E-2</v>
      </c>
      <c r="BX441">
        <f t="shared" si="32"/>
        <v>4.3290043290043288E-2</v>
      </c>
      <c r="BY441">
        <f t="shared" si="33"/>
        <v>8.6816720257234734E-2</v>
      </c>
    </row>
    <row r="442" spans="1:77" x14ac:dyDescent="0.2">
      <c r="A442" s="26">
        <v>37895</v>
      </c>
      <c r="B442" s="12">
        <v>62.7</v>
      </c>
      <c r="C442" s="12">
        <v>191.4</v>
      </c>
      <c r="D442" s="12">
        <v>254.1</v>
      </c>
      <c r="E442" s="12">
        <v>4.5999999999999996</v>
      </c>
      <c r="F442" s="12">
        <v>258.7</v>
      </c>
      <c r="G442" s="12">
        <v>14.4</v>
      </c>
      <c r="H442" s="12">
        <v>273.10000000000002</v>
      </c>
      <c r="I442" s="12">
        <v>217.3</v>
      </c>
      <c r="J442" s="12">
        <v>143.30000000000001</v>
      </c>
      <c r="K442" s="12">
        <v>360.6</v>
      </c>
      <c r="L442" s="12">
        <v>4.5999999999999996</v>
      </c>
      <c r="M442" s="12">
        <v>365.2</v>
      </c>
      <c r="N442" s="12">
        <v>10.5</v>
      </c>
      <c r="O442" s="12">
        <v>375.7</v>
      </c>
      <c r="P442" s="12">
        <v>506.5</v>
      </c>
      <c r="Q442" s="12">
        <v>251.6</v>
      </c>
      <c r="R442" s="12">
        <v>758</v>
      </c>
      <c r="S442" s="12">
        <v>7.5</v>
      </c>
      <c r="T442" s="12">
        <v>765.6</v>
      </c>
      <c r="U442" s="12">
        <v>29.3</v>
      </c>
      <c r="V442" s="12">
        <v>794.8</v>
      </c>
      <c r="W442" s="12">
        <v>426.3</v>
      </c>
      <c r="X442" s="12">
        <v>403.1</v>
      </c>
      <c r="Y442" s="12">
        <v>829.4</v>
      </c>
      <c r="Z442" s="12">
        <v>4.3</v>
      </c>
      <c r="AA442" s="12">
        <v>833.6</v>
      </c>
      <c r="AB442" s="12">
        <v>30.7</v>
      </c>
      <c r="AC442" s="12">
        <v>864.3</v>
      </c>
      <c r="AD442" s="12">
        <v>448</v>
      </c>
      <c r="AE442" s="12">
        <v>331.7</v>
      </c>
      <c r="AF442" s="12">
        <v>779.7</v>
      </c>
      <c r="AG442" s="12">
        <v>4</v>
      </c>
      <c r="AH442" s="12">
        <v>783.7</v>
      </c>
      <c r="AI442" s="12">
        <v>24.7</v>
      </c>
      <c r="AJ442" s="12">
        <v>808.4</v>
      </c>
      <c r="AK442" s="12">
        <v>113.2</v>
      </c>
      <c r="AL442" s="12">
        <v>104</v>
      </c>
      <c r="AM442" s="12">
        <v>217.2</v>
      </c>
      <c r="AN442" s="12">
        <v>1.2</v>
      </c>
      <c r="AO442" s="12">
        <v>218.4</v>
      </c>
      <c r="AP442" s="12">
        <v>9.1</v>
      </c>
      <c r="AQ442" s="12">
        <v>227.4</v>
      </c>
      <c r="AR442" s="12">
        <v>36.4</v>
      </c>
      <c r="AS442" s="12">
        <v>50.9</v>
      </c>
      <c r="AT442" s="12">
        <v>87.3</v>
      </c>
      <c r="AU442" s="12">
        <v>0.3</v>
      </c>
      <c r="AV442" s="12">
        <v>87.6</v>
      </c>
      <c r="AW442" s="12">
        <v>10.1</v>
      </c>
      <c r="AX442" s="12">
        <v>97.7</v>
      </c>
      <c r="AY442" s="12">
        <v>8</v>
      </c>
      <c r="AZ442" s="12">
        <v>22.3</v>
      </c>
      <c r="BA442" s="12">
        <v>30.3</v>
      </c>
      <c r="BB442" s="10" t="s">
        <v>23</v>
      </c>
      <c r="BC442" s="12">
        <v>30.3</v>
      </c>
      <c r="BD442" s="12">
        <v>7</v>
      </c>
      <c r="BE442" s="12">
        <v>37.200000000000003</v>
      </c>
      <c r="BF442">
        <f t="shared" si="17"/>
        <v>2003</v>
      </c>
      <c r="BG442" s="26">
        <v>37895</v>
      </c>
      <c r="BH442">
        <f t="shared" si="18"/>
        <v>1.6843647015745145E-2</v>
      </c>
      <c r="BI442">
        <f t="shared" si="19"/>
        <v>1.2243811551770029E-2</v>
      </c>
      <c r="BJ442">
        <f t="shared" si="20"/>
        <v>9.0426814564745599E-3</v>
      </c>
      <c r="BK442">
        <f t="shared" si="21"/>
        <v>4.9751243781094526E-3</v>
      </c>
      <c r="BL442">
        <f t="shared" si="22"/>
        <v>4.9480455220188031E-3</v>
      </c>
      <c r="BM442">
        <f t="shared" si="23"/>
        <v>5.2770448548812663E-3</v>
      </c>
      <c r="BN442">
        <f t="shared" si="24"/>
        <v>3.0706243602865915E-3</v>
      </c>
      <c r="BO442" t="e">
        <f t="shared" si="25"/>
        <v>#VALUE!</v>
      </c>
      <c r="BQ442" s="26">
        <v>37895</v>
      </c>
      <c r="BR442">
        <f t="shared" si="26"/>
        <v>5.2727938484071764E-2</v>
      </c>
      <c r="BS442">
        <f t="shared" si="27"/>
        <v>2.7947830715996807E-2</v>
      </c>
      <c r="BT442">
        <f t="shared" si="28"/>
        <v>3.6864620030196277E-2</v>
      </c>
      <c r="BU442">
        <f t="shared" si="29"/>
        <v>3.552007404836284E-2</v>
      </c>
      <c r="BV442">
        <f t="shared" si="30"/>
        <v>3.0554181098466106E-2</v>
      </c>
      <c r="BW442">
        <f t="shared" si="31"/>
        <v>4.0017590149516266E-2</v>
      </c>
      <c r="BX442">
        <f t="shared" si="32"/>
        <v>0.10337768679631525</v>
      </c>
      <c r="BY442">
        <f t="shared" si="33"/>
        <v>0.18817204301075269</v>
      </c>
    </row>
    <row r="443" spans="1:77" x14ac:dyDescent="0.2">
      <c r="A443" s="26">
        <v>37926</v>
      </c>
      <c r="B443" s="12">
        <v>59.9</v>
      </c>
      <c r="C443" s="12">
        <v>192.4</v>
      </c>
      <c r="D443" s="12">
        <v>252.2</v>
      </c>
      <c r="E443" s="12">
        <v>6.6</v>
      </c>
      <c r="F443" s="12">
        <v>258.8</v>
      </c>
      <c r="G443" s="12">
        <v>18.399999999999999</v>
      </c>
      <c r="H443" s="12">
        <v>277.2</v>
      </c>
      <c r="I443" s="12">
        <v>227.3</v>
      </c>
      <c r="J443" s="12">
        <v>132.6</v>
      </c>
      <c r="K443" s="12">
        <v>359.9</v>
      </c>
      <c r="L443" s="12">
        <v>6.7</v>
      </c>
      <c r="M443" s="12">
        <v>366.6</v>
      </c>
      <c r="N443" s="12">
        <v>17</v>
      </c>
      <c r="O443" s="12">
        <v>383.6</v>
      </c>
      <c r="P443" s="12">
        <v>499</v>
      </c>
      <c r="Q443" s="12">
        <v>253.4</v>
      </c>
      <c r="R443" s="12">
        <v>752.5</v>
      </c>
      <c r="S443" s="12">
        <v>4.8</v>
      </c>
      <c r="T443" s="12">
        <v>757.2</v>
      </c>
      <c r="U443" s="12">
        <v>31.5</v>
      </c>
      <c r="V443" s="12">
        <v>788.7</v>
      </c>
      <c r="W443" s="12">
        <v>431.2</v>
      </c>
      <c r="X443" s="12">
        <v>385.8</v>
      </c>
      <c r="Y443" s="12">
        <v>817</v>
      </c>
      <c r="Z443" s="12">
        <v>5.0999999999999996</v>
      </c>
      <c r="AA443" s="12">
        <v>822.1</v>
      </c>
      <c r="AB443" s="12">
        <v>27.6</v>
      </c>
      <c r="AC443" s="12">
        <v>849.8</v>
      </c>
      <c r="AD443" s="12">
        <v>444.3</v>
      </c>
      <c r="AE443" s="12">
        <v>330.1</v>
      </c>
      <c r="AF443" s="12">
        <v>774.5</v>
      </c>
      <c r="AG443" s="12">
        <v>3.2</v>
      </c>
      <c r="AH443" s="12">
        <v>777.6</v>
      </c>
      <c r="AI443" s="12">
        <v>14.1</v>
      </c>
      <c r="AJ443" s="12">
        <v>791.7</v>
      </c>
      <c r="AK443" s="12">
        <v>122.4</v>
      </c>
      <c r="AL443" s="12">
        <v>102.7</v>
      </c>
      <c r="AM443" s="12">
        <v>225.1</v>
      </c>
      <c r="AN443" s="12">
        <v>0.9</v>
      </c>
      <c r="AO443" s="12">
        <v>226</v>
      </c>
      <c r="AP443" s="12">
        <v>11.4</v>
      </c>
      <c r="AQ443" s="12">
        <v>237.4</v>
      </c>
      <c r="AR443" s="12">
        <v>40.299999999999997</v>
      </c>
      <c r="AS443" s="12">
        <v>50.5</v>
      </c>
      <c r="AT443" s="12">
        <v>90.8</v>
      </c>
      <c r="AU443" s="10" t="s">
        <v>23</v>
      </c>
      <c r="AV443" s="12">
        <v>90.8</v>
      </c>
      <c r="AW443" s="12">
        <v>5.9</v>
      </c>
      <c r="AX443" s="12">
        <v>96.6</v>
      </c>
      <c r="AY443" s="12">
        <v>8.6</v>
      </c>
      <c r="AZ443" s="12">
        <v>20.6</v>
      </c>
      <c r="BA443" s="12">
        <v>29.1</v>
      </c>
      <c r="BB443" s="10" t="s">
        <v>23</v>
      </c>
      <c r="BC443" s="12">
        <v>29.1</v>
      </c>
      <c r="BD443" s="12">
        <v>7.1</v>
      </c>
      <c r="BE443" s="12">
        <v>36.299999999999997</v>
      </c>
      <c r="BF443">
        <f t="shared" si="17"/>
        <v>2003</v>
      </c>
      <c r="BG443" s="26">
        <v>37926</v>
      </c>
      <c r="BH443">
        <f t="shared" si="18"/>
        <v>2.3809523809523808E-2</v>
      </c>
      <c r="BI443">
        <f t="shared" si="19"/>
        <v>1.7466110531803962E-2</v>
      </c>
      <c r="BJ443">
        <f t="shared" si="20"/>
        <v>5.8751529987760096E-3</v>
      </c>
      <c r="BK443">
        <f t="shared" si="21"/>
        <v>6.0014120969639918E-3</v>
      </c>
      <c r="BL443">
        <f t="shared" si="22"/>
        <v>4.0419350764178347E-3</v>
      </c>
      <c r="BM443">
        <f t="shared" si="23"/>
        <v>3.7910699241786015E-3</v>
      </c>
      <c r="BN443" t="e">
        <f t="shared" si="24"/>
        <v>#VALUE!</v>
      </c>
      <c r="BO443" t="e">
        <f t="shared" si="25"/>
        <v>#VALUE!</v>
      </c>
      <c r="BQ443" s="26">
        <v>37926</v>
      </c>
      <c r="BR443">
        <f t="shared" si="26"/>
        <v>6.6378066378066369E-2</v>
      </c>
      <c r="BS443">
        <f t="shared" si="27"/>
        <v>4.4316996871741392E-2</v>
      </c>
      <c r="BT443">
        <f t="shared" si="28"/>
        <v>3.9939140357550397E-2</v>
      </c>
      <c r="BU443">
        <f t="shared" si="29"/>
        <v>3.2478230171805136E-2</v>
      </c>
      <c r="BV443">
        <f t="shared" si="30"/>
        <v>1.7809776430466086E-2</v>
      </c>
      <c r="BW443">
        <f t="shared" si="31"/>
        <v>4.8020219039595621E-2</v>
      </c>
      <c r="BX443">
        <f t="shared" si="32"/>
        <v>6.1076604554865431E-2</v>
      </c>
      <c r="BY443">
        <f t="shared" si="33"/>
        <v>0.19559228650137742</v>
      </c>
    </row>
    <row r="444" spans="1:77" x14ac:dyDescent="0.2">
      <c r="A444" s="26">
        <v>37956</v>
      </c>
      <c r="B444" s="12">
        <v>67.400000000000006</v>
      </c>
      <c r="C444" s="12">
        <v>189.6</v>
      </c>
      <c r="D444" s="12">
        <v>257</v>
      </c>
      <c r="E444" s="12">
        <v>7.1</v>
      </c>
      <c r="F444" s="12">
        <v>264.2</v>
      </c>
      <c r="G444" s="12">
        <v>13</v>
      </c>
      <c r="H444" s="12">
        <v>277.2</v>
      </c>
      <c r="I444" s="12">
        <v>237.7</v>
      </c>
      <c r="J444" s="12">
        <v>124.7</v>
      </c>
      <c r="K444" s="12">
        <v>362.3</v>
      </c>
      <c r="L444" s="12">
        <v>5.4</v>
      </c>
      <c r="M444" s="12">
        <v>367.7</v>
      </c>
      <c r="N444" s="12">
        <v>7</v>
      </c>
      <c r="O444" s="12">
        <v>374.7</v>
      </c>
      <c r="P444" s="12">
        <v>502</v>
      </c>
      <c r="Q444" s="12">
        <v>242.9</v>
      </c>
      <c r="R444" s="12">
        <v>744.9</v>
      </c>
      <c r="S444" s="12">
        <v>7.7</v>
      </c>
      <c r="T444" s="12">
        <v>752.6</v>
      </c>
      <c r="U444" s="12">
        <v>24.9</v>
      </c>
      <c r="V444" s="12">
        <v>777.5</v>
      </c>
      <c r="W444" s="12">
        <v>428.8</v>
      </c>
      <c r="X444" s="12">
        <v>375.5</v>
      </c>
      <c r="Y444" s="12">
        <v>804.2</v>
      </c>
      <c r="Z444" s="12">
        <v>4.8</v>
      </c>
      <c r="AA444" s="12">
        <v>809.1</v>
      </c>
      <c r="AB444" s="12">
        <v>20.8</v>
      </c>
      <c r="AC444" s="12">
        <v>829.9</v>
      </c>
      <c r="AD444" s="12">
        <v>453.7</v>
      </c>
      <c r="AE444" s="12">
        <v>334.7</v>
      </c>
      <c r="AF444" s="12">
        <v>788.4</v>
      </c>
      <c r="AG444" s="12">
        <v>5</v>
      </c>
      <c r="AH444" s="12">
        <v>793.5</v>
      </c>
      <c r="AI444" s="12">
        <v>15.9</v>
      </c>
      <c r="AJ444" s="12">
        <v>809.4</v>
      </c>
      <c r="AK444" s="12">
        <v>118.1</v>
      </c>
      <c r="AL444" s="12">
        <v>104.5</v>
      </c>
      <c r="AM444" s="12">
        <v>222.7</v>
      </c>
      <c r="AN444" s="12">
        <v>1.2</v>
      </c>
      <c r="AO444" s="12">
        <v>223.8</v>
      </c>
      <c r="AP444" s="12">
        <v>9.4</v>
      </c>
      <c r="AQ444" s="12">
        <v>233.2</v>
      </c>
      <c r="AR444" s="12">
        <v>37.799999999999997</v>
      </c>
      <c r="AS444" s="12">
        <v>50.8</v>
      </c>
      <c r="AT444" s="12">
        <v>88.6</v>
      </c>
      <c r="AU444" s="12">
        <v>0.4</v>
      </c>
      <c r="AV444" s="12">
        <v>89</v>
      </c>
      <c r="AW444" s="12">
        <v>6.1</v>
      </c>
      <c r="AX444" s="12">
        <v>95.2</v>
      </c>
      <c r="AY444" s="12">
        <v>8.8000000000000007</v>
      </c>
      <c r="AZ444" s="12">
        <v>22.2</v>
      </c>
      <c r="BA444" s="12">
        <v>30.9</v>
      </c>
      <c r="BB444" s="10" t="s">
        <v>23</v>
      </c>
      <c r="BC444" s="12">
        <v>30.9</v>
      </c>
      <c r="BD444" s="12">
        <v>5</v>
      </c>
      <c r="BE444" s="12">
        <v>35.9</v>
      </c>
      <c r="BF444">
        <f t="shared" si="17"/>
        <v>2003</v>
      </c>
      <c r="BG444" s="26">
        <v>37956</v>
      </c>
      <c r="BH444">
        <f t="shared" si="18"/>
        <v>2.5613275613275612E-2</v>
      </c>
      <c r="BI444">
        <f t="shared" si="19"/>
        <v>1.4411529223378704E-2</v>
      </c>
      <c r="BJ444">
        <f t="shared" si="20"/>
        <v>9.5747326535687641E-3</v>
      </c>
      <c r="BK444">
        <f t="shared" si="21"/>
        <v>5.7838293770333775E-3</v>
      </c>
      <c r="BL444">
        <f t="shared" si="22"/>
        <v>6.1774153694094391E-3</v>
      </c>
      <c r="BM444">
        <f t="shared" si="23"/>
        <v>5.1457975986277877E-3</v>
      </c>
      <c r="BN444">
        <f t="shared" si="24"/>
        <v>4.2016806722689074E-3</v>
      </c>
      <c r="BO444" t="e">
        <f t="shared" si="25"/>
        <v>#VALUE!</v>
      </c>
      <c r="BQ444" s="26">
        <v>37956</v>
      </c>
      <c r="BR444">
        <f t="shared" si="26"/>
        <v>4.6897546897546896E-2</v>
      </c>
      <c r="BS444">
        <f t="shared" si="27"/>
        <v>1.8681611956231654E-2</v>
      </c>
      <c r="BT444">
        <f t="shared" si="28"/>
        <v>3.2025723472668806E-2</v>
      </c>
      <c r="BU444">
        <f t="shared" si="29"/>
        <v>2.5063260633811302E-2</v>
      </c>
      <c r="BV444">
        <f t="shared" si="30"/>
        <v>1.9644180874722018E-2</v>
      </c>
      <c r="BW444">
        <f t="shared" si="31"/>
        <v>4.0308747855917669E-2</v>
      </c>
      <c r="BX444">
        <f t="shared" si="32"/>
        <v>6.4075630252100835E-2</v>
      </c>
      <c r="BY444">
        <f t="shared" si="33"/>
        <v>0.1392757660167131</v>
      </c>
    </row>
    <row r="445" spans="1:77" x14ac:dyDescent="0.2">
      <c r="A445" s="26">
        <v>37987</v>
      </c>
      <c r="B445" s="12">
        <v>75.3</v>
      </c>
      <c r="C445" s="12">
        <v>183.2</v>
      </c>
      <c r="D445" s="12">
        <v>258.5</v>
      </c>
      <c r="E445" s="12">
        <v>9</v>
      </c>
      <c r="F445" s="12">
        <v>267.60000000000002</v>
      </c>
      <c r="G445" s="12">
        <v>20.3</v>
      </c>
      <c r="H445" s="12">
        <v>287.89999999999998</v>
      </c>
      <c r="I445" s="12">
        <v>238.1</v>
      </c>
      <c r="J445" s="12">
        <v>115.4</v>
      </c>
      <c r="K445" s="12">
        <v>353.4</v>
      </c>
      <c r="L445" s="12">
        <v>8.4</v>
      </c>
      <c r="M445" s="12">
        <v>361.8</v>
      </c>
      <c r="N445" s="12">
        <v>16.5</v>
      </c>
      <c r="O445" s="12">
        <v>378.4</v>
      </c>
      <c r="P445" s="12">
        <v>488.5</v>
      </c>
      <c r="Q445" s="12">
        <v>227.5</v>
      </c>
      <c r="R445" s="12">
        <v>716</v>
      </c>
      <c r="S445" s="12">
        <v>7.5</v>
      </c>
      <c r="T445" s="12">
        <v>723.6</v>
      </c>
      <c r="U445" s="12">
        <v>35</v>
      </c>
      <c r="V445" s="12">
        <v>758.6</v>
      </c>
      <c r="W445" s="12">
        <v>412.3</v>
      </c>
      <c r="X445" s="12">
        <v>341.9</v>
      </c>
      <c r="Y445" s="12">
        <v>754.2</v>
      </c>
      <c r="Z445" s="12">
        <v>8</v>
      </c>
      <c r="AA445" s="12">
        <v>762.1</v>
      </c>
      <c r="AB445" s="12">
        <v>34.4</v>
      </c>
      <c r="AC445" s="12">
        <v>796.6</v>
      </c>
      <c r="AD445" s="12">
        <v>435.3</v>
      </c>
      <c r="AE445" s="12">
        <v>314.60000000000002</v>
      </c>
      <c r="AF445" s="12">
        <v>749.9</v>
      </c>
      <c r="AG445" s="12">
        <v>7.4</v>
      </c>
      <c r="AH445" s="12">
        <v>757.3</v>
      </c>
      <c r="AI445" s="12">
        <v>32.4</v>
      </c>
      <c r="AJ445" s="12">
        <v>789.7</v>
      </c>
      <c r="AK445" s="12">
        <v>117.1</v>
      </c>
      <c r="AL445" s="12">
        <v>98.8</v>
      </c>
      <c r="AM445" s="12">
        <v>215.9</v>
      </c>
      <c r="AN445" s="12">
        <v>1.9</v>
      </c>
      <c r="AO445" s="12">
        <v>217.8</v>
      </c>
      <c r="AP445" s="12">
        <v>15.6</v>
      </c>
      <c r="AQ445" s="12">
        <v>233.4</v>
      </c>
      <c r="AR445" s="12">
        <v>36.1</v>
      </c>
      <c r="AS445" s="12">
        <v>49.2</v>
      </c>
      <c r="AT445" s="12">
        <v>85.3</v>
      </c>
      <c r="AU445" s="12">
        <v>0.7</v>
      </c>
      <c r="AV445" s="12">
        <v>86</v>
      </c>
      <c r="AW445" s="12">
        <v>11.1</v>
      </c>
      <c r="AX445" s="12">
        <v>97.1</v>
      </c>
      <c r="AY445" s="12">
        <v>8.9</v>
      </c>
      <c r="AZ445" s="12">
        <v>20.3</v>
      </c>
      <c r="BA445" s="12">
        <v>29.2</v>
      </c>
      <c r="BB445" s="12">
        <v>0.1</v>
      </c>
      <c r="BC445" s="12">
        <v>29.4</v>
      </c>
      <c r="BD445" s="12">
        <v>6.3</v>
      </c>
      <c r="BE445" s="12">
        <v>35.700000000000003</v>
      </c>
      <c r="BF445">
        <f t="shared" si="17"/>
        <v>2004</v>
      </c>
      <c r="BG445" s="26">
        <v>37987</v>
      </c>
      <c r="BH445">
        <f t="shared" si="18"/>
        <v>3.1260854463355331E-2</v>
      </c>
      <c r="BI445">
        <f t="shared" si="19"/>
        <v>2.2198731501057084E-2</v>
      </c>
      <c r="BJ445">
        <f t="shared" si="20"/>
        <v>9.9443118536197295E-3</v>
      </c>
      <c r="BK445">
        <f t="shared" si="21"/>
        <v>1.0042681395932713E-2</v>
      </c>
      <c r="BL445">
        <f t="shared" si="22"/>
        <v>9.3706470811700648E-3</v>
      </c>
      <c r="BM445">
        <f t="shared" si="23"/>
        <v>8.1405312767780635E-3</v>
      </c>
      <c r="BN445">
        <f t="shared" si="24"/>
        <v>7.2090628218331619E-3</v>
      </c>
      <c r="BO445">
        <f t="shared" si="25"/>
        <v>2.8011204481792717E-3</v>
      </c>
      <c r="BQ445" s="26">
        <v>37987</v>
      </c>
      <c r="BR445">
        <f t="shared" si="26"/>
        <v>7.051059395623481E-2</v>
      </c>
      <c r="BS445">
        <f t="shared" si="27"/>
        <v>4.3604651162790699E-2</v>
      </c>
      <c r="BT445">
        <f t="shared" si="28"/>
        <v>4.6137621935143681E-2</v>
      </c>
      <c r="BU445">
        <f t="shared" si="29"/>
        <v>4.318353000251067E-2</v>
      </c>
      <c r="BV445">
        <f t="shared" si="30"/>
        <v>4.102823857160947E-2</v>
      </c>
      <c r="BW445">
        <f t="shared" si="31"/>
        <v>6.6838046272493568E-2</v>
      </c>
      <c r="BX445">
        <f t="shared" si="32"/>
        <v>0.11431513903192585</v>
      </c>
      <c r="BY445">
        <f t="shared" si="33"/>
        <v>0.1764705882352941</v>
      </c>
    </row>
    <row r="446" spans="1:77" x14ac:dyDescent="0.2">
      <c r="A446" s="26">
        <v>38018</v>
      </c>
      <c r="B446" s="12">
        <v>60</v>
      </c>
      <c r="C446" s="12">
        <v>182.6</v>
      </c>
      <c r="D446" s="12">
        <v>242.6</v>
      </c>
      <c r="E446" s="12">
        <v>5.3</v>
      </c>
      <c r="F446" s="12">
        <v>247.9</v>
      </c>
      <c r="G446" s="12">
        <v>16.399999999999999</v>
      </c>
      <c r="H446" s="12">
        <v>264.3</v>
      </c>
      <c r="I446" s="12">
        <v>230.1</v>
      </c>
      <c r="J446" s="12">
        <v>119</v>
      </c>
      <c r="K446" s="12">
        <v>349.2</v>
      </c>
      <c r="L446" s="12">
        <v>5.3</v>
      </c>
      <c r="M446" s="12">
        <v>354.5</v>
      </c>
      <c r="N446" s="12">
        <v>11.9</v>
      </c>
      <c r="O446" s="12">
        <v>366.4</v>
      </c>
      <c r="P446" s="12">
        <v>477.1</v>
      </c>
      <c r="Q446" s="12">
        <v>220.4</v>
      </c>
      <c r="R446" s="12">
        <v>697.5</v>
      </c>
      <c r="S446" s="12">
        <v>7.1</v>
      </c>
      <c r="T446" s="12">
        <v>704.6</v>
      </c>
      <c r="U446" s="12">
        <v>25.2</v>
      </c>
      <c r="V446" s="12">
        <v>729.8</v>
      </c>
      <c r="W446" s="12">
        <v>403.6</v>
      </c>
      <c r="X446" s="12">
        <v>343.5</v>
      </c>
      <c r="Y446" s="12">
        <v>747.1</v>
      </c>
      <c r="Z446" s="12">
        <v>6</v>
      </c>
      <c r="AA446" s="12">
        <v>753.1</v>
      </c>
      <c r="AB446" s="12">
        <v>24.2</v>
      </c>
      <c r="AC446" s="12">
        <v>777.3</v>
      </c>
      <c r="AD446" s="12">
        <v>437.4</v>
      </c>
      <c r="AE446" s="12">
        <v>308.8</v>
      </c>
      <c r="AF446" s="12">
        <v>746.1</v>
      </c>
      <c r="AG446" s="12">
        <v>2.8</v>
      </c>
      <c r="AH446" s="12">
        <v>749</v>
      </c>
      <c r="AI446" s="12">
        <v>13.4</v>
      </c>
      <c r="AJ446" s="12">
        <v>762.4</v>
      </c>
      <c r="AK446" s="12">
        <v>118.6</v>
      </c>
      <c r="AL446" s="12">
        <v>100</v>
      </c>
      <c r="AM446" s="12">
        <v>218.7</v>
      </c>
      <c r="AN446" s="12">
        <v>1.3</v>
      </c>
      <c r="AO446" s="12">
        <v>220</v>
      </c>
      <c r="AP446" s="12">
        <v>5.0999999999999996</v>
      </c>
      <c r="AQ446" s="12">
        <v>225</v>
      </c>
      <c r="AR446" s="12">
        <v>39.299999999999997</v>
      </c>
      <c r="AS446" s="12">
        <v>51.4</v>
      </c>
      <c r="AT446" s="12">
        <v>90.7</v>
      </c>
      <c r="AU446" s="12">
        <v>0.1</v>
      </c>
      <c r="AV446" s="12">
        <v>90.8</v>
      </c>
      <c r="AW446" s="12">
        <v>5.0999999999999996</v>
      </c>
      <c r="AX446" s="12">
        <v>95.9</v>
      </c>
      <c r="AY446" s="12">
        <v>9.8000000000000007</v>
      </c>
      <c r="AZ446" s="12">
        <v>19.899999999999999</v>
      </c>
      <c r="BA446" s="12">
        <v>29.7</v>
      </c>
      <c r="BB446" s="10" t="s">
        <v>23</v>
      </c>
      <c r="BC446" s="12">
        <v>29.7</v>
      </c>
      <c r="BD446" s="12">
        <v>3</v>
      </c>
      <c r="BE446" s="12">
        <v>32.6</v>
      </c>
      <c r="BF446">
        <f t="shared" si="17"/>
        <v>2004</v>
      </c>
      <c r="BG446" s="26">
        <v>38018</v>
      </c>
      <c r="BH446">
        <f t="shared" si="18"/>
        <v>2.0052970109723796E-2</v>
      </c>
      <c r="BI446">
        <f t="shared" si="19"/>
        <v>1.4465065502183407E-2</v>
      </c>
      <c r="BJ446">
        <f t="shared" si="20"/>
        <v>9.5034131976977632E-3</v>
      </c>
      <c r="BK446">
        <f t="shared" si="21"/>
        <v>7.7190274025472792E-3</v>
      </c>
      <c r="BL446">
        <f t="shared" si="22"/>
        <v>3.6726128016789086E-3</v>
      </c>
      <c r="BM446">
        <f t="shared" si="23"/>
        <v>5.7777777777777784E-3</v>
      </c>
      <c r="BN446">
        <f t="shared" si="24"/>
        <v>1.0427528675703858E-3</v>
      </c>
      <c r="BO446" t="e">
        <f t="shared" si="25"/>
        <v>#VALUE!</v>
      </c>
      <c r="BQ446" s="26">
        <v>38018</v>
      </c>
      <c r="BR446">
        <f t="shared" si="26"/>
        <v>6.2050699962164196E-2</v>
      </c>
      <c r="BS446">
        <f t="shared" si="27"/>
        <v>3.2478165938864635E-2</v>
      </c>
      <c r="BT446">
        <f t="shared" si="28"/>
        <v>3.4530008221430528E-2</v>
      </c>
      <c r="BU446">
        <f t="shared" si="29"/>
        <v>3.1133410523607359E-2</v>
      </c>
      <c r="BV446">
        <f t="shared" si="30"/>
        <v>1.7576075550891922E-2</v>
      </c>
      <c r="BW446">
        <f t="shared" si="31"/>
        <v>2.2666666666666665E-2</v>
      </c>
      <c r="BX446">
        <f t="shared" si="32"/>
        <v>5.3180396246089667E-2</v>
      </c>
      <c r="BY446">
        <f t="shared" si="33"/>
        <v>9.202453987730061E-2</v>
      </c>
    </row>
    <row r="447" spans="1:77" x14ac:dyDescent="0.2">
      <c r="A447" s="26">
        <v>38047</v>
      </c>
      <c r="B447" s="12">
        <v>59.2</v>
      </c>
      <c r="C447" s="12">
        <v>195.5</v>
      </c>
      <c r="D447" s="12">
        <v>254.7</v>
      </c>
      <c r="E447" s="12">
        <v>6.9</v>
      </c>
      <c r="F447" s="12">
        <v>261.60000000000002</v>
      </c>
      <c r="G447" s="12">
        <v>13</v>
      </c>
      <c r="H447" s="12">
        <v>274.60000000000002</v>
      </c>
      <c r="I447" s="12">
        <v>220.5</v>
      </c>
      <c r="J447" s="12">
        <v>121</v>
      </c>
      <c r="K447" s="12">
        <v>341.5</v>
      </c>
      <c r="L447" s="12">
        <v>7.6</v>
      </c>
      <c r="M447" s="12">
        <v>349.1</v>
      </c>
      <c r="N447" s="12">
        <v>12.5</v>
      </c>
      <c r="O447" s="12">
        <v>361.6</v>
      </c>
      <c r="P447" s="12">
        <v>490.8</v>
      </c>
      <c r="Q447" s="12">
        <v>235.2</v>
      </c>
      <c r="R447" s="12">
        <v>726.1</v>
      </c>
      <c r="S447" s="12">
        <v>5.9</v>
      </c>
      <c r="T447" s="12">
        <v>731.9</v>
      </c>
      <c r="U447" s="12">
        <v>22.5</v>
      </c>
      <c r="V447" s="12">
        <v>754.4</v>
      </c>
      <c r="W447" s="12">
        <v>420.2</v>
      </c>
      <c r="X447" s="12">
        <v>392.3</v>
      </c>
      <c r="Y447" s="12">
        <v>812.5</v>
      </c>
      <c r="Z447" s="12">
        <v>4.0999999999999996</v>
      </c>
      <c r="AA447" s="12">
        <v>816.6</v>
      </c>
      <c r="AB447" s="12">
        <v>21.2</v>
      </c>
      <c r="AC447" s="12">
        <v>837.8</v>
      </c>
      <c r="AD447" s="12">
        <v>444.6</v>
      </c>
      <c r="AE447" s="12">
        <v>336.1</v>
      </c>
      <c r="AF447" s="12">
        <v>780.8</v>
      </c>
      <c r="AG447" s="12">
        <v>2.8</v>
      </c>
      <c r="AH447" s="12">
        <v>783.5</v>
      </c>
      <c r="AI447" s="12">
        <v>16.399999999999999</v>
      </c>
      <c r="AJ447" s="12">
        <v>799.9</v>
      </c>
      <c r="AK447" s="12">
        <v>121.5</v>
      </c>
      <c r="AL447" s="12">
        <v>106.9</v>
      </c>
      <c r="AM447" s="12">
        <v>228.4</v>
      </c>
      <c r="AN447" s="12">
        <v>0.5</v>
      </c>
      <c r="AO447" s="12">
        <v>229</v>
      </c>
      <c r="AP447" s="12">
        <v>9.4</v>
      </c>
      <c r="AQ447" s="12">
        <v>238.4</v>
      </c>
      <c r="AR447" s="12">
        <v>43.9</v>
      </c>
      <c r="AS447" s="12">
        <v>49</v>
      </c>
      <c r="AT447" s="12">
        <v>92.9</v>
      </c>
      <c r="AU447" s="12">
        <v>0.6</v>
      </c>
      <c r="AV447" s="12">
        <v>93.4</v>
      </c>
      <c r="AW447" s="12">
        <v>5.6</v>
      </c>
      <c r="AX447" s="12">
        <v>99</v>
      </c>
      <c r="AY447" s="12">
        <v>9.8000000000000007</v>
      </c>
      <c r="AZ447" s="12">
        <v>24.9</v>
      </c>
      <c r="BA447" s="12">
        <v>34.700000000000003</v>
      </c>
      <c r="BB447" s="10" t="s">
        <v>23</v>
      </c>
      <c r="BC447" s="12">
        <v>34.700000000000003</v>
      </c>
      <c r="BD447" s="12">
        <v>4.4000000000000004</v>
      </c>
      <c r="BE447" s="12">
        <v>39.1</v>
      </c>
      <c r="BF447">
        <f t="shared" si="17"/>
        <v>2004</v>
      </c>
      <c r="BG447" s="26">
        <v>38047</v>
      </c>
      <c r="BH447">
        <f t="shared" si="18"/>
        <v>2.512745812090313E-2</v>
      </c>
      <c r="BI447">
        <f t="shared" si="19"/>
        <v>2.1017699115044246E-2</v>
      </c>
      <c r="BJ447">
        <f t="shared" si="20"/>
        <v>7.2615384615384616E-3</v>
      </c>
      <c r="BK447">
        <f t="shared" si="21"/>
        <v>4.8937693960372404E-3</v>
      </c>
      <c r="BL447">
        <f t="shared" si="22"/>
        <v>3.5004375546943368E-3</v>
      </c>
      <c r="BM447">
        <f t="shared" si="23"/>
        <v>2.0973154362416107E-3</v>
      </c>
      <c r="BN447">
        <f t="shared" si="24"/>
        <v>6.0606060606060606E-3</v>
      </c>
      <c r="BO447" t="e">
        <f t="shared" si="25"/>
        <v>#VALUE!</v>
      </c>
      <c r="BQ447" s="26">
        <v>38047</v>
      </c>
      <c r="BR447">
        <f t="shared" si="26"/>
        <v>4.7341587764020386E-2</v>
      </c>
      <c r="BS447">
        <f t="shared" si="27"/>
        <v>3.4568584070796458E-2</v>
      </c>
      <c r="BT447">
        <f t="shared" si="28"/>
        <v>2.9825026511134677E-2</v>
      </c>
      <c r="BU447">
        <f t="shared" si="29"/>
        <v>2.5304368584387681E-2</v>
      </c>
      <c r="BV447">
        <f t="shared" si="30"/>
        <v>2.0502562820352541E-2</v>
      </c>
      <c r="BW447">
        <f t="shared" si="31"/>
        <v>3.942953020134228E-2</v>
      </c>
      <c r="BX447">
        <f t="shared" si="32"/>
        <v>5.6565656565656562E-2</v>
      </c>
      <c r="BY447">
        <f t="shared" si="33"/>
        <v>0.11253196930946292</v>
      </c>
    </row>
    <row r="448" spans="1:77" x14ac:dyDescent="0.2">
      <c r="A448" s="26">
        <v>38078</v>
      </c>
      <c r="B448" s="12">
        <v>72.2</v>
      </c>
      <c r="C448" s="12">
        <v>198.1</v>
      </c>
      <c r="D448" s="12">
        <v>270.3</v>
      </c>
      <c r="E448" s="12">
        <v>6.3</v>
      </c>
      <c r="F448" s="12">
        <v>276.60000000000002</v>
      </c>
      <c r="G448" s="12">
        <v>15.2</v>
      </c>
      <c r="H448" s="12">
        <v>291.8</v>
      </c>
      <c r="I448" s="12">
        <v>220.3</v>
      </c>
      <c r="J448" s="12">
        <v>134.1</v>
      </c>
      <c r="K448" s="12">
        <v>354.4</v>
      </c>
      <c r="L448" s="12">
        <v>4.5999999999999996</v>
      </c>
      <c r="M448" s="12">
        <v>359</v>
      </c>
      <c r="N448" s="12">
        <v>12.3</v>
      </c>
      <c r="O448" s="12">
        <v>371.2</v>
      </c>
      <c r="P448" s="12">
        <v>480.5</v>
      </c>
      <c r="Q448" s="12">
        <v>242.5</v>
      </c>
      <c r="R448" s="12">
        <v>723</v>
      </c>
      <c r="S448" s="12">
        <v>4.8</v>
      </c>
      <c r="T448" s="12">
        <v>727.8</v>
      </c>
      <c r="U448" s="12">
        <v>29.2</v>
      </c>
      <c r="V448" s="12">
        <v>757</v>
      </c>
      <c r="W448" s="12">
        <v>417.4</v>
      </c>
      <c r="X448" s="12">
        <v>396.7</v>
      </c>
      <c r="Y448" s="12">
        <v>814.1</v>
      </c>
      <c r="Z448" s="12">
        <v>4.5999999999999996</v>
      </c>
      <c r="AA448" s="12">
        <v>818.7</v>
      </c>
      <c r="AB448" s="12">
        <v>27.4</v>
      </c>
      <c r="AC448" s="12">
        <v>846.1</v>
      </c>
      <c r="AD448" s="12">
        <v>444.8</v>
      </c>
      <c r="AE448" s="12">
        <v>332.4</v>
      </c>
      <c r="AF448" s="12">
        <v>777.3</v>
      </c>
      <c r="AG448" s="12">
        <v>6.3</v>
      </c>
      <c r="AH448" s="12">
        <v>783.5</v>
      </c>
      <c r="AI448" s="12">
        <v>20.8</v>
      </c>
      <c r="AJ448" s="12">
        <v>804.3</v>
      </c>
      <c r="AK448" s="12">
        <v>126.7</v>
      </c>
      <c r="AL448" s="12">
        <v>102.3</v>
      </c>
      <c r="AM448" s="12">
        <v>229</v>
      </c>
      <c r="AN448" s="12">
        <v>1.8</v>
      </c>
      <c r="AO448" s="12">
        <v>230.8</v>
      </c>
      <c r="AP448" s="12">
        <v>13.3</v>
      </c>
      <c r="AQ448" s="12">
        <v>244.1</v>
      </c>
      <c r="AR448" s="12">
        <v>41.8</v>
      </c>
      <c r="AS448" s="12">
        <v>53.7</v>
      </c>
      <c r="AT448" s="12">
        <v>95.5</v>
      </c>
      <c r="AU448" s="10" t="s">
        <v>23</v>
      </c>
      <c r="AV448" s="12">
        <v>95.5</v>
      </c>
      <c r="AW448" s="12">
        <v>6.8</v>
      </c>
      <c r="AX448" s="12">
        <v>102.2</v>
      </c>
      <c r="AY448" s="12">
        <v>12</v>
      </c>
      <c r="AZ448" s="12">
        <v>22.5</v>
      </c>
      <c r="BA448" s="12">
        <v>34.5</v>
      </c>
      <c r="BB448" s="10" t="s">
        <v>23</v>
      </c>
      <c r="BC448" s="12">
        <v>34.5</v>
      </c>
      <c r="BD448" s="12">
        <v>5.7</v>
      </c>
      <c r="BE448" s="12">
        <v>40.200000000000003</v>
      </c>
      <c r="BF448">
        <f t="shared" si="17"/>
        <v>2004</v>
      </c>
      <c r="BG448" s="26">
        <v>38078</v>
      </c>
      <c r="BH448">
        <f t="shared" si="18"/>
        <v>2.1590130226182315E-2</v>
      </c>
      <c r="BI448">
        <f t="shared" si="19"/>
        <v>1.2392241379310344E-2</v>
      </c>
      <c r="BJ448">
        <f t="shared" si="20"/>
        <v>5.8960815624616138E-3</v>
      </c>
      <c r="BK448">
        <f t="shared" si="21"/>
        <v>5.4367096087932863E-3</v>
      </c>
      <c r="BL448">
        <f t="shared" si="22"/>
        <v>7.8328981723237608E-3</v>
      </c>
      <c r="BM448">
        <f t="shared" si="23"/>
        <v>7.3740270380991402E-3</v>
      </c>
      <c r="BN448" t="e">
        <f t="shared" si="24"/>
        <v>#VALUE!</v>
      </c>
      <c r="BO448" t="e">
        <f t="shared" si="25"/>
        <v>#VALUE!</v>
      </c>
      <c r="BQ448" s="26">
        <v>38078</v>
      </c>
      <c r="BR448">
        <f t="shared" si="26"/>
        <v>5.2090472926662093E-2</v>
      </c>
      <c r="BS448">
        <f t="shared" si="27"/>
        <v>3.3135775862068971E-2</v>
      </c>
      <c r="BT448">
        <f t="shared" si="28"/>
        <v>3.8573315719947161E-2</v>
      </c>
      <c r="BU448">
        <f t="shared" si="29"/>
        <v>3.2383878974116535E-2</v>
      </c>
      <c r="BV448">
        <f t="shared" si="30"/>
        <v>2.5860997140370511E-2</v>
      </c>
      <c r="BW448">
        <f t="shared" si="31"/>
        <v>5.4485866448176982E-2</v>
      </c>
      <c r="BX448">
        <f t="shared" si="32"/>
        <v>6.6536203522504889E-2</v>
      </c>
      <c r="BY448">
        <f t="shared" si="33"/>
        <v>0.1417910447761194</v>
      </c>
    </row>
    <row r="449" spans="1:77" x14ac:dyDescent="0.2">
      <c r="A449" s="26">
        <v>38108</v>
      </c>
      <c r="B449" s="12">
        <v>67.8</v>
      </c>
      <c r="C449" s="12">
        <v>203.4</v>
      </c>
      <c r="D449" s="12">
        <v>271.2</v>
      </c>
      <c r="E449" s="12">
        <v>6.1</v>
      </c>
      <c r="F449" s="12">
        <v>277.3</v>
      </c>
      <c r="G449" s="12">
        <v>12.7</v>
      </c>
      <c r="H449" s="12">
        <v>290</v>
      </c>
      <c r="I449" s="12">
        <v>221</v>
      </c>
      <c r="J449" s="12">
        <v>145</v>
      </c>
      <c r="K449" s="12">
        <v>365.9</v>
      </c>
      <c r="L449" s="12">
        <v>5.7</v>
      </c>
      <c r="M449" s="12">
        <v>371.6</v>
      </c>
      <c r="N449" s="12">
        <v>9.8000000000000007</v>
      </c>
      <c r="O449" s="12">
        <v>381.4</v>
      </c>
      <c r="P449" s="12">
        <v>477.9</v>
      </c>
      <c r="Q449" s="12">
        <v>250.3</v>
      </c>
      <c r="R449" s="12">
        <v>728.1</v>
      </c>
      <c r="S449" s="12">
        <v>5.2</v>
      </c>
      <c r="T449" s="12">
        <v>733.4</v>
      </c>
      <c r="U449" s="12">
        <v>25.2</v>
      </c>
      <c r="V449" s="12">
        <v>758.5</v>
      </c>
      <c r="W449" s="12">
        <v>416.7</v>
      </c>
      <c r="X449" s="12">
        <v>385.8</v>
      </c>
      <c r="Y449" s="12">
        <v>802.5</v>
      </c>
      <c r="Z449" s="12">
        <v>3.7</v>
      </c>
      <c r="AA449" s="12">
        <v>806.2</v>
      </c>
      <c r="AB449" s="12">
        <v>22.3</v>
      </c>
      <c r="AC449" s="12">
        <v>828.5</v>
      </c>
      <c r="AD449" s="12">
        <v>454.6</v>
      </c>
      <c r="AE449" s="12">
        <v>327.39999999999998</v>
      </c>
      <c r="AF449" s="12">
        <v>782</v>
      </c>
      <c r="AG449" s="12">
        <v>2.5</v>
      </c>
      <c r="AH449" s="12">
        <v>784.5</v>
      </c>
      <c r="AI449" s="12">
        <v>14.5</v>
      </c>
      <c r="AJ449" s="12">
        <v>798.9</v>
      </c>
      <c r="AK449" s="12">
        <v>131.5</v>
      </c>
      <c r="AL449" s="12">
        <v>98.1</v>
      </c>
      <c r="AM449" s="12">
        <v>229.7</v>
      </c>
      <c r="AN449" s="12">
        <v>0.6</v>
      </c>
      <c r="AO449" s="12">
        <v>230.2</v>
      </c>
      <c r="AP449" s="12">
        <v>8.9</v>
      </c>
      <c r="AQ449" s="12">
        <v>239.1</v>
      </c>
      <c r="AR449" s="12">
        <v>39.5</v>
      </c>
      <c r="AS449" s="12">
        <v>56.7</v>
      </c>
      <c r="AT449" s="12">
        <v>96.2</v>
      </c>
      <c r="AU449" s="12">
        <v>0.7</v>
      </c>
      <c r="AV449" s="12">
        <v>96.9</v>
      </c>
      <c r="AW449" s="12">
        <v>5.6</v>
      </c>
      <c r="AX449" s="12">
        <v>102.4</v>
      </c>
      <c r="AY449" s="12">
        <v>11.7</v>
      </c>
      <c r="AZ449" s="12">
        <v>21</v>
      </c>
      <c r="BA449" s="12">
        <v>32.700000000000003</v>
      </c>
      <c r="BB449" s="10" t="s">
        <v>23</v>
      </c>
      <c r="BC449" s="12">
        <v>32.700000000000003</v>
      </c>
      <c r="BD449" s="12">
        <v>5.0999999999999996</v>
      </c>
      <c r="BE449" s="12">
        <v>37.700000000000003</v>
      </c>
      <c r="BF449">
        <f t="shared" si="17"/>
        <v>2004</v>
      </c>
      <c r="BG449" s="26">
        <v>38108</v>
      </c>
      <c r="BH449">
        <f t="shared" si="18"/>
        <v>2.1034482758620687E-2</v>
      </c>
      <c r="BI449">
        <f t="shared" si="19"/>
        <v>1.4944939695857369E-2</v>
      </c>
      <c r="BJ449">
        <f t="shared" si="20"/>
        <v>6.4797507788161993E-3</v>
      </c>
      <c r="BK449">
        <f t="shared" si="21"/>
        <v>4.4659022329511166E-3</v>
      </c>
      <c r="BL449">
        <f t="shared" si="22"/>
        <v>3.1293027913380901E-3</v>
      </c>
      <c r="BM449">
        <f t="shared" si="23"/>
        <v>2.509410288582183E-3</v>
      </c>
      <c r="BN449">
        <f t="shared" si="24"/>
        <v>6.8359374999999991E-3</v>
      </c>
      <c r="BO449" t="e">
        <f t="shared" si="25"/>
        <v>#VALUE!</v>
      </c>
      <c r="BQ449" s="26">
        <v>38108</v>
      </c>
      <c r="BR449">
        <f t="shared" si="26"/>
        <v>4.3793103448275861E-2</v>
      </c>
      <c r="BS449">
        <f t="shared" si="27"/>
        <v>2.5694808599895126E-2</v>
      </c>
      <c r="BT449">
        <f t="shared" si="28"/>
        <v>3.3223467369808829E-2</v>
      </c>
      <c r="BU449">
        <f t="shared" si="29"/>
        <v>2.691611345805673E-2</v>
      </c>
      <c r="BV449">
        <f t="shared" si="30"/>
        <v>1.8149956189760921E-2</v>
      </c>
      <c r="BW449">
        <f t="shared" si="31"/>
        <v>3.7222919280635716E-2</v>
      </c>
      <c r="BX449">
        <f t="shared" si="32"/>
        <v>5.4687499999999993E-2</v>
      </c>
      <c r="BY449">
        <f t="shared" si="33"/>
        <v>0.13527851458885939</v>
      </c>
    </row>
    <row r="450" spans="1:77" x14ac:dyDescent="0.2">
      <c r="A450" s="26">
        <v>38139</v>
      </c>
      <c r="B450" s="12">
        <v>59.2</v>
      </c>
      <c r="C450" s="12">
        <v>197.1</v>
      </c>
      <c r="D450" s="12">
        <v>256.3</v>
      </c>
      <c r="E450" s="12">
        <v>4.5999999999999996</v>
      </c>
      <c r="F450" s="12">
        <v>260.89999999999998</v>
      </c>
      <c r="G450" s="12">
        <v>12.4</v>
      </c>
      <c r="H450" s="12">
        <v>273.3</v>
      </c>
      <c r="I450" s="12">
        <v>218.2</v>
      </c>
      <c r="J450" s="12">
        <v>146.30000000000001</v>
      </c>
      <c r="K450" s="12">
        <v>364.5</v>
      </c>
      <c r="L450" s="12">
        <v>3.7</v>
      </c>
      <c r="M450" s="12">
        <v>368.1</v>
      </c>
      <c r="N450" s="12">
        <v>16.100000000000001</v>
      </c>
      <c r="O450" s="12">
        <v>384.3</v>
      </c>
      <c r="P450" s="12">
        <v>477.5</v>
      </c>
      <c r="Q450" s="12">
        <v>249.8</v>
      </c>
      <c r="R450" s="12">
        <v>727.4</v>
      </c>
      <c r="S450" s="12">
        <v>4.7</v>
      </c>
      <c r="T450" s="12">
        <v>732.1</v>
      </c>
      <c r="U450" s="12">
        <v>26.8</v>
      </c>
      <c r="V450" s="12">
        <v>758.9</v>
      </c>
      <c r="W450" s="12">
        <v>431.9</v>
      </c>
      <c r="X450" s="12">
        <v>383.5</v>
      </c>
      <c r="Y450" s="12">
        <v>815.3</v>
      </c>
      <c r="Z450" s="12">
        <v>5.8</v>
      </c>
      <c r="AA450" s="12">
        <v>821.2</v>
      </c>
      <c r="AB450" s="12">
        <v>25.2</v>
      </c>
      <c r="AC450" s="12">
        <v>846.3</v>
      </c>
      <c r="AD450" s="12">
        <v>458.3</v>
      </c>
      <c r="AE450" s="12">
        <v>328.7</v>
      </c>
      <c r="AF450" s="12">
        <v>787</v>
      </c>
      <c r="AG450" s="12">
        <v>3.9</v>
      </c>
      <c r="AH450" s="12">
        <v>791</v>
      </c>
      <c r="AI450" s="12">
        <v>14.2</v>
      </c>
      <c r="AJ450" s="12">
        <v>805.1</v>
      </c>
      <c r="AK450" s="12">
        <v>125.2</v>
      </c>
      <c r="AL450" s="12">
        <v>110.5</v>
      </c>
      <c r="AM450" s="12">
        <v>235.7</v>
      </c>
      <c r="AN450" s="12">
        <v>0.9</v>
      </c>
      <c r="AO450" s="12">
        <v>236.5</v>
      </c>
      <c r="AP450" s="12">
        <v>10.1</v>
      </c>
      <c r="AQ450" s="12">
        <v>246.7</v>
      </c>
      <c r="AR450" s="12">
        <v>41.6</v>
      </c>
      <c r="AS450" s="12">
        <v>57.8</v>
      </c>
      <c r="AT450" s="12">
        <v>99.3</v>
      </c>
      <c r="AU450" s="10" t="s">
        <v>23</v>
      </c>
      <c r="AV450" s="12">
        <v>99.3</v>
      </c>
      <c r="AW450" s="12">
        <v>6.2</v>
      </c>
      <c r="AX450" s="12">
        <v>105.6</v>
      </c>
      <c r="AY450" s="12">
        <v>11.4</v>
      </c>
      <c r="AZ450" s="12">
        <v>24.1</v>
      </c>
      <c r="BA450" s="12">
        <v>35.6</v>
      </c>
      <c r="BB450" s="10" t="s">
        <v>23</v>
      </c>
      <c r="BC450" s="12">
        <v>35.6</v>
      </c>
      <c r="BD450" s="12">
        <v>3.5</v>
      </c>
      <c r="BE450" s="12">
        <v>39.1</v>
      </c>
      <c r="BF450">
        <f t="shared" si="17"/>
        <v>2004</v>
      </c>
      <c r="BG450" s="26">
        <v>38139</v>
      </c>
      <c r="BH450">
        <f t="shared" si="18"/>
        <v>1.6831320892791803E-2</v>
      </c>
      <c r="BI450">
        <f t="shared" si="19"/>
        <v>9.627894873796514E-3</v>
      </c>
      <c r="BJ450">
        <f t="shared" si="20"/>
        <v>5.7647491720838962E-3</v>
      </c>
      <c r="BK450">
        <f t="shared" si="21"/>
        <v>6.8533616920713695E-3</v>
      </c>
      <c r="BL450">
        <f t="shared" si="22"/>
        <v>4.8441187430132903E-3</v>
      </c>
      <c r="BM450">
        <f t="shared" si="23"/>
        <v>3.648155654641265E-3</v>
      </c>
      <c r="BN450" t="e">
        <f t="shared" si="24"/>
        <v>#VALUE!</v>
      </c>
      <c r="BO450" t="e">
        <f t="shared" si="25"/>
        <v>#VALUE!</v>
      </c>
      <c r="BQ450" s="26">
        <v>38139</v>
      </c>
      <c r="BR450">
        <f t="shared" si="26"/>
        <v>4.5371386754482254E-2</v>
      </c>
      <c r="BS450">
        <f t="shared" si="27"/>
        <v>4.1894353369763208E-2</v>
      </c>
      <c r="BT450">
        <f t="shared" si="28"/>
        <v>3.5314270654895244E-2</v>
      </c>
      <c r="BU450">
        <f t="shared" si="29"/>
        <v>2.9776674937965261E-2</v>
      </c>
      <c r="BV450">
        <f t="shared" si="30"/>
        <v>1.7637560551484285E-2</v>
      </c>
      <c r="BW450">
        <f t="shared" si="31"/>
        <v>4.0940413457640858E-2</v>
      </c>
      <c r="BX450">
        <f t="shared" si="32"/>
        <v>5.8712121212121215E-2</v>
      </c>
      <c r="BY450">
        <f t="shared" si="33"/>
        <v>8.9514066496163683E-2</v>
      </c>
    </row>
    <row r="451" spans="1:77" x14ac:dyDescent="0.2">
      <c r="A451" s="26">
        <v>38169</v>
      </c>
      <c r="B451" s="12">
        <v>66</v>
      </c>
      <c r="C451" s="12">
        <v>198.5</v>
      </c>
      <c r="D451" s="12">
        <v>264.5</v>
      </c>
      <c r="E451" s="12">
        <v>6</v>
      </c>
      <c r="F451" s="12">
        <v>270.5</v>
      </c>
      <c r="G451" s="12">
        <v>17.7</v>
      </c>
      <c r="H451" s="12">
        <v>288.3</v>
      </c>
      <c r="I451" s="12">
        <v>227.9</v>
      </c>
      <c r="J451" s="12">
        <v>135.19999999999999</v>
      </c>
      <c r="K451" s="12">
        <v>363</v>
      </c>
      <c r="L451" s="12">
        <v>6.3</v>
      </c>
      <c r="M451" s="12">
        <v>369.3</v>
      </c>
      <c r="N451" s="12">
        <v>10.9</v>
      </c>
      <c r="O451" s="12">
        <v>380.2</v>
      </c>
      <c r="P451" s="12">
        <v>493.9</v>
      </c>
      <c r="Q451" s="12">
        <v>244.2</v>
      </c>
      <c r="R451" s="12">
        <v>738</v>
      </c>
      <c r="S451" s="12">
        <v>6.7</v>
      </c>
      <c r="T451" s="12">
        <v>744.7</v>
      </c>
      <c r="U451" s="12">
        <v>27.4</v>
      </c>
      <c r="V451" s="12">
        <v>772.1</v>
      </c>
      <c r="W451" s="12">
        <v>420.8</v>
      </c>
      <c r="X451" s="12">
        <v>384.7</v>
      </c>
      <c r="Y451" s="12">
        <v>805.5</v>
      </c>
      <c r="Z451" s="12">
        <v>4.8</v>
      </c>
      <c r="AA451" s="12">
        <v>810.3</v>
      </c>
      <c r="AB451" s="12">
        <v>26.7</v>
      </c>
      <c r="AC451" s="12">
        <v>837</v>
      </c>
      <c r="AD451" s="12">
        <v>466.5</v>
      </c>
      <c r="AE451" s="12">
        <v>327.10000000000002</v>
      </c>
      <c r="AF451" s="12">
        <v>793.6</v>
      </c>
      <c r="AG451" s="12">
        <v>5.4</v>
      </c>
      <c r="AH451" s="12">
        <v>799</v>
      </c>
      <c r="AI451" s="12">
        <v>23.7</v>
      </c>
      <c r="AJ451" s="12">
        <v>822.7</v>
      </c>
      <c r="AK451" s="12">
        <v>129.69999999999999</v>
      </c>
      <c r="AL451" s="12">
        <v>108.2</v>
      </c>
      <c r="AM451" s="12">
        <v>237.9</v>
      </c>
      <c r="AN451" s="12">
        <v>1.7</v>
      </c>
      <c r="AO451" s="12">
        <v>239.6</v>
      </c>
      <c r="AP451" s="12">
        <v>8.9</v>
      </c>
      <c r="AQ451" s="12">
        <v>248.5</v>
      </c>
      <c r="AR451" s="12">
        <v>44.3</v>
      </c>
      <c r="AS451" s="12">
        <v>57</v>
      </c>
      <c r="AT451" s="12">
        <v>101.3</v>
      </c>
      <c r="AU451" s="10" t="s">
        <v>23</v>
      </c>
      <c r="AV451" s="12">
        <v>101.3</v>
      </c>
      <c r="AW451" s="12">
        <v>8.8000000000000007</v>
      </c>
      <c r="AX451" s="12">
        <v>110.1</v>
      </c>
      <c r="AY451" s="12">
        <v>11.2</v>
      </c>
      <c r="AZ451" s="12">
        <v>25.6</v>
      </c>
      <c r="BA451" s="12">
        <v>36.799999999999997</v>
      </c>
      <c r="BB451" s="10" t="s">
        <v>23</v>
      </c>
      <c r="BC451" s="12">
        <v>36.799999999999997</v>
      </c>
      <c r="BD451" s="12">
        <v>6.1</v>
      </c>
      <c r="BE451" s="12">
        <v>42.9</v>
      </c>
      <c r="BF451">
        <f t="shared" si="17"/>
        <v>2004</v>
      </c>
      <c r="BG451" s="26">
        <v>38169</v>
      </c>
      <c r="BH451">
        <f t="shared" si="18"/>
        <v>2.081165452653486E-2</v>
      </c>
      <c r="BI451">
        <f t="shared" si="19"/>
        <v>1.657022619673856E-2</v>
      </c>
      <c r="BJ451">
        <f t="shared" si="20"/>
        <v>8.3178150217256362E-3</v>
      </c>
      <c r="BK451">
        <f t="shared" si="21"/>
        <v>5.7347670250896057E-3</v>
      </c>
      <c r="BL451">
        <f t="shared" si="22"/>
        <v>6.5637534945909813E-3</v>
      </c>
      <c r="BM451">
        <f t="shared" si="23"/>
        <v>6.841046277665996E-3</v>
      </c>
      <c r="BN451" t="e">
        <f t="shared" si="24"/>
        <v>#VALUE!</v>
      </c>
      <c r="BO451" t="e">
        <f t="shared" si="25"/>
        <v>#VALUE!</v>
      </c>
      <c r="BQ451" s="26">
        <v>38169</v>
      </c>
      <c r="BR451">
        <f t="shared" si="26"/>
        <v>6.1394380853277829E-2</v>
      </c>
      <c r="BS451">
        <f t="shared" si="27"/>
        <v>2.866912151499211E-2</v>
      </c>
      <c r="BT451">
        <f t="shared" si="28"/>
        <v>3.5487631135863229E-2</v>
      </c>
      <c r="BU451">
        <f t="shared" si="29"/>
        <v>3.1899641577060933E-2</v>
      </c>
      <c r="BV451">
        <f t="shared" si="30"/>
        <v>2.880758478181597E-2</v>
      </c>
      <c r="BW451">
        <f t="shared" si="31"/>
        <v>3.5814889336016099E-2</v>
      </c>
      <c r="BX451">
        <f t="shared" si="32"/>
        <v>7.9927338782924628E-2</v>
      </c>
      <c r="BY451">
        <f t="shared" si="33"/>
        <v>0.14219114219114218</v>
      </c>
    </row>
    <row r="452" spans="1:77" x14ac:dyDescent="0.2">
      <c r="A452" s="26">
        <v>38200</v>
      </c>
      <c r="B452" s="12">
        <v>56.6</v>
      </c>
      <c r="C452" s="12">
        <v>187.1</v>
      </c>
      <c r="D452" s="12">
        <v>243.7</v>
      </c>
      <c r="E452" s="12">
        <v>4.9000000000000004</v>
      </c>
      <c r="F452" s="12">
        <v>248.6</v>
      </c>
      <c r="G452" s="12">
        <v>18.100000000000001</v>
      </c>
      <c r="H452" s="12">
        <v>266.7</v>
      </c>
      <c r="I452" s="12">
        <v>216.8</v>
      </c>
      <c r="J452" s="12">
        <v>125.3</v>
      </c>
      <c r="K452" s="12">
        <v>342.1</v>
      </c>
      <c r="L452" s="12">
        <v>6.4</v>
      </c>
      <c r="M452" s="12">
        <v>348.6</v>
      </c>
      <c r="N452" s="12">
        <v>12.8</v>
      </c>
      <c r="O452" s="12">
        <v>361.4</v>
      </c>
      <c r="P452" s="12">
        <v>489.4</v>
      </c>
      <c r="Q452" s="12">
        <v>252.6</v>
      </c>
      <c r="R452" s="12">
        <v>742</v>
      </c>
      <c r="S452" s="12">
        <v>5.3</v>
      </c>
      <c r="T452" s="12">
        <v>747.3</v>
      </c>
      <c r="U452" s="12">
        <v>29.4</v>
      </c>
      <c r="V452" s="12">
        <v>776.7</v>
      </c>
      <c r="W452" s="12">
        <v>426.2</v>
      </c>
      <c r="X452" s="12">
        <v>371.6</v>
      </c>
      <c r="Y452" s="12">
        <v>797.8</v>
      </c>
      <c r="Z452" s="12">
        <v>4.9000000000000004</v>
      </c>
      <c r="AA452" s="12">
        <v>802.7</v>
      </c>
      <c r="AB452" s="12">
        <v>25</v>
      </c>
      <c r="AC452" s="12">
        <v>827.7</v>
      </c>
      <c r="AD452" s="12">
        <v>458.2</v>
      </c>
      <c r="AE452" s="12">
        <v>314.5</v>
      </c>
      <c r="AF452" s="12">
        <v>772.7</v>
      </c>
      <c r="AG452" s="12">
        <v>3.3</v>
      </c>
      <c r="AH452" s="12">
        <v>776.1</v>
      </c>
      <c r="AI452" s="12">
        <v>25.4</v>
      </c>
      <c r="AJ452" s="12">
        <v>801.5</v>
      </c>
      <c r="AK452" s="12">
        <v>124.5</v>
      </c>
      <c r="AL452" s="12">
        <v>111.8</v>
      </c>
      <c r="AM452" s="12">
        <v>236.2</v>
      </c>
      <c r="AN452" s="12">
        <v>1.3</v>
      </c>
      <c r="AO452" s="12">
        <v>237.6</v>
      </c>
      <c r="AP452" s="12">
        <v>8.6</v>
      </c>
      <c r="AQ452" s="12">
        <v>246.2</v>
      </c>
      <c r="AR452" s="12">
        <v>44.3</v>
      </c>
      <c r="AS452" s="12">
        <v>57.8</v>
      </c>
      <c r="AT452" s="12">
        <v>102.1</v>
      </c>
      <c r="AU452" s="10" t="s">
        <v>23</v>
      </c>
      <c r="AV452" s="12">
        <v>102.1</v>
      </c>
      <c r="AW452" s="12">
        <v>7.4</v>
      </c>
      <c r="AX452" s="12">
        <v>109.5</v>
      </c>
      <c r="AY452" s="12">
        <v>10.7</v>
      </c>
      <c r="AZ452" s="12">
        <v>25.2</v>
      </c>
      <c r="BA452" s="12">
        <v>35.9</v>
      </c>
      <c r="BB452" s="10" t="s">
        <v>23</v>
      </c>
      <c r="BC452" s="12">
        <v>35.9</v>
      </c>
      <c r="BD452" s="12">
        <v>4.5</v>
      </c>
      <c r="BE452" s="12">
        <v>40.299999999999997</v>
      </c>
      <c r="BF452">
        <f t="shared" si="17"/>
        <v>2004</v>
      </c>
      <c r="BG452" s="26">
        <v>38200</v>
      </c>
      <c r="BH452">
        <f t="shared" si="18"/>
        <v>1.8372703412073494E-2</v>
      </c>
      <c r="BI452">
        <f t="shared" si="19"/>
        <v>1.7708909795240733E-2</v>
      </c>
      <c r="BJ452">
        <f t="shared" si="20"/>
        <v>6.643268989721735E-3</v>
      </c>
      <c r="BK452">
        <f t="shared" si="21"/>
        <v>5.9200193306753659E-3</v>
      </c>
      <c r="BL452">
        <f t="shared" si="22"/>
        <v>4.1172800998128508E-3</v>
      </c>
      <c r="BM452">
        <f t="shared" si="23"/>
        <v>5.280259951259139E-3</v>
      </c>
      <c r="BN452" t="e">
        <f t="shared" si="24"/>
        <v>#VALUE!</v>
      </c>
      <c r="BO452" t="e">
        <f t="shared" si="25"/>
        <v>#VALUE!</v>
      </c>
      <c r="BQ452" s="26">
        <v>38200</v>
      </c>
      <c r="BR452">
        <f t="shared" si="26"/>
        <v>6.7866516685414338E-2</v>
      </c>
      <c r="BS452">
        <f t="shared" si="27"/>
        <v>3.5417819590481465E-2</v>
      </c>
      <c r="BT452">
        <f t="shared" si="28"/>
        <v>3.7852452684434143E-2</v>
      </c>
      <c r="BU452">
        <f t="shared" si="29"/>
        <v>3.0204180258547781E-2</v>
      </c>
      <c r="BV452">
        <f t="shared" si="30"/>
        <v>3.1690580162195878E-2</v>
      </c>
      <c r="BW452">
        <f t="shared" si="31"/>
        <v>3.4930950446791224E-2</v>
      </c>
      <c r="BX452">
        <f t="shared" si="32"/>
        <v>6.7579908675799091E-2</v>
      </c>
      <c r="BY452">
        <f t="shared" si="33"/>
        <v>0.11166253101736974</v>
      </c>
    </row>
    <row r="453" spans="1:77" x14ac:dyDescent="0.2">
      <c r="A453" s="26">
        <v>38231</v>
      </c>
      <c r="B453" s="12">
        <v>62.4</v>
      </c>
      <c r="C453" s="12">
        <v>179.6</v>
      </c>
      <c r="D453" s="12">
        <v>242</v>
      </c>
      <c r="E453" s="12">
        <v>3.9</v>
      </c>
      <c r="F453" s="12">
        <v>245.8</v>
      </c>
      <c r="G453" s="12">
        <v>10.199999999999999</v>
      </c>
      <c r="H453" s="12">
        <v>256</v>
      </c>
      <c r="I453" s="12">
        <v>229.4</v>
      </c>
      <c r="J453" s="12">
        <v>125.8</v>
      </c>
      <c r="K453" s="12">
        <v>355.2</v>
      </c>
      <c r="L453" s="12">
        <v>2.8</v>
      </c>
      <c r="M453" s="12">
        <v>357.9</v>
      </c>
      <c r="N453" s="12">
        <v>7.3</v>
      </c>
      <c r="O453" s="12">
        <v>365.2</v>
      </c>
      <c r="P453" s="12">
        <v>475</v>
      </c>
      <c r="Q453" s="12">
        <v>251.4</v>
      </c>
      <c r="R453" s="12">
        <v>726.4</v>
      </c>
      <c r="S453" s="12">
        <v>6</v>
      </c>
      <c r="T453" s="12">
        <v>732.4</v>
      </c>
      <c r="U453" s="12">
        <v>15.9</v>
      </c>
      <c r="V453" s="12">
        <v>748.3</v>
      </c>
      <c r="W453" s="12">
        <v>434.2</v>
      </c>
      <c r="X453" s="12">
        <v>384.1</v>
      </c>
      <c r="Y453" s="12">
        <v>818.2</v>
      </c>
      <c r="Z453" s="12">
        <v>4.0999999999999996</v>
      </c>
      <c r="AA453" s="12">
        <v>822.3</v>
      </c>
      <c r="AB453" s="12">
        <v>17.5</v>
      </c>
      <c r="AC453" s="12">
        <v>839.8</v>
      </c>
      <c r="AD453" s="12">
        <v>480.4</v>
      </c>
      <c r="AE453" s="12">
        <v>318.5</v>
      </c>
      <c r="AF453" s="12">
        <v>798.9</v>
      </c>
      <c r="AG453" s="12">
        <v>4.8</v>
      </c>
      <c r="AH453" s="12">
        <v>803.7</v>
      </c>
      <c r="AI453" s="12">
        <v>11.8</v>
      </c>
      <c r="AJ453" s="12">
        <v>815.5</v>
      </c>
      <c r="AK453" s="12">
        <v>135.80000000000001</v>
      </c>
      <c r="AL453" s="12">
        <v>102.6</v>
      </c>
      <c r="AM453" s="12">
        <v>238.4</v>
      </c>
      <c r="AN453" s="12">
        <v>1.2</v>
      </c>
      <c r="AO453" s="12">
        <v>239.6</v>
      </c>
      <c r="AP453" s="12">
        <v>7</v>
      </c>
      <c r="AQ453" s="12">
        <v>246.7</v>
      </c>
      <c r="AR453" s="12">
        <v>47.3</v>
      </c>
      <c r="AS453" s="12">
        <v>59.1</v>
      </c>
      <c r="AT453" s="12">
        <v>106.4</v>
      </c>
      <c r="AU453" s="12">
        <v>0.2</v>
      </c>
      <c r="AV453" s="12">
        <v>106.6</v>
      </c>
      <c r="AW453" s="12">
        <v>4.5</v>
      </c>
      <c r="AX453" s="12">
        <v>111.2</v>
      </c>
      <c r="AY453" s="12">
        <v>13</v>
      </c>
      <c r="AZ453" s="12">
        <v>22.6</v>
      </c>
      <c r="BA453" s="12">
        <v>35.5</v>
      </c>
      <c r="BB453" s="10" t="s">
        <v>23</v>
      </c>
      <c r="BC453" s="12">
        <v>35.5</v>
      </c>
      <c r="BD453" s="12">
        <v>5</v>
      </c>
      <c r="BE453" s="12">
        <v>40.6</v>
      </c>
      <c r="BF453">
        <f t="shared" si="17"/>
        <v>2004</v>
      </c>
      <c r="BG453" s="26">
        <v>38231</v>
      </c>
      <c r="BH453">
        <f t="shared" si="18"/>
        <v>1.5234375E-2</v>
      </c>
      <c r="BI453">
        <f t="shared" si="19"/>
        <v>7.6670317634173054E-3</v>
      </c>
      <c r="BJ453">
        <f t="shared" si="20"/>
        <v>7.3331703739916883E-3</v>
      </c>
      <c r="BK453">
        <f t="shared" si="21"/>
        <v>4.8821147892355319E-3</v>
      </c>
      <c r="BL453">
        <f t="shared" si="22"/>
        <v>5.8859595340282032E-3</v>
      </c>
      <c r="BM453">
        <f t="shared" si="23"/>
        <v>4.8642075395216866E-3</v>
      </c>
      <c r="BN453">
        <f t="shared" si="24"/>
        <v>1.7985611510791368E-3</v>
      </c>
      <c r="BO453" t="e">
        <f t="shared" si="25"/>
        <v>#VALUE!</v>
      </c>
      <c r="BQ453" s="26">
        <v>38231</v>
      </c>
      <c r="BR453">
        <f t="shared" si="26"/>
        <v>3.9843749999999997E-2</v>
      </c>
      <c r="BS453">
        <f t="shared" si="27"/>
        <v>1.9989047097480832E-2</v>
      </c>
      <c r="BT453">
        <f t="shared" si="28"/>
        <v>2.1248162501670456E-2</v>
      </c>
      <c r="BU453">
        <f t="shared" si="29"/>
        <v>2.0838294832102883E-2</v>
      </c>
      <c r="BV453">
        <f t="shared" si="30"/>
        <v>1.4469650521152668E-2</v>
      </c>
      <c r="BW453">
        <f t="shared" si="31"/>
        <v>2.837454398054317E-2</v>
      </c>
      <c r="BX453">
        <f t="shared" si="32"/>
        <v>4.0467625899280574E-2</v>
      </c>
      <c r="BY453">
        <f t="shared" si="33"/>
        <v>0.12315270935960591</v>
      </c>
    </row>
    <row r="454" spans="1:77" x14ac:dyDescent="0.2">
      <c r="A454" s="26">
        <v>38261</v>
      </c>
      <c r="B454" s="12">
        <v>62.2</v>
      </c>
      <c r="C454" s="12">
        <v>188.9</v>
      </c>
      <c r="D454" s="12">
        <v>251.1</v>
      </c>
      <c r="E454" s="12">
        <v>7</v>
      </c>
      <c r="F454" s="12">
        <v>258.10000000000002</v>
      </c>
      <c r="G454" s="12">
        <v>15.9</v>
      </c>
      <c r="H454" s="12">
        <v>274</v>
      </c>
      <c r="I454" s="12">
        <v>225.5</v>
      </c>
      <c r="J454" s="12">
        <v>141.19999999999999</v>
      </c>
      <c r="K454" s="12">
        <v>366.6</v>
      </c>
      <c r="L454" s="12">
        <v>3.8</v>
      </c>
      <c r="M454" s="12">
        <v>370.5</v>
      </c>
      <c r="N454" s="12">
        <v>12.4</v>
      </c>
      <c r="O454" s="12">
        <v>382.9</v>
      </c>
      <c r="P454" s="12">
        <v>494.4</v>
      </c>
      <c r="Q454" s="12">
        <v>257.10000000000002</v>
      </c>
      <c r="R454" s="12">
        <v>751.6</v>
      </c>
      <c r="S454" s="12">
        <v>5.6</v>
      </c>
      <c r="T454" s="12">
        <v>757.1</v>
      </c>
      <c r="U454" s="12">
        <v>27.5</v>
      </c>
      <c r="V454" s="12">
        <v>784.7</v>
      </c>
      <c r="W454" s="12">
        <v>425</v>
      </c>
      <c r="X454" s="12">
        <v>388.4</v>
      </c>
      <c r="Y454" s="12">
        <v>813.4</v>
      </c>
      <c r="Z454" s="12">
        <v>5.7</v>
      </c>
      <c r="AA454" s="12">
        <v>819.1</v>
      </c>
      <c r="AB454" s="12">
        <v>27.6</v>
      </c>
      <c r="AC454" s="12">
        <v>846.6</v>
      </c>
      <c r="AD454" s="12">
        <v>483.7</v>
      </c>
      <c r="AE454" s="12">
        <v>330.2</v>
      </c>
      <c r="AF454" s="12">
        <v>813.9</v>
      </c>
      <c r="AG454" s="12">
        <v>5.3</v>
      </c>
      <c r="AH454" s="12">
        <v>819.2</v>
      </c>
      <c r="AI454" s="12">
        <v>20.8</v>
      </c>
      <c r="AJ454" s="12">
        <v>840</v>
      </c>
      <c r="AK454" s="12">
        <v>134.9</v>
      </c>
      <c r="AL454" s="12">
        <v>108</v>
      </c>
      <c r="AM454" s="12">
        <v>242.8</v>
      </c>
      <c r="AN454" s="12">
        <v>1.4</v>
      </c>
      <c r="AO454" s="12">
        <v>244.2</v>
      </c>
      <c r="AP454" s="12">
        <v>12</v>
      </c>
      <c r="AQ454" s="12">
        <v>256.2</v>
      </c>
      <c r="AR454" s="12">
        <v>42.6</v>
      </c>
      <c r="AS454" s="12">
        <v>68.599999999999994</v>
      </c>
      <c r="AT454" s="12">
        <v>111.2</v>
      </c>
      <c r="AU454" s="12">
        <v>0.4</v>
      </c>
      <c r="AV454" s="12">
        <v>111.6</v>
      </c>
      <c r="AW454" s="12">
        <v>5.8</v>
      </c>
      <c r="AX454" s="12">
        <v>117.4</v>
      </c>
      <c r="AY454" s="12">
        <v>13.3</v>
      </c>
      <c r="AZ454" s="12">
        <v>25.9</v>
      </c>
      <c r="BA454" s="12">
        <v>39.200000000000003</v>
      </c>
      <c r="BB454" s="10" t="s">
        <v>23</v>
      </c>
      <c r="BC454" s="12">
        <v>39.200000000000003</v>
      </c>
      <c r="BD454" s="12">
        <v>7.3</v>
      </c>
      <c r="BE454" s="12">
        <v>46.6</v>
      </c>
      <c r="BF454">
        <f t="shared" si="17"/>
        <v>2004</v>
      </c>
      <c r="BG454" s="26">
        <v>38261</v>
      </c>
      <c r="BH454">
        <f t="shared" si="18"/>
        <v>2.5547445255474453E-2</v>
      </c>
      <c r="BI454">
        <f t="shared" si="19"/>
        <v>9.9242622094541655E-3</v>
      </c>
      <c r="BJ454">
        <f t="shared" si="20"/>
        <v>6.8846815834767636E-3</v>
      </c>
      <c r="BK454">
        <f t="shared" si="21"/>
        <v>6.7328136073706588E-3</v>
      </c>
      <c r="BL454">
        <f t="shared" si="22"/>
        <v>6.3095238095238091E-3</v>
      </c>
      <c r="BM454">
        <f t="shared" si="23"/>
        <v>5.4644808743169399E-3</v>
      </c>
      <c r="BN454">
        <f t="shared" si="24"/>
        <v>3.4071550255536627E-3</v>
      </c>
      <c r="BO454" t="e">
        <f t="shared" si="25"/>
        <v>#VALUE!</v>
      </c>
      <c r="BQ454" s="26">
        <v>38261</v>
      </c>
      <c r="BR454">
        <f t="shared" si="26"/>
        <v>5.8029197080291972E-2</v>
      </c>
      <c r="BS454">
        <f t="shared" si="27"/>
        <v>3.2384434578218858E-2</v>
      </c>
      <c r="BT454">
        <f t="shared" si="28"/>
        <v>3.5045240219192045E-2</v>
      </c>
      <c r="BU454">
        <f t="shared" si="29"/>
        <v>3.2600992204110564E-2</v>
      </c>
      <c r="BV454">
        <f t="shared" si="30"/>
        <v>2.4761904761904763E-2</v>
      </c>
      <c r="BW454">
        <f t="shared" si="31"/>
        <v>4.6838407494145202E-2</v>
      </c>
      <c r="BX454">
        <f t="shared" si="32"/>
        <v>4.9403747870528106E-2</v>
      </c>
      <c r="BY454">
        <f t="shared" si="33"/>
        <v>0.15665236051502146</v>
      </c>
    </row>
    <row r="455" spans="1:77" x14ac:dyDescent="0.2">
      <c r="A455" s="26">
        <v>38292</v>
      </c>
      <c r="B455" s="12">
        <v>61.9</v>
      </c>
      <c r="C455" s="12">
        <v>188.7</v>
      </c>
      <c r="D455" s="12">
        <v>250.6</v>
      </c>
      <c r="E455" s="12">
        <v>4.9000000000000004</v>
      </c>
      <c r="F455" s="12">
        <v>255.5</v>
      </c>
      <c r="G455" s="12">
        <v>19.2</v>
      </c>
      <c r="H455" s="12">
        <v>274.8</v>
      </c>
      <c r="I455" s="12">
        <v>216.9</v>
      </c>
      <c r="J455" s="12">
        <v>138.1</v>
      </c>
      <c r="K455" s="12">
        <v>355</v>
      </c>
      <c r="L455" s="12">
        <v>4.3</v>
      </c>
      <c r="M455" s="12">
        <v>359.3</v>
      </c>
      <c r="N455" s="12">
        <v>13.3</v>
      </c>
      <c r="O455" s="12">
        <v>372.6</v>
      </c>
      <c r="P455" s="12">
        <v>500.4</v>
      </c>
      <c r="Q455" s="12">
        <v>240.7</v>
      </c>
      <c r="R455" s="12">
        <v>741.1</v>
      </c>
      <c r="S455" s="12">
        <v>4</v>
      </c>
      <c r="T455" s="12">
        <v>745</v>
      </c>
      <c r="U455" s="12">
        <v>25</v>
      </c>
      <c r="V455" s="12">
        <v>770</v>
      </c>
      <c r="W455" s="12">
        <v>429.2</v>
      </c>
      <c r="X455" s="12">
        <v>384.4</v>
      </c>
      <c r="Y455" s="12">
        <v>813.7</v>
      </c>
      <c r="Z455" s="12">
        <v>5</v>
      </c>
      <c r="AA455" s="12">
        <v>818.7</v>
      </c>
      <c r="AB455" s="12">
        <v>24.9</v>
      </c>
      <c r="AC455" s="12">
        <v>843.5</v>
      </c>
      <c r="AD455" s="12">
        <v>477.4</v>
      </c>
      <c r="AE455" s="12">
        <v>326</v>
      </c>
      <c r="AF455" s="12">
        <v>803.4</v>
      </c>
      <c r="AG455" s="12">
        <v>5.7</v>
      </c>
      <c r="AH455" s="12">
        <v>809.1</v>
      </c>
      <c r="AI455" s="12">
        <v>21.2</v>
      </c>
      <c r="AJ455" s="12">
        <v>830.2</v>
      </c>
      <c r="AK455" s="12">
        <v>141</v>
      </c>
      <c r="AL455" s="12">
        <v>105.9</v>
      </c>
      <c r="AM455" s="12">
        <v>246.9</v>
      </c>
      <c r="AN455" s="12">
        <v>0.6</v>
      </c>
      <c r="AO455" s="12">
        <v>247.5</v>
      </c>
      <c r="AP455" s="12">
        <v>9.8000000000000007</v>
      </c>
      <c r="AQ455" s="12">
        <v>257.3</v>
      </c>
      <c r="AR455" s="12">
        <v>42.1</v>
      </c>
      <c r="AS455" s="12">
        <v>68.3</v>
      </c>
      <c r="AT455" s="12">
        <v>110.4</v>
      </c>
      <c r="AU455" s="12">
        <v>0.5</v>
      </c>
      <c r="AV455" s="12">
        <v>110.9</v>
      </c>
      <c r="AW455" s="12">
        <v>6.5</v>
      </c>
      <c r="AX455" s="12">
        <v>117.5</v>
      </c>
      <c r="AY455" s="12">
        <v>14.4</v>
      </c>
      <c r="AZ455" s="12">
        <v>24.1</v>
      </c>
      <c r="BA455" s="12">
        <v>38.4</v>
      </c>
      <c r="BB455" s="10" t="s">
        <v>23</v>
      </c>
      <c r="BC455" s="12">
        <v>38.4</v>
      </c>
      <c r="BD455" s="12">
        <v>7.1</v>
      </c>
      <c r="BE455" s="12">
        <v>45.5</v>
      </c>
      <c r="BF455">
        <f t="shared" si="17"/>
        <v>2004</v>
      </c>
      <c r="BG455" s="26">
        <v>38292</v>
      </c>
      <c r="BH455">
        <f t="shared" si="18"/>
        <v>1.7831149927219798E-2</v>
      </c>
      <c r="BI455">
        <f t="shared" si="19"/>
        <v>1.1540526033279656E-2</v>
      </c>
      <c r="BJ455">
        <f t="shared" si="20"/>
        <v>4.9158166400393262E-3</v>
      </c>
      <c r="BK455">
        <f t="shared" si="21"/>
        <v>5.9276822762299938E-3</v>
      </c>
      <c r="BL455">
        <f t="shared" si="22"/>
        <v>6.8658154661527344E-3</v>
      </c>
      <c r="BM455">
        <f t="shared" si="23"/>
        <v>2.3319082782743876E-3</v>
      </c>
      <c r="BN455">
        <f t="shared" si="24"/>
        <v>4.2553191489361703E-3</v>
      </c>
      <c r="BO455" t="e">
        <f t="shared" si="25"/>
        <v>#VALUE!</v>
      </c>
      <c r="BQ455" s="26">
        <v>38292</v>
      </c>
      <c r="BR455">
        <f t="shared" si="26"/>
        <v>6.9868995633187769E-2</v>
      </c>
      <c r="BS455">
        <f t="shared" si="27"/>
        <v>3.5695115405260332E-2</v>
      </c>
      <c r="BT455">
        <f t="shared" si="28"/>
        <v>3.2467532467532464E-2</v>
      </c>
      <c r="BU455">
        <f t="shared" si="29"/>
        <v>2.951985773562537E-2</v>
      </c>
      <c r="BV455">
        <f t="shared" si="30"/>
        <v>2.5536015417971569E-2</v>
      </c>
      <c r="BW455">
        <f t="shared" si="31"/>
        <v>3.8087835211815003E-2</v>
      </c>
      <c r="BX455">
        <f t="shared" si="32"/>
        <v>5.5319148936170209E-2</v>
      </c>
      <c r="BY455">
        <f t="shared" si="33"/>
        <v>0.15604395604395604</v>
      </c>
    </row>
    <row r="456" spans="1:77" x14ac:dyDescent="0.2">
      <c r="A456" s="26">
        <v>38322</v>
      </c>
      <c r="B456" s="12">
        <v>73.400000000000006</v>
      </c>
      <c r="C456" s="12">
        <v>186.2</v>
      </c>
      <c r="D456" s="12">
        <v>259.60000000000002</v>
      </c>
      <c r="E456" s="12">
        <v>6.1</v>
      </c>
      <c r="F456" s="12">
        <v>265.7</v>
      </c>
      <c r="G456" s="12">
        <v>12.4</v>
      </c>
      <c r="H456" s="12">
        <v>278.10000000000002</v>
      </c>
      <c r="I456" s="12">
        <v>237</v>
      </c>
      <c r="J456" s="12">
        <v>136.19999999999999</v>
      </c>
      <c r="K456" s="12">
        <v>373.2</v>
      </c>
      <c r="L456" s="12">
        <v>5.3</v>
      </c>
      <c r="M456" s="12">
        <v>378.5</v>
      </c>
      <c r="N456" s="12">
        <v>7.1</v>
      </c>
      <c r="O456" s="12">
        <v>385.6</v>
      </c>
      <c r="P456" s="12">
        <v>493</v>
      </c>
      <c r="Q456" s="12">
        <v>239.6</v>
      </c>
      <c r="R456" s="12">
        <v>732.6</v>
      </c>
      <c r="S456" s="12">
        <v>6.9</v>
      </c>
      <c r="T456" s="12">
        <v>739.5</v>
      </c>
      <c r="U456" s="12">
        <v>22.2</v>
      </c>
      <c r="V456" s="12">
        <v>761.7</v>
      </c>
      <c r="W456" s="12">
        <v>436.1</v>
      </c>
      <c r="X456" s="12">
        <v>373.9</v>
      </c>
      <c r="Y456" s="12">
        <v>810</v>
      </c>
      <c r="Z456" s="12">
        <v>3.7</v>
      </c>
      <c r="AA456" s="12">
        <v>813.8</v>
      </c>
      <c r="AB456" s="12">
        <v>27</v>
      </c>
      <c r="AC456" s="12">
        <v>840.7</v>
      </c>
      <c r="AD456" s="12">
        <v>482.9</v>
      </c>
      <c r="AE456" s="12">
        <v>329.9</v>
      </c>
      <c r="AF456" s="12">
        <v>812.8</v>
      </c>
      <c r="AG456" s="12">
        <v>3.3</v>
      </c>
      <c r="AH456" s="12">
        <v>816.1</v>
      </c>
      <c r="AI456" s="12">
        <v>20.9</v>
      </c>
      <c r="AJ456" s="12">
        <v>837</v>
      </c>
      <c r="AK456" s="12">
        <v>138.4</v>
      </c>
      <c r="AL456" s="12">
        <v>107</v>
      </c>
      <c r="AM456" s="12">
        <v>245.3</v>
      </c>
      <c r="AN456" s="12">
        <v>0.6</v>
      </c>
      <c r="AO456" s="12">
        <v>245.9</v>
      </c>
      <c r="AP456" s="12">
        <v>10.7</v>
      </c>
      <c r="AQ456" s="12">
        <v>256.60000000000002</v>
      </c>
      <c r="AR456" s="12">
        <v>45.1</v>
      </c>
      <c r="AS456" s="12">
        <v>62.4</v>
      </c>
      <c r="AT456" s="12">
        <v>107.4</v>
      </c>
      <c r="AU456" s="12">
        <v>0.2</v>
      </c>
      <c r="AV456" s="12">
        <v>107.6</v>
      </c>
      <c r="AW456" s="12">
        <v>7.5</v>
      </c>
      <c r="AX456" s="12">
        <v>115.2</v>
      </c>
      <c r="AY456" s="12">
        <v>12.3</v>
      </c>
      <c r="AZ456" s="12">
        <v>26.9</v>
      </c>
      <c r="BA456" s="12">
        <v>39.200000000000003</v>
      </c>
      <c r="BB456" s="10" t="s">
        <v>23</v>
      </c>
      <c r="BC456" s="12">
        <v>39.200000000000003</v>
      </c>
      <c r="BD456" s="12">
        <v>7.5</v>
      </c>
      <c r="BE456" s="12">
        <v>46.7</v>
      </c>
      <c r="BF456">
        <f t="shared" si="17"/>
        <v>2004</v>
      </c>
      <c r="BG456" s="26">
        <v>38322</v>
      </c>
      <c r="BH456">
        <f t="shared" si="18"/>
        <v>2.1934555915138435E-2</v>
      </c>
      <c r="BI456">
        <f t="shared" si="19"/>
        <v>1.3744813278008297E-2</v>
      </c>
      <c r="BJ456">
        <f t="shared" si="20"/>
        <v>8.518518518518519E-3</v>
      </c>
      <c r="BK456">
        <f t="shared" si="21"/>
        <v>4.4010943261567738E-3</v>
      </c>
      <c r="BL456">
        <f t="shared" si="22"/>
        <v>3.9426523297491035E-3</v>
      </c>
      <c r="BM456">
        <f t="shared" si="23"/>
        <v>2.3382696804364767E-3</v>
      </c>
      <c r="BN456">
        <f t="shared" si="24"/>
        <v>1.7361111111111112E-3</v>
      </c>
      <c r="BO456" t="e">
        <f t="shared" si="25"/>
        <v>#VALUE!</v>
      </c>
      <c r="BQ456" s="26">
        <v>38322</v>
      </c>
      <c r="BR456">
        <f t="shared" si="26"/>
        <v>4.4588277597986337E-2</v>
      </c>
      <c r="BS456">
        <f t="shared" si="27"/>
        <v>1.8412863070539416E-2</v>
      </c>
      <c r="BT456">
        <f t="shared" si="28"/>
        <v>2.91453328081922E-2</v>
      </c>
      <c r="BU456">
        <f t="shared" si="29"/>
        <v>3.2116093731414296E-2</v>
      </c>
      <c r="BV456">
        <f t="shared" si="30"/>
        <v>2.4970131421744323E-2</v>
      </c>
      <c r="BW456">
        <f t="shared" si="31"/>
        <v>4.1699142634450501E-2</v>
      </c>
      <c r="BX456">
        <f t="shared" si="32"/>
        <v>6.5104166666666671E-2</v>
      </c>
      <c r="BY456">
        <f t="shared" si="33"/>
        <v>0.16059957173447537</v>
      </c>
    </row>
    <row r="457" spans="1:77" x14ac:dyDescent="0.2">
      <c r="A457" s="26">
        <v>38353</v>
      </c>
      <c r="B457" s="12">
        <v>72.7</v>
      </c>
      <c r="C457" s="12">
        <v>187.3</v>
      </c>
      <c r="D457" s="12">
        <v>260</v>
      </c>
      <c r="E457" s="12">
        <v>8.3000000000000007</v>
      </c>
      <c r="F457" s="12">
        <v>268.3</v>
      </c>
      <c r="G457" s="12">
        <v>23.9</v>
      </c>
      <c r="H457" s="12">
        <v>292.10000000000002</v>
      </c>
      <c r="I457" s="12">
        <v>236</v>
      </c>
      <c r="J457" s="12">
        <v>135.9</v>
      </c>
      <c r="K457" s="12">
        <v>371.9</v>
      </c>
      <c r="L457" s="12">
        <v>15.6</v>
      </c>
      <c r="M457" s="12">
        <v>387.5</v>
      </c>
      <c r="N457" s="12">
        <v>17</v>
      </c>
      <c r="O457" s="12">
        <v>404.5</v>
      </c>
      <c r="P457" s="12">
        <v>502.8</v>
      </c>
      <c r="Q457" s="12">
        <v>234.4</v>
      </c>
      <c r="R457" s="12">
        <v>737.2</v>
      </c>
      <c r="S457" s="12">
        <v>8.6999999999999993</v>
      </c>
      <c r="T457" s="12">
        <v>746</v>
      </c>
      <c r="U457" s="12">
        <v>31.2</v>
      </c>
      <c r="V457" s="12">
        <v>777.2</v>
      </c>
      <c r="W457" s="12">
        <v>425.5</v>
      </c>
      <c r="X457" s="12">
        <v>363.2</v>
      </c>
      <c r="Y457" s="12">
        <v>788.7</v>
      </c>
      <c r="Z457" s="12">
        <v>7.5</v>
      </c>
      <c r="AA457" s="12">
        <v>796.2</v>
      </c>
      <c r="AB457" s="12">
        <v>46.3</v>
      </c>
      <c r="AC457" s="12">
        <v>842.5</v>
      </c>
      <c r="AD457" s="12">
        <v>472.2</v>
      </c>
      <c r="AE457" s="12">
        <v>320.5</v>
      </c>
      <c r="AF457" s="12">
        <v>792.7</v>
      </c>
      <c r="AG457" s="12">
        <v>8.1</v>
      </c>
      <c r="AH457" s="12">
        <v>800.8</v>
      </c>
      <c r="AI457" s="12">
        <v>31.6</v>
      </c>
      <c r="AJ457" s="12">
        <v>832.4</v>
      </c>
      <c r="AK457" s="12">
        <v>132.9</v>
      </c>
      <c r="AL457" s="12">
        <v>105.9</v>
      </c>
      <c r="AM457" s="12">
        <v>238.8</v>
      </c>
      <c r="AN457" s="12">
        <v>2.5</v>
      </c>
      <c r="AO457" s="12">
        <v>241.3</v>
      </c>
      <c r="AP457" s="12">
        <v>17.5</v>
      </c>
      <c r="AQ457" s="12">
        <v>258.8</v>
      </c>
      <c r="AR457" s="12">
        <v>45.3</v>
      </c>
      <c r="AS457" s="12">
        <v>57</v>
      </c>
      <c r="AT457" s="12">
        <v>102.3</v>
      </c>
      <c r="AU457" s="12">
        <v>0.3</v>
      </c>
      <c r="AV457" s="12">
        <v>102.6</v>
      </c>
      <c r="AW457" s="12">
        <v>8.6</v>
      </c>
      <c r="AX457" s="12">
        <v>111.2</v>
      </c>
      <c r="AY457" s="12">
        <v>10.5</v>
      </c>
      <c r="AZ457" s="12">
        <v>26.1</v>
      </c>
      <c r="BA457" s="12">
        <v>36.6</v>
      </c>
      <c r="BB457" s="10" t="s">
        <v>23</v>
      </c>
      <c r="BC457" s="12">
        <v>36.6</v>
      </c>
      <c r="BD457" s="12">
        <v>6.2</v>
      </c>
      <c r="BE457" s="12">
        <v>42.8</v>
      </c>
      <c r="BF457">
        <f t="shared" si="17"/>
        <v>2005</v>
      </c>
      <c r="BG457" s="26">
        <v>38353</v>
      </c>
      <c r="BH457">
        <f t="shared" si="18"/>
        <v>2.8414926395070182E-2</v>
      </c>
      <c r="BI457">
        <f t="shared" si="19"/>
        <v>3.8566131025957975E-2</v>
      </c>
      <c r="BJ457">
        <f t="shared" si="20"/>
        <v>1.1030810193990109E-2</v>
      </c>
      <c r="BK457">
        <f t="shared" si="21"/>
        <v>8.9020771513353119E-3</v>
      </c>
      <c r="BL457">
        <f t="shared" si="22"/>
        <v>9.7308986064392113E-3</v>
      </c>
      <c r="BM457">
        <f t="shared" si="23"/>
        <v>9.6599690880989179E-3</v>
      </c>
      <c r="BN457">
        <f t="shared" si="24"/>
        <v>2.6978417266187047E-3</v>
      </c>
      <c r="BO457" t="e">
        <f t="shared" si="25"/>
        <v>#VALUE!</v>
      </c>
      <c r="BQ457" s="26">
        <v>38353</v>
      </c>
      <c r="BR457">
        <f t="shared" si="26"/>
        <v>8.1821294077370751E-2</v>
      </c>
      <c r="BS457">
        <f t="shared" si="27"/>
        <v>4.2027194066749075E-2</v>
      </c>
      <c r="BT457">
        <f t="shared" si="28"/>
        <v>4.014410705095213E-2</v>
      </c>
      <c r="BU457">
        <f t="shared" si="29"/>
        <v>5.4955489614243319E-2</v>
      </c>
      <c r="BV457">
        <f t="shared" si="30"/>
        <v>3.7962518020182606E-2</v>
      </c>
      <c r="BW457">
        <f t="shared" si="31"/>
        <v>6.7619783616692422E-2</v>
      </c>
      <c r="BX457">
        <f t="shared" si="32"/>
        <v>7.7338129496402869E-2</v>
      </c>
      <c r="BY457">
        <f t="shared" si="33"/>
        <v>0.14485981308411217</v>
      </c>
    </row>
    <row r="458" spans="1:77" x14ac:dyDescent="0.2">
      <c r="A458" s="26">
        <v>38384</v>
      </c>
      <c r="B458" s="12">
        <v>65.599999999999994</v>
      </c>
      <c r="C458" s="12">
        <v>190.3</v>
      </c>
      <c r="D458" s="12">
        <v>255.9</v>
      </c>
      <c r="E458" s="12">
        <v>9.6999999999999993</v>
      </c>
      <c r="F458" s="12">
        <v>265.60000000000002</v>
      </c>
      <c r="G458" s="12">
        <v>20.9</v>
      </c>
      <c r="H458" s="12">
        <v>286.60000000000002</v>
      </c>
      <c r="I458" s="12">
        <v>238.4</v>
      </c>
      <c r="J458" s="12">
        <v>125.2</v>
      </c>
      <c r="K458" s="12">
        <v>363.5</v>
      </c>
      <c r="L458" s="12">
        <v>5.9</v>
      </c>
      <c r="M458" s="12">
        <v>369.5</v>
      </c>
      <c r="N458" s="12">
        <v>10.8</v>
      </c>
      <c r="O458" s="12">
        <v>380.2</v>
      </c>
      <c r="P458" s="12">
        <v>519</v>
      </c>
      <c r="Q458" s="12">
        <v>223.3</v>
      </c>
      <c r="R458" s="12">
        <v>742.2</v>
      </c>
      <c r="S458" s="12">
        <v>9.4</v>
      </c>
      <c r="T458" s="12">
        <v>751.6</v>
      </c>
      <c r="U458" s="12">
        <v>23.6</v>
      </c>
      <c r="V458" s="12">
        <v>775.2</v>
      </c>
      <c r="W458" s="12">
        <v>421.1</v>
      </c>
      <c r="X458" s="12">
        <v>360.7</v>
      </c>
      <c r="Y458" s="12">
        <v>781.8</v>
      </c>
      <c r="Z458" s="12">
        <v>8.3000000000000007</v>
      </c>
      <c r="AA458" s="12">
        <v>790.1</v>
      </c>
      <c r="AB458" s="12">
        <v>20.9</v>
      </c>
      <c r="AC458" s="12">
        <v>811</v>
      </c>
      <c r="AD458" s="12">
        <v>468.8</v>
      </c>
      <c r="AE458" s="12">
        <v>316.39999999999998</v>
      </c>
      <c r="AF458" s="12">
        <v>785.2</v>
      </c>
      <c r="AG458" s="12">
        <v>5</v>
      </c>
      <c r="AH458" s="12">
        <v>790.2</v>
      </c>
      <c r="AI458" s="12">
        <v>16.7</v>
      </c>
      <c r="AJ458" s="12">
        <v>806.9</v>
      </c>
      <c r="AK458" s="12">
        <v>133.5</v>
      </c>
      <c r="AL458" s="12">
        <v>105.1</v>
      </c>
      <c r="AM458" s="12">
        <v>238.6</v>
      </c>
      <c r="AN458" s="12">
        <v>0.8</v>
      </c>
      <c r="AO458" s="12">
        <v>239.4</v>
      </c>
      <c r="AP458" s="12">
        <v>8.6999999999999993</v>
      </c>
      <c r="AQ458" s="12">
        <v>248.1</v>
      </c>
      <c r="AR458" s="12">
        <v>46.7</v>
      </c>
      <c r="AS458" s="12">
        <v>58.1</v>
      </c>
      <c r="AT458" s="12">
        <v>104.7</v>
      </c>
      <c r="AU458" s="12">
        <v>0.7</v>
      </c>
      <c r="AV458" s="12">
        <v>105.5</v>
      </c>
      <c r="AW458" s="12">
        <v>7.7</v>
      </c>
      <c r="AX458" s="12">
        <v>113.1</v>
      </c>
      <c r="AY458" s="12">
        <v>16</v>
      </c>
      <c r="AZ458" s="12">
        <v>24.9</v>
      </c>
      <c r="BA458" s="12">
        <v>40.799999999999997</v>
      </c>
      <c r="BB458" s="12">
        <v>0.3</v>
      </c>
      <c r="BC458" s="12">
        <v>41.1</v>
      </c>
      <c r="BD458" s="12">
        <v>4.9000000000000004</v>
      </c>
      <c r="BE458" s="12">
        <v>46.1</v>
      </c>
      <c r="BF458">
        <f t="shared" si="17"/>
        <v>2005</v>
      </c>
      <c r="BG458" s="26">
        <v>38384</v>
      </c>
      <c r="BH458">
        <f t="shared" si="18"/>
        <v>3.384508025122121E-2</v>
      </c>
      <c r="BI458">
        <f t="shared" si="19"/>
        <v>1.5518148342977382E-2</v>
      </c>
      <c r="BJ458">
        <f t="shared" si="20"/>
        <v>1.2023535431056538E-2</v>
      </c>
      <c r="BK458">
        <f t="shared" si="21"/>
        <v>1.0234278668310729E-2</v>
      </c>
      <c r="BL458">
        <f t="shared" si="22"/>
        <v>6.1965547155781384E-3</v>
      </c>
      <c r="BM458">
        <f t="shared" si="23"/>
        <v>3.2245062474808546E-3</v>
      </c>
      <c r="BN458">
        <f t="shared" si="24"/>
        <v>6.18921308576481E-3</v>
      </c>
      <c r="BO458">
        <f t="shared" si="25"/>
        <v>6.5075921908893707E-3</v>
      </c>
      <c r="BQ458" s="26">
        <v>38384</v>
      </c>
      <c r="BR458">
        <f t="shared" si="26"/>
        <v>7.2923935799023024E-2</v>
      </c>
      <c r="BS458">
        <f t="shared" si="27"/>
        <v>2.8406102051551817E-2</v>
      </c>
      <c r="BT458">
        <f t="shared" si="28"/>
        <v>3.04437564499484E-2</v>
      </c>
      <c r="BU458">
        <f t="shared" si="29"/>
        <v>2.5770653514180022E-2</v>
      </c>
      <c r="BV458">
        <f t="shared" si="30"/>
        <v>2.0696492750030982E-2</v>
      </c>
      <c r="BW458">
        <f t="shared" si="31"/>
        <v>3.5066505441354291E-2</v>
      </c>
      <c r="BX458">
        <f t="shared" si="32"/>
        <v>6.808134394341292E-2</v>
      </c>
      <c r="BY458">
        <f t="shared" si="33"/>
        <v>0.10629067245119306</v>
      </c>
    </row>
    <row r="459" spans="1:77" x14ac:dyDescent="0.2">
      <c r="A459" s="26">
        <v>38412</v>
      </c>
      <c r="B459" s="12">
        <v>64.099999999999994</v>
      </c>
      <c r="C459" s="12">
        <v>198.7</v>
      </c>
      <c r="D459" s="12">
        <v>262.7</v>
      </c>
      <c r="E459" s="12">
        <v>7.9</v>
      </c>
      <c r="F459" s="12">
        <v>270.7</v>
      </c>
      <c r="G459" s="12">
        <v>17.399999999999999</v>
      </c>
      <c r="H459" s="12">
        <v>288.10000000000002</v>
      </c>
      <c r="I459" s="12">
        <v>230.8</v>
      </c>
      <c r="J459" s="12">
        <v>134.4</v>
      </c>
      <c r="K459" s="12">
        <v>365.3</v>
      </c>
      <c r="L459" s="12">
        <v>4.5</v>
      </c>
      <c r="M459" s="12">
        <v>369.8</v>
      </c>
      <c r="N459" s="12">
        <v>14.4</v>
      </c>
      <c r="O459" s="12">
        <v>384.1</v>
      </c>
      <c r="P459" s="12">
        <v>506.2</v>
      </c>
      <c r="Q459" s="12">
        <v>253.1</v>
      </c>
      <c r="R459" s="12">
        <v>759.3</v>
      </c>
      <c r="S459" s="12">
        <v>7.9</v>
      </c>
      <c r="T459" s="12">
        <v>767.2</v>
      </c>
      <c r="U459" s="12">
        <v>19.7</v>
      </c>
      <c r="V459" s="12">
        <v>786.9</v>
      </c>
      <c r="W459" s="12">
        <v>447.6</v>
      </c>
      <c r="X459" s="12">
        <v>403.4</v>
      </c>
      <c r="Y459" s="12">
        <v>851</v>
      </c>
      <c r="Z459" s="12">
        <v>5.4</v>
      </c>
      <c r="AA459" s="12">
        <v>856.5</v>
      </c>
      <c r="AB459" s="12">
        <v>19.2</v>
      </c>
      <c r="AC459" s="12">
        <v>875.7</v>
      </c>
      <c r="AD459" s="12">
        <v>477.6</v>
      </c>
      <c r="AE459" s="12">
        <v>342.3</v>
      </c>
      <c r="AF459" s="12">
        <v>819.9</v>
      </c>
      <c r="AG459" s="12">
        <v>4.5999999999999996</v>
      </c>
      <c r="AH459" s="12">
        <v>824.5</v>
      </c>
      <c r="AI459" s="12">
        <v>12.7</v>
      </c>
      <c r="AJ459" s="12">
        <v>837.2</v>
      </c>
      <c r="AK459" s="12">
        <v>130.30000000000001</v>
      </c>
      <c r="AL459" s="12">
        <v>115.8</v>
      </c>
      <c r="AM459" s="12">
        <v>246.1</v>
      </c>
      <c r="AN459" s="12">
        <v>1</v>
      </c>
      <c r="AO459" s="12">
        <v>247.1</v>
      </c>
      <c r="AP459" s="12">
        <v>5.7</v>
      </c>
      <c r="AQ459" s="12">
        <v>252.9</v>
      </c>
      <c r="AR459" s="12">
        <v>45.7</v>
      </c>
      <c r="AS459" s="12">
        <v>63</v>
      </c>
      <c r="AT459" s="12">
        <v>108.7</v>
      </c>
      <c r="AU459" s="12">
        <v>0.4</v>
      </c>
      <c r="AV459" s="12">
        <v>109.1</v>
      </c>
      <c r="AW459" s="12">
        <v>5.0999999999999996</v>
      </c>
      <c r="AX459" s="12">
        <v>114.2</v>
      </c>
      <c r="AY459" s="12">
        <v>18.2</v>
      </c>
      <c r="AZ459" s="12">
        <v>28.1</v>
      </c>
      <c r="BA459" s="12">
        <v>46.3</v>
      </c>
      <c r="BB459" s="10" t="s">
        <v>23</v>
      </c>
      <c r="BC459" s="12">
        <v>46.3</v>
      </c>
      <c r="BD459" s="12">
        <v>5.0999999999999996</v>
      </c>
      <c r="BE459" s="12">
        <v>51.5</v>
      </c>
      <c r="BF459">
        <f t="shared" si="17"/>
        <v>2005</v>
      </c>
      <c r="BG459" s="26">
        <v>38412</v>
      </c>
      <c r="BH459">
        <f t="shared" si="18"/>
        <v>2.7421034363068378E-2</v>
      </c>
      <c r="BI459">
        <f t="shared" si="19"/>
        <v>1.1715699036709189E-2</v>
      </c>
      <c r="BJ459">
        <f t="shared" si="20"/>
        <v>9.2831962397179786E-3</v>
      </c>
      <c r="BK459">
        <f t="shared" si="21"/>
        <v>6.1664953751284684E-3</v>
      </c>
      <c r="BL459">
        <f t="shared" si="22"/>
        <v>5.4945054945054941E-3</v>
      </c>
      <c r="BM459">
        <f t="shared" si="23"/>
        <v>3.9541320680110716E-3</v>
      </c>
      <c r="BN459">
        <f t="shared" si="24"/>
        <v>3.5026269702276708E-3</v>
      </c>
      <c r="BO459" t="e">
        <f t="shared" si="25"/>
        <v>#VALUE!</v>
      </c>
      <c r="BQ459" s="26">
        <v>38412</v>
      </c>
      <c r="BR459">
        <f t="shared" si="26"/>
        <v>6.0395695938910088E-2</v>
      </c>
      <c r="BS459">
        <f t="shared" si="27"/>
        <v>3.7490236917469409E-2</v>
      </c>
      <c r="BT459">
        <f t="shared" si="28"/>
        <v>2.5034947261405514E-2</v>
      </c>
      <c r="BU459">
        <f t="shared" si="29"/>
        <v>2.1925316889345663E-2</v>
      </c>
      <c r="BV459">
        <f t="shared" si="30"/>
        <v>1.516961299569995E-2</v>
      </c>
      <c r="BW459">
        <f t="shared" si="31"/>
        <v>2.2538552787663108E-2</v>
      </c>
      <c r="BX459">
        <f t="shared" si="32"/>
        <v>4.4658493870402799E-2</v>
      </c>
      <c r="BY459">
        <f t="shared" si="33"/>
        <v>9.9029126213592222E-2</v>
      </c>
    </row>
    <row r="460" spans="1:77" x14ac:dyDescent="0.2">
      <c r="A460" s="26">
        <v>38443</v>
      </c>
      <c r="B460" s="12">
        <v>61.9</v>
      </c>
      <c r="C460" s="12">
        <v>192.9</v>
      </c>
      <c r="D460" s="12">
        <v>254.8</v>
      </c>
      <c r="E460" s="12">
        <v>4.5999999999999996</v>
      </c>
      <c r="F460" s="12">
        <v>259.39999999999998</v>
      </c>
      <c r="G460" s="12">
        <v>15.8</v>
      </c>
      <c r="H460" s="12">
        <v>275.2</v>
      </c>
      <c r="I460" s="12">
        <v>225</v>
      </c>
      <c r="J460" s="12">
        <v>144.4</v>
      </c>
      <c r="K460" s="12">
        <v>369.4</v>
      </c>
      <c r="L460" s="12">
        <v>6.4</v>
      </c>
      <c r="M460" s="12">
        <v>375.8</v>
      </c>
      <c r="N460" s="12">
        <v>10.6</v>
      </c>
      <c r="O460" s="12">
        <v>386.4</v>
      </c>
      <c r="P460" s="12">
        <v>505.9</v>
      </c>
      <c r="Q460" s="12">
        <v>250.8</v>
      </c>
      <c r="R460" s="12">
        <v>756.7</v>
      </c>
      <c r="S460" s="12">
        <v>5.9</v>
      </c>
      <c r="T460" s="12">
        <v>762.6</v>
      </c>
      <c r="U460" s="12">
        <v>23.5</v>
      </c>
      <c r="V460" s="12">
        <v>786.1</v>
      </c>
      <c r="W460" s="12">
        <v>445.6</v>
      </c>
      <c r="X460" s="12">
        <v>391.5</v>
      </c>
      <c r="Y460" s="12">
        <v>837.1</v>
      </c>
      <c r="Z460" s="12">
        <v>6.2</v>
      </c>
      <c r="AA460" s="12">
        <v>843.3</v>
      </c>
      <c r="AB460" s="12">
        <v>24.6</v>
      </c>
      <c r="AC460" s="12">
        <v>867.9</v>
      </c>
      <c r="AD460" s="12">
        <v>471</v>
      </c>
      <c r="AE460" s="12">
        <v>340.9</v>
      </c>
      <c r="AF460" s="12">
        <v>811.9</v>
      </c>
      <c r="AG460" s="12">
        <v>3.9</v>
      </c>
      <c r="AH460" s="12">
        <v>815.8</v>
      </c>
      <c r="AI460" s="12">
        <v>19</v>
      </c>
      <c r="AJ460" s="12">
        <v>834.8</v>
      </c>
      <c r="AK460" s="12">
        <v>129.30000000000001</v>
      </c>
      <c r="AL460" s="12">
        <v>117.3</v>
      </c>
      <c r="AM460" s="12">
        <v>246.6</v>
      </c>
      <c r="AN460" s="12">
        <v>2.5</v>
      </c>
      <c r="AO460" s="12">
        <v>249.1</v>
      </c>
      <c r="AP460" s="12">
        <v>13.1</v>
      </c>
      <c r="AQ460" s="12">
        <v>262.10000000000002</v>
      </c>
      <c r="AR460" s="12">
        <v>48.6</v>
      </c>
      <c r="AS460" s="12">
        <v>64.599999999999994</v>
      </c>
      <c r="AT460" s="12">
        <v>113.3</v>
      </c>
      <c r="AU460" s="12">
        <v>0.2</v>
      </c>
      <c r="AV460" s="12">
        <v>113.4</v>
      </c>
      <c r="AW460" s="12">
        <v>5.3</v>
      </c>
      <c r="AX460" s="12">
        <v>118.7</v>
      </c>
      <c r="AY460" s="12">
        <v>14.7</v>
      </c>
      <c r="AZ460" s="12">
        <v>28.9</v>
      </c>
      <c r="BA460" s="12">
        <v>43.6</v>
      </c>
      <c r="BB460" s="12">
        <v>0.3</v>
      </c>
      <c r="BC460" s="12">
        <v>43.9</v>
      </c>
      <c r="BD460" s="12">
        <v>7.2</v>
      </c>
      <c r="BE460" s="12">
        <v>51.1</v>
      </c>
      <c r="BF460">
        <f t="shared" si="17"/>
        <v>2005</v>
      </c>
      <c r="BG460" s="26">
        <v>38443</v>
      </c>
      <c r="BH460">
        <f t="shared" si="18"/>
        <v>1.6715116279069766E-2</v>
      </c>
      <c r="BI460">
        <f t="shared" si="19"/>
        <v>1.6563146997929608E-2</v>
      </c>
      <c r="BJ460">
        <f t="shared" si="20"/>
        <v>7.0481423963684149E-3</v>
      </c>
      <c r="BK460">
        <f t="shared" si="21"/>
        <v>7.1436801474824294E-3</v>
      </c>
      <c r="BL460">
        <f t="shared" si="22"/>
        <v>4.6717776712985144E-3</v>
      </c>
      <c r="BM460">
        <f t="shared" si="23"/>
        <v>9.5383441434566951E-3</v>
      </c>
      <c r="BN460">
        <f t="shared" si="24"/>
        <v>1.6849199663016008E-3</v>
      </c>
      <c r="BO460">
        <f t="shared" si="25"/>
        <v>5.8708414872798431E-3</v>
      </c>
      <c r="BQ460" s="26">
        <v>38443</v>
      </c>
      <c r="BR460">
        <f t="shared" si="26"/>
        <v>5.7412790697674423E-2</v>
      </c>
      <c r="BS460">
        <f t="shared" si="27"/>
        <v>2.7432712215320912E-2</v>
      </c>
      <c r="BT460">
        <f t="shared" si="28"/>
        <v>2.9894415468769874E-2</v>
      </c>
      <c r="BU460">
        <f t="shared" si="29"/>
        <v>2.8344279294849638E-2</v>
      </c>
      <c r="BV460">
        <f t="shared" si="30"/>
        <v>2.2759942501197894E-2</v>
      </c>
      <c r="BW460">
        <f t="shared" si="31"/>
        <v>4.9980923311713082E-2</v>
      </c>
      <c r="BX460">
        <f t="shared" si="32"/>
        <v>4.4650379106992412E-2</v>
      </c>
      <c r="BY460">
        <f t="shared" si="33"/>
        <v>0.14090019569471623</v>
      </c>
    </row>
    <row r="461" spans="1:77" x14ac:dyDescent="0.2">
      <c r="A461" s="26">
        <v>38473</v>
      </c>
      <c r="B461" s="12">
        <v>64.5</v>
      </c>
      <c r="C461" s="12">
        <v>205.1</v>
      </c>
      <c r="D461" s="12">
        <v>269.7</v>
      </c>
      <c r="E461" s="12">
        <v>3.3</v>
      </c>
      <c r="F461" s="12">
        <v>273</v>
      </c>
      <c r="G461" s="12">
        <v>14.1</v>
      </c>
      <c r="H461" s="12">
        <v>287.10000000000002</v>
      </c>
      <c r="I461" s="12">
        <v>236.2</v>
      </c>
      <c r="J461" s="12">
        <v>148.4</v>
      </c>
      <c r="K461" s="12">
        <v>384.5</v>
      </c>
      <c r="L461" s="12">
        <v>5.4</v>
      </c>
      <c r="M461" s="12">
        <v>389.9</v>
      </c>
      <c r="N461" s="12">
        <v>9.6</v>
      </c>
      <c r="O461" s="12">
        <v>399.5</v>
      </c>
      <c r="P461" s="12">
        <v>513</v>
      </c>
      <c r="Q461" s="12">
        <v>263.7</v>
      </c>
      <c r="R461" s="12">
        <v>776.8</v>
      </c>
      <c r="S461" s="12">
        <v>7.4</v>
      </c>
      <c r="T461" s="12">
        <v>784.2</v>
      </c>
      <c r="U461" s="12">
        <v>24.7</v>
      </c>
      <c r="V461" s="12">
        <v>808.9</v>
      </c>
      <c r="W461" s="12">
        <v>446.1</v>
      </c>
      <c r="X461" s="12">
        <v>388.3</v>
      </c>
      <c r="Y461" s="12">
        <v>834.4</v>
      </c>
      <c r="Z461" s="12">
        <v>6.2</v>
      </c>
      <c r="AA461" s="12">
        <v>840.7</v>
      </c>
      <c r="AB461" s="12">
        <v>19.399999999999999</v>
      </c>
      <c r="AC461" s="12">
        <v>860.1</v>
      </c>
      <c r="AD461" s="12">
        <v>477.1</v>
      </c>
      <c r="AE461" s="12">
        <v>344.2</v>
      </c>
      <c r="AF461" s="12">
        <v>821.4</v>
      </c>
      <c r="AG461" s="12">
        <v>3.7</v>
      </c>
      <c r="AH461" s="12">
        <v>825</v>
      </c>
      <c r="AI461" s="12">
        <v>17.600000000000001</v>
      </c>
      <c r="AJ461" s="12">
        <v>842.7</v>
      </c>
      <c r="AK461" s="12">
        <v>133.19999999999999</v>
      </c>
      <c r="AL461" s="12">
        <v>120.7</v>
      </c>
      <c r="AM461" s="12">
        <v>253.9</v>
      </c>
      <c r="AN461" s="12">
        <v>1</v>
      </c>
      <c r="AO461" s="12">
        <v>254.8</v>
      </c>
      <c r="AP461" s="12">
        <v>8.6999999999999993</v>
      </c>
      <c r="AQ461" s="12">
        <v>263.5</v>
      </c>
      <c r="AR461" s="12">
        <v>47.6</v>
      </c>
      <c r="AS461" s="12">
        <v>57.5</v>
      </c>
      <c r="AT461" s="12">
        <v>105.1</v>
      </c>
      <c r="AU461" s="10" t="s">
        <v>23</v>
      </c>
      <c r="AV461" s="12">
        <v>105.1</v>
      </c>
      <c r="AW461" s="12">
        <v>6.5</v>
      </c>
      <c r="AX461" s="12">
        <v>111.7</v>
      </c>
      <c r="AY461" s="12">
        <v>12.7</v>
      </c>
      <c r="AZ461" s="12">
        <v>28.5</v>
      </c>
      <c r="BA461" s="12">
        <v>41.2</v>
      </c>
      <c r="BB461" s="10" t="s">
        <v>23</v>
      </c>
      <c r="BC461" s="12">
        <v>41.2</v>
      </c>
      <c r="BD461" s="12">
        <v>6.7</v>
      </c>
      <c r="BE461" s="12">
        <v>47.9</v>
      </c>
      <c r="BF461">
        <f t="shared" si="17"/>
        <v>2005</v>
      </c>
      <c r="BG461" s="26">
        <v>38473</v>
      </c>
      <c r="BH461">
        <f t="shared" si="18"/>
        <v>1.1494252873563216E-2</v>
      </c>
      <c r="BI461">
        <f t="shared" si="19"/>
        <v>1.3516896120150189E-2</v>
      </c>
      <c r="BJ461">
        <f t="shared" si="20"/>
        <v>8.8686481303930972E-3</v>
      </c>
      <c r="BK461">
        <f t="shared" si="21"/>
        <v>7.2084641320776651E-3</v>
      </c>
      <c r="BL461">
        <f t="shared" si="22"/>
        <v>4.3906491040702506E-3</v>
      </c>
      <c r="BM461">
        <f t="shared" si="23"/>
        <v>3.7950664136622392E-3</v>
      </c>
      <c r="BN461" t="e">
        <f t="shared" si="24"/>
        <v>#VALUE!</v>
      </c>
      <c r="BO461" t="e">
        <f t="shared" si="25"/>
        <v>#VALUE!</v>
      </c>
      <c r="BQ461" s="26">
        <v>38473</v>
      </c>
      <c r="BR461">
        <f t="shared" si="26"/>
        <v>4.9111807732497383E-2</v>
      </c>
      <c r="BS461">
        <f t="shared" si="27"/>
        <v>2.4030037546933666E-2</v>
      </c>
      <c r="BT461">
        <f t="shared" si="28"/>
        <v>3.0535294844851034E-2</v>
      </c>
      <c r="BU461">
        <f t="shared" si="29"/>
        <v>2.2555516800372048E-2</v>
      </c>
      <c r="BV461">
        <f t="shared" si="30"/>
        <v>2.0885249792334165E-2</v>
      </c>
      <c r="BW461">
        <f t="shared" si="31"/>
        <v>3.3017077798861476E-2</v>
      </c>
      <c r="BX461">
        <f t="shared" si="32"/>
        <v>5.819158460161146E-2</v>
      </c>
      <c r="BY461">
        <f t="shared" si="33"/>
        <v>0.13987473903966599</v>
      </c>
    </row>
    <row r="462" spans="1:77" x14ac:dyDescent="0.2">
      <c r="A462" s="26">
        <v>38504</v>
      </c>
      <c r="B462" s="12">
        <v>59.3</v>
      </c>
      <c r="C462" s="12">
        <v>213</v>
      </c>
      <c r="D462" s="12">
        <v>272.3</v>
      </c>
      <c r="E462" s="12">
        <v>6.2</v>
      </c>
      <c r="F462" s="12">
        <v>278.39999999999998</v>
      </c>
      <c r="G462" s="12">
        <v>13.9</v>
      </c>
      <c r="H462" s="12">
        <v>292.3</v>
      </c>
      <c r="I462" s="12">
        <v>241.7</v>
      </c>
      <c r="J462" s="12">
        <v>147.30000000000001</v>
      </c>
      <c r="K462" s="12">
        <v>389</v>
      </c>
      <c r="L462" s="12">
        <v>4.5999999999999996</v>
      </c>
      <c r="M462" s="12">
        <v>393.5</v>
      </c>
      <c r="N462" s="12">
        <v>13.8</v>
      </c>
      <c r="O462" s="12">
        <v>407.3</v>
      </c>
      <c r="P462" s="12">
        <v>518.20000000000005</v>
      </c>
      <c r="Q462" s="12">
        <v>261.5</v>
      </c>
      <c r="R462" s="12">
        <v>779.8</v>
      </c>
      <c r="S462" s="12">
        <v>5.6</v>
      </c>
      <c r="T462" s="12">
        <v>785.4</v>
      </c>
      <c r="U462" s="12">
        <v>27.7</v>
      </c>
      <c r="V462" s="12">
        <v>813.1</v>
      </c>
      <c r="W462" s="12">
        <v>454.5</v>
      </c>
      <c r="X462" s="12">
        <v>412.9</v>
      </c>
      <c r="Y462" s="12">
        <v>867.3</v>
      </c>
      <c r="Z462" s="12">
        <v>4.5999999999999996</v>
      </c>
      <c r="AA462" s="12">
        <v>871.9</v>
      </c>
      <c r="AB462" s="12">
        <v>22.5</v>
      </c>
      <c r="AC462" s="12">
        <v>894.5</v>
      </c>
      <c r="AD462" s="12">
        <v>484.1</v>
      </c>
      <c r="AE462" s="12">
        <v>355.7</v>
      </c>
      <c r="AF462" s="12">
        <v>839.8</v>
      </c>
      <c r="AG462" s="12">
        <v>3.4</v>
      </c>
      <c r="AH462" s="12">
        <v>843.2</v>
      </c>
      <c r="AI462" s="12">
        <v>15.4</v>
      </c>
      <c r="AJ462" s="12">
        <v>858.6</v>
      </c>
      <c r="AK462" s="12">
        <v>139.30000000000001</v>
      </c>
      <c r="AL462" s="12">
        <v>119.2</v>
      </c>
      <c r="AM462" s="12">
        <v>258.5</v>
      </c>
      <c r="AN462" s="12">
        <v>1.4</v>
      </c>
      <c r="AO462" s="12">
        <v>260</v>
      </c>
      <c r="AP462" s="12">
        <v>7.8</v>
      </c>
      <c r="AQ462" s="12">
        <v>267.8</v>
      </c>
      <c r="AR462" s="12">
        <v>49.1</v>
      </c>
      <c r="AS462" s="12">
        <v>59.7</v>
      </c>
      <c r="AT462" s="12">
        <v>108.8</v>
      </c>
      <c r="AU462" s="12">
        <v>0.2</v>
      </c>
      <c r="AV462" s="12">
        <v>109</v>
      </c>
      <c r="AW462" s="12">
        <v>6.2</v>
      </c>
      <c r="AX462" s="12">
        <v>115.2</v>
      </c>
      <c r="AY462" s="12">
        <v>13.8</v>
      </c>
      <c r="AZ462" s="12">
        <v>28.3</v>
      </c>
      <c r="BA462" s="12">
        <v>42.1</v>
      </c>
      <c r="BB462" s="10" t="s">
        <v>23</v>
      </c>
      <c r="BC462" s="12">
        <v>42.1</v>
      </c>
      <c r="BD462" s="12">
        <v>5</v>
      </c>
      <c r="BE462" s="12">
        <v>47.1</v>
      </c>
      <c r="BF462">
        <f t="shared" si="17"/>
        <v>2005</v>
      </c>
      <c r="BG462" s="26">
        <v>38504</v>
      </c>
      <c r="BH462">
        <f t="shared" si="18"/>
        <v>2.1211084502223743E-2</v>
      </c>
      <c r="BI462">
        <f t="shared" si="19"/>
        <v>1.1293886570095751E-2</v>
      </c>
      <c r="BJ462">
        <f t="shared" si="20"/>
        <v>6.4568200161420498E-3</v>
      </c>
      <c r="BK462">
        <f t="shared" si="21"/>
        <v>5.1425377305757405E-3</v>
      </c>
      <c r="BL462">
        <f t="shared" si="22"/>
        <v>3.9599347775448402E-3</v>
      </c>
      <c r="BM462">
        <f t="shared" si="23"/>
        <v>5.2277819268110523E-3</v>
      </c>
      <c r="BN462">
        <f t="shared" si="24"/>
        <v>1.7361111111111112E-3</v>
      </c>
      <c r="BO462" t="e">
        <f t="shared" si="25"/>
        <v>#VALUE!</v>
      </c>
      <c r="BQ462" s="26">
        <v>38504</v>
      </c>
      <c r="BR462">
        <f t="shared" si="26"/>
        <v>4.7553882996920968E-2</v>
      </c>
      <c r="BS462">
        <f t="shared" si="27"/>
        <v>3.3881659710287261E-2</v>
      </c>
      <c r="BT462">
        <f t="shared" si="28"/>
        <v>3.4067150412003443E-2</v>
      </c>
      <c r="BU462">
        <f t="shared" si="29"/>
        <v>2.5153717160424818E-2</v>
      </c>
      <c r="BV462">
        <f t="shared" si="30"/>
        <v>1.7936175168879572E-2</v>
      </c>
      <c r="BW462">
        <f t="shared" si="31"/>
        <v>2.9126213592233007E-2</v>
      </c>
      <c r="BX462">
        <f t="shared" si="32"/>
        <v>5.3819444444444448E-2</v>
      </c>
      <c r="BY462">
        <f t="shared" si="33"/>
        <v>0.10615711252653927</v>
      </c>
    </row>
    <row r="463" spans="1:77" x14ac:dyDescent="0.2">
      <c r="A463" s="26">
        <v>38534</v>
      </c>
      <c r="B463" s="12">
        <v>66</v>
      </c>
      <c r="C463" s="12">
        <v>199.6</v>
      </c>
      <c r="D463" s="12">
        <v>265.60000000000002</v>
      </c>
      <c r="E463" s="12">
        <v>4.3</v>
      </c>
      <c r="F463" s="12">
        <v>269.8</v>
      </c>
      <c r="G463" s="12">
        <v>17.7</v>
      </c>
      <c r="H463" s="12">
        <v>287.5</v>
      </c>
      <c r="I463" s="12">
        <v>247.5</v>
      </c>
      <c r="J463" s="12">
        <v>139.30000000000001</v>
      </c>
      <c r="K463" s="12">
        <v>386.8</v>
      </c>
      <c r="L463" s="12">
        <v>4.4000000000000004</v>
      </c>
      <c r="M463" s="12">
        <v>391.1</v>
      </c>
      <c r="N463" s="12">
        <v>14.5</v>
      </c>
      <c r="O463" s="12">
        <v>405.6</v>
      </c>
      <c r="P463" s="12">
        <v>512.5</v>
      </c>
      <c r="Q463" s="12">
        <v>256.5</v>
      </c>
      <c r="R463" s="12">
        <v>769</v>
      </c>
      <c r="S463" s="12">
        <v>3.8</v>
      </c>
      <c r="T463" s="12">
        <v>772.8</v>
      </c>
      <c r="U463" s="12">
        <v>27.9</v>
      </c>
      <c r="V463" s="12">
        <v>800.7</v>
      </c>
      <c r="W463" s="12">
        <v>452.7</v>
      </c>
      <c r="X463" s="12">
        <v>409.6</v>
      </c>
      <c r="Y463" s="12">
        <v>862.3</v>
      </c>
      <c r="Z463" s="12">
        <v>5.5</v>
      </c>
      <c r="AA463" s="12">
        <v>867.8</v>
      </c>
      <c r="AB463" s="12">
        <v>25.3</v>
      </c>
      <c r="AC463" s="12">
        <v>893.1</v>
      </c>
      <c r="AD463" s="12">
        <v>480.8</v>
      </c>
      <c r="AE463" s="12">
        <v>345.4</v>
      </c>
      <c r="AF463" s="12">
        <v>826.2</v>
      </c>
      <c r="AG463" s="12">
        <v>4.9000000000000004</v>
      </c>
      <c r="AH463" s="12">
        <v>831.1</v>
      </c>
      <c r="AI463" s="12">
        <v>18.899999999999999</v>
      </c>
      <c r="AJ463" s="12">
        <v>849.9</v>
      </c>
      <c r="AK463" s="12">
        <v>141.19999999999999</v>
      </c>
      <c r="AL463" s="12">
        <v>123.5</v>
      </c>
      <c r="AM463" s="12">
        <v>264.7</v>
      </c>
      <c r="AN463" s="12">
        <v>0.8</v>
      </c>
      <c r="AO463" s="12">
        <v>265.5</v>
      </c>
      <c r="AP463" s="12">
        <v>10.5</v>
      </c>
      <c r="AQ463" s="12">
        <v>276</v>
      </c>
      <c r="AR463" s="12">
        <v>48.2</v>
      </c>
      <c r="AS463" s="12">
        <v>60.3</v>
      </c>
      <c r="AT463" s="12">
        <v>108.5</v>
      </c>
      <c r="AU463" s="12">
        <v>0.5</v>
      </c>
      <c r="AV463" s="12">
        <v>109</v>
      </c>
      <c r="AW463" s="12">
        <v>6.7</v>
      </c>
      <c r="AX463" s="12">
        <v>115.7</v>
      </c>
      <c r="AY463" s="12">
        <v>15.4</v>
      </c>
      <c r="AZ463" s="12">
        <v>24.7</v>
      </c>
      <c r="BA463" s="12">
        <v>40.1</v>
      </c>
      <c r="BB463" s="10" t="s">
        <v>23</v>
      </c>
      <c r="BC463" s="12">
        <v>40.1</v>
      </c>
      <c r="BD463" s="12">
        <v>6.8</v>
      </c>
      <c r="BE463" s="12">
        <v>46.9</v>
      </c>
      <c r="BF463">
        <f t="shared" si="17"/>
        <v>2005</v>
      </c>
      <c r="BG463" s="26">
        <v>38534</v>
      </c>
      <c r="BH463">
        <f t="shared" si="18"/>
        <v>1.4956521739130434E-2</v>
      </c>
      <c r="BI463">
        <f t="shared" si="19"/>
        <v>1.0848126232741617E-2</v>
      </c>
      <c r="BJ463">
        <f t="shared" si="20"/>
        <v>4.4068189725153658E-3</v>
      </c>
      <c r="BK463">
        <f t="shared" si="21"/>
        <v>6.158324935617512E-3</v>
      </c>
      <c r="BL463">
        <f t="shared" si="22"/>
        <v>5.7653841628426883E-3</v>
      </c>
      <c r="BM463">
        <f t="shared" si="23"/>
        <v>2.8985507246376812E-3</v>
      </c>
      <c r="BN463">
        <f t="shared" si="24"/>
        <v>4.3215211754537592E-3</v>
      </c>
      <c r="BO463" t="e">
        <f t="shared" si="25"/>
        <v>#VALUE!</v>
      </c>
      <c r="BQ463" s="26">
        <v>38534</v>
      </c>
      <c r="BR463">
        <f t="shared" si="26"/>
        <v>6.1565217391304349E-2</v>
      </c>
      <c r="BS463">
        <f t="shared" si="27"/>
        <v>3.5749506903353052E-2</v>
      </c>
      <c r="BT463">
        <f t="shared" si="28"/>
        <v>3.4844511052828771E-2</v>
      </c>
      <c r="BU463">
        <f t="shared" si="29"/>
        <v>2.8328294703840556E-2</v>
      </c>
      <c r="BV463">
        <f t="shared" si="30"/>
        <v>2.2237910342393221E-2</v>
      </c>
      <c r="BW463">
        <f t="shared" si="31"/>
        <v>3.8043478260869568E-2</v>
      </c>
      <c r="BX463">
        <f t="shared" si="32"/>
        <v>5.7908383751080379E-2</v>
      </c>
      <c r="BY463">
        <f t="shared" si="33"/>
        <v>0.14498933901918976</v>
      </c>
    </row>
    <row r="464" spans="1:77" x14ac:dyDescent="0.2">
      <c r="A464" s="26">
        <v>38565</v>
      </c>
      <c r="B464" s="12">
        <v>64.8</v>
      </c>
      <c r="C464" s="12">
        <v>200.5</v>
      </c>
      <c r="D464" s="12">
        <v>265.3</v>
      </c>
      <c r="E464" s="12">
        <v>3.8</v>
      </c>
      <c r="F464" s="12">
        <v>269.10000000000002</v>
      </c>
      <c r="G464" s="12">
        <v>22.1</v>
      </c>
      <c r="H464" s="12">
        <v>291.2</v>
      </c>
      <c r="I464" s="12">
        <v>235.6</v>
      </c>
      <c r="J464" s="12">
        <v>141.5</v>
      </c>
      <c r="K464" s="12">
        <v>377.1</v>
      </c>
      <c r="L464" s="12">
        <v>5.2</v>
      </c>
      <c r="M464" s="12">
        <v>382.3</v>
      </c>
      <c r="N464" s="12">
        <v>14</v>
      </c>
      <c r="O464" s="12">
        <v>396.3</v>
      </c>
      <c r="P464" s="12">
        <v>498.6</v>
      </c>
      <c r="Q464" s="12">
        <v>263.39999999999998</v>
      </c>
      <c r="R464" s="12">
        <v>762</v>
      </c>
      <c r="S464" s="12">
        <v>5.0999999999999996</v>
      </c>
      <c r="T464" s="12">
        <v>767.1</v>
      </c>
      <c r="U464" s="12">
        <v>26.7</v>
      </c>
      <c r="V464" s="12">
        <v>793.8</v>
      </c>
      <c r="W464" s="12">
        <v>445.2</v>
      </c>
      <c r="X464" s="12">
        <v>389.7</v>
      </c>
      <c r="Y464" s="12">
        <v>834.9</v>
      </c>
      <c r="Z464" s="12">
        <v>6.6</v>
      </c>
      <c r="AA464" s="12">
        <v>841.5</v>
      </c>
      <c r="AB464" s="12">
        <v>22.9</v>
      </c>
      <c r="AC464" s="12">
        <v>864.4</v>
      </c>
      <c r="AD464" s="12">
        <v>466.1</v>
      </c>
      <c r="AE464" s="12">
        <v>356.8</v>
      </c>
      <c r="AF464" s="12">
        <v>822.9</v>
      </c>
      <c r="AG464" s="12">
        <v>3.1</v>
      </c>
      <c r="AH464" s="12">
        <v>826</v>
      </c>
      <c r="AI464" s="12">
        <v>19.100000000000001</v>
      </c>
      <c r="AJ464" s="12">
        <v>845.1</v>
      </c>
      <c r="AK464" s="12">
        <v>136.5</v>
      </c>
      <c r="AL464" s="12">
        <v>125.2</v>
      </c>
      <c r="AM464" s="12">
        <v>261.7</v>
      </c>
      <c r="AN464" s="12">
        <v>1.4</v>
      </c>
      <c r="AO464" s="12">
        <v>263.10000000000002</v>
      </c>
      <c r="AP464" s="12">
        <v>13.3</v>
      </c>
      <c r="AQ464" s="12">
        <v>276.39999999999998</v>
      </c>
      <c r="AR464" s="12">
        <v>51.2</v>
      </c>
      <c r="AS464" s="12">
        <v>59.4</v>
      </c>
      <c r="AT464" s="12">
        <v>110.6</v>
      </c>
      <c r="AU464" s="12">
        <v>0.3</v>
      </c>
      <c r="AV464" s="12">
        <v>110.9</v>
      </c>
      <c r="AW464" s="12">
        <v>7.1</v>
      </c>
      <c r="AX464" s="12">
        <v>118</v>
      </c>
      <c r="AY464" s="12">
        <v>15.8</v>
      </c>
      <c r="AZ464" s="12">
        <v>28.3</v>
      </c>
      <c r="BA464" s="12">
        <v>44.1</v>
      </c>
      <c r="BB464" s="12">
        <v>0.2</v>
      </c>
      <c r="BC464" s="12">
        <v>44.4</v>
      </c>
      <c r="BD464" s="12">
        <v>6.4</v>
      </c>
      <c r="BE464" s="12">
        <v>50.8</v>
      </c>
      <c r="BF464">
        <f t="shared" si="17"/>
        <v>2005</v>
      </c>
      <c r="BG464" s="26">
        <v>38565</v>
      </c>
      <c r="BH464">
        <f t="shared" si="18"/>
        <v>1.304945054945055E-2</v>
      </c>
      <c r="BI464">
        <f t="shared" si="19"/>
        <v>1.3121372697451426E-2</v>
      </c>
      <c r="BJ464">
        <f t="shared" si="20"/>
        <v>6.1085159899389148E-3</v>
      </c>
      <c r="BK464">
        <f t="shared" si="21"/>
        <v>7.6353540027764922E-3</v>
      </c>
      <c r="BL464">
        <f t="shared" si="22"/>
        <v>3.6682049461602179E-3</v>
      </c>
      <c r="BM464">
        <f t="shared" si="23"/>
        <v>5.065123010130246E-3</v>
      </c>
      <c r="BN464">
        <f t="shared" si="24"/>
        <v>2.542372881355932E-3</v>
      </c>
      <c r="BO464">
        <f t="shared" si="25"/>
        <v>3.9370078740157488E-3</v>
      </c>
      <c r="BQ464" s="26">
        <v>38565</v>
      </c>
      <c r="BR464">
        <f t="shared" si="26"/>
        <v>7.5892857142857151E-2</v>
      </c>
      <c r="BS464">
        <f t="shared" si="27"/>
        <v>3.5326772646984604E-2</v>
      </c>
      <c r="BT464">
        <f t="shared" si="28"/>
        <v>3.3635676492819351E-2</v>
      </c>
      <c r="BU464">
        <f t="shared" si="29"/>
        <v>2.6492364645997222E-2</v>
      </c>
      <c r="BV464">
        <f t="shared" si="30"/>
        <v>2.2600875636019407E-2</v>
      </c>
      <c r="BW464">
        <f t="shared" si="31"/>
        <v>4.8118668596237341E-2</v>
      </c>
      <c r="BX464">
        <f t="shared" si="32"/>
        <v>6.0169491525423724E-2</v>
      </c>
      <c r="BY464">
        <f t="shared" si="33"/>
        <v>0.12598425196850396</v>
      </c>
    </row>
    <row r="465" spans="1:77" x14ac:dyDescent="0.2">
      <c r="A465" s="26">
        <v>38596</v>
      </c>
      <c r="B465" s="12">
        <v>64.7</v>
      </c>
      <c r="C465" s="12">
        <v>200.6</v>
      </c>
      <c r="D465" s="12">
        <v>265.3</v>
      </c>
      <c r="E465" s="12">
        <v>4.9000000000000004</v>
      </c>
      <c r="F465" s="12">
        <v>270.3</v>
      </c>
      <c r="G465" s="12">
        <v>12.2</v>
      </c>
      <c r="H465" s="12">
        <v>282.39999999999998</v>
      </c>
      <c r="I465" s="12">
        <v>227.1</v>
      </c>
      <c r="J465" s="12">
        <v>144.4</v>
      </c>
      <c r="K465" s="12">
        <v>371.4</v>
      </c>
      <c r="L465" s="12">
        <v>5.6</v>
      </c>
      <c r="M465" s="12">
        <v>377</v>
      </c>
      <c r="N465" s="12">
        <v>9.5</v>
      </c>
      <c r="O465" s="12">
        <v>386.5</v>
      </c>
      <c r="P465" s="12">
        <v>499.1</v>
      </c>
      <c r="Q465" s="12">
        <v>260</v>
      </c>
      <c r="R465" s="12">
        <v>759.2</v>
      </c>
      <c r="S465" s="12">
        <v>4.7</v>
      </c>
      <c r="T465" s="12">
        <v>763.9</v>
      </c>
      <c r="U465" s="12">
        <v>22</v>
      </c>
      <c r="V465" s="12">
        <v>785.9</v>
      </c>
      <c r="W465" s="12">
        <v>455.8</v>
      </c>
      <c r="X465" s="12">
        <v>383.6</v>
      </c>
      <c r="Y465" s="12">
        <v>839.4</v>
      </c>
      <c r="Z465" s="12">
        <v>4.0999999999999996</v>
      </c>
      <c r="AA465" s="12">
        <v>843.5</v>
      </c>
      <c r="AB465" s="12">
        <v>16.600000000000001</v>
      </c>
      <c r="AC465" s="12">
        <v>860.1</v>
      </c>
      <c r="AD465" s="12">
        <v>485.1</v>
      </c>
      <c r="AE465" s="12">
        <v>342.3</v>
      </c>
      <c r="AF465" s="12">
        <v>827.4</v>
      </c>
      <c r="AG465" s="12">
        <v>6.4</v>
      </c>
      <c r="AH465" s="12">
        <v>833.8</v>
      </c>
      <c r="AI465" s="12">
        <v>13.6</v>
      </c>
      <c r="AJ465" s="12">
        <v>847.4</v>
      </c>
      <c r="AK465" s="12">
        <v>145.1</v>
      </c>
      <c r="AL465" s="12">
        <v>117.1</v>
      </c>
      <c r="AM465" s="12">
        <v>262.2</v>
      </c>
      <c r="AN465" s="12">
        <v>1</v>
      </c>
      <c r="AO465" s="12">
        <v>263.2</v>
      </c>
      <c r="AP465" s="12">
        <v>7</v>
      </c>
      <c r="AQ465" s="12">
        <v>270.2</v>
      </c>
      <c r="AR465" s="12">
        <v>56.4</v>
      </c>
      <c r="AS465" s="12">
        <v>59.4</v>
      </c>
      <c r="AT465" s="12">
        <v>115.7</v>
      </c>
      <c r="AU465" s="12">
        <v>1</v>
      </c>
      <c r="AV465" s="12">
        <v>116.7</v>
      </c>
      <c r="AW465" s="12">
        <v>5</v>
      </c>
      <c r="AX465" s="12">
        <v>121.7</v>
      </c>
      <c r="AY465" s="12">
        <v>13.3</v>
      </c>
      <c r="AZ465" s="12">
        <v>29.9</v>
      </c>
      <c r="BA465" s="12">
        <v>43.2</v>
      </c>
      <c r="BB465" s="10" t="s">
        <v>23</v>
      </c>
      <c r="BC465" s="12">
        <v>43.2</v>
      </c>
      <c r="BD465" s="12">
        <v>4.9000000000000004</v>
      </c>
      <c r="BE465" s="12">
        <v>48.2</v>
      </c>
      <c r="BF465">
        <f t="shared" si="17"/>
        <v>2005</v>
      </c>
      <c r="BG465" s="26">
        <v>38596</v>
      </c>
      <c r="BH465">
        <f t="shared" si="18"/>
        <v>1.7351274787535412E-2</v>
      </c>
      <c r="BI465">
        <f t="shared" si="19"/>
        <v>1.4489003880983181E-2</v>
      </c>
      <c r="BJ465">
        <f t="shared" si="20"/>
        <v>5.5992375506314042E-3</v>
      </c>
      <c r="BK465">
        <f t="shared" si="21"/>
        <v>4.7668875712126493E-3</v>
      </c>
      <c r="BL465">
        <f t="shared" si="22"/>
        <v>7.5525135709228232E-3</v>
      </c>
      <c r="BM465">
        <f t="shared" si="23"/>
        <v>3.7009622501850484E-3</v>
      </c>
      <c r="BN465">
        <f t="shared" si="24"/>
        <v>8.2169268693508633E-3</v>
      </c>
      <c r="BO465" t="e">
        <f t="shared" si="25"/>
        <v>#VALUE!</v>
      </c>
      <c r="BQ465" s="26">
        <v>38596</v>
      </c>
      <c r="BR465">
        <f t="shared" si="26"/>
        <v>4.320113314447592E-2</v>
      </c>
      <c r="BS465">
        <f t="shared" si="27"/>
        <v>2.4579560155239329E-2</v>
      </c>
      <c r="BT465">
        <f t="shared" si="28"/>
        <v>2.7993383382109684E-2</v>
      </c>
      <c r="BU465">
        <f t="shared" si="29"/>
        <v>1.9300081385885362E-2</v>
      </c>
      <c r="BV465">
        <f t="shared" si="30"/>
        <v>1.6049091338210999E-2</v>
      </c>
      <c r="BW465">
        <f t="shared" si="31"/>
        <v>2.5906735751295339E-2</v>
      </c>
      <c r="BX465">
        <f t="shared" si="32"/>
        <v>4.1084634346754315E-2</v>
      </c>
      <c r="BY465">
        <f t="shared" si="33"/>
        <v>0.1016597510373444</v>
      </c>
    </row>
    <row r="466" spans="1:77" x14ac:dyDescent="0.2">
      <c r="A466" s="26">
        <v>38626</v>
      </c>
      <c r="B466" s="12">
        <v>63.3</v>
      </c>
      <c r="C466" s="12">
        <v>196.3</v>
      </c>
      <c r="D466" s="12">
        <v>259.60000000000002</v>
      </c>
      <c r="E466" s="12">
        <v>5.3</v>
      </c>
      <c r="F466" s="12">
        <v>264.89999999999998</v>
      </c>
      <c r="G466" s="12">
        <v>16.399999999999999</v>
      </c>
      <c r="H466" s="12">
        <v>281.39999999999998</v>
      </c>
      <c r="I466" s="12">
        <v>232.5</v>
      </c>
      <c r="J466" s="12">
        <v>146.4</v>
      </c>
      <c r="K466" s="12">
        <v>378.9</v>
      </c>
      <c r="L466" s="12">
        <v>3.2</v>
      </c>
      <c r="M466" s="12">
        <v>382.1</v>
      </c>
      <c r="N466" s="12">
        <v>12.2</v>
      </c>
      <c r="O466" s="12">
        <v>394.3</v>
      </c>
      <c r="P466" s="12">
        <v>505.9</v>
      </c>
      <c r="Q466" s="12">
        <v>262.7</v>
      </c>
      <c r="R466" s="12">
        <v>768.6</v>
      </c>
      <c r="S466" s="12">
        <v>4.4000000000000004</v>
      </c>
      <c r="T466" s="12">
        <v>773</v>
      </c>
      <c r="U466" s="12">
        <v>29</v>
      </c>
      <c r="V466" s="12">
        <v>802</v>
      </c>
      <c r="W466" s="12">
        <v>437.3</v>
      </c>
      <c r="X466" s="12">
        <v>414.5</v>
      </c>
      <c r="Y466" s="12">
        <v>851.8</v>
      </c>
      <c r="Z466" s="12">
        <v>6.2</v>
      </c>
      <c r="AA466" s="12">
        <v>858</v>
      </c>
      <c r="AB466" s="12">
        <v>26.7</v>
      </c>
      <c r="AC466" s="12">
        <v>884.6</v>
      </c>
      <c r="AD466" s="12">
        <v>468</v>
      </c>
      <c r="AE466" s="12">
        <v>357.9</v>
      </c>
      <c r="AF466" s="12">
        <v>825.8</v>
      </c>
      <c r="AG466" s="12">
        <v>3.7</v>
      </c>
      <c r="AH466" s="12">
        <v>829.5</v>
      </c>
      <c r="AI466" s="12">
        <v>16.2</v>
      </c>
      <c r="AJ466" s="12">
        <v>845.8</v>
      </c>
      <c r="AK466" s="12">
        <v>141.9</v>
      </c>
      <c r="AL466" s="12">
        <v>120.1</v>
      </c>
      <c r="AM466" s="12">
        <v>262</v>
      </c>
      <c r="AN466" s="12">
        <v>2.9</v>
      </c>
      <c r="AO466" s="12">
        <v>264.89999999999998</v>
      </c>
      <c r="AP466" s="12">
        <v>13.9</v>
      </c>
      <c r="AQ466" s="12">
        <v>278.8</v>
      </c>
      <c r="AR466" s="12">
        <v>51.9</v>
      </c>
      <c r="AS466" s="12">
        <v>64.099999999999994</v>
      </c>
      <c r="AT466" s="12">
        <v>116</v>
      </c>
      <c r="AU466" s="12">
        <v>0.7</v>
      </c>
      <c r="AV466" s="12">
        <v>116.8</v>
      </c>
      <c r="AW466" s="12">
        <v>5.4</v>
      </c>
      <c r="AX466" s="12">
        <v>122.2</v>
      </c>
      <c r="AY466" s="12">
        <v>13.1</v>
      </c>
      <c r="AZ466" s="12">
        <v>32.299999999999997</v>
      </c>
      <c r="BA466" s="12">
        <v>45.3</v>
      </c>
      <c r="BB466" s="12">
        <v>0.3</v>
      </c>
      <c r="BC466" s="12">
        <v>45.6</v>
      </c>
      <c r="BD466" s="12">
        <v>7.9</v>
      </c>
      <c r="BE466" s="12">
        <v>53.5</v>
      </c>
      <c r="BF466">
        <f t="shared" si="17"/>
        <v>2005</v>
      </c>
      <c r="BG466" s="26">
        <v>38626</v>
      </c>
      <c r="BH466">
        <f t="shared" si="18"/>
        <v>1.8834399431414357E-2</v>
      </c>
      <c r="BI466">
        <f t="shared" si="19"/>
        <v>8.1156479837687038E-3</v>
      </c>
      <c r="BJ466">
        <f t="shared" si="20"/>
        <v>5.1655318149800428E-3</v>
      </c>
      <c r="BK466">
        <f t="shared" si="21"/>
        <v>7.0088175446529509E-3</v>
      </c>
      <c r="BL466">
        <f t="shared" si="22"/>
        <v>4.3745566327737058E-3</v>
      </c>
      <c r="BM466">
        <f t="shared" si="23"/>
        <v>1.0401721664275465E-2</v>
      </c>
      <c r="BN466">
        <f t="shared" si="24"/>
        <v>5.7283142389525366E-3</v>
      </c>
      <c r="BO466">
        <f t="shared" si="25"/>
        <v>5.6074766355140183E-3</v>
      </c>
      <c r="BQ466" s="26">
        <v>38626</v>
      </c>
      <c r="BR466">
        <f t="shared" si="26"/>
        <v>5.8280028429282163E-2</v>
      </c>
      <c r="BS466">
        <f t="shared" si="27"/>
        <v>3.094090793811818E-2</v>
      </c>
      <c r="BT466">
        <f t="shared" si="28"/>
        <v>3.6159600997506237E-2</v>
      </c>
      <c r="BU466">
        <f t="shared" si="29"/>
        <v>3.0183133619715124E-2</v>
      </c>
      <c r="BV466">
        <f t="shared" si="30"/>
        <v>1.9153464175928114E-2</v>
      </c>
      <c r="BW466">
        <f t="shared" si="31"/>
        <v>4.9856527977044478E-2</v>
      </c>
      <c r="BX466">
        <f t="shared" si="32"/>
        <v>4.4189852700491E-2</v>
      </c>
      <c r="BY466">
        <f t="shared" si="33"/>
        <v>0.14766355140186915</v>
      </c>
    </row>
    <row r="467" spans="1:77" x14ac:dyDescent="0.2">
      <c r="A467" s="26">
        <v>38657</v>
      </c>
      <c r="B467" s="12">
        <v>62.7</v>
      </c>
      <c r="C467" s="12">
        <v>203.9</v>
      </c>
      <c r="D467" s="12">
        <v>266.5</v>
      </c>
      <c r="E467" s="12">
        <v>2</v>
      </c>
      <c r="F467" s="12">
        <v>268.5</v>
      </c>
      <c r="G467" s="12">
        <v>18.100000000000001</v>
      </c>
      <c r="H467" s="12">
        <v>286.60000000000002</v>
      </c>
      <c r="I467" s="12">
        <v>240.5</v>
      </c>
      <c r="J467" s="12">
        <v>149.6</v>
      </c>
      <c r="K467" s="12">
        <v>390.1</v>
      </c>
      <c r="L467" s="12">
        <v>3.7</v>
      </c>
      <c r="M467" s="12">
        <v>393.8</v>
      </c>
      <c r="N467" s="12">
        <v>18.100000000000001</v>
      </c>
      <c r="O467" s="12">
        <v>411.9</v>
      </c>
      <c r="P467" s="12">
        <v>499.9</v>
      </c>
      <c r="Q467" s="12">
        <v>262.10000000000002</v>
      </c>
      <c r="R467" s="12">
        <v>762.1</v>
      </c>
      <c r="S467" s="12">
        <v>5.8</v>
      </c>
      <c r="T467" s="12">
        <v>767.9</v>
      </c>
      <c r="U467" s="12">
        <v>25.1</v>
      </c>
      <c r="V467" s="12">
        <v>792.9</v>
      </c>
      <c r="W467" s="12">
        <v>449.3</v>
      </c>
      <c r="X467" s="12">
        <v>414.5</v>
      </c>
      <c r="Y467" s="12">
        <v>863.8</v>
      </c>
      <c r="Z467" s="12">
        <v>5.4</v>
      </c>
      <c r="AA467" s="12">
        <v>869.2</v>
      </c>
      <c r="AB467" s="12">
        <v>28</v>
      </c>
      <c r="AC467" s="12">
        <v>897.2</v>
      </c>
      <c r="AD467" s="12">
        <v>487.2</v>
      </c>
      <c r="AE467" s="12">
        <v>358</v>
      </c>
      <c r="AF467" s="12">
        <v>845.2</v>
      </c>
      <c r="AG467" s="12">
        <v>3.1</v>
      </c>
      <c r="AH467" s="12">
        <v>848.3</v>
      </c>
      <c r="AI467" s="12">
        <v>20.3</v>
      </c>
      <c r="AJ467" s="12">
        <v>868.6</v>
      </c>
      <c r="AK467" s="12">
        <v>144.4</v>
      </c>
      <c r="AL467" s="12">
        <v>118.4</v>
      </c>
      <c r="AM467" s="12">
        <v>262.8</v>
      </c>
      <c r="AN467" s="12">
        <v>0.7</v>
      </c>
      <c r="AO467" s="12">
        <v>263.60000000000002</v>
      </c>
      <c r="AP467" s="12">
        <v>9.6999999999999993</v>
      </c>
      <c r="AQ467" s="12">
        <v>273.3</v>
      </c>
      <c r="AR467" s="12">
        <v>52.3</v>
      </c>
      <c r="AS467" s="12">
        <v>63.8</v>
      </c>
      <c r="AT467" s="12">
        <v>116.2</v>
      </c>
      <c r="AU467" s="12">
        <v>0.5</v>
      </c>
      <c r="AV467" s="12">
        <v>116.7</v>
      </c>
      <c r="AW467" s="12">
        <v>6.7</v>
      </c>
      <c r="AX467" s="12">
        <v>123.4</v>
      </c>
      <c r="AY467" s="12">
        <v>11.1</v>
      </c>
      <c r="AZ467" s="12">
        <v>33.5</v>
      </c>
      <c r="BA467" s="12">
        <v>44.7</v>
      </c>
      <c r="BB467" s="10" t="s">
        <v>23</v>
      </c>
      <c r="BC467" s="12">
        <v>44.7</v>
      </c>
      <c r="BD467" s="12">
        <v>6.2</v>
      </c>
      <c r="BE467" s="12">
        <v>50.9</v>
      </c>
      <c r="BF467">
        <f t="shared" si="17"/>
        <v>2005</v>
      </c>
      <c r="BG467" s="26">
        <v>38657</v>
      </c>
      <c r="BH467">
        <f t="shared" si="18"/>
        <v>6.9783670621074659E-3</v>
      </c>
      <c r="BI467">
        <f t="shared" si="19"/>
        <v>8.9827628065064346E-3</v>
      </c>
      <c r="BJ467">
        <f t="shared" si="20"/>
        <v>6.7145172493632789E-3</v>
      </c>
      <c r="BK467">
        <f t="shared" si="21"/>
        <v>6.0187249219794915E-3</v>
      </c>
      <c r="BL467">
        <f t="shared" si="22"/>
        <v>3.5689615473175223E-3</v>
      </c>
      <c r="BM467">
        <f t="shared" si="23"/>
        <v>2.5612879619465786E-3</v>
      </c>
      <c r="BN467">
        <f t="shared" si="24"/>
        <v>4.0518638573743921E-3</v>
      </c>
      <c r="BO467" t="e">
        <f t="shared" si="25"/>
        <v>#VALUE!</v>
      </c>
      <c r="BQ467" s="26">
        <v>38657</v>
      </c>
      <c r="BR467">
        <f t="shared" si="26"/>
        <v>6.3154221912072581E-2</v>
      </c>
      <c r="BS467">
        <f t="shared" si="27"/>
        <v>4.3942704539936886E-2</v>
      </c>
      <c r="BT467">
        <f t="shared" si="28"/>
        <v>3.1655946525413044E-2</v>
      </c>
      <c r="BU467">
        <f t="shared" si="29"/>
        <v>3.1208203299152918E-2</v>
      </c>
      <c r="BV467">
        <f t="shared" si="30"/>
        <v>2.3370941745337326E-2</v>
      </c>
      <c r="BW467">
        <f t="shared" si="31"/>
        <v>3.5492133186974015E-2</v>
      </c>
      <c r="BX467">
        <f t="shared" si="32"/>
        <v>5.4294975688816853E-2</v>
      </c>
      <c r="BY467">
        <f t="shared" si="33"/>
        <v>0.12180746561886052</v>
      </c>
    </row>
    <row r="468" spans="1:77" x14ac:dyDescent="0.2">
      <c r="A468" s="26">
        <v>38687</v>
      </c>
      <c r="B468" s="12">
        <v>66.900000000000006</v>
      </c>
      <c r="C468" s="12">
        <v>195.4</v>
      </c>
      <c r="D468" s="12">
        <v>262.3</v>
      </c>
      <c r="E468" s="12">
        <v>6.2</v>
      </c>
      <c r="F468" s="12">
        <v>268.5</v>
      </c>
      <c r="G468" s="12">
        <v>16.600000000000001</v>
      </c>
      <c r="H468" s="12">
        <v>285.10000000000002</v>
      </c>
      <c r="I468" s="12">
        <v>262.5</v>
      </c>
      <c r="J468" s="12">
        <v>142.80000000000001</v>
      </c>
      <c r="K468" s="12">
        <v>405.3</v>
      </c>
      <c r="L468" s="12">
        <v>4.2</v>
      </c>
      <c r="M468" s="12">
        <v>409.5</v>
      </c>
      <c r="N468" s="12">
        <v>10.5</v>
      </c>
      <c r="O468" s="12">
        <v>420</v>
      </c>
      <c r="P468" s="12">
        <v>508.5</v>
      </c>
      <c r="Q468" s="12">
        <v>254.5</v>
      </c>
      <c r="R468" s="12">
        <v>763</v>
      </c>
      <c r="S468" s="12">
        <v>4.4000000000000004</v>
      </c>
      <c r="T468" s="12">
        <v>767.5</v>
      </c>
      <c r="U468" s="12">
        <v>23.4</v>
      </c>
      <c r="V468" s="12">
        <v>790.8</v>
      </c>
      <c r="W468" s="12">
        <v>438.2</v>
      </c>
      <c r="X468" s="12">
        <v>406.2</v>
      </c>
      <c r="Y468" s="12">
        <v>844.4</v>
      </c>
      <c r="Z468" s="12">
        <v>5.3</v>
      </c>
      <c r="AA468" s="12">
        <v>849.8</v>
      </c>
      <c r="AB468" s="12">
        <v>30</v>
      </c>
      <c r="AC468" s="12">
        <v>879.7</v>
      </c>
      <c r="AD468" s="12">
        <v>484.2</v>
      </c>
      <c r="AE468" s="12">
        <v>353.5</v>
      </c>
      <c r="AF468" s="12">
        <v>837.8</v>
      </c>
      <c r="AG468" s="12">
        <v>4.5</v>
      </c>
      <c r="AH468" s="12">
        <v>842.3</v>
      </c>
      <c r="AI468" s="12">
        <v>16.8</v>
      </c>
      <c r="AJ468" s="12">
        <v>859.1</v>
      </c>
      <c r="AK468" s="12">
        <v>135.6</v>
      </c>
      <c r="AL468" s="12">
        <v>129.19999999999999</v>
      </c>
      <c r="AM468" s="12">
        <v>264.8</v>
      </c>
      <c r="AN468" s="12">
        <v>1.3</v>
      </c>
      <c r="AO468" s="12">
        <v>266.10000000000002</v>
      </c>
      <c r="AP468" s="12">
        <v>10.199999999999999</v>
      </c>
      <c r="AQ468" s="12">
        <v>276.3</v>
      </c>
      <c r="AR468" s="12">
        <v>51.2</v>
      </c>
      <c r="AS468" s="12">
        <v>61.3</v>
      </c>
      <c r="AT468" s="12">
        <v>112.5</v>
      </c>
      <c r="AU468" s="10" t="s">
        <v>23</v>
      </c>
      <c r="AV468" s="12">
        <v>112.5</v>
      </c>
      <c r="AW468" s="12">
        <v>9.8000000000000007</v>
      </c>
      <c r="AX468" s="12">
        <v>122.3</v>
      </c>
      <c r="AY468" s="12">
        <v>10.3</v>
      </c>
      <c r="AZ468" s="12">
        <v>35.9</v>
      </c>
      <c r="BA468" s="12">
        <v>46.3</v>
      </c>
      <c r="BB468" s="12">
        <v>0.4</v>
      </c>
      <c r="BC468" s="12">
        <v>46.6</v>
      </c>
      <c r="BD468" s="12">
        <v>5.5</v>
      </c>
      <c r="BE468" s="12">
        <v>52.1</v>
      </c>
      <c r="BF468">
        <f t="shared" si="17"/>
        <v>2005</v>
      </c>
      <c r="BG468" s="26">
        <v>38687</v>
      </c>
      <c r="BH468">
        <f t="shared" si="18"/>
        <v>2.1746755524377409E-2</v>
      </c>
      <c r="BI468">
        <f t="shared" si="19"/>
        <v>0.01</v>
      </c>
      <c r="BJ468">
        <f t="shared" si="20"/>
        <v>5.2108005684509719E-3</v>
      </c>
      <c r="BK468">
        <f t="shared" si="21"/>
        <v>6.0247811754007043E-3</v>
      </c>
      <c r="BL468">
        <f t="shared" si="22"/>
        <v>5.2380398091025487E-3</v>
      </c>
      <c r="BM468">
        <f t="shared" si="23"/>
        <v>4.7050307636626858E-3</v>
      </c>
      <c r="BN468" t="e">
        <f t="shared" si="24"/>
        <v>#VALUE!</v>
      </c>
      <c r="BO468">
        <f t="shared" si="25"/>
        <v>7.6775431861804229E-3</v>
      </c>
      <c r="BQ468" s="26">
        <v>38687</v>
      </c>
      <c r="BR468">
        <f t="shared" si="26"/>
        <v>5.8225184145913718E-2</v>
      </c>
      <c r="BS468">
        <f t="shared" si="27"/>
        <v>2.5000000000000001E-2</v>
      </c>
      <c r="BT468">
        <f t="shared" si="28"/>
        <v>2.959028831562974E-2</v>
      </c>
      <c r="BU468">
        <f t="shared" si="29"/>
        <v>3.4102534955098331E-2</v>
      </c>
      <c r="BV468">
        <f t="shared" si="30"/>
        <v>1.9555348620649518E-2</v>
      </c>
      <c r="BW468">
        <f t="shared" si="31"/>
        <v>3.6916395222584143E-2</v>
      </c>
      <c r="BX468">
        <f t="shared" si="32"/>
        <v>8.0130825838103034E-2</v>
      </c>
      <c r="BY468">
        <f t="shared" si="33"/>
        <v>0.10556621880998081</v>
      </c>
    </row>
    <row r="469" spans="1:77" x14ac:dyDescent="0.2">
      <c r="A469" s="26">
        <v>38718</v>
      </c>
      <c r="B469" s="12">
        <v>74.5</v>
      </c>
      <c r="C469" s="12">
        <v>185.6</v>
      </c>
      <c r="D469" s="12">
        <v>260.10000000000002</v>
      </c>
      <c r="E469" s="12">
        <v>9.1999999999999993</v>
      </c>
      <c r="F469" s="12">
        <v>269.2</v>
      </c>
      <c r="G469" s="12">
        <v>24.5</v>
      </c>
      <c r="H469" s="12">
        <v>293.8</v>
      </c>
      <c r="I469" s="12">
        <v>248.9</v>
      </c>
      <c r="J469" s="12">
        <v>134.30000000000001</v>
      </c>
      <c r="K469" s="12">
        <v>383.2</v>
      </c>
      <c r="L469" s="12">
        <v>5.7</v>
      </c>
      <c r="M469" s="12">
        <v>388.9</v>
      </c>
      <c r="N469" s="12">
        <v>17</v>
      </c>
      <c r="O469" s="12">
        <v>405.8</v>
      </c>
      <c r="P469" s="12">
        <v>503.1</v>
      </c>
      <c r="Q469" s="12">
        <v>236.4</v>
      </c>
      <c r="R469" s="12">
        <v>739.6</v>
      </c>
      <c r="S469" s="12">
        <v>11.5</v>
      </c>
      <c r="T469" s="12">
        <v>751.1</v>
      </c>
      <c r="U469" s="12">
        <v>34.299999999999997</v>
      </c>
      <c r="V469" s="12">
        <v>785.3</v>
      </c>
      <c r="W469" s="12">
        <v>435.1</v>
      </c>
      <c r="X469" s="12">
        <v>379.3</v>
      </c>
      <c r="Y469" s="12">
        <v>814.3</v>
      </c>
      <c r="Z469" s="12">
        <v>10.199999999999999</v>
      </c>
      <c r="AA469" s="12">
        <v>824.6</v>
      </c>
      <c r="AB469" s="12">
        <v>38.299999999999997</v>
      </c>
      <c r="AC469" s="12">
        <v>862.9</v>
      </c>
      <c r="AD469" s="12">
        <v>465.7</v>
      </c>
      <c r="AE469" s="12">
        <v>352</v>
      </c>
      <c r="AF469" s="12">
        <v>817.7</v>
      </c>
      <c r="AG469" s="12">
        <v>8.1</v>
      </c>
      <c r="AH469" s="12">
        <v>825.8</v>
      </c>
      <c r="AI469" s="12">
        <v>32.200000000000003</v>
      </c>
      <c r="AJ469" s="12">
        <v>858</v>
      </c>
      <c r="AK469" s="12">
        <v>140.4</v>
      </c>
      <c r="AL469" s="12">
        <v>120.8</v>
      </c>
      <c r="AM469" s="12">
        <v>261.3</v>
      </c>
      <c r="AN469" s="12">
        <v>1.9</v>
      </c>
      <c r="AO469" s="12">
        <v>263.2</v>
      </c>
      <c r="AP469" s="12">
        <v>19.8</v>
      </c>
      <c r="AQ469" s="12">
        <v>283</v>
      </c>
      <c r="AR469" s="12">
        <v>52.4</v>
      </c>
      <c r="AS469" s="12">
        <v>62.6</v>
      </c>
      <c r="AT469" s="12">
        <v>115.1</v>
      </c>
      <c r="AU469" s="12">
        <v>0.9</v>
      </c>
      <c r="AV469" s="12">
        <v>116</v>
      </c>
      <c r="AW469" s="12">
        <v>12.6</v>
      </c>
      <c r="AX469" s="12">
        <v>128.6</v>
      </c>
      <c r="AY469" s="12">
        <v>12</v>
      </c>
      <c r="AZ469" s="12">
        <v>31.7</v>
      </c>
      <c r="BA469" s="12">
        <v>43.7</v>
      </c>
      <c r="BB469" s="10" t="s">
        <v>23</v>
      </c>
      <c r="BC469" s="12">
        <v>43.7</v>
      </c>
      <c r="BD469" s="12">
        <v>9.1</v>
      </c>
      <c r="BE469" s="12">
        <v>52.8</v>
      </c>
      <c r="BF469">
        <f t="shared" si="17"/>
        <v>2006</v>
      </c>
      <c r="BG469" s="26">
        <v>38718</v>
      </c>
      <c r="BH469">
        <f t="shared" si="18"/>
        <v>3.1313818924438387E-2</v>
      </c>
      <c r="BI469">
        <f t="shared" si="19"/>
        <v>1.4046328240512568E-2</v>
      </c>
      <c r="BJ469">
        <f t="shared" si="20"/>
        <v>1.4122559253346434E-2</v>
      </c>
      <c r="BK469">
        <f t="shared" si="21"/>
        <v>1.1820604936840885E-2</v>
      </c>
      <c r="BL469">
        <f t="shared" si="22"/>
        <v>9.4405594405594408E-3</v>
      </c>
      <c r="BM469">
        <f t="shared" si="23"/>
        <v>6.7137809187279148E-3</v>
      </c>
      <c r="BN469">
        <f t="shared" si="24"/>
        <v>6.9984447900466569E-3</v>
      </c>
      <c r="BO469" t="e">
        <f t="shared" si="25"/>
        <v>#VALUE!</v>
      </c>
      <c r="BQ469" s="26">
        <v>38718</v>
      </c>
      <c r="BR469">
        <f t="shared" si="26"/>
        <v>8.3390061266167465E-2</v>
      </c>
      <c r="BS469">
        <f t="shared" si="27"/>
        <v>4.1892557910300637E-2</v>
      </c>
      <c r="BT469">
        <f t="shared" si="28"/>
        <v>4.3677575448873039E-2</v>
      </c>
      <c r="BU469">
        <f t="shared" si="29"/>
        <v>4.4385212655000575E-2</v>
      </c>
      <c r="BV469">
        <f t="shared" si="30"/>
        <v>3.752913752913753E-2</v>
      </c>
      <c r="BW469">
        <f t="shared" si="31"/>
        <v>6.9964664310954064E-2</v>
      </c>
      <c r="BX469">
        <f t="shared" si="32"/>
        <v>9.7978227060653192E-2</v>
      </c>
      <c r="BY469">
        <f t="shared" si="33"/>
        <v>0.17234848484848486</v>
      </c>
    </row>
    <row r="470" spans="1:77" x14ac:dyDescent="0.2">
      <c r="A470" s="26">
        <v>38749</v>
      </c>
      <c r="B470" s="12">
        <v>63.4</v>
      </c>
      <c r="C470" s="12">
        <v>188.1</v>
      </c>
      <c r="D470" s="12">
        <v>251.5</v>
      </c>
      <c r="E470" s="12">
        <v>5.5</v>
      </c>
      <c r="F470" s="12">
        <v>257.10000000000002</v>
      </c>
      <c r="G470" s="12">
        <v>24.7</v>
      </c>
      <c r="H470" s="12">
        <v>281.7</v>
      </c>
      <c r="I470" s="12">
        <v>259.60000000000002</v>
      </c>
      <c r="J470" s="12">
        <v>124.7</v>
      </c>
      <c r="K470" s="12">
        <v>384.3</v>
      </c>
      <c r="L470" s="12">
        <v>5.5</v>
      </c>
      <c r="M470" s="12">
        <v>389.8</v>
      </c>
      <c r="N470" s="12">
        <v>14.6</v>
      </c>
      <c r="O470" s="12">
        <v>404.4</v>
      </c>
      <c r="P470" s="12">
        <v>509.1</v>
      </c>
      <c r="Q470" s="12">
        <v>223.4</v>
      </c>
      <c r="R470" s="12">
        <v>732.5</v>
      </c>
      <c r="S470" s="12">
        <v>5.4</v>
      </c>
      <c r="T470" s="12">
        <v>738</v>
      </c>
      <c r="U470" s="12">
        <v>20.2</v>
      </c>
      <c r="V470" s="12">
        <v>758.2</v>
      </c>
      <c r="W470" s="12">
        <v>423.9</v>
      </c>
      <c r="X470" s="12">
        <v>368.5</v>
      </c>
      <c r="Y470" s="12">
        <v>792.4</v>
      </c>
      <c r="Z470" s="12">
        <v>6.8</v>
      </c>
      <c r="AA470" s="12">
        <v>799.2</v>
      </c>
      <c r="AB470" s="12">
        <v>26.8</v>
      </c>
      <c r="AC470" s="12">
        <v>826.1</v>
      </c>
      <c r="AD470" s="12">
        <v>467.5</v>
      </c>
      <c r="AE470" s="12">
        <v>328.6</v>
      </c>
      <c r="AF470" s="12">
        <v>796.1</v>
      </c>
      <c r="AG470" s="12">
        <v>4.5</v>
      </c>
      <c r="AH470" s="12">
        <v>800.5</v>
      </c>
      <c r="AI470" s="12">
        <v>19.100000000000001</v>
      </c>
      <c r="AJ470" s="12">
        <v>819.6</v>
      </c>
      <c r="AK470" s="12">
        <v>147.6</v>
      </c>
      <c r="AL470" s="12">
        <v>110.9</v>
      </c>
      <c r="AM470" s="12">
        <v>258.5</v>
      </c>
      <c r="AN470" s="12">
        <v>1.8</v>
      </c>
      <c r="AO470" s="12">
        <v>260.3</v>
      </c>
      <c r="AP470" s="12">
        <v>8.4</v>
      </c>
      <c r="AQ470" s="12">
        <v>268.7</v>
      </c>
      <c r="AR470" s="12">
        <v>52.9</v>
      </c>
      <c r="AS470" s="12">
        <v>64.2</v>
      </c>
      <c r="AT470" s="12">
        <v>117.1</v>
      </c>
      <c r="AU470" s="10" t="s">
        <v>23</v>
      </c>
      <c r="AV470" s="12">
        <v>117.1</v>
      </c>
      <c r="AW470" s="12">
        <v>8.8000000000000007</v>
      </c>
      <c r="AX470" s="12">
        <v>125.9</v>
      </c>
      <c r="AY470" s="12">
        <v>12.3</v>
      </c>
      <c r="AZ470" s="12">
        <v>30.5</v>
      </c>
      <c r="BA470" s="12">
        <v>42.8</v>
      </c>
      <c r="BB470" s="10" t="s">
        <v>23</v>
      </c>
      <c r="BC470" s="12">
        <v>42.8</v>
      </c>
      <c r="BD470" s="12">
        <v>2.7</v>
      </c>
      <c r="BE470" s="12">
        <v>45.5</v>
      </c>
      <c r="BF470">
        <f t="shared" si="17"/>
        <v>2006</v>
      </c>
      <c r="BG470" s="26">
        <v>38749</v>
      </c>
      <c r="BH470">
        <f t="shared" si="18"/>
        <v>1.9524316648917288E-2</v>
      </c>
      <c r="BI470">
        <f t="shared" si="19"/>
        <v>1.3600395647873393E-2</v>
      </c>
      <c r="BJ470">
        <f t="shared" si="20"/>
        <v>6.8147400302877338E-3</v>
      </c>
      <c r="BK470">
        <f t="shared" si="21"/>
        <v>8.2314489771214139E-3</v>
      </c>
      <c r="BL470">
        <f t="shared" si="22"/>
        <v>5.4904831625183018E-3</v>
      </c>
      <c r="BM470">
        <f t="shared" si="23"/>
        <v>6.6989207294380357E-3</v>
      </c>
      <c r="BN470" t="e">
        <f t="shared" si="24"/>
        <v>#VALUE!</v>
      </c>
      <c r="BO470" t="e">
        <f t="shared" si="25"/>
        <v>#VALUE!</v>
      </c>
      <c r="BQ470" s="26">
        <v>38749</v>
      </c>
      <c r="BR470">
        <f t="shared" si="26"/>
        <v>8.7681931132410365E-2</v>
      </c>
      <c r="BS470">
        <f t="shared" si="27"/>
        <v>3.6102868447082097E-2</v>
      </c>
      <c r="BT470">
        <f t="shared" si="28"/>
        <v>2.6642046953310471E-2</v>
      </c>
      <c r="BU470">
        <f t="shared" si="29"/>
        <v>3.244159302747851E-2</v>
      </c>
      <c r="BV470">
        <f t="shared" si="30"/>
        <v>2.330405075646657E-2</v>
      </c>
      <c r="BW470">
        <f t="shared" si="31"/>
        <v>3.1261630070710832E-2</v>
      </c>
      <c r="BX470">
        <f t="shared" si="32"/>
        <v>6.9896743447180304E-2</v>
      </c>
      <c r="BY470">
        <f t="shared" si="33"/>
        <v>5.9340659340659345E-2</v>
      </c>
    </row>
    <row r="471" spans="1:77" x14ac:dyDescent="0.2">
      <c r="A471" s="26">
        <v>38777</v>
      </c>
      <c r="B471" s="12">
        <v>54.4</v>
      </c>
      <c r="C471" s="12">
        <v>204.9</v>
      </c>
      <c r="D471" s="12">
        <v>259.3</v>
      </c>
      <c r="E471" s="12">
        <v>4.4000000000000004</v>
      </c>
      <c r="F471" s="12">
        <v>263.7</v>
      </c>
      <c r="G471" s="12">
        <v>16.7</v>
      </c>
      <c r="H471" s="12">
        <v>280.39999999999998</v>
      </c>
      <c r="I471" s="12">
        <v>244</v>
      </c>
      <c r="J471" s="12">
        <v>133.80000000000001</v>
      </c>
      <c r="K471" s="12">
        <v>377.7</v>
      </c>
      <c r="L471" s="12">
        <v>3.1</v>
      </c>
      <c r="M471" s="12">
        <v>380.9</v>
      </c>
      <c r="N471" s="12">
        <v>8.3000000000000007</v>
      </c>
      <c r="O471" s="12">
        <v>389.2</v>
      </c>
      <c r="P471" s="12">
        <v>508</v>
      </c>
      <c r="Q471" s="12">
        <v>243.3</v>
      </c>
      <c r="R471" s="12">
        <v>751.3</v>
      </c>
      <c r="S471" s="12">
        <v>4.7</v>
      </c>
      <c r="T471" s="12">
        <v>756</v>
      </c>
      <c r="U471" s="12">
        <v>19.5</v>
      </c>
      <c r="V471" s="12">
        <v>775.5</v>
      </c>
      <c r="W471" s="12">
        <v>450.1</v>
      </c>
      <c r="X471" s="12">
        <v>396.2</v>
      </c>
      <c r="Y471" s="12">
        <v>846.3</v>
      </c>
      <c r="Z471" s="12">
        <v>5.3</v>
      </c>
      <c r="AA471" s="12">
        <v>851.7</v>
      </c>
      <c r="AB471" s="12">
        <v>24.3</v>
      </c>
      <c r="AC471" s="12">
        <v>876</v>
      </c>
      <c r="AD471" s="12">
        <v>493.5</v>
      </c>
      <c r="AE471" s="12">
        <v>356.3</v>
      </c>
      <c r="AF471" s="12">
        <v>849.9</v>
      </c>
      <c r="AG471" s="12">
        <v>3.2</v>
      </c>
      <c r="AH471" s="12">
        <v>853.1</v>
      </c>
      <c r="AI471" s="12">
        <v>16.2</v>
      </c>
      <c r="AJ471" s="12">
        <v>869.3</v>
      </c>
      <c r="AK471" s="12">
        <v>156.30000000000001</v>
      </c>
      <c r="AL471" s="12">
        <v>129.19999999999999</v>
      </c>
      <c r="AM471" s="12">
        <v>285.39999999999998</v>
      </c>
      <c r="AN471" s="12">
        <v>1.3</v>
      </c>
      <c r="AO471" s="12">
        <v>286.8</v>
      </c>
      <c r="AP471" s="12">
        <v>7.1</v>
      </c>
      <c r="AQ471" s="12">
        <v>293.8</v>
      </c>
      <c r="AR471" s="12">
        <v>52.4</v>
      </c>
      <c r="AS471" s="12">
        <v>69.400000000000006</v>
      </c>
      <c r="AT471" s="12">
        <v>121.9</v>
      </c>
      <c r="AU471" s="10" t="s">
        <v>23</v>
      </c>
      <c r="AV471" s="12">
        <v>121.9</v>
      </c>
      <c r="AW471" s="12">
        <v>5.7</v>
      </c>
      <c r="AX471" s="12">
        <v>127.6</v>
      </c>
      <c r="AY471" s="12">
        <v>12.6</v>
      </c>
      <c r="AZ471" s="12">
        <v>31.6</v>
      </c>
      <c r="BA471" s="12">
        <v>44.2</v>
      </c>
      <c r="BB471" s="12">
        <v>0.3</v>
      </c>
      <c r="BC471" s="12">
        <v>44.5</v>
      </c>
      <c r="BD471" s="12">
        <v>5.9</v>
      </c>
      <c r="BE471" s="12">
        <v>50.4</v>
      </c>
      <c r="BF471">
        <f t="shared" si="17"/>
        <v>2006</v>
      </c>
      <c r="BG471" s="26">
        <v>38777</v>
      </c>
      <c r="BH471">
        <f t="shared" si="18"/>
        <v>1.5691868758915838E-2</v>
      </c>
      <c r="BI471">
        <f t="shared" si="19"/>
        <v>7.9650565262076051E-3</v>
      </c>
      <c r="BJ471">
        <f t="shared" si="20"/>
        <v>5.5535861987474899E-3</v>
      </c>
      <c r="BK471">
        <f t="shared" si="21"/>
        <v>6.0502283105022831E-3</v>
      </c>
      <c r="BL471">
        <f t="shared" si="22"/>
        <v>3.6811227424364437E-3</v>
      </c>
      <c r="BM471">
        <f t="shared" si="23"/>
        <v>4.4247787610619468E-3</v>
      </c>
      <c r="BN471" t="e">
        <f t="shared" si="24"/>
        <v>#VALUE!</v>
      </c>
      <c r="BO471">
        <f t="shared" si="25"/>
        <v>5.9523809523809521E-3</v>
      </c>
      <c r="BQ471" s="26">
        <v>38777</v>
      </c>
      <c r="BR471">
        <f t="shared" si="26"/>
        <v>5.9557774607703284E-2</v>
      </c>
      <c r="BS471">
        <f t="shared" si="27"/>
        <v>2.1325796505652621E-2</v>
      </c>
      <c r="BT471">
        <f t="shared" si="28"/>
        <v>2.5145067698259187E-2</v>
      </c>
      <c r="BU471">
        <f t="shared" si="29"/>
        <v>2.7739726027397261E-2</v>
      </c>
      <c r="BV471">
        <f t="shared" si="30"/>
        <v>1.8635683883584494E-2</v>
      </c>
      <c r="BW471">
        <f t="shared" si="31"/>
        <v>2.4166099387338325E-2</v>
      </c>
      <c r="BX471">
        <f t="shared" si="32"/>
        <v>4.467084639498433E-2</v>
      </c>
      <c r="BY471">
        <f t="shared" si="33"/>
        <v>0.11706349206349208</v>
      </c>
    </row>
    <row r="472" spans="1:77" x14ac:dyDescent="0.2">
      <c r="A472" s="26">
        <v>38808</v>
      </c>
      <c r="B472" s="12">
        <v>57.7</v>
      </c>
      <c r="C472" s="12">
        <v>201.5</v>
      </c>
      <c r="D472" s="12">
        <v>259.2</v>
      </c>
      <c r="E472" s="12">
        <v>7</v>
      </c>
      <c r="F472" s="12">
        <v>266.2</v>
      </c>
      <c r="G472" s="12">
        <v>11.9</v>
      </c>
      <c r="H472" s="12">
        <v>278.10000000000002</v>
      </c>
      <c r="I472" s="12">
        <v>241.3</v>
      </c>
      <c r="J472" s="12">
        <v>142</v>
      </c>
      <c r="K472" s="12">
        <v>383.3</v>
      </c>
      <c r="L472" s="12">
        <v>6.5</v>
      </c>
      <c r="M472" s="12">
        <v>389.7</v>
      </c>
      <c r="N472" s="12">
        <v>15.8</v>
      </c>
      <c r="O472" s="12">
        <v>405.5</v>
      </c>
      <c r="P472" s="12">
        <v>509.4</v>
      </c>
      <c r="Q472" s="12">
        <v>244.3</v>
      </c>
      <c r="R472" s="12">
        <v>753.7</v>
      </c>
      <c r="S472" s="12">
        <v>8.1</v>
      </c>
      <c r="T472" s="12">
        <v>761.8</v>
      </c>
      <c r="U472" s="12">
        <v>25.6</v>
      </c>
      <c r="V472" s="12">
        <v>787.4</v>
      </c>
      <c r="W472" s="12">
        <v>455.5</v>
      </c>
      <c r="X472" s="12">
        <v>405.1</v>
      </c>
      <c r="Y472" s="12">
        <v>860.5</v>
      </c>
      <c r="Z472" s="12">
        <v>6.1</v>
      </c>
      <c r="AA472" s="12">
        <v>866.6</v>
      </c>
      <c r="AB472" s="12">
        <v>27.3</v>
      </c>
      <c r="AC472" s="12">
        <v>893.9</v>
      </c>
      <c r="AD472" s="12">
        <v>480.5</v>
      </c>
      <c r="AE472" s="12">
        <v>356.4</v>
      </c>
      <c r="AF472" s="12">
        <v>836.9</v>
      </c>
      <c r="AG472" s="12">
        <v>4.5</v>
      </c>
      <c r="AH472" s="12">
        <v>841.4</v>
      </c>
      <c r="AI472" s="12">
        <v>21</v>
      </c>
      <c r="AJ472" s="12">
        <v>862.4</v>
      </c>
      <c r="AK472" s="12">
        <v>150.4</v>
      </c>
      <c r="AL472" s="12">
        <v>127.7</v>
      </c>
      <c r="AM472" s="12">
        <v>278.10000000000002</v>
      </c>
      <c r="AN472" s="12">
        <v>0.8</v>
      </c>
      <c r="AO472" s="12">
        <v>278.89999999999998</v>
      </c>
      <c r="AP472" s="12">
        <v>11.7</v>
      </c>
      <c r="AQ472" s="12">
        <v>290.7</v>
      </c>
      <c r="AR472" s="12">
        <v>53</v>
      </c>
      <c r="AS472" s="12">
        <v>69.8</v>
      </c>
      <c r="AT472" s="12">
        <v>122.8</v>
      </c>
      <c r="AU472" s="12">
        <v>0.3</v>
      </c>
      <c r="AV472" s="12">
        <v>123.1</v>
      </c>
      <c r="AW472" s="12">
        <v>10.3</v>
      </c>
      <c r="AX472" s="12">
        <v>133.4</v>
      </c>
      <c r="AY472" s="12">
        <v>10.5</v>
      </c>
      <c r="AZ472" s="12">
        <v>34</v>
      </c>
      <c r="BA472" s="12">
        <v>44.5</v>
      </c>
      <c r="BB472" s="10" t="s">
        <v>23</v>
      </c>
      <c r="BC472" s="12">
        <v>44.5</v>
      </c>
      <c r="BD472" s="12">
        <v>4.5999999999999996</v>
      </c>
      <c r="BE472" s="12">
        <v>49.1</v>
      </c>
      <c r="BF472">
        <f t="shared" si="17"/>
        <v>2006</v>
      </c>
      <c r="BG472" s="26">
        <v>38808</v>
      </c>
      <c r="BH472">
        <f t="shared" si="18"/>
        <v>2.5170801869830995E-2</v>
      </c>
      <c r="BI472">
        <f t="shared" si="19"/>
        <v>1.6029593094944512E-2</v>
      </c>
      <c r="BJ472">
        <f t="shared" si="20"/>
        <v>9.4131319000581061E-3</v>
      </c>
      <c r="BK472">
        <f t="shared" si="21"/>
        <v>6.8240295335048658E-3</v>
      </c>
      <c r="BL472">
        <f t="shared" si="22"/>
        <v>5.2179962894248607E-3</v>
      </c>
      <c r="BM472">
        <f t="shared" si="23"/>
        <v>2.7519779841761269E-3</v>
      </c>
      <c r="BN472">
        <f t="shared" si="24"/>
        <v>2.2488755622188904E-3</v>
      </c>
      <c r="BO472" t="e">
        <f t="shared" si="25"/>
        <v>#VALUE!</v>
      </c>
      <c r="BQ472" s="26">
        <v>38808</v>
      </c>
      <c r="BR472">
        <f t="shared" si="26"/>
        <v>4.2790363178712688E-2</v>
      </c>
      <c r="BS472">
        <f t="shared" si="27"/>
        <v>3.8964241676942048E-2</v>
      </c>
      <c r="BT472">
        <f t="shared" si="28"/>
        <v>3.2512065024130052E-2</v>
      </c>
      <c r="BU472">
        <f t="shared" si="29"/>
        <v>3.054032889584965E-2</v>
      </c>
      <c r="BV472">
        <f t="shared" si="30"/>
        <v>2.4350649350649352E-2</v>
      </c>
      <c r="BW472">
        <f t="shared" si="31"/>
        <v>4.0247678018575851E-2</v>
      </c>
      <c r="BX472">
        <f t="shared" si="32"/>
        <v>7.7211394302848582E-2</v>
      </c>
      <c r="BY472">
        <f t="shared" si="33"/>
        <v>9.3686354378818726E-2</v>
      </c>
    </row>
    <row r="473" spans="1:77" x14ac:dyDescent="0.2">
      <c r="A473" s="26">
        <v>38838</v>
      </c>
      <c r="B473" s="12">
        <v>55.1</v>
      </c>
      <c r="C473" s="12">
        <v>202.4</v>
      </c>
      <c r="D473" s="12">
        <v>257.5</v>
      </c>
      <c r="E473" s="12">
        <v>3.5</v>
      </c>
      <c r="F473" s="12">
        <v>261.10000000000002</v>
      </c>
      <c r="G473" s="12">
        <v>13.1</v>
      </c>
      <c r="H473" s="12">
        <v>274.2</v>
      </c>
      <c r="I473" s="12">
        <v>250.1</v>
      </c>
      <c r="J473" s="12">
        <v>143.30000000000001</v>
      </c>
      <c r="K473" s="12">
        <v>393.4</v>
      </c>
      <c r="L473" s="12">
        <v>3.6</v>
      </c>
      <c r="M473" s="12">
        <v>397</v>
      </c>
      <c r="N473" s="12">
        <v>14.5</v>
      </c>
      <c r="O473" s="12">
        <v>411.5</v>
      </c>
      <c r="P473" s="12">
        <v>506.9</v>
      </c>
      <c r="Q473" s="12">
        <v>260.8</v>
      </c>
      <c r="R473" s="12">
        <v>767.7</v>
      </c>
      <c r="S473" s="12">
        <v>4.4000000000000004</v>
      </c>
      <c r="T473" s="12">
        <v>772.1</v>
      </c>
      <c r="U473" s="12">
        <v>21.8</v>
      </c>
      <c r="V473" s="12">
        <v>793.9</v>
      </c>
      <c r="W473" s="12">
        <v>447.7</v>
      </c>
      <c r="X473" s="12">
        <v>403.2</v>
      </c>
      <c r="Y473" s="12">
        <v>850.9</v>
      </c>
      <c r="Z473" s="12">
        <v>3.1</v>
      </c>
      <c r="AA473" s="12">
        <v>854</v>
      </c>
      <c r="AB473" s="12">
        <v>20.5</v>
      </c>
      <c r="AC473" s="12">
        <v>874.5</v>
      </c>
      <c r="AD473" s="12">
        <v>476.7</v>
      </c>
      <c r="AE473" s="12">
        <v>356.3</v>
      </c>
      <c r="AF473" s="12">
        <v>833</v>
      </c>
      <c r="AG473" s="12">
        <v>2.8</v>
      </c>
      <c r="AH473" s="12">
        <v>835.7</v>
      </c>
      <c r="AI473" s="12">
        <v>15.6</v>
      </c>
      <c r="AJ473" s="12">
        <v>851.4</v>
      </c>
      <c r="AK473" s="12">
        <v>154.1</v>
      </c>
      <c r="AL473" s="12">
        <v>126.8</v>
      </c>
      <c r="AM473" s="12">
        <v>280.89999999999998</v>
      </c>
      <c r="AN473" s="12">
        <v>1</v>
      </c>
      <c r="AO473" s="12">
        <v>281.89999999999998</v>
      </c>
      <c r="AP473" s="12">
        <v>6.5</v>
      </c>
      <c r="AQ473" s="12">
        <v>288.39999999999998</v>
      </c>
      <c r="AR473" s="12">
        <v>52.9</v>
      </c>
      <c r="AS473" s="12">
        <v>71.2</v>
      </c>
      <c r="AT473" s="12">
        <v>124</v>
      </c>
      <c r="AU473" s="10" t="s">
        <v>23</v>
      </c>
      <c r="AV473" s="12">
        <v>124</v>
      </c>
      <c r="AW473" s="12">
        <v>7.3</v>
      </c>
      <c r="AX473" s="12">
        <v>131.4</v>
      </c>
      <c r="AY473" s="12">
        <v>12.3</v>
      </c>
      <c r="AZ473" s="12">
        <v>31.8</v>
      </c>
      <c r="BA473" s="12">
        <v>44.1</v>
      </c>
      <c r="BB473" s="10" t="s">
        <v>23</v>
      </c>
      <c r="BC473" s="12">
        <v>44.1</v>
      </c>
      <c r="BD473" s="12">
        <v>5.4</v>
      </c>
      <c r="BE473" s="12">
        <v>49.5</v>
      </c>
      <c r="BF473">
        <f t="shared" si="17"/>
        <v>2006</v>
      </c>
      <c r="BG473" s="26">
        <v>38838</v>
      </c>
      <c r="BH473">
        <f t="shared" si="18"/>
        <v>1.276440554339898E-2</v>
      </c>
      <c r="BI473">
        <f t="shared" si="19"/>
        <v>8.7484811664641556E-3</v>
      </c>
      <c r="BJ473">
        <f t="shared" si="20"/>
        <v>5.1709954166176998E-3</v>
      </c>
      <c r="BK473">
        <f t="shared" si="21"/>
        <v>3.5448827901658092E-3</v>
      </c>
      <c r="BL473">
        <f t="shared" si="22"/>
        <v>3.2887009631195675E-3</v>
      </c>
      <c r="BM473">
        <f t="shared" si="23"/>
        <v>3.4674063800277394E-3</v>
      </c>
      <c r="BN473" t="e">
        <f t="shared" si="24"/>
        <v>#VALUE!</v>
      </c>
      <c r="BO473" t="e">
        <f t="shared" si="25"/>
        <v>#VALUE!</v>
      </c>
      <c r="BQ473" s="26">
        <v>38838</v>
      </c>
      <c r="BR473">
        <f t="shared" si="26"/>
        <v>4.7775346462436176E-2</v>
      </c>
      <c r="BS473">
        <f t="shared" si="27"/>
        <v>3.5236938031591739E-2</v>
      </c>
      <c r="BT473">
        <f t="shared" si="28"/>
        <v>2.745937775538481E-2</v>
      </c>
      <c r="BU473">
        <f t="shared" si="29"/>
        <v>2.3441966838193252E-2</v>
      </c>
      <c r="BV473">
        <f t="shared" si="30"/>
        <v>1.8322762508809022E-2</v>
      </c>
      <c r="BW473">
        <f t="shared" si="31"/>
        <v>2.2538141470180306E-2</v>
      </c>
      <c r="BX473">
        <f t="shared" si="32"/>
        <v>5.5555555555555552E-2</v>
      </c>
      <c r="BY473">
        <f t="shared" si="33"/>
        <v>0.1090909090909091</v>
      </c>
    </row>
    <row r="474" spans="1:77" x14ac:dyDescent="0.2">
      <c r="A474" s="26">
        <v>38869</v>
      </c>
      <c r="B474" s="12">
        <v>51.5</v>
      </c>
      <c r="C474" s="12">
        <v>213.6</v>
      </c>
      <c r="D474" s="12">
        <v>265.10000000000002</v>
      </c>
      <c r="E474" s="12">
        <v>4</v>
      </c>
      <c r="F474" s="12">
        <v>269.10000000000002</v>
      </c>
      <c r="G474" s="12">
        <v>10.3</v>
      </c>
      <c r="H474" s="12">
        <v>279.39999999999998</v>
      </c>
      <c r="I474" s="12">
        <v>254</v>
      </c>
      <c r="J474" s="12">
        <v>147.80000000000001</v>
      </c>
      <c r="K474" s="12">
        <v>401.7</v>
      </c>
      <c r="L474" s="12">
        <v>3.7</v>
      </c>
      <c r="M474" s="12">
        <v>405.5</v>
      </c>
      <c r="N474" s="12">
        <v>16.7</v>
      </c>
      <c r="O474" s="12">
        <v>422.2</v>
      </c>
      <c r="P474" s="12">
        <v>503.2</v>
      </c>
      <c r="Q474" s="12">
        <v>260.3</v>
      </c>
      <c r="R474" s="12">
        <v>763.5</v>
      </c>
      <c r="S474" s="12">
        <v>4.0999999999999996</v>
      </c>
      <c r="T474" s="12">
        <v>767.6</v>
      </c>
      <c r="U474" s="12">
        <v>21.4</v>
      </c>
      <c r="V474" s="12">
        <v>789.1</v>
      </c>
      <c r="W474" s="12">
        <v>441.4</v>
      </c>
      <c r="X474" s="12">
        <v>417.6</v>
      </c>
      <c r="Y474" s="12">
        <v>859</v>
      </c>
      <c r="Z474" s="12">
        <v>6.2</v>
      </c>
      <c r="AA474" s="12">
        <v>865.2</v>
      </c>
      <c r="AB474" s="12">
        <v>23.6</v>
      </c>
      <c r="AC474" s="12">
        <v>888.7</v>
      </c>
      <c r="AD474" s="12">
        <v>497.2</v>
      </c>
      <c r="AE474" s="12">
        <v>365.4</v>
      </c>
      <c r="AF474" s="12">
        <v>862.5</v>
      </c>
      <c r="AG474" s="12">
        <v>2.7</v>
      </c>
      <c r="AH474" s="12">
        <v>865.2</v>
      </c>
      <c r="AI474" s="12">
        <v>19.8</v>
      </c>
      <c r="AJ474" s="12">
        <v>885</v>
      </c>
      <c r="AK474" s="12">
        <v>159.19999999999999</v>
      </c>
      <c r="AL474" s="12">
        <v>133.6</v>
      </c>
      <c r="AM474" s="12">
        <v>292.8</v>
      </c>
      <c r="AN474" s="12">
        <v>0.6</v>
      </c>
      <c r="AO474" s="12">
        <v>293.39999999999998</v>
      </c>
      <c r="AP474" s="12">
        <v>7.7</v>
      </c>
      <c r="AQ474" s="12">
        <v>301.10000000000002</v>
      </c>
      <c r="AR474" s="12">
        <v>53.2</v>
      </c>
      <c r="AS474" s="12">
        <v>69.900000000000006</v>
      </c>
      <c r="AT474" s="12">
        <v>123.1</v>
      </c>
      <c r="AU474" s="12">
        <v>0.2</v>
      </c>
      <c r="AV474" s="12">
        <v>123.3</v>
      </c>
      <c r="AW474" s="12">
        <v>7.6</v>
      </c>
      <c r="AX474" s="12">
        <v>130.80000000000001</v>
      </c>
      <c r="AY474" s="12">
        <v>16</v>
      </c>
      <c r="AZ474" s="12">
        <v>28.1</v>
      </c>
      <c r="BA474" s="12">
        <v>44.1</v>
      </c>
      <c r="BB474" s="10" t="s">
        <v>23</v>
      </c>
      <c r="BC474" s="12">
        <v>44.1</v>
      </c>
      <c r="BD474" s="12">
        <v>5.4</v>
      </c>
      <c r="BE474" s="12">
        <v>49.5</v>
      </c>
      <c r="BF474">
        <f t="shared" si="17"/>
        <v>2006</v>
      </c>
      <c r="BG474" s="26">
        <v>38869</v>
      </c>
      <c r="BH474">
        <f t="shared" si="18"/>
        <v>1.4316392269148177E-2</v>
      </c>
      <c r="BI474">
        <f t="shared" si="19"/>
        <v>8.7636191378493607E-3</v>
      </c>
      <c r="BJ474">
        <f t="shared" si="20"/>
        <v>4.7729918509895226E-3</v>
      </c>
      <c r="BK474">
        <f t="shared" si="21"/>
        <v>6.9764825025317879E-3</v>
      </c>
      <c r="BL474">
        <f t="shared" si="22"/>
        <v>3.0508474576271187E-3</v>
      </c>
      <c r="BM474">
        <f t="shared" si="23"/>
        <v>1.9926934573231483E-3</v>
      </c>
      <c r="BN474">
        <f t="shared" si="24"/>
        <v>1.5290519877675841E-3</v>
      </c>
      <c r="BO474" t="e">
        <f t="shared" si="25"/>
        <v>#VALUE!</v>
      </c>
      <c r="BQ474" s="26">
        <v>38869</v>
      </c>
      <c r="BR474">
        <f t="shared" si="26"/>
        <v>3.6864710093056557E-2</v>
      </c>
      <c r="BS474">
        <f t="shared" si="27"/>
        <v>3.9554713405968736E-2</v>
      </c>
      <c r="BT474">
        <f t="shared" si="28"/>
        <v>2.7119503231529587E-2</v>
      </c>
      <c r="BU474">
        <f t="shared" si="29"/>
        <v>2.6555643074153257E-2</v>
      </c>
      <c r="BV474">
        <f t="shared" si="30"/>
        <v>2.2372881355932205E-2</v>
      </c>
      <c r="BW474">
        <f t="shared" si="31"/>
        <v>2.5572899368980405E-2</v>
      </c>
      <c r="BX474">
        <f t="shared" si="32"/>
        <v>5.810397553516819E-2</v>
      </c>
      <c r="BY474">
        <f t="shared" si="33"/>
        <v>0.1090909090909091</v>
      </c>
    </row>
    <row r="475" spans="1:77" x14ac:dyDescent="0.2">
      <c r="A475" s="26">
        <v>38899</v>
      </c>
      <c r="B475" s="12">
        <v>60.9</v>
      </c>
      <c r="C475" s="12">
        <v>199.3</v>
      </c>
      <c r="D475" s="12">
        <v>260.2</v>
      </c>
      <c r="E475" s="12">
        <v>4.2</v>
      </c>
      <c r="F475" s="12">
        <v>264.39999999999998</v>
      </c>
      <c r="G475" s="12">
        <v>14.7</v>
      </c>
      <c r="H475" s="12">
        <v>279.10000000000002</v>
      </c>
      <c r="I475" s="12">
        <v>258.7</v>
      </c>
      <c r="J475" s="12">
        <v>140.9</v>
      </c>
      <c r="K475" s="12">
        <v>399.6</v>
      </c>
      <c r="L475" s="12">
        <v>5</v>
      </c>
      <c r="M475" s="12">
        <v>404.7</v>
      </c>
      <c r="N475" s="12">
        <v>16.899999999999999</v>
      </c>
      <c r="O475" s="12">
        <v>421.6</v>
      </c>
      <c r="P475" s="12">
        <v>517.1</v>
      </c>
      <c r="Q475" s="12">
        <v>243.4</v>
      </c>
      <c r="R475" s="12">
        <v>760.5</v>
      </c>
      <c r="S475" s="12">
        <v>4.7</v>
      </c>
      <c r="T475" s="12">
        <v>765.2</v>
      </c>
      <c r="U475" s="12">
        <v>27.1</v>
      </c>
      <c r="V475" s="12">
        <v>792.3</v>
      </c>
      <c r="W475" s="12">
        <v>451.9</v>
      </c>
      <c r="X475" s="12">
        <v>415.7</v>
      </c>
      <c r="Y475" s="12">
        <v>867.5</v>
      </c>
      <c r="Z475" s="12">
        <v>4.4000000000000004</v>
      </c>
      <c r="AA475" s="12">
        <v>871.9</v>
      </c>
      <c r="AB475" s="12">
        <v>23.7</v>
      </c>
      <c r="AC475" s="12">
        <v>895.6</v>
      </c>
      <c r="AD475" s="12">
        <v>505.8</v>
      </c>
      <c r="AE475" s="12">
        <v>344.5</v>
      </c>
      <c r="AF475" s="12">
        <v>850.3</v>
      </c>
      <c r="AG475" s="12">
        <v>2.4</v>
      </c>
      <c r="AH475" s="12">
        <v>852.6</v>
      </c>
      <c r="AI475" s="12">
        <v>21.2</v>
      </c>
      <c r="AJ475" s="12">
        <v>873.8</v>
      </c>
      <c r="AK475" s="12">
        <v>153.9</v>
      </c>
      <c r="AL475" s="12">
        <v>131.5</v>
      </c>
      <c r="AM475" s="12">
        <v>285.5</v>
      </c>
      <c r="AN475" s="12">
        <v>1.2</v>
      </c>
      <c r="AO475" s="12">
        <v>286.7</v>
      </c>
      <c r="AP475" s="12">
        <v>12.5</v>
      </c>
      <c r="AQ475" s="12">
        <v>299.2</v>
      </c>
      <c r="AR475" s="12">
        <v>50.4</v>
      </c>
      <c r="AS475" s="12">
        <v>67.900000000000006</v>
      </c>
      <c r="AT475" s="12">
        <v>118.2</v>
      </c>
      <c r="AU475" s="10" t="s">
        <v>23</v>
      </c>
      <c r="AV475" s="12">
        <v>118.2</v>
      </c>
      <c r="AW475" s="12">
        <v>9.5</v>
      </c>
      <c r="AX475" s="12">
        <v>127.7</v>
      </c>
      <c r="AY475" s="12">
        <v>15.3</v>
      </c>
      <c r="AZ475" s="12">
        <v>30</v>
      </c>
      <c r="BA475" s="12">
        <v>45.3</v>
      </c>
      <c r="BB475" s="10" t="s">
        <v>23</v>
      </c>
      <c r="BC475" s="12">
        <v>45.3</v>
      </c>
      <c r="BD475" s="12">
        <v>7.8</v>
      </c>
      <c r="BE475" s="12">
        <v>53.1</v>
      </c>
      <c r="BF475">
        <f t="shared" si="17"/>
        <v>2006</v>
      </c>
      <c r="BG475" s="26">
        <v>38899</v>
      </c>
      <c r="BH475">
        <f t="shared" si="18"/>
        <v>1.5048369759942672E-2</v>
      </c>
      <c r="BI475">
        <f t="shared" si="19"/>
        <v>1.1859582542694496E-2</v>
      </c>
      <c r="BJ475">
        <f t="shared" si="20"/>
        <v>5.4178674351585019E-3</v>
      </c>
      <c r="BK475">
        <f t="shared" si="21"/>
        <v>4.9129075480125062E-3</v>
      </c>
      <c r="BL475">
        <f t="shared" si="22"/>
        <v>2.7466239414053561E-3</v>
      </c>
      <c r="BM475">
        <f t="shared" si="23"/>
        <v>4.0106951871657758E-3</v>
      </c>
      <c r="BN475" t="e">
        <f t="shared" si="24"/>
        <v>#VALUE!</v>
      </c>
      <c r="BO475" t="e">
        <f t="shared" si="25"/>
        <v>#VALUE!</v>
      </c>
      <c r="BQ475" s="26">
        <v>38899</v>
      </c>
      <c r="BR475">
        <f t="shared" si="26"/>
        <v>5.2669294159799346E-2</v>
      </c>
      <c r="BS475">
        <f t="shared" si="27"/>
        <v>4.0085388994307393E-2</v>
      </c>
      <c r="BT475">
        <f t="shared" si="28"/>
        <v>3.4204215574908499E-2</v>
      </c>
      <c r="BU475">
        <f t="shared" si="29"/>
        <v>2.6462706565430996E-2</v>
      </c>
      <c r="BV475">
        <f t="shared" si="30"/>
        <v>2.4261844815747311E-2</v>
      </c>
      <c r="BW475">
        <f t="shared" si="31"/>
        <v>4.1778074866310161E-2</v>
      </c>
      <c r="BX475">
        <f t="shared" si="32"/>
        <v>7.439310884886452E-2</v>
      </c>
      <c r="BY475">
        <f t="shared" si="33"/>
        <v>0.14689265536723164</v>
      </c>
    </row>
    <row r="476" spans="1:77" x14ac:dyDescent="0.2">
      <c r="A476" s="26">
        <v>38930</v>
      </c>
      <c r="B476" s="12">
        <v>60.3</v>
      </c>
      <c r="C476" s="12">
        <v>202.6</v>
      </c>
      <c r="D476" s="12">
        <v>262.89999999999998</v>
      </c>
      <c r="E476" s="12">
        <v>5.2</v>
      </c>
      <c r="F476" s="12">
        <v>268.2</v>
      </c>
      <c r="G476" s="12">
        <v>18</v>
      </c>
      <c r="H476" s="12">
        <v>286.2</v>
      </c>
      <c r="I476" s="12">
        <v>248.3</v>
      </c>
      <c r="J476" s="12">
        <v>137.4</v>
      </c>
      <c r="K476" s="12">
        <v>385.6</v>
      </c>
      <c r="L476" s="12">
        <v>5.6</v>
      </c>
      <c r="M476" s="12">
        <v>391.2</v>
      </c>
      <c r="N476" s="12">
        <v>12.8</v>
      </c>
      <c r="O476" s="12">
        <v>404.1</v>
      </c>
      <c r="P476" s="12">
        <v>513.6</v>
      </c>
      <c r="Q476" s="12">
        <v>251.6</v>
      </c>
      <c r="R476" s="12">
        <v>765.2</v>
      </c>
      <c r="S476" s="12">
        <v>5.3</v>
      </c>
      <c r="T476" s="12">
        <v>770.5</v>
      </c>
      <c r="U476" s="12">
        <v>28.8</v>
      </c>
      <c r="V476" s="12">
        <v>799.3</v>
      </c>
      <c r="W476" s="12">
        <v>442.1</v>
      </c>
      <c r="X476" s="12">
        <v>422.2</v>
      </c>
      <c r="Y476" s="12">
        <v>864.4</v>
      </c>
      <c r="Z476" s="12">
        <v>5.4</v>
      </c>
      <c r="AA476" s="12">
        <v>869.7</v>
      </c>
      <c r="AB476" s="12">
        <v>23.9</v>
      </c>
      <c r="AC476" s="12">
        <v>893.7</v>
      </c>
      <c r="AD476" s="12">
        <v>494.5</v>
      </c>
      <c r="AE476" s="12">
        <v>353.9</v>
      </c>
      <c r="AF476" s="12">
        <v>848.4</v>
      </c>
      <c r="AG476" s="12">
        <v>4.5</v>
      </c>
      <c r="AH476" s="12">
        <v>852.9</v>
      </c>
      <c r="AI476" s="12">
        <v>19</v>
      </c>
      <c r="AJ476" s="12">
        <v>871.8</v>
      </c>
      <c r="AK476" s="12">
        <v>156</v>
      </c>
      <c r="AL476" s="12">
        <v>128.30000000000001</v>
      </c>
      <c r="AM476" s="12">
        <v>284.3</v>
      </c>
      <c r="AN476" s="12">
        <v>0.6</v>
      </c>
      <c r="AO476" s="12">
        <v>284.89999999999998</v>
      </c>
      <c r="AP476" s="12">
        <v>11.4</v>
      </c>
      <c r="AQ476" s="12">
        <v>296.3</v>
      </c>
      <c r="AR476" s="12">
        <v>60.3</v>
      </c>
      <c r="AS476" s="12">
        <v>69.099999999999994</v>
      </c>
      <c r="AT476" s="12">
        <v>129.4</v>
      </c>
      <c r="AU476" s="10" t="s">
        <v>23</v>
      </c>
      <c r="AV476" s="12">
        <v>129.4</v>
      </c>
      <c r="AW476" s="12">
        <v>6.5</v>
      </c>
      <c r="AX476" s="12">
        <v>135.9</v>
      </c>
      <c r="AY476" s="12">
        <v>13</v>
      </c>
      <c r="AZ476" s="12">
        <v>33.1</v>
      </c>
      <c r="BA476" s="12">
        <v>46.1</v>
      </c>
      <c r="BB476" s="10" t="s">
        <v>23</v>
      </c>
      <c r="BC476" s="12">
        <v>46.1</v>
      </c>
      <c r="BD476" s="12">
        <v>6.3</v>
      </c>
      <c r="BE476" s="12">
        <v>52.4</v>
      </c>
      <c r="BF476">
        <f t="shared" si="17"/>
        <v>2006</v>
      </c>
      <c r="BG476" s="26">
        <v>38930</v>
      </c>
      <c r="BH476">
        <f t="shared" si="18"/>
        <v>1.8169112508735152E-2</v>
      </c>
      <c r="BI476">
        <f t="shared" si="19"/>
        <v>1.3857955951497152E-2</v>
      </c>
      <c r="BJ476">
        <f t="shared" si="20"/>
        <v>6.1314206385932437E-3</v>
      </c>
      <c r="BK476">
        <f t="shared" si="21"/>
        <v>6.0422960725075529E-3</v>
      </c>
      <c r="BL476">
        <f t="shared" si="22"/>
        <v>5.1617343427391603E-3</v>
      </c>
      <c r="BM476">
        <f t="shared" si="23"/>
        <v>2.0249746878164021E-3</v>
      </c>
      <c r="BN476" t="e">
        <f t="shared" si="24"/>
        <v>#VALUE!</v>
      </c>
      <c r="BO476" t="e">
        <f t="shared" si="25"/>
        <v>#VALUE!</v>
      </c>
      <c r="BQ476" s="26">
        <v>38930</v>
      </c>
      <c r="BR476">
        <f t="shared" si="26"/>
        <v>6.2893081761006289E-2</v>
      </c>
      <c r="BS476">
        <f t="shared" si="27"/>
        <v>3.1675327889136351E-2</v>
      </c>
      <c r="BT476">
        <f t="shared" si="28"/>
        <v>3.6031527586638308E-2</v>
      </c>
      <c r="BU476">
        <f t="shared" si="29"/>
        <v>2.6742754839431573E-2</v>
      </c>
      <c r="BV476">
        <f t="shared" si="30"/>
        <v>2.1793989447120899E-2</v>
      </c>
      <c r="BW476">
        <f t="shared" si="31"/>
        <v>3.8474519068511646E-2</v>
      </c>
      <c r="BX476">
        <f t="shared" si="32"/>
        <v>4.7829286239882265E-2</v>
      </c>
      <c r="BY476">
        <f t="shared" si="33"/>
        <v>0.12022900763358779</v>
      </c>
    </row>
    <row r="477" spans="1:77" x14ac:dyDescent="0.2">
      <c r="A477" s="26">
        <v>38961</v>
      </c>
      <c r="B477" s="12">
        <v>58.9</v>
      </c>
      <c r="C477" s="12">
        <v>198.9</v>
      </c>
      <c r="D477" s="12">
        <v>257.8</v>
      </c>
      <c r="E477" s="12">
        <v>4.7</v>
      </c>
      <c r="F477" s="12">
        <v>262.5</v>
      </c>
      <c r="G477" s="12">
        <v>10.8</v>
      </c>
      <c r="H477" s="12">
        <v>273.3</v>
      </c>
      <c r="I477" s="12">
        <v>249.5</v>
      </c>
      <c r="J477" s="12">
        <v>135.69999999999999</v>
      </c>
      <c r="K477" s="12">
        <v>385.3</v>
      </c>
      <c r="L477" s="12">
        <v>4.3</v>
      </c>
      <c r="M477" s="12">
        <v>389.5</v>
      </c>
      <c r="N477" s="12">
        <v>9.8000000000000007</v>
      </c>
      <c r="O477" s="12">
        <v>399.3</v>
      </c>
      <c r="P477" s="12">
        <v>527.70000000000005</v>
      </c>
      <c r="Q477" s="12">
        <v>252.1</v>
      </c>
      <c r="R477" s="12">
        <v>779.7</v>
      </c>
      <c r="S477" s="12">
        <v>5.0999999999999996</v>
      </c>
      <c r="T477" s="12">
        <v>784.8</v>
      </c>
      <c r="U477" s="12">
        <v>17.3</v>
      </c>
      <c r="V477" s="12">
        <v>802.1</v>
      </c>
      <c r="W477" s="12">
        <v>465.1</v>
      </c>
      <c r="X477" s="12">
        <v>413</v>
      </c>
      <c r="Y477" s="12">
        <v>878.1</v>
      </c>
      <c r="Z477" s="12">
        <v>4.5</v>
      </c>
      <c r="AA477" s="12">
        <v>882.6</v>
      </c>
      <c r="AB477" s="12">
        <v>19.2</v>
      </c>
      <c r="AC477" s="12">
        <v>901.8</v>
      </c>
      <c r="AD477" s="12">
        <v>518.79999999999995</v>
      </c>
      <c r="AE477" s="12">
        <v>347</v>
      </c>
      <c r="AF477" s="12">
        <v>865.8</v>
      </c>
      <c r="AG477" s="12">
        <v>5.9</v>
      </c>
      <c r="AH477" s="12">
        <v>871.7</v>
      </c>
      <c r="AI477" s="12">
        <v>13.7</v>
      </c>
      <c r="AJ477" s="12">
        <v>885.4</v>
      </c>
      <c r="AK477" s="12">
        <v>162.80000000000001</v>
      </c>
      <c r="AL477" s="12">
        <v>119.3</v>
      </c>
      <c r="AM477" s="12">
        <v>282.10000000000002</v>
      </c>
      <c r="AN477" s="12">
        <v>1.6</v>
      </c>
      <c r="AO477" s="12">
        <v>283.60000000000002</v>
      </c>
      <c r="AP477" s="12">
        <v>6.7</v>
      </c>
      <c r="AQ477" s="12">
        <v>290.39999999999998</v>
      </c>
      <c r="AR477" s="12">
        <v>60.1</v>
      </c>
      <c r="AS477" s="12">
        <v>76.5</v>
      </c>
      <c r="AT477" s="12">
        <v>136.5</v>
      </c>
      <c r="AU477" s="12">
        <v>0.6</v>
      </c>
      <c r="AV477" s="12">
        <v>137.19999999999999</v>
      </c>
      <c r="AW477" s="12">
        <v>5.3</v>
      </c>
      <c r="AX477" s="12">
        <v>142.4</v>
      </c>
      <c r="AY477" s="12">
        <v>12.8</v>
      </c>
      <c r="AZ477" s="12">
        <v>32.5</v>
      </c>
      <c r="BA477" s="12">
        <v>45.4</v>
      </c>
      <c r="BB477" s="10" t="s">
        <v>23</v>
      </c>
      <c r="BC477" s="12">
        <v>45.4</v>
      </c>
      <c r="BD477" s="12">
        <v>5.0999999999999996</v>
      </c>
      <c r="BE477" s="12">
        <v>50.4</v>
      </c>
      <c r="BF477">
        <f t="shared" si="17"/>
        <v>2006</v>
      </c>
      <c r="BG477" s="26">
        <v>38961</v>
      </c>
      <c r="BH477">
        <f t="shared" si="18"/>
        <v>1.7197219173069888E-2</v>
      </c>
      <c r="BI477">
        <f t="shared" si="19"/>
        <v>1.0768845479589281E-2</v>
      </c>
      <c r="BJ477">
        <f t="shared" si="20"/>
        <v>5.8079945336522026E-3</v>
      </c>
      <c r="BK477">
        <f t="shared" si="21"/>
        <v>4.9900199600798403E-3</v>
      </c>
      <c r="BL477">
        <f t="shared" si="22"/>
        <v>6.6636548452676759E-3</v>
      </c>
      <c r="BM477">
        <f t="shared" si="23"/>
        <v>5.5096418732782379E-3</v>
      </c>
      <c r="BN477">
        <f t="shared" si="24"/>
        <v>4.2134831460674156E-3</v>
      </c>
      <c r="BO477" t="e">
        <f t="shared" si="25"/>
        <v>#VALUE!</v>
      </c>
      <c r="BQ477" s="26">
        <v>38961</v>
      </c>
      <c r="BR477">
        <f t="shared" si="26"/>
        <v>3.951701427003293E-2</v>
      </c>
      <c r="BS477">
        <f t="shared" si="27"/>
        <v>2.4542950162784873E-2</v>
      </c>
      <c r="BT477">
        <f t="shared" si="28"/>
        <v>2.1568382994639073E-2</v>
      </c>
      <c r="BU477">
        <f t="shared" si="29"/>
        <v>2.1290751829673986E-2</v>
      </c>
      <c r="BV477">
        <f t="shared" si="30"/>
        <v>1.5473232437316466E-2</v>
      </c>
      <c r="BW477">
        <f t="shared" si="31"/>
        <v>2.3071625344352621E-2</v>
      </c>
      <c r="BX477">
        <f t="shared" si="32"/>
        <v>3.7219101123595506E-2</v>
      </c>
      <c r="BY477">
        <f t="shared" si="33"/>
        <v>0.10119047619047619</v>
      </c>
    </row>
    <row r="478" spans="1:77" x14ac:dyDescent="0.2">
      <c r="A478" s="26">
        <v>38991</v>
      </c>
      <c r="B478" s="12">
        <v>70.7</v>
      </c>
      <c r="C478" s="12">
        <v>201.5</v>
      </c>
      <c r="D478" s="12">
        <v>272.2</v>
      </c>
      <c r="E478" s="12">
        <v>4.9000000000000004</v>
      </c>
      <c r="F478" s="12">
        <v>277.10000000000002</v>
      </c>
      <c r="G478" s="12">
        <v>19.899999999999999</v>
      </c>
      <c r="H478" s="12">
        <v>297</v>
      </c>
      <c r="I478" s="12">
        <v>254.7</v>
      </c>
      <c r="J478" s="12">
        <v>147.30000000000001</v>
      </c>
      <c r="K478" s="12">
        <v>402</v>
      </c>
      <c r="L478" s="12">
        <v>4.0999999999999996</v>
      </c>
      <c r="M478" s="12">
        <v>406.1</v>
      </c>
      <c r="N478" s="12">
        <v>16.100000000000001</v>
      </c>
      <c r="O478" s="12">
        <v>422.2</v>
      </c>
      <c r="P478" s="12">
        <v>533.29999999999995</v>
      </c>
      <c r="Q478" s="12">
        <v>258.3</v>
      </c>
      <c r="R478" s="12">
        <v>791.6</v>
      </c>
      <c r="S478" s="12">
        <v>4.3</v>
      </c>
      <c r="T478" s="12">
        <v>795.9</v>
      </c>
      <c r="U478" s="12">
        <v>36.4</v>
      </c>
      <c r="V478" s="12">
        <v>832.3</v>
      </c>
      <c r="W478" s="12">
        <v>455.1</v>
      </c>
      <c r="X478" s="12">
        <v>426.6</v>
      </c>
      <c r="Y478" s="12">
        <v>881.7</v>
      </c>
      <c r="Z478" s="12">
        <v>5.5</v>
      </c>
      <c r="AA478" s="12">
        <v>887.1</v>
      </c>
      <c r="AB478" s="12">
        <v>28.9</v>
      </c>
      <c r="AC478" s="12">
        <v>916</v>
      </c>
      <c r="AD478" s="12">
        <v>501.9</v>
      </c>
      <c r="AE478" s="12">
        <v>359.9</v>
      </c>
      <c r="AF478" s="12">
        <v>861.8</v>
      </c>
      <c r="AG478" s="12">
        <v>5.0999999999999996</v>
      </c>
      <c r="AH478" s="12">
        <v>866.9</v>
      </c>
      <c r="AI478" s="12">
        <v>26.6</v>
      </c>
      <c r="AJ478" s="12">
        <v>893.5</v>
      </c>
      <c r="AK478" s="12">
        <v>166.3</v>
      </c>
      <c r="AL478" s="12">
        <v>124.5</v>
      </c>
      <c r="AM478" s="12">
        <v>290.89999999999998</v>
      </c>
      <c r="AN478" s="12">
        <v>1.2</v>
      </c>
      <c r="AO478" s="12">
        <v>292.10000000000002</v>
      </c>
      <c r="AP478" s="12">
        <v>10.9</v>
      </c>
      <c r="AQ478" s="12">
        <v>303</v>
      </c>
      <c r="AR478" s="12">
        <v>60.1</v>
      </c>
      <c r="AS478" s="12">
        <v>71.599999999999994</v>
      </c>
      <c r="AT478" s="12">
        <v>131.69999999999999</v>
      </c>
      <c r="AU478" s="12">
        <v>0.4</v>
      </c>
      <c r="AV478" s="12">
        <v>132.1</v>
      </c>
      <c r="AW478" s="12">
        <v>9.5</v>
      </c>
      <c r="AX478" s="12">
        <v>141.6</v>
      </c>
      <c r="AY478" s="12">
        <v>14</v>
      </c>
      <c r="AZ478" s="12">
        <v>31.8</v>
      </c>
      <c r="BA478" s="12">
        <v>45.8</v>
      </c>
      <c r="BB478" s="10" t="s">
        <v>23</v>
      </c>
      <c r="BC478" s="12">
        <v>45.8</v>
      </c>
      <c r="BD478" s="12">
        <v>9.5</v>
      </c>
      <c r="BE478" s="12">
        <v>55.3</v>
      </c>
      <c r="BF478">
        <f t="shared" si="17"/>
        <v>2006</v>
      </c>
      <c r="BG478" s="26">
        <v>38991</v>
      </c>
      <c r="BH478">
        <f t="shared" si="18"/>
        <v>1.6498316498316498E-2</v>
      </c>
      <c r="BI478">
        <f t="shared" si="19"/>
        <v>9.7110374230222635E-3</v>
      </c>
      <c r="BJ478">
        <f t="shared" si="20"/>
        <v>4.8769422706135867E-3</v>
      </c>
      <c r="BK478">
        <f t="shared" si="21"/>
        <v>6.0043668122270744E-3</v>
      </c>
      <c r="BL478">
        <f t="shared" si="22"/>
        <v>5.7078903189703408E-3</v>
      </c>
      <c r="BM478">
        <f t="shared" si="23"/>
        <v>3.9603960396039604E-3</v>
      </c>
      <c r="BN478">
        <f t="shared" si="24"/>
        <v>2.8248587570621473E-3</v>
      </c>
      <c r="BO478" t="e">
        <f t="shared" si="25"/>
        <v>#VALUE!</v>
      </c>
      <c r="BQ478" s="26">
        <v>38991</v>
      </c>
      <c r="BR478">
        <f t="shared" si="26"/>
        <v>6.7003367003366995E-2</v>
      </c>
      <c r="BS478">
        <f t="shared" si="27"/>
        <v>3.8133585978209386E-2</v>
      </c>
      <c r="BT478">
        <f t="shared" si="28"/>
        <v>4.3734230445752732E-2</v>
      </c>
      <c r="BU478">
        <f t="shared" si="29"/>
        <v>3.155021834061135E-2</v>
      </c>
      <c r="BV478">
        <f t="shared" si="30"/>
        <v>2.9770565193060997E-2</v>
      </c>
      <c r="BW478">
        <f t="shared" si="31"/>
        <v>3.5973597359735973E-2</v>
      </c>
      <c r="BX478">
        <f t="shared" si="32"/>
        <v>6.7090395480225995E-2</v>
      </c>
      <c r="BY478">
        <f t="shared" si="33"/>
        <v>0.17179023508137434</v>
      </c>
    </row>
    <row r="479" spans="1:77" x14ac:dyDescent="0.2">
      <c r="A479" s="26">
        <v>39022</v>
      </c>
      <c r="B479" s="12">
        <v>69</v>
      </c>
      <c r="C479" s="12">
        <v>194.3</v>
      </c>
      <c r="D479" s="12">
        <v>263.3</v>
      </c>
      <c r="E479" s="12">
        <v>5.0999999999999996</v>
      </c>
      <c r="F479" s="12">
        <v>268.5</v>
      </c>
      <c r="G479" s="12">
        <v>25.8</v>
      </c>
      <c r="H479" s="12">
        <v>294.2</v>
      </c>
      <c r="I479" s="12">
        <v>252.8</v>
      </c>
      <c r="J479" s="12">
        <v>137.80000000000001</v>
      </c>
      <c r="K479" s="12">
        <v>390.6</v>
      </c>
      <c r="L479" s="12">
        <v>6.7</v>
      </c>
      <c r="M479" s="12">
        <v>397.3</v>
      </c>
      <c r="N479" s="12">
        <v>14.5</v>
      </c>
      <c r="O479" s="12">
        <v>411.9</v>
      </c>
      <c r="P479" s="12">
        <v>521.79999999999995</v>
      </c>
      <c r="Q479" s="12">
        <v>254.5</v>
      </c>
      <c r="R479" s="12">
        <v>776.3</v>
      </c>
      <c r="S479" s="12">
        <v>5.8</v>
      </c>
      <c r="T479" s="12">
        <v>782.2</v>
      </c>
      <c r="U479" s="12">
        <v>26.9</v>
      </c>
      <c r="V479" s="12">
        <v>809.1</v>
      </c>
      <c r="W479" s="12">
        <v>456.5</v>
      </c>
      <c r="X479" s="12">
        <v>433.4</v>
      </c>
      <c r="Y479" s="12">
        <v>889.9</v>
      </c>
      <c r="Z479" s="12">
        <v>1.9</v>
      </c>
      <c r="AA479" s="12">
        <v>891.8</v>
      </c>
      <c r="AB479" s="12">
        <v>29.3</v>
      </c>
      <c r="AC479" s="12">
        <v>921.1</v>
      </c>
      <c r="AD479" s="12">
        <v>514.1</v>
      </c>
      <c r="AE479" s="12">
        <v>344.6</v>
      </c>
      <c r="AF479" s="12">
        <v>858.7</v>
      </c>
      <c r="AG479" s="12">
        <v>3.9</v>
      </c>
      <c r="AH479" s="12">
        <v>862.6</v>
      </c>
      <c r="AI479" s="12">
        <v>19.5</v>
      </c>
      <c r="AJ479" s="12">
        <v>882.1</v>
      </c>
      <c r="AK479" s="12">
        <v>163.9</v>
      </c>
      <c r="AL479" s="12">
        <v>125.3</v>
      </c>
      <c r="AM479" s="12">
        <v>289.2</v>
      </c>
      <c r="AN479" s="12">
        <v>0.4</v>
      </c>
      <c r="AO479" s="12">
        <v>289.5</v>
      </c>
      <c r="AP479" s="12">
        <v>12.3</v>
      </c>
      <c r="AQ479" s="12">
        <v>301.8</v>
      </c>
      <c r="AR479" s="12">
        <v>63.2</v>
      </c>
      <c r="AS479" s="12">
        <v>67.400000000000006</v>
      </c>
      <c r="AT479" s="12">
        <v>130.5</v>
      </c>
      <c r="AU479" s="12">
        <v>1.3</v>
      </c>
      <c r="AV479" s="12">
        <v>131.9</v>
      </c>
      <c r="AW479" s="12">
        <v>8.5</v>
      </c>
      <c r="AX479" s="12">
        <v>140.4</v>
      </c>
      <c r="AY479" s="12">
        <v>17.600000000000001</v>
      </c>
      <c r="AZ479" s="12">
        <v>29.4</v>
      </c>
      <c r="BA479" s="12">
        <v>47</v>
      </c>
      <c r="BB479" s="10" t="s">
        <v>23</v>
      </c>
      <c r="BC479" s="12">
        <v>47</v>
      </c>
      <c r="BD479" s="12">
        <v>9.1</v>
      </c>
      <c r="BE479" s="12">
        <v>56</v>
      </c>
      <c r="BF479">
        <f t="shared" si="17"/>
        <v>2006</v>
      </c>
      <c r="BG479" s="26">
        <v>39022</v>
      </c>
      <c r="BH479">
        <f t="shared" si="18"/>
        <v>1.7335146159075457E-2</v>
      </c>
      <c r="BI479">
        <f t="shared" si="19"/>
        <v>1.6266084000971112E-2</v>
      </c>
      <c r="BJ479">
        <f t="shared" si="20"/>
        <v>6.5175862456455782E-3</v>
      </c>
      <c r="BK479">
        <f t="shared" si="21"/>
        <v>2.0627510585169906E-3</v>
      </c>
      <c r="BL479">
        <f t="shared" si="22"/>
        <v>4.4212674299965986E-3</v>
      </c>
      <c r="BM479">
        <f t="shared" si="23"/>
        <v>1.3253810470510272E-3</v>
      </c>
      <c r="BN479">
        <f t="shared" si="24"/>
        <v>9.2592592592592587E-3</v>
      </c>
      <c r="BO479" t="e">
        <f t="shared" si="25"/>
        <v>#VALUE!</v>
      </c>
      <c r="BQ479" s="26">
        <v>39022</v>
      </c>
      <c r="BR479">
        <f t="shared" si="26"/>
        <v>8.7695445275322914E-2</v>
      </c>
      <c r="BS479">
        <f t="shared" si="27"/>
        <v>3.5202719106579267E-2</v>
      </c>
      <c r="BT479">
        <f t="shared" si="28"/>
        <v>3.3246817451489309E-2</v>
      </c>
      <c r="BU479">
        <f t="shared" si="29"/>
        <v>3.1809792639235696E-2</v>
      </c>
      <c r="BV479">
        <f t="shared" si="30"/>
        <v>2.2106337149982995E-2</v>
      </c>
      <c r="BW479">
        <f t="shared" si="31"/>
        <v>4.0755467196819085E-2</v>
      </c>
      <c r="BX479">
        <f t="shared" si="32"/>
        <v>6.0541310541310539E-2</v>
      </c>
      <c r="BY479">
        <f t="shared" si="33"/>
        <v>0.16250000000000001</v>
      </c>
    </row>
    <row r="480" spans="1:77" x14ac:dyDescent="0.2">
      <c r="A480" s="26">
        <v>39052</v>
      </c>
      <c r="B480" s="12">
        <v>70.400000000000006</v>
      </c>
      <c r="C480" s="12">
        <v>191.9</v>
      </c>
      <c r="D480" s="12">
        <v>262.3</v>
      </c>
      <c r="E480" s="12">
        <v>5.5</v>
      </c>
      <c r="F480" s="12">
        <v>267.8</v>
      </c>
      <c r="G480" s="12">
        <v>15.1</v>
      </c>
      <c r="H480" s="12">
        <v>282.89999999999998</v>
      </c>
      <c r="I480" s="12">
        <v>265.7</v>
      </c>
      <c r="J480" s="12">
        <v>135.5</v>
      </c>
      <c r="K480" s="12">
        <v>401.2</v>
      </c>
      <c r="L480" s="12">
        <v>3.6</v>
      </c>
      <c r="M480" s="12">
        <v>404.8</v>
      </c>
      <c r="N480" s="12">
        <v>10.8</v>
      </c>
      <c r="O480" s="12">
        <v>415.6</v>
      </c>
      <c r="P480" s="12">
        <v>527.9</v>
      </c>
      <c r="Q480" s="12">
        <v>244.8</v>
      </c>
      <c r="R480" s="12">
        <v>772.7</v>
      </c>
      <c r="S480" s="12">
        <v>5.7</v>
      </c>
      <c r="T480" s="12">
        <v>778.4</v>
      </c>
      <c r="U480" s="12">
        <v>23.7</v>
      </c>
      <c r="V480" s="12">
        <v>802.2</v>
      </c>
      <c r="W480" s="12">
        <v>455.3</v>
      </c>
      <c r="X480" s="12">
        <v>434.5</v>
      </c>
      <c r="Y480" s="12">
        <v>889.8</v>
      </c>
      <c r="Z480" s="12">
        <v>4.4000000000000004</v>
      </c>
      <c r="AA480" s="12">
        <v>894.1</v>
      </c>
      <c r="AB480" s="12">
        <v>20.399999999999999</v>
      </c>
      <c r="AC480" s="12">
        <v>914.5</v>
      </c>
      <c r="AD480" s="12">
        <v>524.4</v>
      </c>
      <c r="AE480" s="12">
        <v>350.1</v>
      </c>
      <c r="AF480" s="12">
        <v>874.5</v>
      </c>
      <c r="AG480" s="12">
        <v>4.3</v>
      </c>
      <c r="AH480" s="12">
        <v>878.8</v>
      </c>
      <c r="AI480" s="12">
        <v>16</v>
      </c>
      <c r="AJ480" s="12">
        <v>894.8</v>
      </c>
      <c r="AK480" s="12">
        <v>163</v>
      </c>
      <c r="AL480" s="12">
        <v>123.7</v>
      </c>
      <c r="AM480" s="12">
        <v>286.8</v>
      </c>
      <c r="AN480" s="12">
        <v>0.8</v>
      </c>
      <c r="AO480" s="12">
        <v>287.60000000000002</v>
      </c>
      <c r="AP480" s="12">
        <v>10.6</v>
      </c>
      <c r="AQ480" s="12">
        <v>298.10000000000002</v>
      </c>
      <c r="AR480" s="12">
        <v>64.3</v>
      </c>
      <c r="AS480" s="12">
        <v>69.400000000000006</v>
      </c>
      <c r="AT480" s="12">
        <v>133.69999999999999</v>
      </c>
      <c r="AU480" s="12">
        <v>0.3</v>
      </c>
      <c r="AV480" s="12">
        <v>134</v>
      </c>
      <c r="AW480" s="12">
        <v>6.4</v>
      </c>
      <c r="AX480" s="12">
        <v>140.5</v>
      </c>
      <c r="AY480" s="12">
        <v>17.2</v>
      </c>
      <c r="AZ480" s="12">
        <v>33.1</v>
      </c>
      <c r="BA480" s="12">
        <v>50.3</v>
      </c>
      <c r="BB480" s="10" t="s">
        <v>23</v>
      </c>
      <c r="BC480" s="12">
        <v>50.3</v>
      </c>
      <c r="BD480" s="12">
        <v>8.5</v>
      </c>
      <c r="BE480" s="12">
        <v>58.8</v>
      </c>
      <c r="BF480">
        <f t="shared" si="17"/>
        <v>2006</v>
      </c>
      <c r="BG480" s="26">
        <v>39052</v>
      </c>
      <c r="BH480">
        <f t="shared" si="18"/>
        <v>1.9441498762813716E-2</v>
      </c>
      <c r="BI480">
        <f t="shared" si="19"/>
        <v>8.6621751684311833E-3</v>
      </c>
      <c r="BJ480">
        <f t="shared" si="20"/>
        <v>6.4059339177343225E-3</v>
      </c>
      <c r="BK480">
        <f t="shared" si="21"/>
        <v>4.8113723346090761E-3</v>
      </c>
      <c r="BL480">
        <f t="shared" si="22"/>
        <v>4.8055431381314262E-3</v>
      </c>
      <c r="BM480">
        <f t="shared" si="23"/>
        <v>2.6836632002683663E-3</v>
      </c>
      <c r="BN480">
        <f t="shared" si="24"/>
        <v>2.1352313167259784E-3</v>
      </c>
      <c r="BO480" t="e">
        <f t="shared" si="25"/>
        <v>#VALUE!</v>
      </c>
      <c r="BQ480" s="26">
        <v>39052</v>
      </c>
      <c r="BR480">
        <f t="shared" si="26"/>
        <v>5.3375751148815841E-2</v>
      </c>
      <c r="BS480">
        <f t="shared" si="27"/>
        <v>2.5986525505293553E-2</v>
      </c>
      <c r="BT480">
        <f t="shared" si="28"/>
        <v>2.9543754674644724E-2</v>
      </c>
      <c r="BU480">
        <f t="shared" si="29"/>
        <v>2.2307271733187532E-2</v>
      </c>
      <c r="BV480">
        <f t="shared" si="30"/>
        <v>1.7881090746535541E-2</v>
      </c>
      <c r="BW480">
        <f t="shared" si="31"/>
        <v>3.555853740355585E-2</v>
      </c>
      <c r="BX480">
        <f t="shared" si="32"/>
        <v>4.5551601423487548E-2</v>
      </c>
      <c r="BY480">
        <f t="shared" si="33"/>
        <v>0.14455782312925169</v>
      </c>
    </row>
    <row r="481" spans="1:77" x14ac:dyDescent="0.2">
      <c r="A481" s="26">
        <v>39083</v>
      </c>
      <c r="B481" s="12">
        <v>75.2</v>
      </c>
      <c r="C481" s="12">
        <v>191.7</v>
      </c>
      <c r="D481" s="12">
        <v>266.89999999999998</v>
      </c>
      <c r="E481" s="12">
        <v>9.1</v>
      </c>
      <c r="F481" s="12">
        <v>276</v>
      </c>
      <c r="G481" s="12">
        <v>21.5</v>
      </c>
      <c r="H481" s="12">
        <v>297.5</v>
      </c>
      <c r="I481" s="12">
        <v>265.39999999999998</v>
      </c>
      <c r="J481" s="12">
        <v>137.19999999999999</v>
      </c>
      <c r="K481" s="12">
        <v>402.6</v>
      </c>
      <c r="L481" s="12">
        <v>7.5</v>
      </c>
      <c r="M481" s="12">
        <v>410.1</v>
      </c>
      <c r="N481" s="12">
        <v>20.7</v>
      </c>
      <c r="O481" s="12">
        <v>430.8</v>
      </c>
      <c r="P481" s="12">
        <v>518.9</v>
      </c>
      <c r="Q481" s="12">
        <v>233.4</v>
      </c>
      <c r="R481" s="12">
        <v>752.4</v>
      </c>
      <c r="S481" s="12">
        <v>5.7</v>
      </c>
      <c r="T481" s="12">
        <v>758.1</v>
      </c>
      <c r="U481" s="12">
        <v>37.799999999999997</v>
      </c>
      <c r="V481" s="12">
        <v>795.9</v>
      </c>
      <c r="W481" s="12">
        <v>438.3</v>
      </c>
      <c r="X481" s="12">
        <v>405.7</v>
      </c>
      <c r="Y481" s="12">
        <v>844</v>
      </c>
      <c r="Z481" s="12">
        <v>8.8000000000000007</v>
      </c>
      <c r="AA481" s="12">
        <v>852.8</v>
      </c>
      <c r="AB481" s="12">
        <v>46.5</v>
      </c>
      <c r="AC481" s="12">
        <v>899.3</v>
      </c>
      <c r="AD481" s="12">
        <v>500.7</v>
      </c>
      <c r="AE481" s="12">
        <v>353.4</v>
      </c>
      <c r="AF481" s="12">
        <v>854.1</v>
      </c>
      <c r="AG481" s="12">
        <v>7.2</v>
      </c>
      <c r="AH481" s="12">
        <v>861.3</v>
      </c>
      <c r="AI481" s="12">
        <v>38</v>
      </c>
      <c r="AJ481" s="12">
        <v>899.3</v>
      </c>
      <c r="AK481" s="12">
        <v>155.9</v>
      </c>
      <c r="AL481" s="12">
        <v>128.19999999999999</v>
      </c>
      <c r="AM481" s="12">
        <v>284.10000000000002</v>
      </c>
      <c r="AN481" s="12">
        <v>2.1</v>
      </c>
      <c r="AO481" s="12">
        <v>286.2</v>
      </c>
      <c r="AP481" s="12">
        <v>14.3</v>
      </c>
      <c r="AQ481" s="12">
        <v>300.5</v>
      </c>
      <c r="AR481" s="12">
        <v>64.3</v>
      </c>
      <c r="AS481" s="12">
        <v>65.3</v>
      </c>
      <c r="AT481" s="12">
        <v>129.6</v>
      </c>
      <c r="AU481" s="12">
        <v>1.2</v>
      </c>
      <c r="AV481" s="12">
        <v>130.80000000000001</v>
      </c>
      <c r="AW481" s="12">
        <v>13.9</v>
      </c>
      <c r="AX481" s="12">
        <v>144.69999999999999</v>
      </c>
      <c r="AY481" s="12">
        <v>15.4</v>
      </c>
      <c r="AZ481" s="12">
        <v>31.8</v>
      </c>
      <c r="BA481" s="12">
        <v>47.2</v>
      </c>
      <c r="BB481" s="12">
        <v>0.2</v>
      </c>
      <c r="BC481" s="12">
        <v>47.3</v>
      </c>
      <c r="BD481" s="12">
        <v>9.9</v>
      </c>
      <c r="BE481" s="12">
        <v>57.2</v>
      </c>
      <c r="BF481">
        <f t="shared" si="17"/>
        <v>2007</v>
      </c>
      <c r="BG481" s="26">
        <v>39083</v>
      </c>
      <c r="BH481">
        <f t="shared" si="18"/>
        <v>3.0588235294117645E-2</v>
      </c>
      <c r="BI481">
        <f t="shared" si="19"/>
        <v>1.7409470752089137E-2</v>
      </c>
      <c r="BJ481">
        <f t="shared" si="20"/>
        <v>6.7535545023696686E-3</v>
      </c>
      <c r="BK481">
        <f t="shared" si="21"/>
        <v>9.7853886356054718E-3</v>
      </c>
      <c r="BL481">
        <f t="shared" si="22"/>
        <v>8.0062270654953863E-3</v>
      </c>
      <c r="BM481">
        <f t="shared" si="23"/>
        <v>6.9883527454242932E-3</v>
      </c>
      <c r="BN481">
        <f t="shared" si="24"/>
        <v>8.2930200414651004E-3</v>
      </c>
      <c r="BO481">
        <f t="shared" si="25"/>
        <v>3.4965034965034965E-3</v>
      </c>
      <c r="BQ481" s="26">
        <v>39083</v>
      </c>
      <c r="BR481">
        <f t="shared" si="26"/>
        <v>7.2268907563025217E-2</v>
      </c>
      <c r="BS481">
        <f t="shared" si="27"/>
        <v>4.8050139275766013E-2</v>
      </c>
      <c r="BT481">
        <f t="shared" si="28"/>
        <v>4.7493403693931395E-2</v>
      </c>
      <c r="BU481">
        <f t="shared" si="29"/>
        <v>5.1706883131324363E-2</v>
      </c>
      <c r="BV481">
        <f t="shared" si="30"/>
        <v>4.2255087290114533E-2</v>
      </c>
      <c r="BW481">
        <f t="shared" si="31"/>
        <v>4.7587354409317807E-2</v>
      </c>
      <c r="BX481">
        <f t="shared" si="32"/>
        <v>9.6060815480304082E-2</v>
      </c>
      <c r="BY481">
        <f t="shared" si="33"/>
        <v>0.17307692307692307</v>
      </c>
    </row>
    <row r="482" spans="1:77" x14ac:dyDescent="0.2">
      <c r="A482" s="26">
        <v>39114</v>
      </c>
      <c r="B482" s="12">
        <v>65.7</v>
      </c>
      <c r="C482" s="12">
        <v>180.1</v>
      </c>
      <c r="D482" s="12">
        <v>245.7</v>
      </c>
      <c r="E482" s="12">
        <v>7</v>
      </c>
      <c r="F482" s="12">
        <v>252.8</v>
      </c>
      <c r="G482" s="12">
        <v>22.4</v>
      </c>
      <c r="H482" s="12">
        <v>275.10000000000002</v>
      </c>
      <c r="I482" s="12">
        <v>262.8</v>
      </c>
      <c r="J482" s="12">
        <v>133.4</v>
      </c>
      <c r="K482" s="12">
        <v>396.1</v>
      </c>
      <c r="L482" s="12">
        <v>6</v>
      </c>
      <c r="M482" s="12">
        <v>402.1</v>
      </c>
      <c r="N482" s="12">
        <v>14.7</v>
      </c>
      <c r="O482" s="12">
        <v>416.9</v>
      </c>
      <c r="P482" s="12">
        <v>531.29999999999995</v>
      </c>
      <c r="Q482" s="12">
        <v>219.9</v>
      </c>
      <c r="R482" s="12">
        <v>751.2</v>
      </c>
      <c r="S482" s="12">
        <v>6.5</v>
      </c>
      <c r="T482" s="12">
        <v>757.7</v>
      </c>
      <c r="U482" s="12">
        <v>25.9</v>
      </c>
      <c r="V482" s="12">
        <v>783.6</v>
      </c>
      <c r="W482" s="12">
        <v>440.3</v>
      </c>
      <c r="X482" s="12">
        <v>385.8</v>
      </c>
      <c r="Y482" s="12">
        <v>826.1</v>
      </c>
      <c r="Z482" s="12">
        <v>4.7</v>
      </c>
      <c r="AA482" s="12">
        <v>830.8</v>
      </c>
      <c r="AB482" s="12">
        <v>24.1</v>
      </c>
      <c r="AC482" s="12">
        <v>854.9</v>
      </c>
      <c r="AD482" s="12">
        <v>493.3</v>
      </c>
      <c r="AE482" s="12">
        <v>333.9</v>
      </c>
      <c r="AF482" s="12">
        <v>827.2</v>
      </c>
      <c r="AG482" s="12">
        <v>5.2</v>
      </c>
      <c r="AH482" s="12">
        <v>832.4</v>
      </c>
      <c r="AI482" s="12">
        <v>20.3</v>
      </c>
      <c r="AJ482" s="12">
        <v>852.7</v>
      </c>
      <c r="AK482" s="12">
        <v>159.4</v>
      </c>
      <c r="AL482" s="12">
        <v>126.9</v>
      </c>
      <c r="AM482" s="12">
        <v>286.3</v>
      </c>
      <c r="AN482" s="12">
        <v>1.7</v>
      </c>
      <c r="AO482" s="12">
        <v>287.89999999999998</v>
      </c>
      <c r="AP482" s="12">
        <v>9.3000000000000007</v>
      </c>
      <c r="AQ482" s="12">
        <v>297.2</v>
      </c>
      <c r="AR482" s="12">
        <v>65.3</v>
      </c>
      <c r="AS482" s="12">
        <v>62.3</v>
      </c>
      <c r="AT482" s="12">
        <v>127.7</v>
      </c>
      <c r="AU482" s="12">
        <v>1.3</v>
      </c>
      <c r="AV482" s="12">
        <v>128.9</v>
      </c>
      <c r="AW482" s="12">
        <v>7.4</v>
      </c>
      <c r="AX482" s="12">
        <v>136.30000000000001</v>
      </c>
      <c r="AY482" s="12">
        <v>15.3</v>
      </c>
      <c r="AZ482" s="12">
        <v>30.7</v>
      </c>
      <c r="BA482" s="12">
        <v>46</v>
      </c>
      <c r="BB482" s="12">
        <v>0.1</v>
      </c>
      <c r="BC482" s="12">
        <v>46.1</v>
      </c>
      <c r="BD482" s="12">
        <v>7.4</v>
      </c>
      <c r="BE482" s="12">
        <v>53.6</v>
      </c>
      <c r="BF482">
        <f t="shared" si="17"/>
        <v>2007</v>
      </c>
      <c r="BG482" s="26">
        <v>39114</v>
      </c>
      <c r="BH482">
        <f t="shared" si="18"/>
        <v>2.5445292620865138E-2</v>
      </c>
      <c r="BI482">
        <f t="shared" si="19"/>
        <v>1.4391940513312546E-2</v>
      </c>
      <c r="BJ482">
        <f t="shared" si="20"/>
        <v>7.8682968163660567E-3</v>
      </c>
      <c r="BK482">
        <f t="shared" si="21"/>
        <v>5.4977190314656685E-3</v>
      </c>
      <c r="BL482">
        <f t="shared" si="22"/>
        <v>6.0982760642664478E-3</v>
      </c>
      <c r="BM482">
        <f t="shared" si="23"/>
        <v>5.720053835800808E-3</v>
      </c>
      <c r="BN482">
        <f t="shared" si="24"/>
        <v>9.5377842993396907E-3</v>
      </c>
      <c r="BO482">
        <f t="shared" si="25"/>
        <v>1.8656716417910447E-3</v>
      </c>
      <c r="BQ482" s="26">
        <v>39114</v>
      </c>
      <c r="BR482">
        <f t="shared" si="26"/>
        <v>8.142493638676844E-2</v>
      </c>
      <c r="BS482">
        <f t="shared" si="27"/>
        <v>3.5260254257615732E-2</v>
      </c>
      <c r="BT482">
        <f t="shared" si="28"/>
        <v>3.305257784583971E-2</v>
      </c>
      <c r="BU482">
        <f t="shared" si="29"/>
        <v>2.8190431629430347E-2</v>
      </c>
      <c r="BV482">
        <f t="shared" si="30"/>
        <v>2.3806731558578632E-2</v>
      </c>
      <c r="BW482">
        <f t="shared" si="31"/>
        <v>3.1292059219380892E-2</v>
      </c>
      <c r="BX482">
        <f t="shared" si="32"/>
        <v>5.4292002934702863E-2</v>
      </c>
      <c r="BY482">
        <f t="shared" si="33"/>
        <v>0.13805970149253732</v>
      </c>
    </row>
    <row r="483" spans="1:77" x14ac:dyDescent="0.2">
      <c r="A483" s="26">
        <v>39142</v>
      </c>
      <c r="B483" s="12">
        <v>59.2</v>
      </c>
      <c r="C483" s="12">
        <v>196.9</v>
      </c>
      <c r="D483" s="12">
        <v>256.10000000000002</v>
      </c>
      <c r="E483" s="12">
        <v>5</v>
      </c>
      <c r="F483" s="12">
        <v>261.10000000000002</v>
      </c>
      <c r="G483" s="12">
        <v>20.100000000000001</v>
      </c>
      <c r="H483" s="12">
        <v>281.2</v>
      </c>
      <c r="I483" s="12">
        <v>261.8</v>
      </c>
      <c r="J483" s="12">
        <v>144.30000000000001</v>
      </c>
      <c r="K483" s="12">
        <v>406</v>
      </c>
      <c r="L483" s="12">
        <v>5.5</v>
      </c>
      <c r="M483" s="12">
        <v>411.5</v>
      </c>
      <c r="N483" s="12">
        <v>13.7</v>
      </c>
      <c r="O483" s="12">
        <v>425.2</v>
      </c>
      <c r="P483" s="12">
        <v>530.29999999999995</v>
      </c>
      <c r="Q483" s="12">
        <v>239.4</v>
      </c>
      <c r="R483" s="12">
        <v>769.7</v>
      </c>
      <c r="S483" s="12">
        <v>5.6</v>
      </c>
      <c r="T483" s="12">
        <v>775.3</v>
      </c>
      <c r="U483" s="12">
        <v>23.8</v>
      </c>
      <c r="V483" s="12">
        <v>799.2</v>
      </c>
      <c r="W483" s="12">
        <v>466.7</v>
      </c>
      <c r="X483" s="12">
        <v>423.5</v>
      </c>
      <c r="Y483" s="12">
        <v>890.2</v>
      </c>
      <c r="Z483" s="12">
        <v>4.5999999999999996</v>
      </c>
      <c r="AA483" s="12">
        <v>894.8</v>
      </c>
      <c r="AB483" s="12">
        <v>22.5</v>
      </c>
      <c r="AC483" s="12">
        <v>917.3</v>
      </c>
      <c r="AD483" s="12">
        <v>513</v>
      </c>
      <c r="AE483" s="12">
        <v>365.7</v>
      </c>
      <c r="AF483" s="12">
        <v>878.7</v>
      </c>
      <c r="AG483" s="12">
        <v>5.4</v>
      </c>
      <c r="AH483" s="12">
        <v>884.1</v>
      </c>
      <c r="AI483" s="12">
        <v>16.5</v>
      </c>
      <c r="AJ483" s="12">
        <v>900.6</v>
      </c>
      <c r="AK483" s="12">
        <v>165.4</v>
      </c>
      <c r="AL483" s="12">
        <v>132.5</v>
      </c>
      <c r="AM483" s="12">
        <v>297.89999999999998</v>
      </c>
      <c r="AN483" s="12">
        <v>0.8</v>
      </c>
      <c r="AO483" s="12">
        <v>298.7</v>
      </c>
      <c r="AP483" s="12">
        <v>9.8000000000000007</v>
      </c>
      <c r="AQ483" s="12">
        <v>308.5</v>
      </c>
      <c r="AR483" s="12">
        <v>65.8</v>
      </c>
      <c r="AS483" s="12">
        <v>70.7</v>
      </c>
      <c r="AT483" s="12">
        <v>136.5</v>
      </c>
      <c r="AU483" s="12">
        <v>0.3</v>
      </c>
      <c r="AV483" s="12">
        <v>136.69999999999999</v>
      </c>
      <c r="AW483" s="12">
        <v>5.3</v>
      </c>
      <c r="AX483" s="12">
        <v>142</v>
      </c>
      <c r="AY483" s="12">
        <v>16.3</v>
      </c>
      <c r="AZ483" s="12">
        <v>34.200000000000003</v>
      </c>
      <c r="BA483" s="12">
        <v>50.5</v>
      </c>
      <c r="BB483" s="10" t="s">
        <v>23</v>
      </c>
      <c r="BC483" s="12">
        <v>50.5</v>
      </c>
      <c r="BD483" s="12">
        <v>6.5</v>
      </c>
      <c r="BE483" s="12">
        <v>57</v>
      </c>
      <c r="BF483">
        <f t="shared" si="17"/>
        <v>2007</v>
      </c>
      <c r="BG483" s="26">
        <v>39142</v>
      </c>
      <c r="BH483">
        <f t="shared" si="18"/>
        <v>1.7780938833570414E-2</v>
      </c>
      <c r="BI483">
        <f t="shared" si="19"/>
        <v>1.2935089369708374E-2</v>
      </c>
      <c r="BJ483">
        <f t="shared" si="20"/>
        <v>6.2907211862502799E-3</v>
      </c>
      <c r="BK483">
        <f t="shared" si="21"/>
        <v>5.0147171045459502E-3</v>
      </c>
      <c r="BL483">
        <f t="shared" si="22"/>
        <v>5.9960026648900738E-3</v>
      </c>
      <c r="BM483">
        <f t="shared" si="23"/>
        <v>2.5931928687196112E-3</v>
      </c>
      <c r="BN483">
        <f t="shared" si="24"/>
        <v>2.112676056338028E-3</v>
      </c>
      <c r="BO483" t="e">
        <f t="shared" si="25"/>
        <v>#VALUE!</v>
      </c>
      <c r="BQ483" s="26">
        <v>39142</v>
      </c>
      <c r="BR483">
        <f t="shared" si="26"/>
        <v>7.1479374110953064E-2</v>
      </c>
      <c r="BS483">
        <f t="shared" si="27"/>
        <v>3.2220131702728125E-2</v>
      </c>
      <c r="BT483">
        <f t="shared" si="28"/>
        <v>2.9779779779779778E-2</v>
      </c>
      <c r="BU483">
        <f t="shared" si="29"/>
        <v>2.4528507576583453E-2</v>
      </c>
      <c r="BV483">
        <f t="shared" si="30"/>
        <v>1.832111925383078E-2</v>
      </c>
      <c r="BW483">
        <f t="shared" si="31"/>
        <v>3.1766612641815239E-2</v>
      </c>
      <c r="BX483">
        <f t="shared" si="32"/>
        <v>3.732394366197183E-2</v>
      </c>
      <c r="BY483">
        <f t="shared" si="33"/>
        <v>0.11403508771929824</v>
      </c>
    </row>
    <row r="484" spans="1:77" x14ac:dyDescent="0.2">
      <c r="A484" s="26">
        <v>39173</v>
      </c>
      <c r="B484" s="12">
        <v>66.900000000000006</v>
      </c>
      <c r="C484" s="12">
        <v>212.8</v>
      </c>
      <c r="D484" s="12">
        <v>279.7</v>
      </c>
      <c r="E484" s="12">
        <v>4.7</v>
      </c>
      <c r="F484" s="12">
        <v>284.5</v>
      </c>
      <c r="G484" s="12">
        <v>17.5</v>
      </c>
      <c r="H484" s="12">
        <v>302</v>
      </c>
      <c r="I484" s="12">
        <v>257.3</v>
      </c>
      <c r="J484" s="12">
        <v>147.80000000000001</v>
      </c>
      <c r="K484" s="12">
        <v>405.1</v>
      </c>
      <c r="L484" s="12">
        <v>5.3</v>
      </c>
      <c r="M484" s="12">
        <v>410.4</v>
      </c>
      <c r="N484" s="12">
        <v>16.3</v>
      </c>
      <c r="O484" s="12">
        <v>426.7</v>
      </c>
      <c r="P484" s="12">
        <v>519.20000000000005</v>
      </c>
      <c r="Q484" s="12">
        <v>250</v>
      </c>
      <c r="R484" s="12">
        <v>769.3</v>
      </c>
      <c r="S484" s="12">
        <v>8.1</v>
      </c>
      <c r="T484" s="12">
        <v>777.4</v>
      </c>
      <c r="U484" s="12">
        <v>27.4</v>
      </c>
      <c r="V484" s="12">
        <v>804.8</v>
      </c>
      <c r="W484" s="12">
        <v>461.5</v>
      </c>
      <c r="X484" s="12">
        <v>442.8</v>
      </c>
      <c r="Y484" s="12">
        <v>904.4</v>
      </c>
      <c r="Z484" s="12">
        <v>2.4</v>
      </c>
      <c r="AA484" s="12">
        <v>906.8</v>
      </c>
      <c r="AB484" s="12">
        <v>24.3</v>
      </c>
      <c r="AC484" s="12">
        <v>931.1</v>
      </c>
      <c r="AD484" s="12">
        <v>517.20000000000005</v>
      </c>
      <c r="AE484" s="12">
        <v>359.1</v>
      </c>
      <c r="AF484" s="12">
        <v>876.3</v>
      </c>
      <c r="AG484" s="12">
        <v>6.6</v>
      </c>
      <c r="AH484" s="12">
        <v>882.9</v>
      </c>
      <c r="AI484" s="12">
        <v>22.2</v>
      </c>
      <c r="AJ484" s="12">
        <v>905.1</v>
      </c>
      <c r="AK484" s="12">
        <v>156.6</v>
      </c>
      <c r="AL484" s="12">
        <v>135.6</v>
      </c>
      <c r="AM484" s="12">
        <v>292.2</v>
      </c>
      <c r="AN484" s="12">
        <v>0.8</v>
      </c>
      <c r="AO484" s="12">
        <v>293</v>
      </c>
      <c r="AP484" s="12">
        <v>11.4</v>
      </c>
      <c r="AQ484" s="12">
        <v>304.39999999999998</v>
      </c>
      <c r="AR484" s="12">
        <v>68.8</v>
      </c>
      <c r="AS484" s="12">
        <v>71.2</v>
      </c>
      <c r="AT484" s="12">
        <v>140.1</v>
      </c>
      <c r="AU484" s="12">
        <v>0.7</v>
      </c>
      <c r="AV484" s="12">
        <v>140.80000000000001</v>
      </c>
      <c r="AW484" s="12">
        <v>7.5</v>
      </c>
      <c r="AX484" s="12">
        <v>148.30000000000001</v>
      </c>
      <c r="AY484" s="12">
        <v>17</v>
      </c>
      <c r="AZ484" s="12">
        <v>34.5</v>
      </c>
      <c r="BA484" s="12">
        <v>51.4</v>
      </c>
      <c r="BB484" s="10" t="s">
        <v>23</v>
      </c>
      <c r="BC484" s="12">
        <v>51.4</v>
      </c>
      <c r="BD484" s="12">
        <v>9.4</v>
      </c>
      <c r="BE484" s="12">
        <v>60.9</v>
      </c>
      <c r="BF484">
        <f t="shared" si="17"/>
        <v>2007</v>
      </c>
      <c r="BG484" s="26">
        <v>39173</v>
      </c>
      <c r="BH484">
        <f t="shared" si="18"/>
        <v>1.5562913907284769E-2</v>
      </c>
      <c r="BI484">
        <f t="shared" si="19"/>
        <v>1.242090461682681E-2</v>
      </c>
      <c r="BJ484">
        <f t="shared" si="20"/>
        <v>8.956214064573198E-3</v>
      </c>
      <c r="BK484">
        <f t="shared" si="21"/>
        <v>2.5775963913650521E-3</v>
      </c>
      <c r="BL484">
        <f t="shared" si="22"/>
        <v>7.2920119323831613E-3</v>
      </c>
      <c r="BM484">
        <f t="shared" si="23"/>
        <v>2.6281208935611043E-3</v>
      </c>
      <c r="BN484">
        <f t="shared" si="24"/>
        <v>4.7201618341200261E-3</v>
      </c>
      <c r="BO484" t="e">
        <f t="shared" si="25"/>
        <v>#VALUE!</v>
      </c>
      <c r="BQ484" s="26">
        <v>39173</v>
      </c>
      <c r="BR484">
        <f t="shared" si="26"/>
        <v>5.7947019867549666E-2</v>
      </c>
      <c r="BS484">
        <f t="shared" si="27"/>
        <v>3.8200140614014534E-2</v>
      </c>
      <c r="BT484">
        <f t="shared" si="28"/>
        <v>3.4045725646123258E-2</v>
      </c>
      <c r="BU484">
        <f t="shared" si="29"/>
        <v>2.6098163462571152E-2</v>
      </c>
      <c r="BV484">
        <f t="shared" si="30"/>
        <v>2.4527676499834269E-2</v>
      </c>
      <c r="BW484">
        <f t="shared" si="31"/>
        <v>3.7450722733245734E-2</v>
      </c>
      <c r="BX484">
        <f t="shared" si="32"/>
        <v>5.0573162508428859E-2</v>
      </c>
      <c r="BY484">
        <f t="shared" si="33"/>
        <v>0.15435139573070608</v>
      </c>
    </row>
    <row r="485" spans="1:77" x14ac:dyDescent="0.2">
      <c r="A485" s="26">
        <v>39203</v>
      </c>
      <c r="B485" s="12">
        <v>61</v>
      </c>
      <c r="C485" s="12">
        <v>212.3</v>
      </c>
      <c r="D485" s="12">
        <v>273.3</v>
      </c>
      <c r="E485" s="12">
        <v>4.7</v>
      </c>
      <c r="F485" s="12">
        <v>278</v>
      </c>
      <c r="G485" s="12">
        <v>14.8</v>
      </c>
      <c r="H485" s="12">
        <v>292.8</v>
      </c>
      <c r="I485" s="12">
        <v>263</v>
      </c>
      <c r="J485" s="12">
        <v>150.69999999999999</v>
      </c>
      <c r="K485" s="12">
        <v>413.7</v>
      </c>
      <c r="L485" s="12">
        <v>5.0999999999999996</v>
      </c>
      <c r="M485" s="12">
        <v>418.9</v>
      </c>
      <c r="N485" s="12">
        <v>12.4</v>
      </c>
      <c r="O485" s="12">
        <v>431.3</v>
      </c>
      <c r="P485" s="12">
        <v>529.20000000000005</v>
      </c>
      <c r="Q485" s="12">
        <v>237.4</v>
      </c>
      <c r="R485" s="12">
        <v>766.6</v>
      </c>
      <c r="S485" s="12">
        <v>5.6</v>
      </c>
      <c r="T485" s="12">
        <v>772.2</v>
      </c>
      <c r="U485" s="12">
        <v>25.8</v>
      </c>
      <c r="V485" s="12">
        <v>798</v>
      </c>
      <c r="W485" s="12">
        <v>468</v>
      </c>
      <c r="X485" s="12">
        <v>413.6</v>
      </c>
      <c r="Y485" s="12">
        <v>881.6</v>
      </c>
      <c r="Z485" s="12">
        <v>6</v>
      </c>
      <c r="AA485" s="12">
        <v>887.7</v>
      </c>
      <c r="AB485" s="12">
        <v>23.6</v>
      </c>
      <c r="AC485" s="12">
        <v>911.3</v>
      </c>
      <c r="AD485" s="12">
        <v>515.79999999999995</v>
      </c>
      <c r="AE485" s="12">
        <v>350</v>
      </c>
      <c r="AF485" s="12">
        <v>865.9</v>
      </c>
      <c r="AG485" s="12">
        <v>4.2</v>
      </c>
      <c r="AH485" s="12">
        <v>870.1</v>
      </c>
      <c r="AI485" s="12">
        <v>19.899999999999999</v>
      </c>
      <c r="AJ485" s="12">
        <v>890</v>
      </c>
      <c r="AK485" s="12">
        <v>170</v>
      </c>
      <c r="AL485" s="12">
        <v>132.5</v>
      </c>
      <c r="AM485" s="12">
        <v>302.39999999999998</v>
      </c>
      <c r="AN485" s="12">
        <v>1.3</v>
      </c>
      <c r="AO485" s="12">
        <v>303.8</v>
      </c>
      <c r="AP485" s="12">
        <v>8.3000000000000007</v>
      </c>
      <c r="AQ485" s="12">
        <v>312.10000000000002</v>
      </c>
      <c r="AR485" s="12">
        <v>67.400000000000006</v>
      </c>
      <c r="AS485" s="12">
        <v>70.3</v>
      </c>
      <c r="AT485" s="12">
        <v>137.6</v>
      </c>
      <c r="AU485" s="10" t="s">
        <v>23</v>
      </c>
      <c r="AV485" s="12">
        <v>137.6</v>
      </c>
      <c r="AW485" s="12">
        <v>8.3000000000000007</v>
      </c>
      <c r="AX485" s="12">
        <v>145.9</v>
      </c>
      <c r="AY485" s="12">
        <v>16.100000000000001</v>
      </c>
      <c r="AZ485" s="12">
        <v>33.4</v>
      </c>
      <c r="BA485" s="12">
        <v>49.5</v>
      </c>
      <c r="BB485" s="10" t="s">
        <v>23</v>
      </c>
      <c r="BC485" s="12">
        <v>49.5</v>
      </c>
      <c r="BD485" s="12">
        <v>6.4</v>
      </c>
      <c r="BE485" s="12">
        <v>55.9</v>
      </c>
      <c r="BF485">
        <f t="shared" si="17"/>
        <v>2007</v>
      </c>
      <c r="BG485" s="26">
        <v>39203</v>
      </c>
      <c r="BH485">
        <f t="shared" si="18"/>
        <v>1.6051912568306011E-2</v>
      </c>
      <c r="BI485">
        <f t="shared" si="19"/>
        <v>1.1824715974959423E-2</v>
      </c>
      <c r="BJ485">
        <f t="shared" si="20"/>
        <v>6.3520871143375674E-3</v>
      </c>
      <c r="BK485">
        <f t="shared" si="21"/>
        <v>6.584000877866784E-3</v>
      </c>
      <c r="BL485">
        <f t="shared" si="22"/>
        <v>4.7191011235955061E-3</v>
      </c>
      <c r="BM485">
        <f t="shared" si="23"/>
        <v>4.1653316244793332E-3</v>
      </c>
      <c r="BN485" t="e">
        <f t="shared" si="24"/>
        <v>#VALUE!</v>
      </c>
      <c r="BO485" t="e">
        <f t="shared" si="25"/>
        <v>#VALUE!</v>
      </c>
      <c r="BQ485" s="26">
        <v>39203</v>
      </c>
      <c r="BR485">
        <f t="shared" si="26"/>
        <v>5.0546448087431695E-2</v>
      </c>
      <c r="BS485">
        <f t="shared" si="27"/>
        <v>2.8750289821469974E-2</v>
      </c>
      <c r="BT485">
        <f t="shared" si="28"/>
        <v>3.2330827067669175E-2</v>
      </c>
      <c r="BU485">
        <f t="shared" si="29"/>
        <v>2.5897070119609351E-2</v>
      </c>
      <c r="BV485">
        <f t="shared" si="30"/>
        <v>2.235955056179775E-2</v>
      </c>
      <c r="BW485">
        <f t="shared" si="31"/>
        <v>2.6594040371675745E-2</v>
      </c>
      <c r="BX485">
        <f t="shared" si="32"/>
        <v>5.6888279643591506E-2</v>
      </c>
      <c r="BY485">
        <f t="shared" si="33"/>
        <v>0.11449016100178892</v>
      </c>
    </row>
    <row r="486" spans="1:77" x14ac:dyDescent="0.2">
      <c r="A486" s="26">
        <v>39234</v>
      </c>
      <c r="B486" s="12">
        <v>62.7</v>
      </c>
      <c r="C486" s="12">
        <v>219.3</v>
      </c>
      <c r="D486" s="12">
        <v>282</v>
      </c>
      <c r="E486" s="12">
        <v>5.0999999999999996</v>
      </c>
      <c r="F486" s="12">
        <v>287</v>
      </c>
      <c r="G486" s="12">
        <v>20.399999999999999</v>
      </c>
      <c r="H486" s="12">
        <v>307.39999999999998</v>
      </c>
      <c r="I486" s="12">
        <v>253.6</v>
      </c>
      <c r="J486" s="12">
        <v>149.9</v>
      </c>
      <c r="K486" s="12">
        <v>403.5</v>
      </c>
      <c r="L486" s="12">
        <v>6.2</v>
      </c>
      <c r="M486" s="12">
        <v>409.7</v>
      </c>
      <c r="N486" s="12">
        <v>16.7</v>
      </c>
      <c r="O486" s="12">
        <v>426.4</v>
      </c>
      <c r="P486" s="12">
        <v>527.70000000000005</v>
      </c>
      <c r="Q486" s="12">
        <v>244.4</v>
      </c>
      <c r="R486" s="12">
        <v>772.1</v>
      </c>
      <c r="S486" s="12">
        <v>8.4</v>
      </c>
      <c r="T486" s="12">
        <v>780.5</v>
      </c>
      <c r="U486" s="12">
        <v>28.4</v>
      </c>
      <c r="V486" s="12">
        <v>808.9</v>
      </c>
      <c r="W486" s="12">
        <v>461.8</v>
      </c>
      <c r="X486" s="12">
        <v>437.6</v>
      </c>
      <c r="Y486" s="12">
        <v>899.3</v>
      </c>
      <c r="Z486" s="12">
        <v>5.9</v>
      </c>
      <c r="AA486" s="12">
        <v>905.2</v>
      </c>
      <c r="AB486" s="12">
        <v>22.8</v>
      </c>
      <c r="AC486" s="12">
        <v>928</v>
      </c>
      <c r="AD486" s="12">
        <v>517.9</v>
      </c>
      <c r="AE486" s="12">
        <v>370.8</v>
      </c>
      <c r="AF486" s="12">
        <v>888.7</v>
      </c>
      <c r="AG486" s="12">
        <v>6.1</v>
      </c>
      <c r="AH486" s="12">
        <v>894.8</v>
      </c>
      <c r="AI486" s="12">
        <v>21.5</v>
      </c>
      <c r="AJ486" s="12">
        <v>916.4</v>
      </c>
      <c r="AK486" s="12">
        <v>165.3</v>
      </c>
      <c r="AL486" s="12">
        <v>131.19999999999999</v>
      </c>
      <c r="AM486" s="12">
        <v>296.39999999999998</v>
      </c>
      <c r="AN486" s="12">
        <v>1</v>
      </c>
      <c r="AO486" s="12">
        <v>297.39999999999998</v>
      </c>
      <c r="AP486" s="12">
        <v>10.3</v>
      </c>
      <c r="AQ486" s="12">
        <v>307.8</v>
      </c>
      <c r="AR486" s="12">
        <v>74.2</v>
      </c>
      <c r="AS486" s="12">
        <v>78</v>
      </c>
      <c r="AT486" s="12">
        <v>152.19999999999999</v>
      </c>
      <c r="AU486" s="10" t="s">
        <v>23</v>
      </c>
      <c r="AV486" s="12">
        <v>152.19999999999999</v>
      </c>
      <c r="AW486" s="12">
        <v>8.8000000000000007</v>
      </c>
      <c r="AX486" s="12">
        <v>161</v>
      </c>
      <c r="AY486" s="12">
        <v>17.600000000000001</v>
      </c>
      <c r="AZ486" s="12">
        <v>37.799999999999997</v>
      </c>
      <c r="BA486" s="12">
        <v>55.4</v>
      </c>
      <c r="BB486" s="10" t="s">
        <v>23</v>
      </c>
      <c r="BC486" s="12">
        <v>55.4</v>
      </c>
      <c r="BD486" s="12">
        <v>7.2</v>
      </c>
      <c r="BE486" s="12">
        <v>62.6</v>
      </c>
      <c r="BF486">
        <f t="shared" si="17"/>
        <v>2007</v>
      </c>
      <c r="BG486" s="26">
        <v>39234</v>
      </c>
      <c r="BH486">
        <f t="shared" si="18"/>
        <v>1.6590761223162005E-2</v>
      </c>
      <c r="BI486">
        <f t="shared" si="19"/>
        <v>1.4540337711069419E-2</v>
      </c>
      <c r="BJ486">
        <f t="shared" si="20"/>
        <v>9.3405982430779504E-3</v>
      </c>
      <c r="BK486">
        <f t="shared" si="21"/>
        <v>6.3577586206896557E-3</v>
      </c>
      <c r="BL486">
        <f t="shared" si="22"/>
        <v>6.6564818856394582E-3</v>
      </c>
      <c r="BM486">
        <f t="shared" si="23"/>
        <v>3.2488628979857048E-3</v>
      </c>
      <c r="BN486" t="e">
        <f t="shared" si="24"/>
        <v>#VALUE!</v>
      </c>
      <c r="BO486" t="e">
        <f t="shared" si="25"/>
        <v>#VALUE!</v>
      </c>
      <c r="BQ486" s="26">
        <v>39234</v>
      </c>
      <c r="BR486">
        <f t="shared" si="26"/>
        <v>6.6363044892648021E-2</v>
      </c>
      <c r="BS486">
        <f t="shared" si="27"/>
        <v>3.9165103189493435E-2</v>
      </c>
      <c r="BT486">
        <f t="shared" si="28"/>
        <v>3.5109407837804425E-2</v>
      </c>
      <c r="BU486">
        <f t="shared" si="29"/>
        <v>2.456896551724138E-2</v>
      </c>
      <c r="BV486">
        <f t="shared" si="30"/>
        <v>2.346137058053252E-2</v>
      </c>
      <c r="BW486">
        <f t="shared" si="31"/>
        <v>3.346328784925276E-2</v>
      </c>
      <c r="BX486">
        <f t="shared" si="32"/>
        <v>5.4658385093167706E-2</v>
      </c>
      <c r="BY486">
        <f t="shared" si="33"/>
        <v>0.11501597444089456</v>
      </c>
    </row>
    <row r="487" spans="1:77" x14ac:dyDescent="0.2">
      <c r="A487" s="26">
        <v>39264</v>
      </c>
      <c r="B487" s="12">
        <v>63.3</v>
      </c>
      <c r="C487" s="12">
        <v>211.3</v>
      </c>
      <c r="D487" s="12">
        <v>274.60000000000002</v>
      </c>
      <c r="E487" s="12">
        <v>7</v>
      </c>
      <c r="F487" s="12">
        <v>281.60000000000002</v>
      </c>
      <c r="G487" s="12">
        <v>17.8</v>
      </c>
      <c r="H487" s="12">
        <v>299.39999999999998</v>
      </c>
      <c r="I487" s="12">
        <v>276</v>
      </c>
      <c r="J487" s="12">
        <v>141.80000000000001</v>
      </c>
      <c r="K487" s="12">
        <v>417.8</v>
      </c>
      <c r="L487" s="12">
        <v>4</v>
      </c>
      <c r="M487" s="12">
        <v>421.8</v>
      </c>
      <c r="N487" s="12">
        <v>12.5</v>
      </c>
      <c r="O487" s="12">
        <v>434.3</v>
      </c>
      <c r="P487" s="12">
        <v>541.70000000000005</v>
      </c>
      <c r="Q487" s="12">
        <v>246.4</v>
      </c>
      <c r="R487" s="12">
        <v>788.1</v>
      </c>
      <c r="S487" s="12">
        <v>6.4</v>
      </c>
      <c r="T487" s="12">
        <v>794.5</v>
      </c>
      <c r="U487" s="12">
        <v>24.6</v>
      </c>
      <c r="V487" s="12">
        <v>819.1</v>
      </c>
      <c r="W487" s="12">
        <v>468.8</v>
      </c>
      <c r="X487" s="12">
        <v>418.2</v>
      </c>
      <c r="Y487" s="12">
        <v>886.9</v>
      </c>
      <c r="Z487" s="12">
        <v>6.8</v>
      </c>
      <c r="AA487" s="12">
        <v>893.7</v>
      </c>
      <c r="AB487" s="12">
        <v>29.3</v>
      </c>
      <c r="AC487" s="12">
        <v>923</v>
      </c>
      <c r="AD487" s="12">
        <v>517.29999999999995</v>
      </c>
      <c r="AE487" s="12">
        <v>375.9</v>
      </c>
      <c r="AF487" s="12">
        <v>893.2</v>
      </c>
      <c r="AG487" s="12">
        <v>5.9</v>
      </c>
      <c r="AH487" s="12">
        <v>899.1</v>
      </c>
      <c r="AI487" s="12">
        <v>21.3</v>
      </c>
      <c r="AJ487" s="12">
        <v>920.4</v>
      </c>
      <c r="AK487" s="12">
        <v>162.80000000000001</v>
      </c>
      <c r="AL487" s="12">
        <v>131.30000000000001</v>
      </c>
      <c r="AM487" s="12">
        <v>294.10000000000002</v>
      </c>
      <c r="AN487" s="12">
        <v>0.4</v>
      </c>
      <c r="AO487" s="12">
        <v>294.5</v>
      </c>
      <c r="AP487" s="12">
        <v>9.6999999999999993</v>
      </c>
      <c r="AQ487" s="12">
        <v>304.3</v>
      </c>
      <c r="AR487" s="12">
        <v>71.900000000000006</v>
      </c>
      <c r="AS487" s="12">
        <v>77.099999999999994</v>
      </c>
      <c r="AT487" s="12">
        <v>149</v>
      </c>
      <c r="AU487" s="12">
        <v>1.2</v>
      </c>
      <c r="AV487" s="12">
        <v>150.19999999999999</v>
      </c>
      <c r="AW487" s="12">
        <v>11.6</v>
      </c>
      <c r="AX487" s="12">
        <v>161.80000000000001</v>
      </c>
      <c r="AY487" s="12">
        <v>15.9</v>
      </c>
      <c r="AZ487" s="12">
        <v>40.5</v>
      </c>
      <c r="BA487" s="12">
        <v>56.4</v>
      </c>
      <c r="BB487" s="10" t="s">
        <v>23</v>
      </c>
      <c r="BC487" s="12">
        <v>56.4</v>
      </c>
      <c r="BD487" s="12">
        <v>8.4</v>
      </c>
      <c r="BE487" s="12">
        <v>64.8</v>
      </c>
      <c r="BF487">
        <f t="shared" si="17"/>
        <v>2007</v>
      </c>
      <c r="BG487" s="26">
        <v>39264</v>
      </c>
      <c r="BH487">
        <f t="shared" si="18"/>
        <v>2.3380093520374082E-2</v>
      </c>
      <c r="BI487">
        <f t="shared" si="19"/>
        <v>9.2102233479161872E-3</v>
      </c>
      <c r="BJ487">
        <f t="shared" si="20"/>
        <v>7.2161461269590714E-3</v>
      </c>
      <c r="BK487">
        <f t="shared" si="21"/>
        <v>7.3672806067172263E-3</v>
      </c>
      <c r="BL487">
        <f t="shared" si="22"/>
        <v>6.4102564102564109E-3</v>
      </c>
      <c r="BM487">
        <f t="shared" si="23"/>
        <v>1.3144922773578706E-3</v>
      </c>
      <c r="BN487">
        <f t="shared" si="24"/>
        <v>7.4165636588380711E-3</v>
      </c>
      <c r="BO487" t="e">
        <f t="shared" si="25"/>
        <v>#VALUE!</v>
      </c>
      <c r="BQ487" s="26">
        <v>39264</v>
      </c>
      <c r="BR487">
        <f t="shared" si="26"/>
        <v>5.9452237808951244E-2</v>
      </c>
      <c r="BS487">
        <f t="shared" si="27"/>
        <v>2.8781947962238083E-2</v>
      </c>
      <c r="BT487">
        <f t="shared" si="28"/>
        <v>3.003296300817971E-2</v>
      </c>
      <c r="BU487">
        <f t="shared" si="29"/>
        <v>3.1744312026002169E-2</v>
      </c>
      <c r="BV487">
        <f t="shared" si="30"/>
        <v>2.3142112125162973E-2</v>
      </c>
      <c r="BW487">
        <f t="shared" si="31"/>
        <v>3.187643772592836E-2</v>
      </c>
      <c r="BX487">
        <f t="shared" si="32"/>
        <v>7.1693448702101356E-2</v>
      </c>
      <c r="BY487">
        <f t="shared" si="33"/>
        <v>0.12962962962962965</v>
      </c>
    </row>
    <row r="488" spans="1:77" x14ac:dyDescent="0.2">
      <c r="A488" s="26">
        <v>39295</v>
      </c>
      <c r="B488" s="12">
        <v>64.599999999999994</v>
      </c>
      <c r="C488" s="12">
        <v>195.6</v>
      </c>
      <c r="D488" s="12">
        <v>260.2</v>
      </c>
      <c r="E488" s="12">
        <v>5.4</v>
      </c>
      <c r="F488" s="12">
        <v>265.60000000000002</v>
      </c>
      <c r="G488" s="12">
        <v>23.6</v>
      </c>
      <c r="H488" s="12">
        <v>289.2</v>
      </c>
      <c r="I488" s="12">
        <v>250.9</v>
      </c>
      <c r="J488" s="12">
        <v>145.69999999999999</v>
      </c>
      <c r="K488" s="12">
        <v>396.6</v>
      </c>
      <c r="L488" s="12">
        <v>6.2</v>
      </c>
      <c r="M488" s="12">
        <v>402.8</v>
      </c>
      <c r="N488" s="12">
        <v>15.9</v>
      </c>
      <c r="O488" s="12">
        <v>418.7</v>
      </c>
      <c r="P488" s="12">
        <v>518.20000000000005</v>
      </c>
      <c r="Q488" s="12">
        <v>263</v>
      </c>
      <c r="R488" s="12">
        <v>781.2</v>
      </c>
      <c r="S488" s="12">
        <v>7.9</v>
      </c>
      <c r="T488" s="12">
        <v>789</v>
      </c>
      <c r="U488" s="12">
        <v>28.7</v>
      </c>
      <c r="V488" s="12">
        <v>817.7</v>
      </c>
      <c r="W488" s="12">
        <v>466</v>
      </c>
      <c r="X488" s="12">
        <v>408.5</v>
      </c>
      <c r="Y488" s="12">
        <v>874.5</v>
      </c>
      <c r="Z488" s="12">
        <v>3</v>
      </c>
      <c r="AA488" s="12">
        <v>877.4</v>
      </c>
      <c r="AB488" s="12">
        <v>24.4</v>
      </c>
      <c r="AC488" s="12">
        <v>901.9</v>
      </c>
      <c r="AD488" s="12">
        <v>519.6</v>
      </c>
      <c r="AE488" s="12">
        <v>365.2</v>
      </c>
      <c r="AF488" s="12">
        <v>884.8</v>
      </c>
      <c r="AG488" s="12">
        <v>4.2</v>
      </c>
      <c r="AH488" s="12">
        <v>889</v>
      </c>
      <c r="AI488" s="12">
        <v>21.1</v>
      </c>
      <c r="AJ488" s="12">
        <v>910</v>
      </c>
      <c r="AK488" s="12">
        <v>166.3</v>
      </c>
      <c r="AL488" s="12">
        <v>127.2</v>
      </c>
      <c r="AM488" s="12">
        <v>293.39999999999998</v>
      </c>
      <c r="AN488" s="12">
        <v>1.2</v>
      </c>
      <c r="AO488" s="12">
        <v>294.7</v>
      </c>
      <c r="AP488" s="12">
        <v>12.9</v>
      </c>
      <c r="AQ488" s="12">
        <v>307.60000000000002</v>
      </c>
      <c r="AR488" s="12">
        <v>69.8</v>
      </c>
      <c r="AS488" s="12">
        <v>76.3</v>
      </c>
      <c r="AT488" s="12">
        <v>146.1</v>
      </c>
      <c r="AU488" s="12">
        <v>0.5</v>
      </c>
      <c r="AV488" s="12">
        <v>146.6</v>
      </c>
      <c r="AW488" s="12">
        <v>11.6</v>
      </c>
      <c r="AX488" s="12">
        <v>158.19999999999999</v>
      </c>
      <c r="AY488" s="12">
        <v>17.8</v>
      </c>
      <c r="AZ488" s="12">
        <v>37.9</v>
      </c>
      <c r="BA488" s="12">
        <v>55.7</v>
      </c>
      <c r="BB488" s="12">
        <v>0.2</v>
      </c>
      <c r="BC488" s="12">
        <v>55.9</v>
      </c>
      <c r="BD488" s="12">
        <v>8.1</v>
      </c>
      <c r="BE488" s="12">
        <v>64</v>
      </c>
      <c r="BF488">
        <f t="shared" si="17"/>
        <v>2007</v>
      </c>
      <c r="BG488" s="26">
        <v>39295</v>
      </c>
      <c r="BH488">
        <f t="shared" si="18"/>
        <v>1.8672199170124484E-2</v>
      </c>
      <c r="BI488">
        <f t="shared" si="19"/>
        <v>1.4807738237401481E-2</v>
      </c>
      <c r="BJ488">
        <f t="shared" si="20"/>
        <v>9.0337335620354498E-3</v>
      </c>
      <c r="BK488">
        <f t="shared" si="21"/>
        <v>3.3263111209668478E-3</v>
      </c>
      <c r="BL488">
        <f t="shared" si="22"/>
        <v>4.6153846153846158E-3</v>
      </c>
      <c r="BM488">
        <f t="shared" si="23"/>
        <v>3.9011703511053313E-3</v>
      </c>
      <c r="BN488">
        <f t="shared" si="24"/>
        <v>3.1605562579013909E-3</v>
      </c>
      <c r="BO488">
        <f t="shared" si="25"/>
        <v>3.1250000000000002E-3</v>
      </c>
      <c r="BQ488" s="26">
        <v>39295</v>
      </c>
      <c r="BR488">
        <f t="shared" si="26"/>
        <v>8.1604426002766253E-2</v>
      </c>
      <c r="BS488">
        <f t="shared" si="27"/>
        <v>3.7974683544303799E-2</v>
      </c>
      <c r="BT488">
        <f t="shared" si="28"/>
        <v>3.5098446863152742E-2</v>
      </c>
      <c r="BU488">
        <f t="shared" si="29"/>
        <v>2.7053997117197026E-2</v>
      </c>
      <c r="BV488">
        <f t="shared" si="30"/>
        <v>2.3186813186813187E-2</v>
      </c>
      <c r="BW488">
        <f t="shared" si="31"/>
        <v>4.193758127438231E-2</v>
      </c>
      <c r="BX488">
        <f t="shared" si="32"/>
        <v>7.3324905183312264E-2</v>
      </c>
      <c r="BY488">
        <f t="shared" si="33"/>
        <v>0.12656249999999999</v>
      </c>
    </row>
    <row r="489" spans="1:77" x14ac:dyDescent="0.2">
      <c r="A489" s="26">
        <v>39326</v>
      </c>
      <c r="B489" s="12">
        <v>65.099999999999994</v>
      </c>
      <c r="C489" s="12">
        <v>206.4</v>
      </c>
      <c r="D489" s="12">
        <v>271.5</v>
      </c>
      <c r="E489" s="12">
        <v>4.9000000000000004</v>
      </c>
      <c r="F489" s="12">
        <v>276.39999999999998</v>
      </c>
      <c r="G489" s="12">
        <v>11.1</v>
      </c>
      <c r="H489" s="12">
        <v>287.5</v>
      </c>
      <c r="I489" s="12">
        <v>251.7</v>
      </c>
      <c r="J489" s="12">
        <v>151.6</v>
      </c>
      <c r="K489" s="12">
        <v>403.4</v>
      </c>
      <c r="L489" s="12">
        <v>6.3</v>
      </c>
      <c r="M489" s="12">
        <v>409.6</v>
      </c>
      <c r="N489" s="12">
        <v>9.3000000000000007</v>
      </c>
      <c r="O489" s="12">
        <v>419</v>
      </c>
      <c r="P489" s="12">
        <v>527.9</v>
      </c>
      <c r="Q489" s="12">
        <v>255</v>
      </c>
      <c r="R489" s="12">
        <v>782.9</v>
      </c>
      <c r="S489" s="12">
        <v>4.5</v>
      </c>
      <c r="T489" s="12">
        <v>787.3</v>
      </c>
      <c r="U489" s="12">
        <v>19.899999999999999</v>
      </c>
      <c r="V489" s="12">
        <v>807.2</v>
      </c>
      <c r="W489" s="12">
        <v>475.6</v>
      </c>
      <c r="X489" s="12">
        <v>415.6</v>
      </c>
      <c r="Y489" s="12">
        <v>891.2</v>
      </c>
      <c r="Z489" s="12">
        <v>5.6</v>
      </c>
      <c r="AA489" s="12">
        <v>896.8</v>
      </c>
      <c r="AB489" s="12">
        <v>20</v>
      </c>
      <c r="AC489" s="12">
        <v>916.9</v>
      </c>
      <c r="AD489" s="12">
        <v>532.9</v>
      </c>
      <c r="AE489" s="12">
        <v>357.2</v>
      </c>
      <c r="AF489" s="12">
        <v>890.1</v>
      </c>
      <c r="AG489" s="12">
        <v>3.9</v>
      </c>
      <c r="AH489" s="12">
        <v>894</v>
      </c>
      <c r="AI489" s="12">
        <v>14.9</v>
      </c>
      <c r="AJ489" s="12">
        <v>909</v>
      </c>
      <c r="AK489" s="12">
        <v>163.1</v>
      </c>
      <c r="AL489" s="12">
        <v>124.9</v>
      </c>
      <c r="AM489" s="12">
        <v>288</v>
      </c>
      <c r="AN489" s="12">
        <v>1.1000000000000001</v>
      </c>
      <c r="AO489" s="12">
        <v>289.10000000000002</v>
      </c>
      <c r="AP489" s="12">
        <v>7</v>
      </c>
      <c r="AQ489" s="12">
        <v>296.10000000000002</v>
      </c>
      <c r="AR489" s="12">
        <v>69.900000000000006</v>
      </c>
      <c r="AS489" s="12">
        <v>84</v>
      </c>
      <c r="AT489" s="12">
        <v>153.9</v>
      </c>
      <c r="AU489" s="12">
        <v>0.2</v>
      </c>
      <c r="AV489" s="12">
        <v>154.1</v>
      </c>
      <c r="AW489" s="12">
        <v>5.3</v>
      </c>
      <c r="AX489" s="12">
        <v>159.30000000000001</v>
      </c>
      <c r="AY489" s="12">
        <v>18.600000000000001</v>
      </c>
      <c r="AZ489" s="12">
        <v>38.5</v>
      </c>
      <c r="BA489" s="12">
        <v>57.2</v>
      </c>
      <c r="BB489" s="12">
        <v>0.4</v>
      </c>
      <c r="BC489" s="12">
        <v>57.5</v>
      </c>
      <c r="BD489" s="12">
        <v>5.9</v>
      </c>
      <c r="BE489" s="12">
        <v>63.4</v>
      </c>
      <c r="BF489">
        <f t="shared" si="17"/>
        <v>2007</v>
      </c>
      <c r="BG489" s="26">
        <v>39326</v>
      </c>
      <c r="BH489">
        <f t="shared" si="18"/>
        <v>1.7043478260869566E-2</v>
      </c>
      <c r="BI489">
        <f t="shared" si="19"/>
        <v>1.5035799522673031E-2</v>
      </c>
      <c r="BJ489">
        <f t="shared" si="20"/>
        <v>5.0493716337522438E-3</v>
      </c>
      <c r="BK489">
        <f t="shared" si="21"/>
        <v>6.1075362634965642E-3</v>
      </c>
      <c r="BL489">
        <f t="shared" si="22"/>
        <v>4.2904290429042905E-3</v>
      </c>
      <c r="BM489">
        <f t="shared" si="23"/>
        <v>3.7149611617696724E-3</v>
      </c>
      <c r="BN489">
        <f t="shared" si="24"/>
        <v>1.2554927809165096E-3</v>
      </c>
      <c r="BO489">
        <f t="shared" si="25"/>
        <v>6.3091482649842278E-3</v>
      </c>
      <c r="BQ489" s="26">
        <v>39326</v>
      </c>
      <c r="BR489">
        <f t="shared" si="26"/>
        <v>3.8608695652173911E-2</v>
      </c>
      <c r="BS489">
        <f t="shared" si="27"/>
        <v>2.2195704057279237E-2</v>
      </c>
      <c r="BT489">
        <f t="shared" si="28"/>
        <v>2.465312190287413E-2</v>
      </c>
      <c r="BU489">
        <f t="shared" si="29"/>
        <v>2.1812629512487729E-2</v>
      </c>
      <c r="BV489">
        <f t="shared" si="30"/>
        <v>1.639163916391639E-2</v>
      </c>
      <c r="BW489">
        <f t="shared" si="31"/>
        <v>2.3640661938534278E-2</v>
      </c>
      <c r="BX489">
        <f t="shared" si="32"/>
        <v>3.3270558694287501E-2</v>
      </c>
      <c r="BY489">
        <f t="shared" si="33"/>
        <v>9.3059936908517354E-2</v>
      </c>
    </row>
    <row r="490" spans="1:77" x14ac:dyDescent="0.2">
      <c r="A490" s="26">
        <v>39356</v>
      </c>
      <c r="B490" s="12">
        <v>67.8</v>
      </c>
      <c r="C490" s="12">
        <v>199.8</v>
      </c>
      <c r="D490" s="12">
        <v>267.60000000000002</v>
      </c>
      <c r="E490" s="12">
        <v>5.4</v>
      </c>
      <c r="F490" s="12">
        <v>273</v>
      </c>
      <c r="G490" s="12">
        <v>15</v>
      </c>
      <c r="H490" s="12">
        <v>287.89999999999998</v>
      </c>
      <c r="I490" s="12">
        <v>264.8</v>
      </c>
      <c r="J490" s="12">
        <v>154.19999999999999</v>
      </c>
      <c r="K490" s="12">
        <v>418.9</v>
      </c>
      <c r="L490" s="12">
        <v>2.7</v>
      </c>
      <c r="M490" s="12">
        <v>421.6</v>
      </c>
      <c r="N490" s="12">
        <v>14.8</v>
      </c>
      <c r="O490" s="12">
        <v>436.5</v>
      </c>
      <c r="P490" s="12">
        <v>542.5</v>
      </c>
      <c r="Q490" s="12">
        <v>263.2</v>
      </c>
      <c r="R490" s="12">
        <v>805.7</v>
      </c>
      <c r="S490" s="12">
        <v>4.7</v>
      </c>
      <c r="T490" s="12">
        <v>810.5</v>
      </c>
      <c r="U490" s="12">
        <v>27.3</v>
      </c>
      <c r="V490" s="12">
        <v>837.7</v>
      </c>
      <c r="W490" s="12">
        <v>478.5</v>
      </c>
      <c r="X490" s="12">
        <v>426.3</v>
      </c>
      <c r="Y490" s="12">
        <v>904.8</v>
      </c>
      <c r="Z490" s="12">
        <v>4.8</v>
      </c>
      <c r="AA490" s="12">
        <v>909.6</v>
      </c>
      <c r="AB490" s="12">
        <v>30.1</v>
      </c>
      <c r="AC490" s="12">
        <v>939.7</v>
      </c>
      <c r="AD490" s="12">
        <v>533.6</v>
      </c>
      <c r="AE490" s="12">
        <v>378.9</v>
      </c>
      <c r="AF490" s="12">
        <v>912.4</v>
      </c>
      <c r="AG490" s="12">
        <v>3</v>
      </c>
      <c r="AH490" s="12">
        <v>915.4</v>
      </c>
      <c r="AI490" s="12">
        <v>24.6</v>
      </c>
      <c r="AJ490" s="12">
        <v>940</v>
      </c>
      <c r="AK490" s="12">
        <v>162.5</v>
      </c>
      <c r="AL490" s="12">
        <v>132.19999999999999</v>
      </c>
      <c r="AM490" s="12">
        <v>294.8</v>
      </c>
      <c r="AN490" s="12">
        <v>0.8</v>
      </c>
      <c r="AO490" s="12">
        <v>295.60000000000002</v>
      </c>
      <c r="AP490" s="12">
        <v>8.6999999999999993</v>
      </c>
      <c r="AQ490" s="12">
        <v>304.2</v>
      </c>
      <c r="AR490" s="12">
        <v>69.8</v>
      </c>
      <c r="AS490" s="12">
        <v>85.8</v>
      </c>
      <c r="AT490" s="12">
        <v>155.6</v>
      </c>
      <c r="AU490" s="12">
        <v>0.4</v>
      </c>
      <c r="AV490" s="12">
        <v>156</v>
      </c>
      <c r="AW490" s="12">
        <v>9.6999999999999993</v>
      </c>
      <c r="AX490" s="12">
        <v>165.6</v>
      </c>
      <c r="AY490" s="12">
        <v>21.4</v>
      </c>
      <c r="AZ490" s="12">
        <v>39.4</v>
      </c>
      <c r="BA490" s="12">
        <v>60.8</v>
      </c>
      <c r="BB490" s="10" t="s">
        <v>23</v>
      </c>
      <c r="BC490" s="12">
        <v>60.8</v>
      </c>
      <c r="BD490" s="12">
        <v>7.4</v>
      </c>
      <c r="BE490" s="12">
        <v>68.099999999999994</v>
      </c>
      <c r="BF490">
        <f t="shared" si="17"/>
        <v>2007</v>
      </c>
      <c r="BG490" s="26">
        <v>39356</v>
      </c>
      <c r="BH490">
        <f t="shared" si="18"/>
        <v>1.8756512678013201E-2</v>
      </c>
      <c r="BI490">
        <f t="shared" si="19"/>
        <v>6.1855670103092789E-3</v>
      </c>
      <c r="BJ490">
        <f t="shared" si="20"/>
        <v>5.1945181255526086E-3</v>
      </c>
      <c r="BK490">
        <f t="shared" si="21"/>
        <v>5.1080131957007549E-3</v>
      </c>
      <c r="BL490">
        <f t="shared" si="22"/>
        <v>3.1914893617021275E-3</v>
      </c>
      <c r="BM490">
        <f t="shared" si="23"/>
        <v>2.6298487836949377E-3</v>
      </c>
      <c r="BN490">
        <f t="shared" si="24"/>
        <v>2.415458937198068E-3</v>
      </c>
      <c r="BO490" t="e">
        <f t="shared" si="25"/>
        <v>#VALUE!</v>
      </c>
      <c r="BQ490" s="26">
        <v>39356</v>
      </c>
      <c r="BR490">
        <f t="shared" si="26"/>
        <v>5.2101424105592223E-2</v>
      </c>
      <c r="BS490">
        <f t="shared" si="27"/>
        <v>3.3906071019473086E-2</v>
      </c>
      <c r="BT490">
        <f t="shared" si="28"/>
        <v>3.258923242210815E-2</v>
      </c>
      <c r="BU490">
        <f t="shared" si="29"/>
        <v>3.2031499414706822E-2</v>
      </c>
      <c r="BV490">
        <f t="shared" si="30"/>
        <v>2.6170212765957448E-2</v>
      </c>
      <c r="BW490">
        <f t="shared" si="31"/>
        <v>2.8599605522682446E-2</v>
      </c>
      <c r="BX490">
        <f t="shared" si="32"/>
        <v>5.8574879227053137E-2</v>
      </c>
      <c r="BY490">
        <f t="shared" si="33"/>
        <v>0.10866372980910427</v>
      </c>
    </row>
    <row r="491" spans="1:77" x14ac:dyDescent="0.2">
      <c r="A491" s="26">
        <v>39387</v>
      </c>
      <c r="B491" s="12">
        <v>63.2</v>
      </c>
      <c r="C491" s="12">
        <v>188.7</v>
      </c>
      <c r="D491" s="12">
        <v>251.9</v>
      </c>
      <c r="E491" s="12">
        <v>6.4</v>
      </c>
      <c r="F491" s="12">
        <v>258.3</v>
      </c>
      <c r="G491" s="12">
        <v>23.9</v>
      </c>
      <c r="H491" s="12">
        <v>282.2</v>
      </c>
      <c r="I491" s="12">
        <v>261.10000000000002</v>
      </c>
      <c r="J491" s="12">
        <v>137.69999999999999</v>
      </c>
      <c r="K491" s="12">
        <v>398.9</v>
      </c>
      <c r="L491" s="12">
        <v>5.6</v>
      </c>
      <c r="M491" s="12">
        <v>404.5</v>
      </c>
      <c r="N491" s="12">
        <v>19.3</v>
      </c>
      <c r="O491" s="12">
        <v>423.8</v>
      </c>
      <c r="P491" s="12">
        <v>542.1</v>
      </c>
      <c r="Q491" s="12">
        <v>251.2</v>
      </c>
      <c r="R491" s="12">
        <v>793.3</v>
      </c>
      <c r="S491" s="12">
        <v>5.0999999999999996</v>
      </c>
      <c r="T491" s="12">
        <v>798.3</v>
      </c>
      <c r="U491" s="12">
        <v>31.1</v>
      </c>
      <c r="V491" s="12">
        <v>829.5</v>
      </c>
      <c r="W491" s="12">
        <v>471.3</v>
      </c>
      <c r="X491" s="12">
        <v>410.6</v>
      </c>
      <c r="Y491" s="12">
        <v>881.9</v>
      </c>
      <c r="Z491" s="12">
        <v>5</v>
      </c>
      <c r="AA491" s="12">
        <v>886.8</v>
      </c>
      <c r="AB491" s="12">
        <v>30.7</v>
      </c>
      <c r="AC491" s="12">
        <v>917.6</v>
      </c>
      <c r="AD491" s="12">
        <v>526.79999999999995</v>
      </c>
      <c r="AE491" s="12">
        <v>369.9</v>
      </c>
      <c r="AF491" s="12">
        <v>896.6</v>
      </c>
      <c r="AG491" s="12">
        <v>5.9</v>
      </c>
      <c r="AH491" s="12">
        <v>902.6</v>
      </c>
      <c r="AI491" s="12">
        <v>18.3</v>
      </c>
      <c r="AJ491" s="12">
        <v>920.9</v>
      </c>
      <c r="AK491" s="12">
        <v>168.5</v>
      </c>
      <c r="AL491" s="12">
        <v>131.69999999999999</v>
      </c>
      <c r="AM491" s="12">
        <v>300.3</v>
      </c>
      <c r="AN491" s="12">
        <v>0.9</v>
      </c>
      <c r="AO491" s="12">
        <v>301.2</v>
      </c>
      <c r="AP491" s="12">
        <v>9.1999999999999993</v>
      </c>
      <c r="AQ491" s="12">
        <v>310.39999999999998</v>
      </c>
      <c r="AR491" s="12">
        <v>67.5</v>
      </c>
      <c r="AS491" s="12">
        <v>83.1</v>
      </c>
      <c r="AT491" s="12">
        <v>150.6</v>
      </c>
      <c r="AU491" s="10" t="s">
        <v>23</v>
      </c>
      <c r="AV491" s="12">
        <v>150.6</v>
      </c>
      <c r="AW491" s="12">
        <v>9.6</v>
      </c>
      <c r="AX491" s="12">
        <v>160.19999999999999</v>
      </c>
      <c r="AY491" s="12">
        <v>19.5</v>
      </c>
      <c r="AZ491" s="12">
        <v>40.700000000000003</v>
      </c>
      <c r="BA491" s="12">
        <v>60.2</v>
      </c>
      <c r="BB491" s="12">
        <v>0.4</v>
      </c>
      <c r="BC491" s="12">
        <v>60.6</v>
      </c>
      <c r="BD491" s="12">
        <v>6.6</v>
      </c>
      <c r="BE491" s="12">
        <v>67.2</v>
      </c>
      <c r="BF491">
        <f t="shared" si="17"/>
        <v>2007</v>
      </c>
      <c r="BG491" s="26">
        <v>39387</v>
      </c>
      <c r="BH491">
        <f t="shared" si="18"/>
        <v>2.2678951098511695E-2</v>
      </c>
      <c r="BI491">
        <f t="shared" si="19"/>
        <v>1.3213780084945727E-2</v>
      </c>
      <c r="BJ491">
        <f t="shared" si="20"/>
        <v>5.7829685905431451E-3</v>
      </c>
      <c r="BK491">
        <f t="shared" si="21"/>
        <v>5.4489973844812556E-3</v>
      </c>
      <c r="BL491">
        <f t="shared" si="22"/>
        <v>6.4067759800195464E-3</v>
      </c>
      <c r="BM491">
        <f t="shared" si="23"/>
        <v>2.8994845360824743E-3</v>
      </c>
      <c r="BN491" t="e">
        <f t="shared" si="24"/>
        <v>#VALUE!</v>
      </c>
      <c r="BO491">
        <f t="shared" si="25"/>
        <v>5.9523809523809521E-3</v>
      </c>
      <c r="BQ491" s="26">
        <v>39387</v>
      </c>
      <c r="BR491">
        <f t="shared" si="26"/>
        <v>8.4691708008504604E-2</v>
      </c>
      <c r="BS491">
        <f t="shared" si="27"/>
        <v>4.5540349221330816E-2</v>
      </c>
      <c r="BT491">
        <f t="shared" si="28"/>
        <v>3.7492465340566605E-2</v>
      </c>
      <c r="BU491">
        <f t="shared" si="29"/>
        <v>3.3456843940714909E-2</v>
      </c>
      <c r="BV491">
        <f t="shared" si="30"/>
        <v>1.9871864480399612E-2</v>
      </c>
      <c r="BW491">
        <f t="shared" si="31"/>
        <v>2.9639175257731958E-2</v>
      </c>
      <c r="BX491">
        <f t="shared" si="32"/>
        <v>5.9925093632958802E-2</v>
      </c>
      <c r="BY491">
        <f t="shared" si="33"/>
        <v>9.8214285714285698E-2</v>
      </c>
    </row>
    <row r="492" spans="1:77" x14ac:dyDescent="0.2">
      <c r="A492" s="26">
        <v>39417</v>
      </c>
      <c r="B492" s="12">
        <v>76.5</v>
      </c>
      <c r="C492" s="12">
        <v>197</v>
      </c>
      <c r="D492" s="12">
        <v>273.39999999999998</v>
      </c>
      <c r="E492" s="12">
        <v>6.4</v>
      </c>
      <c r="F492" s="12">
        <v>279.8</v>
      </c>
      <c r="G492" s="12">
        <v>17.7</v>
      </c>
      <c r="H492" s="12">
        <v>297.5</v>
      </c>
      <c r="I492" s="12">
        <v>287.7</v>
      </c>
      <c r="J492" s="12">
        <v>131.19999999999999</v>
      </c>
      <c r="K492" s="12">
        <v>418.8</v>
      </c>
      <c r="L492" s="12">
        <v>5</v>
      </c>
      <c r="M492" s="12">
        <v>423.9</v>
      </c>
      <c r="N492" s="12">
        <v>13.9</v>
      </c>
      <c r="O492" s="12">
        <v>437.7</v>
      </c>
      <c r="P492" s="12">
        <v>558.79999999999995</v>
      </c>
      <c r="Q492" s="12">
        <v>254.1</v>
      </c>
      <c r="R492" s="12">
        <v>812.9</v>
      </c>
      <c r="S492" s="12">
        <v>3.3</v>
      </c>
      <c r="T492" s="12">
        <v>816.3</v>
      </c>
      <c r="U492" s="12">
        <v>20.6</v>
      </c>
      <c r="V492" s="12">
        <v>836.9</v>
      </c>
      <c r="W492" s="12">
        <v>466.6</v>
      </c>
      <c r="X492" s="12">
        <v>430</v>
      </c>
      <c r="Y492" s="12">
        <v>896.6</v>
      </c>
      <c r="Z492" s="12">
        <v>5.3</v>
      </c>
      <c r="AA492" s="12">
        <v>902</v>
      </c>
      <c r="AB492" s="12">
        <v>21.2</v>
      </c>
      <c r="AC492" s="12">
        <v>923.1</v>
      </c>
      <c r="AD492" s="12">
        <v>531.5</v>
      </c>
      <c r="AE492" s="12">
        <v>374</v>
      </c>
      <c r="AF492" s="12">
        <v>905.5</v>
      </c>
      <c r="AG492" s="12">
        <v>3.6</v>
      </c>
      <c r="AH492" s="12">
        <v>909.1</v>
      </c>
      <c r="AI492" s="12">
        <v>21</v>
      </c>
      <c r="AJ492" s="12">
        <v>930.2</v>
      </c>
      <c r="AK492" s="12">
        <v>175.4</v>
      </c>
      <c r="AL492" s="12">
        <v>132.30000000000001</v>
      </c>
      <c r="AM492" s="12">
        <v>307.7</v>
      </c>
      <c r="AN492" s="12">
        <v>1</v>
      </c>
      <c r="AO492" s="12">
        <v>308.8</v>
      </c>
      <c r="AP492" s="12">
        <v>11.6</v>
      </c>
      <c r="AQ492" s="12">
        <v>320.39999999999998</v>
      </c>
      <c r="AR492" s="12">
        <v>71.8</v>
      </c>
      <c r="AS492" s="12">
        <v>82</v>
      </c>
      <c r="AT492" s="12">
        <v>153.80000000000001</v>
      </c>
      <c r="AU492" s="12">
        <v>0.3</v>
      </c>
      <c r="AV492" s="12">
        <v>154.1</v>
      </c>
      <c r="AW492" s="12">
        <v>6.9</v>
      </c>
      <c r="AX492" s="12">
        <v>161</v>
      </c>
      <c r="AY492" s="12">
        <v>21.4</v>
      </c>
      <c r="AZ492" s="12">
        <v>37.1</v>
      </c>
      <c r="BA492" s="12">
        <v>58.5</v>
      </c>
      <c r="BB492" s="12">
        <v>0.2</v>
      </c>
      <c r="BC492" s="12">
        <v>58.8</v>
      </c>
      <c r="BD492" s="12">
        <v>11.4</v>
      </c>
      <c r="BE492" s="12">
        <v>70.2</v>
      </c>
      <c r="BF492">
        <f t="shared" si="17"/>
        <v>2007</v>
      </c>
      <c r="BG492" s="26">
        <v>39417</v>
      </c>
      <c r="BH492">
        <f t="shared" si="18"/>
        <v>2.1512605042016807E-2</v>
      </c>
      <c r="BI492">
        <f t="shared" si="19"/>
        <v>1.1423349326022391E-2</v>
      </c>
      <c r="BJ492">
        <f t="shared" si="20"/>
        <v>3.6805710461744363E-3</v>
      </c>
      <c r="BK492">
        <f t="shared" si="21"/>
        <v>5.7415231285884516E-3</v>
      </c>
      <c r="BL492">
        <f t="shared" si="22"/>
        <v>3.8701354547409157E-3</v>
      </c>
      <c r="BM492">
        <f t="shared" si="23"/>
        <v>3.1210986267166045E-3</v>
      </c>
      <c r="BN492">
        <f t="shared" si="24"/>
        <v>1.8633540372670807E-3</v>
      </c>
      <c r="BO492">
        <f t="shared" si="25"/>
        <v>2.8490028490028491E-3</v>
      </c>
      <c r="BQ492" s="26">
        <v>39417</v>
      </c>
      <c r="BR492">
        <f t="shared" si="26"/>
        <v>5.9495798319327726E-2</v>
      </c>
      <c r="BS492">
        <f t="shared" si="27"/>
        <v>3.1756911126342248E-2</v>
      </c>
      <c r="BT492">
        <f t="shared" si="28"/>
        <v>2.4614649300991758E-2</v>
      </c>
      <c r="BU492">
        <f t="shared" si="29"/>
        <v>2.2966092514353807E-2</v>
      </c>
      <c r="BV492">
        <f t="shared" si="30"/>
        <v>2.2575790152655342E-2</v>
      </c>
      <c r="BW492">
        <f t="shared" si="31"/>
        <v>3.6204744069912607E-2</v>
      </c>
      <c r="BX492">
        <f t="shared" si="32"/>
        <v>4.2857142857142858E-2</v>
      </c>
      <c r="BY492">
        <f t="shared" si="33"/>
        <v>0.1623931623931624</v>
      </c>
    </row>
    <row r="493" spans="1:77" x14ac:dyDescent="0.2">
      <c r="A493" s="26">
        <v>39448</v>
      </c>
      <c r="B493" s="12">
        <v>79.3</v>
      </c>
      <c r="C493" s="12">
        <v>203.1</v>
      </c>
      <c r="D493" s="12">
        <v>282.3</v>
      </c>
      <c r="E493" s="12">
        <v>9.6999999999999993</v>
      </c>
      <c r="F493" s="12">
        <v>292</v>
      </c>
      <c r="G493" s="12">
        <v>21.5</v>
      </c>
      <c r="H493" s="12">
        <v>313.5</v>
      </c>
      <c r="I493" s="12">
        <v>275.60000000000002</v>
      </c>
      <c r="J493" s="12">
        <v>138.80000000000001</v>
      </c>
      <c r="K493" s="12">
        <v>414.4</v>
      </c>
      <c r="L493" s="12">
        <v>8.1</v>
      </c>
      <c r="M493" s="12">
        <v>422.6</v>
      </c>
      <c r="N493" s="12">
        <v>14.9</v>
      </c>
      <c r="O493" s="12">
        <v>437.5</v>
      </c>
      <c r="P493" s="12">
        <v>550.79999999999995</v>
      </c>
      <c r="Q493" s="12">
        <v>236.9</v>
      </c>
      <c r="R493" s="12">
        <v>787.7</v>
      </c>
      <c r="S493" s="12">
        <v>8.6</v>
      </c>
      <c r="T493" s="12">
        <v>796.3</v>
      </c>
      <c r="U493" s="12">
        <v>38.1</v>
      </c>
      <c r="V493" s="12">
        <v>834.4</v>
      </c>
      <c r="W493" s="12">
        <v>460</v>
      </c>
      <c r="X493" s="12">
        <v>403.5</v>
      </c>
      <c r="Y493" s="12">
        <v>863.4</v>
      </c>
      <c r="Z493" s="12">
        <v>7.4</v>
      </c>
      <c r="AA493" s="12">
        <v>870.8</v>
      </c>
      <c r="AB493" s="12">
        <v>45.6</v>
      </c>
      <c r="AC493" s="12">
        <v>916.4</v>
      </c>
      <c r="AD493" s="12">
        <v>527</v>
      </c>
      <c r="AE493" s="12">
        <v>353.1</v>
      </c>
      <c r="AF493" s="12">
        <v>880.1</v>
      </c>
      <c r="AG493" s="12">
        <v>7.7</v>
      </c>
      <c r="AH493" s="12">
        <v>887.8</v>
      </c>
      <c r="AI493" s="12">
        <v>35.1</v>
      </c>
      <c r="AJ493" s="12">
        <v>923</v>
      </c>
      <c r="AK493" s="12">
        <v>164.9</v>
      </c>
      <c r="AL493" s="12">
        <v>132.4</v>
      </c>
      <c r="AM493" s="12">
        <v>297.2</v>
      </c>
      <c r="AN493" s="12">
        <v>3.2</v>
      </c>
      <c r="AO493" s="12">
        <v>300.39999999999998</v>
      </c>
      <c r="AP493" s="12">
        <v>17.100000000000001</v>
      </c>
      <c r="AQ493" s="12">
        <v>317.5</v>
      </c>
      <c r="AR493" s="12">
        <v>74.2</v>
      </c>
      <c r="AS493" s="12">
        <v>85</v>
      </c>
      <c r="AT493" s="12">
        <v>159.19999999999999</v>
      </c>
      <c r="AU493" s="12">
        <v>1.3</v>
      </c>
      <c r="AV493" s="12">
        <v>160.5</v>
      </c>
      <c r="AW493" s="12">
        <v>10.7</v>
      </c>
      <c r="AX493" s="12">
        <v>171.2</v>
      </c>
      <c r="AY493" s="12">
        <v>18.3</v>
      </c>
      <c r="AZ493" s="12">
        <v>35.799999999999997</v>
      </c>
      <c r="BA493" s="12">
        <v>54.1</v>
      </c>
      <c r="BB493" s="12">
        <v>0.7</v>
      </c>
      <c r="BC493" s="12">
        <v>54.8</v>
      </c>
      <c r="BD493" s="12">
        <v>10.6</v>
      </c>
      <c r="BE493" s="12">
        <v>65.3</v>
      </c>
      <c r="BF493">
        <f t="shared" si="17"/>
        <v>2008</v>
      </c>
      <c r="BG493" s="26">
        <v>39448</v>
      </c>
      <c r="BH493">
        <f t="shared" si="18"/>
        <v>3.0940988835725675E-2</v>
      </c>
      <c r="BI493">
        <f t="shared" si="19"/>
        <v>1.8514285714285712E-2</v>
      </c>
      <c r="BJ493">
        <f t="shared" si="20"/>
        <v>9.9606208014825105E-3</v>
      </c>
      <c r="BK493">
        <f t="shared" si="21"/>
        <v>8.0750763858577039E-3</v>
      </c>
      <c r="BL493">
        <f t="shared" si="22"/>
        <v>8.3423618634886239E-3</v>
      </c>
      <c r="BM493">
        <f t="shared" si="23"/>
        <v>1.0078740157480316E-2</v>
      </c>
      <c r="BN493">
        <f t="shared" si="24"/>
        <v>7.5934579439252345E-3</v>
      </c>
      <c r="BO493">
        <f t="shared" si="25"/>
        <v>1.0719754977029096E-2</v>
      </c>
      <c r="BQ493" s="26">
        <v>39448</v>
      </c>
      <c r="BR493">
        <f t="shared" si="26"/>
        <v>6.8580542264752797E-2</v>
      </c>
      <c r="BS493">
        <f t="shared" si="27"/>
        <v>3.4057142857142855E-2</v>
      </c>
      <c r="BT493">
        <f t="shared" si="28"/>
        <v>4.5661553211888785E-2</v>
      </c>
      <c r="BU493">
        <f t="shared" si="29"/>
        <v>4.9759930161501528E-2</v>
      </c>
      <c r="BV493">
        <f t="shared" si="30"/>
        <v>3.8028169014084512E-2</v>
      </c>
      <c r="BW493">
        <f t="shared" si="31"/>
        <v>5.3858267716535436E-2</v>
      </c>
      <c r="BX493">
        <f t="shared" si="32"/>
        <v>6.25E-2</v>
      </c>
      <c r="BY493">
        <f t="shared" si="33"/>
        <v>0.16232771822358347</v>
      </c>
    </row>
    <row r="494" spans="1:77" x14ac:dyDescent="0.2">
      <c r="A494" s="26">
        <v>39479</v>
      </c>
      <c r="B494" s="12">
        <v>75.099999999999994</v>
      </c>
      <c r="C494" s="12">
        <v>196.7</v>
      </c>
      <c r="D494" s="12">
        <v>271.8</v>
      </c>
      <c r="E494" s="12">
        <v>8.6999999999999993</v>
      </c>
      <c r="F494" s="12">
        <v>280.5</v>
      </c>
      <c r="G494" s="12">
        <v>25.5</v>
      </c>
      <c r="H494" s="12">
        <v>306</v>
      </c>
      <c r="I494" s="12">
        <v>281.39999999999998</v>
      </c>
      <c r="J494" s="12">
        <v>134.1</v>
      </c>
      <c r="K494" s="12">
        <v>415.5</v>
      </c>
      <c r="L494" s="12">
        <v>7.7</v>
      </c>
      <c r="M494" s="12">
        <v>423.1</v>
      </c>
      <c r="N494" s="12">
        <v>16.899999999999999</v>
      </c>
      <c r="O494" s="12">
        <v>440</v>
      </c>
      <c r="P494" s="12">
        <v>552.9</v>
      </c>
      <c r="Q494" s="12">
        <v>230.1</v>
      </c>
      <c r="R494" s="12">
        <v>783</v>
      </c>
      <c r="S494" s="12">
        <v>6.7</v>
      </c>
      <c r="T494" s="12">
        <v>789.7</v>
      </c>
      <c r="U494" s="12">
        <v>26.3</v>
      </c>
      <c r="V494" s="12">
        <v>815.9</v>
      </c>
      <c r="W494" s="12">
        <v>448.1</v>
      </c>
      <c r="X494" s="12">
        <v>397.3</v>
      </c>
      <c r="Y494" s="12">
        <v>845.4</v>
      </c>
      <c r="Z494" s="12">
        <v>5.6</v>
      </c>
      <c r="AA494" s="12">
        <v>851.1</v>
      </c>
      <c r="AB494" s="12">
        <v>22.6</v>
      </c>
      <c r="AC494" s="12">
        <v>873.6</v>
      </c>
      <c r="AD494" s="12">
        <v>522.79999999999995</v>
      </c>
      <c r="AE494" s="12">
        <v>344.3</v>
      </c>
      <c r="AF494" s="12">
        <v>867</v>
      </c>
      <c r="AG494" s="12">
        <v>6.4</v>
      </c>
      <c r="AH494" s="12">
        <v>873.5</v>
      </c>
      <c r="AI494" s="12">
        <v>17.7</v>
      </c>
      <c r="AJ494" s="12">
        <v>891.1</v>
      </c>
      <c r="AK494" s="12">
        <v>172.2</v>
      </c>
      <c r="AL494" s="12">
        <v>127.6</v>
      </c>
      <c r="AM494" s="12">
        <v>299.89999999999998</v>
      </c>
      <c r="AN494" s="12">
        <v>1.3</v>
      </c>
      <c r="AO494" s="12">
        <v>301.2</v>
      </c>
      <c r="AP494" s="12">
        <v>8.1999999999999993</v>
      </c>
      <c r="AQ494" s="12">
        <v>309.39999999999998</v>
      </c>
      <c r="AR494" s="12">
        <v>74.400000000000006</v>
      </c>
      <c r="AS494" s="12">
        <v>84.8</v>
      </c>
      <c r="AT494" s="12">
        <v>159.30000000000001</v>
      </c>
      <c r="AU494" s="12">
        <v>0.3</v>
      </c>
      <c r="AV494" s="12">
        <v>159.5</v>
      </c>
      <c r="AW494" s="12">
        <v>6</v>
      </c>
      <c r="AX494" s="12">
        <v>165.5</v>
      </c>
      <c r="AY494" s="12">
        <v>18.8</v>
      </c>
      <c r="AZ494" s="12">
        <v>33</v>
      </c>
      <c r="BA494" s="12">
        <v>51.8</v>
      </c>
      <c r="BB494" s="10" t="s">
        <v>23</v>
      </c>
      <c r="BC494" s="12">
        <v>51.8</v>
      </c>
      <c r="BD494" s="12">
        <v>9</v>
      </c>
      <c r="BE494" s="12">
        <v>60.8</v>
      </c>
      <c r="BF494">
        <f t="shared" si="17"/>
        <v>2008</v>
      </c>
      <c r="BG494" s="26">
        <v>39479</v>
      </c>
      <c r="BH494">
        <f t="shared" si="18"/>
        <v>2.8431372549019604E-2</v>
      </c>
      <c r="BI494">
        <f t="shared" si="19"/>
        <v>1.7500000000000002E-2</v>
      </c>
      <c r="BJ494">
        <f t="shared" si="20"/>
        <v>7.9252424887627168E-3</v>
      </c>
      <c r="BK494">
        <f t="shared" si="21"/>
        <v>6.41025641025641E-3</v>
      </c>
      <c r="BL494">
        <f t="shared" si="22"/>
        <v>7.18213444057906E-3</v>
      </c>
      <c r="BM494">
        <f t="shared" si="23"/>
        <v>4.2016806722689082E-3</v>
      </c>
      <c r="BN494">
        <f t="shared" si="24"/>
        <v>1.8126888217522659E-3</v>
      </c>
      <c r="BO494" t="e">
        <f t="shared" si="25"/>
        <v>#VALUE!</v>
      </c>
      <c r="BQ494" s="26">
        <v>39479</v>
      </c>
      <c r="BR494">
        <f t="shared" si="26"/>
        <v>8.3333333333333329E-2</v>
      </c>
      <c r="BS494">
        <f t="shared" si="27"/>
        <v>3.8409090909090907E-2</v>
      </c>
      <c r="BT494">
        <f t="shared" si="28"/>
        <v>3.2234342443926957E-2</v>
      </c>
      <c r="BU494">
        <f t="shared" si="29"/>
        <v>2.5869963369963372E-2</v>
      </c>
      <c r="BV494">
        <f t="shared" si="30"/>
        <v>1.986309056222646E-2</v>
      </c>
      <c r="BW494">
        <f t="shared" si="31"/>
        <v>2.6502908855850032E-2</v>
      </c>
      <c r="BX494">
        <f t="shared" si="32"/>
        <v>3.6253776435045321E-2</v>
      </c>
      <c r="BY494">
        <f t="shared" si="33"/>
        <v>0.1480263157894737</v>
      </c>
    </row>
    <row r="495" spans="1:77" x14ac:dyDescent="0.2">
      <c r="A495" s="26">
        <v>39508</v>
      </c>
      <c r="B495" s="12">
        <v>66.2</v>
      </c>
      <c r="C495" s="12">
        <v>196</v>
      </c>
      <c r="D495" s="12">
        <v>262.10000000000002</v>
      </c>
      <c r="E495" s="12">
        <v>4.0999999999999996</v>
      </c>
      <c r="F495" s="12">
        <v>266.3</v>
      </c>
      <c r="G495" s="12">
        <v>20</v>
      </c>
      <c r="H495" s="12">
        <v>286.2</v>
      </c>
      <c r="I495" s="12">
        <v>267.3</v>
      </c>
      <c r="J495" s="12">
        <v>147.5</v>
      </c>
      <c r="K495" s="12">
        <v>414.8</v>
      </c>
      <c r="L495" s="12">
        <v>3.4</v>
      </c>
      <c r="M495" s="12">
        <v>418.2</v>
      </c>
      <c r="N495" s="12">
        <v>9.4</v>
      </c>
      <c r="O495" s="12">
        <v>427.6</v>
      </c>
      <c r="P495" s="12">
        <v>542.70000000000005</v>
      </c>
      <c r="Q495" s="12">
        <v>250</v>
      </c>
      <c r="R495" s="12">
        <v>792.7</v>
      </c>
      <c r="S495" s="12">
        <v>5.0999999999999996</v>
      </c>
      <c r="T495" s="12">
        <v>797.8</v>
      </c>
      <c r="U495" s="12">
        <v>28.7</v>
      </c>
      <c r="V495" s="12">
        <v>826.5</v>
      </c>
      <c r="W495" s="12">
        <v>451.2</v>
      </c>
      <c r="X495" s="12">
        <v>417.3</v>
      </c>
      <c r="Y495" s="12">
        <v>868.4</v>
      </c>
      <c r="Z495" s="12">
        <v>4.5999999999999996</v>
      </c>
      <c r="AA495" s="12">
        <v>873.1</v>
      </c>
      <c r="AB495" s="12">
        <v>23.3</v>
      </c>
      <c r="AC495" s="12">
        <v>896.4</v>
      </c>
      <c r="AD495" s="12">
        <v>511.6</v>
      </c>
      <c r="AE495" s="12">
        <v>347.5</v>
      </c>
      <c r="AF495" s="12">
        <v>859</v>
      </c>
      <c r="AG495" s="12">
        <v>3.1</v>
      </c>
      <c r="AH495" s="12">
        <v>862.1</v>
      </c>
      <c r="AI495" s="12">
        <v>14.7</v>
      </c>
      <c r="AJ495" s="12">
        <v>876.8</v>
      </c>
      <c r="AK495" s="12">
        <v>163.6</v>
      </c>
      <c r="AL495" s="12">
        <v>124.6</v>
      </c>
      <c r="AM495" s="12">
        <v>288.3</v>
      </c>
      <c r="AN495" s="12">
        <v>1.4</v>
      </c>
      <c r="AO495" s="12">
        <v>289.7</v>
      </c>
      <c r="AP495" s="12">
        <v>8.5</v>
      </c>
      <c r="AQ495" s="12">
        <v>298.2</v>
      </c>
      <c r="AR495" s="12">
        <v>63</v>
      </c>
      <c r="AS495" s="12">
        <v>88.1</v>
      </c>
      <c r="AT495" s="12">
        <v>151.1</v>
      </c>
      <c r="AU495" s="12">
        <v>0.7</v>
      </c>
      <c r="AV495" s="12">
        <v>151.80000000000001</v>
      </c>
      <c r="AW495" s="12">
        <v>7.9</v>
      </c>
      <c r="AX495" s="12">
        <v>159.69999999999999</v>
      </c>
      <c r="AY495" s="12">
        <v>16.7</v>
      </c>
      <c r="AZ495" s="12">
        <v>36</v>
      </c>
      <c r="BA495" s="12">
        <v>52.6</v>
      </c>
      <c r="BB495" s="10" t="s">
        <v>23</v>
      </c>
      <c r="BC495" s="12">
        <v>52.6</v>
      </c>
      <c r="BD495" s="12">
        <v>7.6</v>
      </c>
      <c r="BE495" s="12">
        <v>60.2</v>
      </c>
      <c r="BF495">
        <f t="shared" si="17"/>
        <v>2008</v>
      </c>
      <c r="BG495" s="26">
        <v>39508</v>
      </c>
      <c r="BH495">
        <f t="shared" si="18"/>
        <v>1.4325646401118098E-2</v>
      </c>
      <c r="BI495">
        <f t="shared" si="19"/>
        <v>7.9513564078578097E-3</v>
      </c>
      <c r="BJ495">
        <f t="shared" si="20"/>
        <v>5.8728696453247348E-3</v>
      </c>
      <c r="BK495">
        <f t="shared" si="21"/>
        <v>5.1316376617581436E-3</v>
      </c>
      <c r="BL495">
        <f t="shared" si="22"/>
        <v>3.5355839416058399E-3</v>
      </c>
      <c r="BM495">
        <f t="shared" si="23"/>
        <v>4.6948356807511738E-3</v>
      </c>
      <c r="BN495">
        <f t="shared" si="24"/>
        <v>4.3832185347526609E-3</v>
      </c>
      <c r="BO495" t="e">
        <f t="shared" si="25"/>
        <v>#VALUE!</v>
      </c>
      <c r="BQ495" s="26">
        <v>39508</v>
      </c>
      <c r="BR495">
        <f t="shared" si="26"/>
        <v>6.9881201956673661E-2</v>
      </c>
      <c r="BS495">
        <f t="shared" si="27"/>
        <v>2.198316183348924E-2</v>
      </c>
      <c r="BT495">
        <f t="shared" si="28"/>
        <v>3.472474289171204E-2</v>
      </c>
      <c r="BU495">
        <f t="shared" si="29"/>
        <v>2.5992860330209731E-2</v>
      </c>
      <c r="BV495">
        <f t="shared" si="30"/>
        <v>1.6765510948905108E-2</v>
      </c>
      <c r="BW495">
        <f t="shared" si="31"/>
        <v>2.8504359490274984E-2</v>
      </c>
      <c r="BX495">
        <f t="shared" si="32"/>
        <v>4.9467752035065753E-2</v>
      </c>
      <c r="BY495">
        <f t="shared" si="33"/>
        <v>0.12624584717607973</v>
      </c>
    </row>
    <row r="496" spans="1:77" x14ac:dyDescent="0.2">
      <c r="A496" s="26">
        <v>39539</v>
      </c>
      <c r="B496" s="12">
        <v>59.5</v>
      </c>
      <c r="C496" s="12">
        <v>203.3</v>
      </c>
      <c r="D496" s="12">
        <v>262.7</v>
      </c>
      <c r="E496" s="12">
        <v>5.3</v>
      </c>
      <c r="F496" s="12">
        <v>268.10000000000002</v>
      </c>
      <c r="G496" s="12">
        <v>15.1</v>
      </c>
      <c r="H496" s="12">
        <v>283.10000000000002</v>
      </c>
      <c r="I496" s="12">
        <v>265.3</v>
      </c>
      <c r="J496" s="12">
        <v>148.5</v>
      </c>
      <c r="K496" s="12">
        <v>413.7</v>
      </c>
      <c r="L496" s="12">
        <v>2.4</v>
      </c>
      <c r="M496" s="12">
        <v>416.1</v>
      </c>
      <c r="N496" s="12">
        <v>12.6</v>
      </c>
      <c r="O496" s="12">
        <v>428.7</v>
      </c>
      <c r="P496" s="12">
        <v>546.1</v>
      </c>
      <c r="Q496" s="12">
        <v>243.7</v>
      </c>
      <c r="R496" s="12">
        <v>789.8</v>
      </c>
      <c r="S496" s="12">
        <v>7.1</v>
      </c>
      <c r="T496" s="12">
        <v>797</v>
      </c>
      <c r="U496" s="12">
        <v>23.3</v>
      </c>
      <c r="V496" s="12">
        <v>820.2</v>
      </c>
      <c r="W496" s="12">
        <v>440.9</v>
      </c>
      <c r="X496" s="12">
        <v>402.2</v>
      </c>
      <c r="Y496" s="12">
        <v>843.1</v>
      </c>
      <c r="Z496" s="12">
        <v>3.5</v>
      </c>
      <c r="AA496" s="12">
        <v>846.6</v>
      </c>
      <c r="AB496" s="12">
        <v>21.5</v>
      </c>
      <c r="AC496" s="12">
        <v>868.2</v>
      </c>
      <c r="AD496" s="12">
        <v>488.2</v>
      </c>
      <c r="AE496" s="12">
        <v>362.7</v>
      </c>
      <c r="AF496" s="12">
        <v>850.8</v>
      </c>
      <c r="AG496" s="12">
        <v>2.2000000000000002</v>
      </c>
      <c r="AH496" s="12">
        <v>853</v>
      </c>
      <c r="AI496" s="12">
        <v>18.100000000000001</v>
      </c>
      <c r="AJ496" s="12">
        <v>871.1</v>
      </c>
      <c r="AK496" s="12">
        <v>156.6</v>
      </c>
      <c r="AL496" s="12">
        <v>126.9</v>
      </c>
      <c r="AM496" s="12">
        <v>283.5</v>
      </c>
      <c r="AN496" s="12">
        <v>0.3</v>
      </c>
      <c r="AO496" s="12">
        <v>283.8</v>
      </c>
      <c r="AP496" s="12">
        <v>7.9</v>
      </c>
      <c r="AQ496" s="12">
        <v>291.7</v>
      </c>
      <c r="AR496" s="12">
        <v>65.599999999999994</v>
      </c>
      <c r="AS496" s="12">
        <v>82.2</v>
      </c>
      <c r="AT496" s="12">
        <v>147.9</v>
      </c>
      <c r="AU496" s="10" t="s">
        <v>23</v>
      </c>
      <c r="AV496" s="12">
        <v>147.9</v>
      </c>
      <c r="AW496" s="12">
        <v>7.1</v>
      </c>
      <c r="AX496" s="12">
        <v>154.9</v>
      </c>
      <c r="AY496" s="12">
        <v>20.6</v>
      </c>
      <c r="AZ496" s="12">
        <v>34.6</v>
      </c>
      <c r="BA496" s="12">
        <v>55.2</v>
      </c>
      <c r="BB496" s="12">
        <v>0.1</v>
      </c>
      <c r="BC496" s="12">
        <v>55.4</v>
      </c>
      <c r="BD496" s="12">
        <v>11</v>
      </c>
      <c r="BE496" s="12">
        <v>66.3</v>
      </c>
      <c r="BF496">
        <f t="shared" si="17"/>
        <v>2008</v>
      </c>
      <c r="BG496" s="26">
        <v>39539</v>
      </c>
      <c r="BH496">
        <f t="shared" si="18"/>
        <v>1.8721299894030374E-2</v>
      </c>
      <c r="BI496">
        <f t="shared" si="19"/>
        <v>5.598320503848845E-3</v>
      </c>
      <c r="BJ496">
        <f t="shared" si="20"/>
        <v>8.4213023366148734E-3</v>
      </c>
      <c r="BK496">
        <f t="shared" si="21"/>
        <v>4.0313291868233122E-3</v>
      </c>
      <c r="BL496">
        <f t="shared" si="22"/>
        <v>2.5255424176328779E-3</v>
      </c>
      <c r="BM496">
        <f t="shared" si="23"/>
        <v>1.0284538909838875E-3</v>
      </c>
      <c r="BN496" t="e">
        <f t="shared" si="24"/>
        <v>#VALUE!</v>
      </c>
      <c r="BO496">
        <f t="shared" si="25"/>
        <v>1.5082956259426848E-3</v>
      </c>
      <c r="BQ496" s="26">
        <v>39539</v>
      </c>
      <c r="BR496">
        <f t="shared" si="26"/>
        <v>5.3338043094312955E-2</v>
      </c>
      <c r="BS496">
        <f t="shared" si="27"/>
        <v>2.9391182645206439E-2</v>
      </c>
      <c r="BT496">
        <f t="shared" si="28"/>
        <v>2.8407705437698123E-2</v>
      </c>
      <c r="BU496">
        <f t="shared" si="29"/>
        <v>2.4763879290486061E-2</v>
      </c>
      <c r="BV496">
        <f t="shared" si="30"/>
        <v>2.0778326254161407E-2</v>
      </c>
      <c r="BW496">
        <f t="shared" si="31"/>
        <v>2.7082619129242376E-2</v>
      </c>
      <c r="BX496">
        <f t="shared" si="32"/>
        <v>4.5836023240800515E-2</v>
      </c>
      <c r="BY496">
        <f t="shared" si="33"/>
        <v>0.16591251885369532</v>
      </c>
    </row>
    <row r="497" spans="1:77" x14ac:dyDescent="0.2">
      <c r="A497" s="26">
        <v>39569</v>
      </c>
      <c r="B497" s="12">
        <v>65</v>
      </c>
      <c r="C497" s="12">
        <v>211.5</v>
      </c>
      <c r="D497" s="12">
        <v>276.39999999999998</v>
      </c>
      <c r="E497" s="12">
        <v>5.3</v>
      </c>
      <c r="F497" s="12">
        <v>281.7</v>
      </c>
      <c r="G497" s="12">
        <v>21.9</v>
      </c>
      <c r="H497" s="12">
        <v>303.60000000000002</v>
      </c>
      <c r="I497" s="12">
        <v>278.7</v>
      </c>
      <c r="J497" s="12">
        <v>152.6</v>
      </c>
      <c r="K497" s="12">
        <v>431.3</v>
      </c>
      <c r="L497" s="12">
        <v>4.9000000000000004</v>
      </c>
      <c r="M497" s="12">
        <v>436.2</v>
      </c>
      <c r="N497" s="12">
        <v>15</v>
      </c>
      <c r="O497" s="12">
        <v>451.2</v>
      </c>
      <c r="P497" s="12">
        <v>563.20000000000005</v>
      </c>
      <c r="Q497" s="12">
        <v>268.39999999999998</v>
      </c>
      <c r="R497" s="12">
        <v>831.5</v>
      </c>
      <c r="S497" s="12">
        <v>4.5999999999999996</v>
      </c>
      <c r="T497" s="12">
        <v>836.1</v>
      </c>
      <c r="U497" s="12">
        <v>31.3</v>
      </c>
      <c r="V497" s="12">
        <v>867.4</v>
      </c>
      <c r="W497" s="12">
        <v>466.1</v>
      </c>
      <c r="X497" s="12">
        <v>432.1</v>
      </c>
      <c r="Y497" s="12">
        <v>898.1</v>
      </c>
      <c r="Z497" s="12">
        <v>7.1</v>
      </c>
      <c r="AA497" s="12">
        <v>905.2</v>
      </c>
      <c r="AB497" s="12">
        <v>21.6</v>
      </c>
      <c r="AC497" s="12">
        <v>926.8</v>
      </c>
      <c r="AD497" s="12">
        <v>524.29999999999995</v>
      </c>
      <c r="AE497" s="12">
        <v>356.6</v>
      </c>
      <c r="AF497" s="12">
        <v>880.9</v>
      </c>
      <c r="AG497" s="12">
        <v>4.3</v>
      </c>
      <c r="AH497" s="12">
        <v>885.3</v>
      </c>
      <c r="AI497" s="12">
        <v>21.3</v>
      </c>
      <c r="AJ497" s="12">
        <v>906.6</v>
      </c>
      <c r="AK497" s="12">
        <v>164.4</v>
      </c>
      <c r="AL497" s="12">
        <v>141</v>
      </c>
      <c r="AM497" s="12">
        <v>305.39999999999998</v>
      </c>
      <c r="AN497" s="12">
        <v>0.6</v>
      </c>
      <c r="AO497" s="12">
        <v>306.10000000000002</v>
      </c>
      <c r="AP497" s="12">
        <v>9.6999999999999993</v>
      </c>
      <c r="AQ497" s="12">
        <v>315.8</v>
      </c>
      <c r="AR497" s="12">
        <v>72</v>
      </c>
      <c r="AS497" s="12">
        <v>90.5</v>
      </c>
      <c r="AT497" s="12">
        <v>162.5</v>
      </c>
      <c r="AU497" s="12">
        <v>0.8</v>
      </c>
      <c r="AV497" s="12">
        <v>163.30000000000001</v>
      </c>
      <c r="AW497" s="12">
        <v>7.1</v>
      </c>
      <c r="AX497" s="12">
        <v>170.4</v>
      </c>
      <c r="AY497" s="12">
        <v>20.3</v>
      </c>
      <c r="AZ497" s="12">
        <v>37.200000000000003</v>
      </c>
      <c r="BA497" s="12">
        <v>57.5</v>
      </c>
      <c r="BB497" s="10" t="s">
        <v>23</v>
      </c>
      <c r="BC497" s="12">
        <v>57.5</v>
      </c>
      <c r="BD497" s="12">
        <v>9.1999999999999993</v>
      </c>
      <c r="BE497" s="12">
        <v>66.7</v>
      </c>
      <c r="BF497">
        <f t="shared" si="17"/>
        <v>2008</v>
      </c>
      <c r="BG497" s="26">
        <v>39569</v>
      </c>
      <c r="BH497">
        <f t="shared" si="18"/>
        <v>1.745718050065876E-2</v>
      </c>
      <c r="BI497">
        <f t="shared" si="19"/>
        <v>1.0859929078014186E-2</v>
      </c>
      <c r="BJ497">
        <f t="shared" si="20"/>
        <v>5.1219240619084731E-3</v>
      </c>
      <c r="BK497">
        <f t="shared" si="21"/>
        <v>7.6607682347863615E-3</v>
      </c>
      <c r="BL497">
        <f t="shared" si="22"/>
        <v>4.7429958085153318E-3</v>
      </c>
      <c r="BM497">
        <f t="shared" si="23"/>
        <v>1.8999366687777073E-3</v>
      </c>
      <c r="BN497">
        <f t="shared" si="24"/>
        <v>4.6948356807511738E-3</v>
      </c>
      <c r="BO497" t="e">
        <f t="shared" si="25"/>
        <v>#VALUE!</v>
      </c>
      <c r="BQ497" s="26">
        <v>39569</v>
      </c>
      <c r="BR497">
        <f t="shared" si="26"/>
        <v>7.2134387351778642E-2</v>
      </c>
      <c r="BS497">
        <f t="shared" si="27"/>
        <v>3.3244680851063829E-2</v>
      </c>
      <c r="BT497">
        <f t="shared" si="28"/>
        <v>3.6084851279686421E-2</v>
      </c>
      <c r="BU497">
        <f t="shared" si="29"/>
        <v>2.3305999136814848E-2</v>
      </c>
      <c r="BV497">
        <f t="shared" si="30"/>
        <v>2.3494374586366645E-2</v>
      </c>
      <c r="BW497">
        <f t="shared" si="31"/>
        <v>3.0715642811906266E-2</v>
      </c>
      <c r="BX497">
        <f t="shared" si="32"/>
        <v>4.1666666666666664E-2</v>
      </c>
      <c r="BY497">
        <f t="shared" si="33"/>
        <v>0.13793103448275859</v>
      </c>
    </row>
    <row r="498" spans="1:77" x14ac:dyDescent="0.2">
      <c r="A498" s="26">
        <v>39600</v>
      </c>
      <c r="B498" s="12">
        <v>62.6</v>
      </c>
      <c r="C498" s="12">
        <v>214.9</v>
      </c>
      <c r="D498" s="12">
        <v>277.60000000000002</v>
      </c>
      <c r="E498" s="12">
        <v>6.2</v>
      </c>
      <c r="F498" s="12">
        <v>283.8</v>
      </c>
      <c r="G498" s="12">
        <v>17.600000000000001</v>
      </c>
      <c r="H498" s="12">
        <v>301.39999999999998</v>
      </c>
      <c r="I498" s="12">
        <v>280.2</v>
      </c>
      <c r="J498" s="12">
        <v>156.9</v>
      </c>
      <c r="K498" s="12">
        <v>437.1</v>
      </c>
      <c r="L498" s="12">
        <v>2.2000000000000002</v>
      </c>
      <c r="M498" s="12">
        <v>439.3</v>
      </c>
      <c r="N498" s="12">
        <v>12.4</v>
      </c>
      <c r="O498" s="12">
        <v>451.7</v>
      </c>
      <c r="P498" s="12">
        <v>559.70000000000005</v>
      </c>
      <c r="Q498" s="12">
        <v>271.39999999999998</v>
      </c>
      <c r="R498" s="12">
        <v>831.1</v>
      </c>
      <c r="S498" s="12">
        <v>8.4</v>
      </c>
      <c r="T498" s="12">
        <v>839.5</v>
      </c>
      <c r="U498" s="12">
        <v>22.4</v>
      </c>
      <c r="V498" s="12">
        <v>861.9</v>
      </c>
      <c r="W498" s="12">
        <v>473.1</v>
      </c>
      <c r="X498" s="12">
        <v>432.6</v>
      </c>
      <c r="Y498" s="12">
        <v>905.7</v>
      </c>
      <c r="Z498" s="12">
        <v>4.0999999999999996</v>
      </c>
      <c r="AA498" s="12">
        <v>909.8</v>
      </c>
      <c r="AB498" s="12">
        <v>23.5</v>
      </c>
      <c r="AC498" s="12">
        <v>933.3</v>
      </c>
      <c r="AD498" s="12">
        <v>521.79999999999995</v>
      </c>
      <c r="AE498" s="12">
        <v>383.8</v>
      </c>
      <c r="AF498" s="12">
        <v>905.7</v>
      </c>
      <c r="AG498" s="12">
        <v>5.6</v>
      </c>
      <c r="AH498" s="12">
        <v>911.3</v>
      </c>
      <c r="AI498" s="12">
        <v>22.3</v>
      </c>
      <c r="AJ498" s="12">
        <v>933.6</v>
      </c>
      <c r="AK498" s="12">
        <v>163.30000000000001</v>
      </c>
      <c r="AL498" s="12">
        <v>147.19999999999999</v>
      </c>
      <c r="AM498" s="12">
        <v>310.39999999999998</v>
      </c>
      <c r="AN498" s="12">
        <v>0.2</v>
      </c>
      <c r="AO498" s="12">
        <v>310.60000000000002</v>
      </c>
      <c r="AP498" s="12">
        <v>8.4</v>
      </c>
      <c r="AQ498" s="12">
        <v>319</v>
      </c>
      <c r="AR498" s="12">
        <v>82</v>
      </c>
      <c r="AS498" s="12">
        <v>86.4</v>
      </c>
      <c r="AT498" s="12">
        <v>168.4</v>
      </c>
      <c r="AU498" s="12">
        <v>1</v>
      </c>
      <c r="AV498" s="12">
        <v>169.4</v>
      </c>
      <c r="AW498" s="12">
        <v>10.199999999999999</v>
      </c>
      <c r="AX498" s="12">
        <v>179.6</v>
      </c>
      <c r="AY498" s="12">
        <v>17</v>
      </c>
      <c r="AZ498" s="12">
        <v>39.700000000000003</v>
      </c>
      <c r="BA498" s="12">
        <v>56.7</v>
      </c>
      <c r="BB498" s="10" t="s">
        <v>23</v>
      </c>
      <c r="BC498" s="12">
        <v>56.7</v>
      </c>
      <c r="BD498" s="12">
        <v>8.4</v>
      </c>
      <c r="BE498" s="12">
        <v>65.099999999999994</v>
      </c>
      <c r="BF498">
        <f t="shared" si="17"/>
        <v>2008</v>
      </c>
      <c r="BG498" s="26">
        <v>39600</v>
      </c>
      <c r="BH498">
        <f t="shared" si="18"/>
        <v>2.0570670205706704E-2</v>
      </c>
      <c r="BI498">
        <f t="shared" si="19"/>
        <v>4.8704892627850346E-3</v>
      </c>
      <c r="BJ498">
        <f t="shared" si="20"/>
        <v>9.2745942365021535E-3</v>
      </c>
      <c r="BK498">
        <f t="shared" si="21"/>
        <v>4.3930140362155789E-3</v>
      </c>
      <c r="BL498">
        <f t="shared" si="22"/>
        <v>5.9982862039417301E-3</v>
      </c>
      <c r="BM498">
        <f t="shared" si="23"/>
        <v>6.2695924764890286E-4</v>
      </c>
      <c r="BN498">
        <f t="shared" si="24"/>
        <v>5.5679287305122494E-3</v>
      </c>
      <c r="BO498" t="e">
        <f t="shared" si="25"/>
        <v>#VALUE!</v>
      </c>
      <c r="BQ498" s="26">
        <v>39600</v>
      </c>
      <c r="BR498">
        <f t="shared" si="26"/>
        <v>5.8394160583941618E-2</v>
      </c>
      <c r="BS498">
        <f t="shared" si="27"/>
        <v>2.7451848572061104E-2</v>
      </c>
      <c r="BT498">
        <f t="shared" si="28"/>
        <v>2.598909386239703E-2</v>
      </c>
      <c r="BU498">
        <f t="shared" si="29"/>
        <v>2.517947069538198E-2</v>
      </c>
      <c r="BV498">
        <f t="shared" si="30"/>
        <v>2.3886032562125108E-2</v>
      </c>
      <c r="BW498">
        <f t="shared" si="31"/>
        <v>2.6332288401253921E-2</v>
      </c>
      <c r="BX498">
        <f t="shared" si="32"/>
        <v>5.6792873051224942E-2</v>
      </c>
      <c r="BY498">
        <f t="shared" si="33"/>
        <v>0.12903225806451615</v>
      </c>
    </row>
    <row r="499" spans="1:77" x14ac:dyDescent="0.2">
      <c r="A499" s="26">
        <v>39630</v>
      </c>
      <c r="B499" s="12">
        <v>61</v>
      </c>
      <c r="C499" s="12">
        <v>220.2</v>
      </c>
      <c r="D499" s="12">
        <v>281.2</v>
      </c>
      <c r="E499" s="12">
        <v>7.4</v>
      </c>
      <c r="F499" s="12">
        <v>288.60000000000002</v>
      </c>
      <c r="G499" s="12">
        <v>24</v>
      </c>
      <c r="H499" s="12">
        <v>312.60000000000002</v>
      </c>
      <c r="I499" s="12">
        <v>282.3</v>
      </c>
      <c r="J499" s="12">
        <v>147.80000000000001</v>
      </c>
      <c r="K499" s="12">
        <v>430.1</v>
      </c>
      <c r="L499" s="12">
        <v>6.4</v>
      </c>
      <c r="M499" s="12">
        <v>436.5</v>
      </c>
      <c r="N499" s="12">
        <v>11.8</v>
      </c>
      <c r="O499" s="12">
        <v>448.3</v>
      </c>
      <c r="P499" s="12">
        <v>569.5</v>
      </c>
      <c r="Q499" s="12">
        <v>252.6</v>
      </c>
      <c r="R499" s="12">
        <v>822</v>
      </c>
      <c r="S499" s="12">
        <v>6.1</v>
      </c>
      <c r="T499" s="12">
        <v>828.2</v>
      </c>
      <c r="U499" s="12">
        <v>32.9</v>
      </c>
      <c r="V499" s="12">
        <v>861.1</v>
      </c>
      <c r="W499" s="12">
        <v>497.1</v>
      </c>
      <c r="X499" s="12">
        <v>425.6</v>
      </c>
      <c r="Y499" s="12">
        <v>922.7</v>
      </c>
      <c r="Z499" s="12">
        <v>5.9</v>
      </c>
      <c r="AA499" s="12">
        <v>928.6</v>
      </c>
      <c r="AB499" s="12">
        <v>25.3</v>
      </c>
      <c r="AC499" s="12">
        <v>953.8</v>
      </c>
      <c r="AD499" s="12">
        <v>536.6</v>
      </c>
      <c r="AE499" s="12">
        <v>377.8</v>
      </c>
      <c r="AF499" s="12">
        <v>914.4</v>
      </c>
      <c r="AG499" s="12">
        <v>3.8</v>
      </c>
      <c r="AH499" s="12">
        <v>918.3</v>
      </c>
      <c r="AI499" s="12">
        <v>21.9</v>
      </c>
      <c r="AJ499" s="12">
        <v>940.2</v>
      </c>
      <c r="AK499" s="12">
        <v>174.1</v>
      </c>
      <c r="AL499" s="12">
        <v>136.80000000000001</v>
      </c>
      <c r="AM499" s="12">
        <v>310.89999999999998</v>
      </c>
      <c r="AN499" s="12">
        <v>0.4</v>
      </c>
      <c r="AO499" s="12">
        <v>311.3</v>
      </c>
      <c r="AP499" s="12">
        <v>5.6</v>
      </c>
      <c r="AQ499" s="12">
        <v>316.89999999999998</v>
      </c>
      <c r="AR499" s="12">
        <v>78.400000000000006</v>
      </c>
      <c r="AS499" s="12">
        <v>82.6</v>
      </c>
      <c r="AT499" s="12">
        <v>161</v>
      </c>
      <c r="AU499" s="10" t="s">
        <v>23</v>
      </c>
      <c r="AV499" s="12">
        <v>161</v>
      </c>
      <c r="AW499" s="12">
        <v>14</v>
      </c>
      <c r="AX499" s="12">
        <v>175</v>
      </c>
      <c r="AY499" s="12">
        <v>19.399999999999999</v>
      </c>
      <c r="AZ499" s="12">
        <v>41.7</v>
      </c>
      <c r="BA499" s="12">
        <v>61.1</v>
      </c>
      <c r="BB499" s="10" t="s">
        <v>23</v>
      </c>
      <c r="BC499" s="12">
        <v>61.1</v>
      </c>
      <c r="BD499" s="12">
        <v>7.6</v>
      </c>
      <c r="BE499" s="12">
        <v>68.8</v>
      </c>
      <c r="BF499">
        <f t="shared" ref="BF499:BF562" si="34">YEAR(BG499)</f>
        <v>2008</v>
      </c>
      <c r="BG499" s="26">
        <v>39630</v>
      </c>
      <c r="BH499">
        <f t="shared" ref="BH499:BH551" si="35">E499/H499</f>
        <v>2.36724248240563E-2</v>
      </c>
      <c r="BI499">
        <f t="shared" ref="BI499:BI551" si="36">L499/O499</f>
        <v>1.4276154360919028E-2</v>
      </c>
      <c r="BJ499">
        <f t="shared" ref="BJ499:BJ551" si="37">S499/Y499</f>
        <v>6.611032838409016E-3</v>
      </c>
      <c r="BK499">
        <f t="shared" ref="BK499:BK551" si="38">Z499/AC499</f>
        <v>6.185783183057245E-3</v>
      </c>
      <c r="BL499">
        <f t="shared" ref="BL499:BL551" si="39">AG499/AJ499</f>
        <v>4.0416932567538819E-3</v>
      </c>
      <c r="BM499">
        <f t="shared" ref="BM499:BM551" si="40">AN499/AQ499</f>
        <v>1.2622278321236984E-3</v>
      </c>
      <c r="BN499" t="e">
        <f t="shared" ref="BN499:BN551" si="41">AU499/AX499</f>
        <v>#VALUE!</v>
      </c>
      <c r="BO499" t="e">
        <f t="shared" ref="BO499:BO551" si="42">BB499/BE499</f>
        <v>#VALUE!</v>
      </c>
      <c r="BQ499" s="26">
        <v>39630</v>
      </c>
      <c r="BR499">
        <f t="shared" ref="BR499:BR551" si="43">G499/H499</f>
        <v>7.6775431861804216E-2</v>
      </c>
      <c r="BS499">
        <f t="shared" ref="BS499:BS551" si="44">N499/O499</f>
        <v>2.6321659602944459E-2</v>
      </c>
      <c r="BT499">
        <f t="shared" ref="BT499:BT551" si="45">U499/V499</f>
        <v>3.8206944605736842E-2</v>
      </c>
      <c r="BU499">
        <f t="shared" ref="BU499:BU551" si="46">AB499/AC499</f>
        <v>2.6525477039211577E-2</v>
      </c>
      <c r="BV499">
        <f t="shared" ref="BV499:BV551" si="47">AI499/AJ499</f>
        <v>2.3292916400765792E-2</v>
      </c>
      <c r="BW499">
        <f t="shared" ref="BW499:BW551" si="48">AP499/AQ499</f>
        <v>1.7671189649731776E-2</v>
      </c>
      <c r="BX499">
        <f t="shared" ref="BX499:BX551" si="49">AW499/AX499</f>
        <v>0.08</v>
      </c>
      <c r="BY499">
        <f t="shared" ref="BY499:BY551" si="50">BD499/BE499</f>
        <v>0.11046511627906977</v>
      </c>
    </row>
    <row r="500" spans="1:77" x14ac:dyDescent="0.2">
      <c r="A500" s="26">
        <v>39661</v>
      </c>
      <c r="B500" s="12">
        <v>56.5</v>
      </c>
      <c r="C500" s="12">
        <v>216.8</v>
      </c>
      <c r="D500" s="12">
        <v>273.2</v>
      </c>
      <c r="E500" s="12">
        <v>4.9000000000000004</v>
      </c>
      <c r="F500" s="12">
        <v>278.10000000000002</v>
      </c>
      <c r="G500" s="12">
        <v>28.7</v>
      </c>
      <c r="H500" s="12">
        <v>306.8</v>
      </c>
      <c r="I500" s="12">
        <v>264</v>
      </c>
      <c r="J500" s="12">
        <v>150.4</v>
      </c>
      <c r="K500" s="12">
        <v>414.4</v>
      </c>
      <c r="L500" s="12">
        <v>4</v>
      </c>
      <c r="M500" s="12">
        <v>418.4</v>
      </c>
      <c r="N500" s="12">
        <v>17</v>
      </c>
      <c r="O500" s="12">
        <v>435.4</v>
      </c>
      <c r="P500" s="12">
        <v>546.6</v>
      </c>
      <c r="Q500" s="12">
        <v>255.4</v>
      </c>
      <c r="R500" s="12">
        <v>802</v>
      </c>
      <c r="S500" s="12">
        <v>4.7</v>
      </c>
      <c r="T500" s="12">
        <v>806.7</v>
      </c>
      <c r="U500" s="12">
        <v>35</v>
      </c>
      <c r="V500" s="12">
        <v>841.6</v>
      </c>
      <c r="W500" s="12">
        <v>483.5</v>
      </c>
      <c r="X500" s="12">
        <v>424.8</v>
      </c>
      <c r="Y500" s="12">
        <v>908.3</v>
      </c>
      <c r="Z500" s="12">
        <v>4.7</v>
      </c>
      <c r="AA500" s="12">
        <v>912.9</v>
      </c>
      <c r="AB500" s="12">
        <v>25.3</v>
      </c>
      <c r="AC500" s="12">
        <v>938.2</v>
      </c>
      <c r="AD500" s="12">
        <v>544.4</v>
      </c>
      <c r="AE500" s="12">
        <v>365.5</v>
      </c>
      <c r="AF500" s="12">
        <v>909.9</v>
      </c>
      <c r="AG500" s="12">
        <v>6</v>
      </c>
      <c r="AH500" s="12">
        <v>915.9</v>
      </c>
      <c r="AI500" s="12">
        <v>21.1</v>
      </c>
      <c r="AJ500" s="12">
        <v>937</v>
      </c>
      <c r="AK500" s="12">
        <v>172.6</v>
      </c>
      <c r="AL500" s="12">
        <v>137.30000000000001</v>
      </c>
      <c r="AM500" s="12">
        <v>309.89999999999998</v>
      </c>
      <c r="AN500" s="12">
        <v>1.5</v>
      </c>
      <c r="AO500" s="12">
        <v>311.39999999999998</v>
      </c>
      <c r="AP500" s="12">
        <v>9.5</v>
      </c>
      <c r="AQ500" s="12">
        <v>320.89999999999998</v>
      </c>
      <c r="AR500" s="12">
        <v>78.7</v>
      </c>
      <c r="AS500" s="12">
        <v>83.8</v>
      </c>
      <c r="AT500" s="12">
        <v>162.5</v>
      </c>
      <c r="AU500" s="10" t="s">
        <v>23</v>
      </c>
      <c r="AV500" s="12">
        <v>162.5</v>
      </c>
      <c r="AW500" s="12">
        <v>7.3</v>
      </c>
      <c r="AX500" s="12">
        <v>169.8</v>
      </c>
      <c r="AY500" s="12">
        <v>17.8</v>
      </c>
      <c r="AZ500" s="12">
        <v>45.1</v>
      </c>
      <c r="BA500" s="12">
        <v>62.9</v>
      </c>
      <c r="BB500" s="12">
        <v>0.3</v>
      </c>
      <c r="BC500" s="12">
        <v>63.2</v>
      </c>
      <c r="BD500" s="12">
        <v>10.4</v>
      </c>
      <c r="BE500" s="12">
        <v>73.599999999999994</v>
      </c>
      <c r="BF500">
        <f t="shared" si="34"/>
        <v>2008</v>
      </c>
      <c r="BG500" s="26">
        <v>39661</v>
      </c>
      <c r="BH500">
        <f t="shared" si="35"/>
        <v>1.5971316818774447E-2</v>
      </c>
      <c r="BI500">
        <f t="shared" si="36"/>
        <v>9.1869545245751045E-3</v>
      </c>
      <c r="BJ500">
        <f t="shared" si="37"/>
        <v>5.1745018165804254E-3</v>
      </c>
      <c r="BK500">
        <f t="shared" si="38"/>
        <v>5.0095928373481129E-3</v>
      </c>
      <c r="BL500">
        <f t="shared" si="39"/>
        <v>6.4034151547491995E-3</v>
      </c>
      <c r="BM500">
        <f t="shared" si="40"/>
        <v>4.674353381115613E-3</v>
      </c>
      <c r="BN500" t="e">
        <f t="shared" si="41"/>
        <v>#VALUE!</v>
      </c>
      <c r="BO500">
        <f t="shared" si="42"/>
        <v>4.076086956521739E-3</v>
      </c>
      <c r="BQ500" s="26">
        <v>39661</v>
      </c>
      <c r="BR500">
        <f t="shared" si="43"/>
        <v>9.354628422425032E-2</v>
      </c>
      <c r="BS500">
        <f t="shared" si="44"/>
        <v>3.9044556729444194E-2</v>
      </c>
      <c r="BT500">
        <f t="shared" si="45"/>
        <v>4.1587452471482891E-2</v>
      </c>
      <c r="BU500">
        <f t="shared" si="46"/>
        <v>2.6966531656363247E-2</v>
      </c>
      <c r="BV500">
        <f t="shared" si="47"/>
        <v>2.2518676627534685E-2</v>
      </c>
      <c r="BW500">
        <f t="shared" si="48"/>
        <v>2.960423808039888E-2</v>
      </c>
      <c r="BX500">
        <f t="shared" si="49"/>
        <v>4.2991755005889275E-2</v>
      </c>
      <c r="BY500">
        <f t="shared" si="50"/>
        <v>0.14130434782608697</v>
      </c>
    </row>
    <row r="501" spans="1:77" x14ac:dyDescent="0.2">
      <c r="A501" s="26">
        <v>39692</v>
      </c>
      <c r="B501" s="12">
        <v>63.4</v>
      </c>
      <c r="C501" s="12">
        <v>208</v>
      </c>
      <c r="D501" s="12">
        <v>271.3</v>
      </c>
      <c r="E501" s="12">
        <v>3.5</v>
      </c>
      <c r="F501" s="12">
        <v>274.8</v>
      </c>
      <c r="G501" s="12">
        <v>11.8</v>
      </c>
      <c r="H501" s="12">
        <v>286.60000000000002</v>
      </c>
      <c r="I501" s="12">
        <v>272.60000000000002</v>
      </c>
      <c r="J501" s="12">
        <v>156.9</v>
      </c>
      <c r="K501" s="12">
        <v>429.6</v>
      </c>
      <c r="L501" s="12">
        <v>5</v>
      </c>
      <c r="M501" s="12">
        <v>434.6</v>
      </c>
      <c r="N501" s="12">
        <v>13.3</v>
      </c>
      <c r="O501" s="12">
        <v>447.9</v>
      </c>
      <c r="P501" s="12">
        <v>567.5</v>
      </c>
      <c r="Q501" s="12">
        <v>257.7</v>
      </c>
      <c r="R501" s="12">
        <v>825.2</v>
      </c>
      <c r="S501" s="12">
        <v>6.1</v>
      </c>
      <c r="T501" s="12">
        <v>831.3</v>
      </c>
      <c r="U501" s="12">
        <v>22.6</v>
      </c>
      <c r="V501" s="12">
        <v>853.9</v>
      </c>
      <c r="W501" s="12">
        <v>490.8</v>
      </c>
      <c r="X501" s="12">
        <v>416.5</v>
      </c>
      <c r="Y501" s="12">
        <v>907.3</v>
      </c>
      <c r="Z501" s="12">
        <v>5.2</v>
      </c>
      <c r="AA501" s="12">
        <v>912.6</v>
      </c>
      <c r="AB501" s="12">
        <v>15.3</v>
      </c>
      <c r="AC501" s="12">
        <v>927.8</v>
      </c>
      <c r="AD501" s="12">
        <v>550.79999999999995</v>
      </c>
      <c r="AE501" s="12">
        <v>363.3</v>
      </c>
      <c r="AF501" s="12">
        <v>914</v>
      </c>
      <c r="AG501" s="12">
        <v>5</v>
      </c>
      <c r="AH501" s="12">
        <v>919</v>
      </c>
      <c r="AI501" s="12">
        <v>11.7</v>
      </c>
      <c r="AJ501" s="12">
        <v>930.7</v>
      </c>
      <c r="AK501" s="12">
        <v>181.8</v>
      </c>
      <c r="AL501" s="12">
        <v>140.9</v>
      </c>
      <c r="AM501" s="12">
        <v>322.7</v>
      </c>
      <c r="AN501" s="12">
        <v>1.7</v>
      </c>
      <c r="AO501" s="12">
        <v>324.3</v>
      </c>
      <c r="AP501" s="12">
        <v>7.1</v>
      </c>
      <c r="AQ501" s="12">
        <v>331.5</v>
      </c>
      <c r="AR501" s="12">
        <v>79.400000000000006</v>
      </c>
      <c r="AS501" s="12">
        <v>91.9</v>
      </c>
      <c r="AT501" s="12">
        <v>171.3</v>
      </c>
      <c r="AU501" s="10" t="s">
        <v>23</v>
      </c>
      <c r="AV501" s="12">
        <v>171.3</v>
      </c>
      <c r="AW501" s="12">
        <v>2.9</v>
      </c>
      <c r="AX501" s="12">
        <v>174.2</v>
      </c>
      <c r="AY501" s="12">
        <v>20.6</v>
      </c>
      <c r="AZ501" s="12">
        <v>45.2</v>
      </c>
      <c r="BA501" s="12">
        <v>65.8</v>
      </c>
      <c r="BB501" s="12">
        <v>0.5</v>
      </c>
      <c r="BC501" s="12">
        <v>66.3</v>
      </c>
      <c r="BD501" s="12">
        <v>4.7</v>
      </c>
      <c r="BE501" s="12">
        <v>71.099999999999994</v>
      </c>
      <c r="BF501">
        <f t="shared" si="34"/>
        <v>2008</v>
      </c>
      <c r="BG501" s="26">
        <v>39692</v>
      </c>
      <c r="BH501">
        <f t="shared" si="35"/>
        <v>1.2212142358688066E-2</v>
      </c>
      <c r="BI501">
        <f t="shared" si="36"/>
        <v>1.1163206072784104E-2</v>
      </c>
      <c r="BJ501">
        <f t="shared" si="37"/>
        <v>6.7232447922407138E-3</v>
      </c>
      <c r="BK501">
        <f t="shared" si="38"/>
        <v>5.604656175899979E-3</v>
      </c>
      <c r="BL501">
        <f t="shared" si="39"/>
        <v>5.3723004190394325E-3</v>
      </c>
      <c r="BM501">
        <f t="shared" si="40"/>
        <v>5.1282051282051282E-3</v>
      </c>
      <c r="BN501" t="e">
        <f t="shared" si="41"/>
        <v>#VALUE!</v>
      </c>
      <c r="BO501">
        <f t="shared" si="42"/>
        <v>7.0323488045007038E-3</v>
      </c>
      <c r="BQ501" s="26">
        <v>39692</v>
      </c>
      <c r="BR501">
        <f t="shared" si="43"/>
        <v>4.1172365666434056E-2</v>
      </c>
      <c r="BS501">
        <f t="shared" si="44"/>
        <v>2.9694128153605719E-2</v>
      </c>
      <c r="BT501">
        <f t="shared" si="45"/>
        <v>2.6466799391029396E-2</v>
      </c>
      <c r="BU501">
        <f t="shared" si="46"/>
        <v>1.6490622979090323E-2</v>
      </c>
      <c r="BV501">
        <f t="shared" si="47"/>
        <v>1.2571182980552272E-2</v>
      </c>
      <c r="BW501">
        <f t="shared" si="48"/>
        <v>2.1417797888386124E-2</v>
      </c>
      <c r="BX501">
        <f t="shared" si="49"/>
        <v>1.6647531572904706E-2</v>
      </c>
      <c r="BY501">
        <f t="shared" si="50"/>
        <v>6.6104078762306617E-2</v>
      </c>
    </row>
    <row r="502" spans="1:77" x14ac:dyDescent="0.2">
      <c r="A502" s="26">
        <v>39722</v>
      </c>
      <c r="B502" s="12">
        <v>62.4</v>
      </c>
      <c r="C502" s="12">
        <v>220.7</v>
      </c>
      <c r="D502" s="12">
        <v>283.10000000000002</v>
      </c>
      <c r="E502" s="12">
        <v>4.8</v>
      </c>
      <c r="F502" s="12">
        <v>287.89999999999998</v>
      </c>
      <c r="G502" s="12">
        <v>14.3</v>
      </c>
      <c r="H502" s="12">
        <v>302.2</v>
      </c>
      <c r="I502" s="12">
        <v>258.2</v>
      </c>
      <c r="J502" s="12">
        <v>171.3</v>
      </c>
      <c r="K502" s="12">
        <v>429.6</v>
      </c>
      <c r="L502" s="12">
        <v>5.9</v>
      </c>
      <c r="M502" s="12">
        <v>435.5</v>
      </c>
      <c r="N502" s="12">
        <v>14.9</v>
      </c>
      <c r="O502" s="12">
        <v>450.4</v>
      </c>
      <c r="P502" s="12">
        <v>570.6</v>
      </c>
      <c r="Q502" s="12">
        <v>263.10000000000002</v>
      </c>
      <c r="R502" s="12">
        <v>833.7</v>
      </c>
      <c r="S502" s="12">
        <v>5.5</v>
      </c>
      <c r="T502" s="12">
        <v>839.1</v>
      </c>
      <c r="U502" s="12">
        <v>23.2</v>
      </c>
      <c r="V502" s="12">
        <v>862.4</v>
      </c>
      <c r="W502" s="12">
        <v>468.5</v>
      </c>
      <c r="X502" s="12">
        <v>450.4</v>
      </c>
      <c r="Y502" s="12">
        <v>919</v>
      </c>
      <c r="Z502" s="12">
        <v>6.2</v>
      </c>
      <c r="AA502" s="12">
        <v>925.2</v>
      </c>
      <c r="AB502" s="12">
        <v>24.2</v>
      </c>
      <c r="AC502" s="12">
        <v>949.4</v>
      </c>
      <c r="AD502" s="12">
        <v>542.70000000000005</v>
      </c>
      <c r="AE502" s="12">
        <v>378.1</v>
      </c>
      <c r="AF502" s="12">
        <v>920.8</v>
      </c>
      <c r="AG502" s="12">
        <v>2.4</v>
      </c>
      <c r="AH502" s="12">
        <v>923.2</v>
      </c>
      <c r="AI502" s="12">
        <v>21.9</v>
      </c>
      <c r="AJ502" s="12">
        <v>945.1</v>
      </c>
      <c r="AK502" s="12">
        <v>174.1</v>
      </c>
      <c r="AL502" s="12">
        <v>142.1</v>
      </c>
      <c r="AM502" s="12">
        <v>316.2</v>
      </c>
      <c r="AN502" s="12">
        <v>1.4</v>
      </c>
      <c r="AO502" s="12">
        <v>317.60000000000002</v>
      </c>
      <c r="AP502" s="12">
        <v>9.3000000000000007</v>
      </c>
      <c r="AQ502" s="12">
        <v>326.89999999999998</v>
      </c>
      <c r="AR502" s="12">
        <v>81.5</v>
      </c>
      <c r="AS502" s="12">
        <v>84.4</v>
      </c>
      <c r="AT502" s="12">
        <v>165.9</v>
      </c>
      <c r="AU502" s="10" t="s">
        <v>23</v>
      </c>
      <c r="AV502" s="12">
        <v>165.9</v>
      </c>
      <c r="AW502" s="12">
        <v>10.5</v>
      </c>
      <c r="AX502" s="12">
        <v>176.3</v>
      </c>
      <c r="AY502" s="12">
        <v>17.2</v>
      </c>
      <c r="AZ502" s="12">
        <v>50.7</v>
      </c>
      <c r="BA502" s="12">
        <v>67.900000000000006</v>
      </c>
      <c r="BB502" s="12">
        <v>0.8</v>
      </c>
      <c r="BC502" s="12">
        <v>68.7</v>
      </c>
      <c r="BD502" s="12">
        <v>8.6999999999999993</v>
      </c>
      <c r="BE502" s="12">
        <v>77.400000000000006</v>
      </c>
      <c r="BF502">
        <f t="shared" si="34"/>
        <v>2008</v>
      </c>
      <c r="BG502" s="26">
        <v>39722</v>
      </c>
      <c r="BH502">
        <f t="shared" si="35"/>
        <v>1.5883520847121111E-2</v>
      </c>
      <c r="BI502">
        <f t="shared" si="36"/>
        <v>1.3099467140319718E-2</v>
      </c>
      <c r="BJ502">
        <f t="shared" si="37"/>
        <v>5.9847660500544067E-3</v>
      </c>
      <c r="BK502">
        <f t="shared" si="38"/>
        <v>6.5304402780703603E-3</v>
      </c>
      <c r="BL502">
        <f t="shared" si="39"/>
        <v>2.5394138186435296E-3</v>
      </c>
      <c r="BM502">
        <f t="shared" si="40"/>
        <v>4.2826552462526769E-3</v>
      </c>
      <c r="BN502" t="e">
        <f t="shared" si="41"/>
        <v>#VALUE!</v>
      </c>
      <c r="BO502">
        <f t="shared" si="42"/>
        <v>1.0335917312661499E-2</v>
      </c>
      <c r="BQ502" s="26">
        <v>39722</v>
      </c>
      <c r="BR502">
        <f t="shared" si="43"/>
        <v>4.7319655857048316E-2</v>
      </c>
      <c r="BS502">
        <f t="shared" si="44"/>
        <v>3.3081705150976914E-2</v>
      </c>
      <c r="BT502">
        <f t="shared" si="45"/>
        <v>2.6901669758812616E-2</v>
      </c>
      <c r="BU502">
        <f t="shared" si="46"/>
        <v>2.5489783020855278E-2</v>
      </c>
      <c r="BV502">
        <f t="shared" si="47"/>
        <v>2.3172151095122207E-2</v>
      </c>
      <c r="BW502">
        <f t="shared" si="48"/>
        <v>2.8449066992964213E-2</v>
      </c>
      <c r="BX502">
        <f t="shared" si="49"/>
        <v>5.9557572319909241E-2</v>
      </c>
      <c r="BY502">
        <f t="shared" si="50"/>
        <v>0.11240310077519378</v>
      </c>
    </row>
    <row r="503" spans="1:77" x14ac:dyDescent="0.2">
      <c r="A503" s="26">
        <v>39753</v>
      </c>
      <c r="B503" s="12">
        <v>57.3</v>
      </c>
      <c r="C503" s="12">
        <v>220.8</v>
      </c>
      <c r="D503" s="12">
        <v>278.10000000000002</v>
      </c>
      <c r="E503" s="12">
        <v>4.3</v>
      </c>
      <c r="F503" s="12">
        <v>282.3</v>
      </c>
      <c r="G503" s="12">
        <v>24.5</v>
      </c>
      <c r="H503" s="12">
        <v>306.89999999999998</v>
      </c>
      <c r="I503" s="12">
        <v>269.5</v>
      </c>
      <c r="J503" s="12">
        <v>162.6</v>
      </c>
      <c r="K503" s="12">
        <v>432.1</v>
      </c>
      <c r="L503" s="12">
        <v>5.3</v>
      </c>
      <c r="M503" s="12">
        <v>437.4</v>
      </c>
      <c r="N503" s="12">
        <v>18.399999999999999</v>
      </c>
      <c r="O503" s="12">
        <v>455.8</v>
      </c>
      <c r="P503" s="12">
        <v>576</v>
      </c>
      <c r="Q503" s="12">
        <v>257.2</v>
      </c>
      <c r="R503" s="12">
        <v>833.2</v>
      </c>
      <c r="S503" s="12">
        <v>5.3</v>
      </c>
      <c r="T503" s="12">
        <v>838.5</v>
      </c>
      <c r="U503" s="12">
        <v>27.2</v>
      </c>
      <c r="V503" s="12">
        <v>865.7</v>
      </c>
      <c r="W503" s="12">
        <v>472.5</v>
      </c>
      <c r="X503" s="12">
        <v>435.8</v>
      </c>
      <c r="Y503" s="12">
        <v>908.4</v>
      </c>
      <c r="Z503" s="12">
        <v>5.0999999999999996</v>
      </c>
      <c r="AA503" s="12">
        <v>913.5</v>
      </c>
      <c r="AB503" s="12">
        <v>28.8</v>
      </c>
      <c r="AC503" s="12">
        <v>942.4</v>
      </c>
      <c r="AD503" s="12">
        <v>532.9</v>
      </c>
      <c r="AE503" s="12">
        <v>377.6</v>
      </c>
      <c r="AF503" s="12">
        <v>910.5</v>
      </c>
      <c r="AG503" s="12">
        <v>4.5999999999999996</v>
      </c>
      <c r="AH503" s="12">
        <v>915.1</v>
      </c>
      <c r="AI503" s="12">
        <v>21.5</v>
      </c>
      <c r="AJ503" s="12">
        <v>936.6</v>
      </c>
      <c r="AK503" s="12">
        <v>170.7</v>
      </c>
      <c r="AL503" s="12">
        <v>145.80000000000001</v>
      </c>
      <c r="AM503" s="12">
        <v>316.60000000000002</v>
      </c>
      <c r="AN503" s="12">
        <v>0.9</v>
      </c>
      <c r="AO503" s="12">
        <v>317.5</v>
      </c>
      <c r="AP503" s="12">
        <v>8.9</v>
      </c>
      <c r="AQ503" s="12">
        <v>326.3</v>
      </c>
      <c r="AR503" s="12">
        <v>84.6</v>
      </c>
      <c r="AS503" s="12">
        <v>83.5</v>
      </c>
      <c r="AT503" s="12">
        <v>168.1</v>
      </c>
      <c r="AU503" s="12">
        <v>0.8</v>
      </c>
      <c r="AV503" s="12">
        <v>168.9</v>
      </c>
      <c r="AW503" s="12">
        <v>9.1</v>
      </c>
      <c r="AX503" s="12">
        <v>178</v>
      </c>
      <c r="AY503" s="12">
        <v>19.100000000000001</v>
      </c>
      <c r="AZ503" s="12">
        <v>42.7</v>
      </c>
      <c r="BA503" s="12">
        <v>61.8</v>
      </c>
      <c r="BB503" s="10" t="s">
        <v>23</v>
      </c>
      <c r="BC503" s="12">
        <v>61.8</v>
      </c>
      <c r="BD503" s="12">
        <v>7.6</v>
      </c>
      <c r="BE503" s="12">
        <v>69.400000000000006</v>
      </c>
      <c r="BF503">
        <f t="shared" si="34"/>
        <v>2008</v>
      </c>
      <c r="BG503" s="26">
        <v>39753</v>
      </c>
      <c r="BH503">
        <f t="shared" si="35"/>
        <v>1.401107852720756E-2</v>
      </c>
      <c r="BI503">
        <f t="shared" si="36"/>
        <v>1.1627906976744186E-2</v>
      </c>
      <c r="BJ503">
        <f t="shared" si="37"/>
        <v>5.8344341699691762E-3</v>
      </c>
      <c r="BK503">
        <f t="shared" si="38"/>
        <v>5.4117147707979625E-3</v>
      </c>
      <c r="BL503">
        <f t="shared" si="39"/>
        <v>4.9113815929959425E-3</v>
      </c>
      <c r="BM503">
        <f t="shared" si="40"/>
        <v>2.7581979773214833E-3</v>
      </c>
      <c r="BN503">
        <f t="shared" si="41"/>
        <v>4.4943820224719105E-3</v>
      </c>
      <c r="BO503" t="e">
        <f t="shared" si="42"/>
        <v>#VALUE!</v>
      </c>
      <c r="BQ503" s="26">
        <v>39753</v>
      </c>
      <c r="BR503">
        <f t="shared" si="43"/>
        <v>7.9830563701531451E-2</v>
      </c>
      <c r="BS503">
        <f t="shared" si="44"/>
        <v>4.0368582711715659E-2</v>
      </c>
      <c r="BT503">
        <f t="shared" si="45"/>
        <v>3.1419660390435485E-2</v>
      </c>
      <c r="BU503">
        <f t="shared" si="46"/>
        <v>3.0560271646859084E-2</v>
      </c>
      <c r="BV503">
        <f t="shared" si="47"/>
        <v>2.2955370489002775E-2</v>
      </c>
      <c r="BW503">
        <f t="shared" si="48"/>
        <v>2.7275513331290222E-2</v>
      </c>
      <c r="BX503">
        <f t="shared" si="49"/>
        <v>5.1123595505617979E-2</v>
      </c>
      <c r="BY503">
        <f t="shared" si="50"/>
        <v>0.1095100864553314</v>
      </c>
    </row>
    <row r="504" spans="1:77" x14ac:dyDescent="0.2">
      <c r="A504" s="26">
        <v>39783</v>
      </c>
      <c r="B504" s="12">
        <v>65.5</v>
      </c>
      <c r="C504" s="12">
        <v>218.1</v>
      </c>
      <c r="D504" s="12">
        <v>283.60000000000002</v>
      </c>
      <c r="E504" s="12">
        <v>2.4</v>
      </c>
      <c r="F504" s="12">
        <v>286</v>
      </c>
      <c r="G504" s="12">
        <v>13.7</v>
      </c>
      <c r="H504" s="12">
        <v>299.7</v>
      </c>
      <c r="I504" s="12">
        <v>280.5</v>
      </c>
      <c r="J504" s="12">
        <v>154.5</v>
      </c>
      <c r="K504" s="12">
        <v>435</v>
      </c>
      <c r="L504" s="12">
        <v>7.4</v>
      </c>
      <c r="M504" s="12">
        <v>442.4</v>
      </c>
      <c r="N504" s="12">
        <v>9.6999999999999993</v>
      </c>
      <c r="O504" s="12">
        <v>452.2</v>
      </c>
      <c r="P504" s="12">
        <v>574.5</v>
      </c>
      <c r="Q504" s="12">
        <v>255</v>
      </c>
      <c r="R504" s="12">
        <v>829.5</v>
      </c>
      <c r="S504" s="12">
        <v>5.2</v>
      </c>
      <c r="T504" s="12">
        <v>834.7</v>
      </c>
      <c r="U504" s="12">
        <v>18.399999999999999</v>
      </c>
      <c r="V504" s="12">
        <v>853.1</v>
      </c>
      <c r="W504" s="12">
        <v>469.2</v>
      </c>
      <c r="X504" s="12">
        <v>445.4</v>
      </c>
      <c r="Y504" s="12">
        <v>914.5</v>
      </c>
      <c r="Z504" s="12">
        <v>4.5</v>
      </c>
      <c r="AA504" s="12">
        <v>919</v>
      </c>
      <c r="AB504" s="12">
        <v>28.7</v>
      </c>
      <c r="AC504" s="12">
        <v>947.8</v>
      </c>
      <c r="AD504" s="12">
        <v>539.6</v>
      </c>
      <c r="AE504" s="12">
        <v>390.9</v>
      </c>
      <c r="AF504" s="12">
        <v>930.6</v>
      </c>
      <c r="AG504" s="12">
        <v>3.1</v>
      </c>
      <c r="AH504" s="12">
        <v>933.7</v>
      </c>
      <c r="AI504" s="12">
        <v>17.600000000000001</v>
      </c>
      <c r="AJ504" s="12">
        <v>951.3</v>
      </c>
      <c r="AK504" s="12">
        <v>172.5</v>
      </c>
      <c r="AL504" s="12">
        <v>145.80000000000001</v>
      </c>
      <c r="AM504" s="12">
        <v>318.3</v>
      </c>
      <c r="AN504" s="10" t="s">
        <v>23</v>
      </c>
      <c r="AO504" s="12">
        <v>318.3</v>
      </c>
      <c r="AP504" s="12">
        <v>14.1</v>
      </c>
      <c r="AQ504" s="12">
        <v>332.5</v>
      </c>
      <c r="AR504" s="12">
        <v>75.900000000000006</v>
      </c>
      <c r="AS504" s="12">
        <v>92.2</v>
      </c>
      <c r="AT504" s="12">
        <v>168.1</v>
      </c>
      <c r="AU504" s="10" t="s">
        <v>23</v>
      </c>
      <c r="AV504" s="12">
        <v>168.1</v>
      </c>
      <c r="AW504" s="12">
        <v>7.6</v>
      </c>
      <c r="AX504" s="12">
        <v>175.6</v>
      </c>
      <c r="AY504" s="12">
        <v>22.9</v>
      </c>
      <c r="AZ504" s="12">
        <v>44.7</v>
      </c>
      <c r="BA504" s="12">
        <v>67.599999999999994</v>
      </c>
      <c r="BB504" s="10" t="s">
        <v>23</v>
      </c>
      <c r="BC504" s="12">
        <v>67.599999999999994</v>
      </c>
      <c r="BD504" s="12">
        <v>5.5</v>
      </c>
      <c r="BE504" s="12">
        <v>73</v>
      </c>
      <c r="BF504">
        <f t="shared" si="34"/>
        <v>2008</v>
      </c>
      <c r="BG504" s="26">
        <v>39783</v>
      </c>
      <c r="BH504">
        <f t="shared" si="35"/>
        <v>8.0080080080080079E-3</v>
      </c>
      <c r="BI504">
        <f t="shared" si="36"/>
        <v>1.6364440513047324E-2</v>
      </c>
      <c r="BJ504">
        <f t="shared" si="37"/>
        <v>5.6861673045379988E-3</v>
      </c>
      <c r="BK504">
        <f t="shared" si="38"/>
        <v>4.7478370964338474E-3</v>
      </c>
      <c r="BL504">
        <f t="shared" si="39"/>
        <v>3.258698622937034E-3</v>
      </c>
      <c r="BM504" t="e">
        <f t="shared" si="40"/>
        <v>#VALUE!</v>
      </c>
      <c r="BN504" t="e">
        <f t="shared" si="41"/>
        <v>#VALUE!</v>
      </c>
      <c r="BO504" t="e">
        <f t="shared" si="42"/>
        <v>#VALUE!</v>
      </c>
      <c r="BQ504" s="26">
        <v>39783</v>
      </c>
      <c r="BR504">
        <f t="shared" si="43"/>
        <v>4.5712379045712376E-2</v>
      </c>
      <c r="BS504">
        <f t="shared" si="44"/>
        <v>2.1450685537372841E-2</v>
      </c>
      <c r="BT504">
        <f t="shared" si="45"/>
        <v>2.1568397608721132E-2</v>
      </c>
      <c r="BU504">
        <f t="shared" si="46"/>
        <v>3.0280649926144758E-2</v>
      </c>
      <c r="BV504">
        <f t="shared" si="47"/>
        <v>1.8500998633448968E-2</v>
      </c>
      <c r="BW504">
        <f t="shared" si="48"/>
        <v>4.2406015037593982E-2</v>
      </c>
      <c r="BX504">
        <f t="shared" si="49"/>
        <v>4.328018223234624E-2</v>
      </c>
      <c r="BY504">
        <f t="shared" si="50"/>
        <v>7.5342465753424653E-2</v>
      </c>
    </row>
    <row r="505" spans="1:77" x14ac:dyDescent="0.2">
      <c r="A505" s="26">
        <v>39814</v>
      </c>
      <c r="B505" s="12">
        <v>63.1</v>
      </c>
      <c r="C505" s="12">
        <v>200.2</v>
      </c>
      <c r="D505" s="12">
        <v>263.3</v>
      </c>
      <c r="E505" s="12">
        <v>9.5</v>
      </c>
      <c r="F505" s="12">
        <v>272.89999999999998</v>
      </c>
      <c r="G505" s="12">
        <v>25.6</v>
      </c>
      <c r="H505" s="12">
        <v>298.5</v>
      </c>
      <c r="I505" s="12">
        <v>278.2</v>
      </c>
      <c r="J505" s="12">
        <v>143</v>
      </c>
      <c r="K505" s="12">
        <v>421.2</v>
      </c>
      <c r="L505" s="12">
        <v>9.4</v>
      </c>
      <c r="M505" s="12">
        <v>430.6</v>
      </c>
      <c r="N505" s="12">
        <v>22.9</v>
      </c>
      <c r="O505" s="12">
        <v>453.5</v>
      </c>
      <c r="P505" s="12">
        <v>579.4</v>
      </c>
      <c r="Q505" s="12">
        <v>254.1</v>
      </c>
      <c r="R505" s="12">
        <v>833.5</v>
      </c>
      <c r="S505" s="12">
        <v>9.1</v>
      </c>
      <c r="T505" s="12">
        <v>842.6</v>
      </c>
      <c r="U505" s="12">
        <v>37.1</v>
      </c>
      <c r="V505" s="12">
        <v>879.7</v>
      </c>
      <c r="W505" s="12">
        <v>475.1</v>
      </c>
      <c r="X505" s="12">
        <v>410.9</v>
      </c>
      <c r="Y505" s="12">
        <v>886</v>
      </c>
      <c r="Z505" s="12">
        <v>8</v>
      </c>
      <c r="AA505" s="12">
        <v>894</v>
      </c>
      <c r="AB505" s="12">
        <v>44.2</v>
      </c>
      <c r="AC505" s="12">
        <v>938.2</v>
      </c>
      <c r="AD505" s="12">
        <v>523.9</v>
      </c>
      <c r="AE505" s="12">
        <v>368.6</v>
      </c>
      <c r="AF505" s="12">
        <v>892.5</v>
      </c>
      <c r="AG505" s="12">
        <v>5.7</v>
      </c>
      <c r="AH505" s="12">
        <v>898.2</v>
      </c>
      <c r="AI505" s="12">
        <v>28.8</v>
      </c>
      <c r="AJ505" s="12">
        <v>927</v>
      </c>
      <c r="AK505" s="12">
        <v>174.1</v>
      </c>
      <c r="AL505" s="12">
        <v>131.19999999999999</v>
      </c>
      <c r="AM505" s="12">
        <v>305.3</v>
      </c>
      <c r="AN505" s="12">
        <v>3.3</v>
      </c>
      <c r="AO505" s="12">
        <v>308.7</v>
      </c>
      <c r="AP505" s="12">
        <v>14.9</v>
      </c>
      <c r="AQ505" s="12">
        <v>323.60000000000002</v>
      </c>
      <c r="AR505" s="12">
        <v>74.099999999999994</v>
      </c>
      <c r="AS505" s="12">
        <v>91.1</v>
      </c>
      <c r="AT505" s="12">
        <v>165.2</v>
      </c>
      <c r="AU505" s="12">
        <v>1.5</v>
      </c>
      <c r="AV505" s="12">
        <v>166.8</v>
      </c>
      <c r="AW505" s="12">
        <v>8.1999999999999993</v>
      </c>
      <c r="AX505" s="12">
        <v>175</v>
      </c>
      <c r="AY505" s="12">
        <v>22.5</v>
      </c>
      <c r="AZ505" s="12">
        <v>41.1</v>
      </c>
      <c r="BA505" s="12">
        <v>63.7</v>
      </c>
      <c r="BB505" s="12">
        <v>0.2</v>
      </c>
      <c r="BC505" s="12">
        <v>63.8</v>
      </c>
      <c r="BD505" s="12">
        <v>6.6</v>
      </c>
      <c r="BE505" s="12">
        <v>70.5</v>
      </c>
      <c r="BF505">
        <f t="shared" si="34"/>
        <v>2009</v>
      </c>
      <c r="BG505" s="26">
        <v>39814</v>
      </c>
      <c r="BH505">
        <f t="shared" si="35"/>
        <v>3.1825795644891124E-2</v>
      </c>
      <c r="BI505">
        <f t="shared" si="36"/>
        <v>2.0727673649393607E-2</v>
      </c>
      <c r="BJ505">
        <f t="shared" si="37"/>
        <v>1.0270880361173814E-2</v>
      </c>
      <c r="BK505">
        <f t="shared" si="38"/>
        <v>8.5269665316563634E-3</v>
      </c>
      <c r="BL505">
        <f t="shared" si="39"/>
        <v>6.1488673139158574E-3</v>
      </c>
      <c r="BM505">
        <f t="shared" si="40"/>
        <v>1.0197775030902348E-2</v>
      </c>
      <c r="BN505">
        <f t="shared" si="41"/>
        <v>8.5714285714285719E-3</v>
      </c>
      <c r="BO505">
        <f t="shared" si="42"/>
        <v>2.8368794326241137E-3</v>
      </c>
      <c r="BQ505" s="26">
        <v>39814</v>
      </c>
      <c r="BR505">
        <f t="shared" si="43"/>
        <v>8.5762144053601344E-2</v>
      </c>
      <c r="BS505">
        <f t="shared" si="44"/>
        <v>5.0496141124586544E-2</v>
      </c>
      <c r="BT505">
        <f t="shared" si="45"/>
        <v>4.2173468227804933E-2</v>
      </c>
      <c r="BU505">
        <f t="shared" si="46"/>
        <v>4.7111490087401404E-2</v>
      </c>
      <c r="BV505">
        <f t="shared" si="47"/>
        <v>3.1067961165048546E-2</v>
      </c>
      <c r="BW505">
        <f t="shared" si="48"/>
        <v>4.6044499381953027E-2</v>
      </c>
      <c r="BX505">
        <f t="shared" si="49"/>
        <v>4.6857142857142854E-2</v>
      </c>
      <c r="BY505">
        <f t="shared" si="50"/>
        <v>9.3617021276595741E-2</v>
      </c>
    </row>
    <row r="506" spans="1:77" x14ac:dyDescent="0.2">
      <c r="A506" s="26">
        <v>39845</v>
      </c>
      <c r="B506" s="12">
        <v>53</v>
      </c>
      <c r="C506" s="12">
        <v>200.1</v>
      </c>
      <c r="D506" s="12">
        <v>253.1</v>
      </c>
      <c r="E506" s="12">
        <v>9.6999999999999993</v>
      </c>
      <c r="F506" s="12">
        <v>262.8</v>
      </c>
      <c r="G506" s="12">
        <v>23.6</v>
      </c>
      <c r="H506" s="12">
        <v>286.39999999999998</v>
      </c>
      <c r="I506" s="12">
        <v>267.3</v>
      </c>
      <c r="J506" s="12">
        <v>136.69999999999999</v>
      </c>
      <c r="K506" s="12">
        <v>404</v>
      </c>
      <c r="L506" s="12">
        <v>7.1</v>
      </c>
      <c r="M506" s="12">
        <v>411.1</v>
      </c>
      <c r="N506" s="12">
        <v>13.7</v>
      </c>
      <c r="O506" s="12">
        <v>424.7</v>
      </c>
      <c r="P506" s="12">
        <v>579.1</v>
      </c>
      <c r="Q506" s="12">
        <v>249.3</v>
      </c>
      <c r="R506" s="12">
        <v>828.5</v>
      </c>
      <c r="S506" s="12">
        <v>8.6</v>
      </c>
      <c r="T506" s="12">
        <v>837.1</v>
      </c>
      <c r="U506" s="12">
        <v>20.2</v>
      </c>
      <c r="V506" s="12">
        <v>857.3</v>
      </c>
      <c r="W506" s="12">
        <v>447</v>
      </c>
      <c r="X506" s="12">
        <v>413.2</v>
      </c>
      <c r="Y506" s="12">
        <v>860.2</v>
      </c>
      <c r="Z506" s="12">
        <v>7.5</v>
      </c>
      <c r="AA506" s="12">
        <v>867.6</v>
      </c>
      <c r="AB506" s="12">
        <v>19.5</v>
      </c>
      <c r="AC506" s="12">
        <v>887.2</v>
      </c>
      <c r="AD506" s="12">
        <v>527.4</v>
      </c>
      <c r="AE506" s="12">
        <v>356.4</v>
      </c>
      <c r="AF506" s="12">
        <v>883.9</v>
      </c>
      <c r="AG506" s="12">
        <v>5</v>
      </c>
      <c r="AH506" s="12">
        <v>888.9</v>
      </c>
      <c r="AI506" s="12">
        <v>18.600000000000001</v>
      </c>
      <c r="AJ506" s="12">
        <v>907.5</v>
      </c>
      <c r="AK506" s="12">
        <v>174.6</v>
      </c>
      <c r="AL506" s="12">
        <v>132.4</v>
      </c>
      <c r="AM506" s="12">
        <v>307</v>
      </c>
      <c r="AN506" s="12">
        <v>2.2999999999999998</v>
      </c>
      <c r="AO506" s="12">
        <v>309.39999999999998</v>
      </c>
      <c r="AP506" s="12">
        <v>7.1</v>
      </c>
      <c r="AQ506" s="12">
        <v>316.5</v>
      </c>
      <c r="AR506" s="12">
        <v>83.6</v>
      </c>
      <c r="AS506" s="12">
        <v>92.5</v>
      </c>
      <c r="AT506" s="12">
        <v>176.1</v>
      </c>
      <c r="AU506" s="12">
        <v>0.6</v>
      </c>
      <c r="AV506" s="12">
        <v>176.6</v>
      </c>
      <c r="AW506" s="12">
        <v>7.8</v>
      </c>
      <c r="AX506" s="12">
        <v>184.4</v>
      </c>
      <c r="AY506" s="12">
        <v>19.399999999999999</v>
      </c>
      <c r="AZ506" s="12">
        <v>40</v>
      </c>
      <c r="BA506" s="12">
        <v>59.4</v>
      </c>
      <c r="BB506" s="10" t="s">
        <v>23</v>
      </c>
      <c r="BC506" s="12">
        <v>59.4</v>
      </c>
      <c r="BD506" s="12">
        <v>6.4</v>
      </c>
      <c r="BE506" s="12">
        <v>65.8</v>
      </c>
      <c r="BF506">
        <f t="shared" si="34"/>
        <v>2009</v>
      </c>
      <c r="BG506" s="26">
        <v>39845</v>
      </c>
      <c r="BH506">
        <f t="shared" si="35"/>
        <v>3.3868715083798885E-2</v>
      </c>
      <c r="BI506">
        <f t="shared" si="36"/>
        <v>1.6717683070402636E-2</v>
      </c>
      <c r="BJ506">
        <f t="shared" si="37"/>
        <v>9.9976749593117878E-3</v>
      </c>
      <c r="BK506">
        <f t="shared" si="38"/>
        <v>8.4535617673579793E-3</v>
      </c>
      <c r="BL506">
        <f t="shared" si="39"/>
        <v>5.5096418732782371E-3</v>
      </c>
      <c r="BM506">
        <f t="shared" si="40"/>
        <v>7.2669826224328587E-3</v>
      </c>
      <c r="BN506">
        <f t="shared" si="41"/>
        <v>3.2537960954446853E-3</v>
      </c>
      <c r="BO506" t="e">
        <f t="shared" si="42"/>
        <v>#VALUE!</v>
      </c>
      <c r="BQ506" s="26">
        <v>39845</v>
      </c>
      <c r="BR506">
        <f t="shared" si="43"/>
        <v>8.2402234636871519E-2</v>
      </c>
      <c r="BS506">
        <f t="shared" si="44"/>
        <v>3.2258064516129031E-2</v>
      </c>
      <c r="BT506">
        <f t="shared" si="45"/>
        <v>2.3562346903067771E-2</v>
      </c>
      <c r="BU506">
        <f t="shared" si="46"/>
        <v>2.1979260595130747E-2</v>
      </c>
      <c r="BV506">
        <f t="shared" si="47"/>
        <v>2.0495867768595043E-2</v>
      </c>
      <c r="BW506">
        <f t="shared" si="48"/>
        <v>2.2432859399684042E-2</v>
      </c>
      <c r="BX506">
        <f t="shared" si="49"/>
        <v>4.2299349240780909E-2</v>
      </c>
      <c r="BY506">
        <f t="shared" si="50"/>
        <v>9.7264437689969618E-2</v>
      </c>
    </row>
    <row r="507" spans="1:77" x14ac:dyDescent="0.2">
      <c r="A507" s="26">
        <v>39873</v>
      </c>
      <c r="B507" s="12">
        <v>55.3</v>
      </c>
      <c r="C507" s="12">
        <v>221.3</v>
      </c>
      <c r="D507" s="12">
        <v>276.60000000000002</v>
      </c>
      <c r="E507" s="12">
        <v>4.3</v>
      </c>
      <c r="F507" s="12">
        <v>280.89999999999998</v>
      </c>
      <c r="G507" s="12">
        <v>16.100000000000001</v>
      </c>
      <c r="H507" s="12">
        <v>297</v>
      </c>
      <c r="I507" s="12">
        <v>253.2</v>
      </c>
      <c r="J507" s="12">
        <v>144.5</v>
      </c>
      <c r="K507" s="12">
        <v>397.7</v>
      </c>
      <c r="L507" s="12">
        <v>4.9000000000000004</v>
      </c>
      <c r="M507" s="12">
        <v>402.6</v>
      </c>
      <c r="N507" s="12">
        <v>22.5</v>
      </c>
      <c r="O507" s="12">
        <v>425.1</v>
      </c>
      <c r="P507" s="12">
        <v>585</v>
      </c>
      <c r="Q507" s="12">
        <v>260.3</v>
      </c>
      <c r="R507" s="12">
        <v>845.3</v>
      </c>
      <c r="S507" s="12">
        <v>5.3</v>
      </c>
      <c r="T507" s="12">
        <v>850.6</v>
      </c>
      <c r="U507" s="12">
        <v>16.7</v>
      </c>
      <c r="V507" s="12">
        <v>867.2</v>
      </c>
      <c r="W507" s="12">
        <v>476.5</v>
      </c>
      <c r="X507" s="12">
        <v>452.5</v>
      </c>
      <c r="Y507" s="12">
        <v>929</v>
      </c>
      <c r="Z507" s="12">
        <v>6.4</v>
      </c>
      <c r="AA507" s="12">
        <v>935.4</v>
      </c>
      <c r="AB507" s="12">
        <v>19.3</v>
      </c>
      <c r="AC507" s="12">
        <v>954.7</v>
      </c>
      <c r="AD507" s="12">
        <v>548.20000000000005</v>
      </c>
      <c r="AE507" s="12">
        <v>385.3</v>
      </c>
      <c r="AF507" s="12">
        <v>933.4</v>
      </c>
      <c r="AG507" s="12">
        <v>7.2</v>
      </c>
      <c r="AH507" s="12">
        <v>940.6</v>
      </c>
      <c r="AI507" s="12">
        <v>22.8</v>
      </c>
      <c r="AJ507" s="12">
        <v>963.4</v>
      </c>
      <c r="AK507" s="12">
        <v>184</v>
      </c>
      <c r="AL507" s="12">
        <v>149.4</v>
      </c>
      <c r="AM507" s="12">
        <v>333.3</v>
      </c>
      <c r="AN507" s="12">
        <v>1</v>
      </c>
      <c r="AO507" s="12">
        <v>334.3</v>
      </c>
      <c r="AP507" s="12">
        <v>7.8</v>
      </c>
      <c r="AQ507" s="12">
        <v>342.1</v>
      </c>
      <c r="AR507" s="12">
        <v>82.5</v>
      </c>
      <c r="AS507" s="12">
        <v>101.1</v>
      </c>
      <c r="AT507" s="12">
        <v>183.6</v>
      </c>
      <c r="AU507" s="12">
        <v>0.3</v>
      </c>
      <c r="AV507" s="12">
        <v>183.9</v>
      </c>
      <c r="AW507" s="12">
        <v>5.4</v>
      </c>
      <c r="AX507" s="12">
        <v>189.3</v>
      </c>
      <c r="AY507" s="12">
        <v>21.8</v>
      </c>
      <c r="AZ507" s="12">
        <v>42.4</v>
      </c>
      <c r="BA507" s="12">
        <v>64.2</v>
      </c>
      <c r="BB507" s="10" t="s">
        <v>23</v>
      </c>
      <c r="BC507" s="12">
        <v>64.2</v>
      </c>
      <c r="BD507" s="12">
        <v>6.9</v>
      </c>
      <c r="BE507" s="12">
        <v>71.099999999999994</v>
      </c>
      <c r="BF507">
        <f t="shared" si="34"/>
        <v>2009</v>
      </c>
      <c r="BG507" s="26">
        <v>39873</v>
      </c>
      <c r="BH507">
        <f t="shared" si="35"/>
        <v>1.4478114478114477E-2</v>
      </c>
      <c r="BI507">
        <f t="shared" si="36"/>
        <v>1.1526699600094096E-2</v>
      </c>
      <c r="BJ507">
        <f t="shared" si="37"/>
        <v>5.7050592034445635E-3</v>
      </c>
      <c r="BK507">
        <f t="shared" si="38"/>
        <v>6.7036765476065777E-3</v>
      </c>
      <c r="BL507">
        <f t="shared" si="39"/>
        <v>7.4735312435125602E-3</v>
      </c>
      <c r="BM507">
        <f t="shared" si="40"/>
        <v>2.9231218941829871E-3</v>
      </c>
      <c r="BN507">
        <f t="shared" si="41"/>
        <v>1.5847860538827257E-3</v>
      </c>
      <c r="BO507" t="e">
        <f t="shared" si="42"/>
        <v>#VALUE!</v>
      </c>
      <c r="BQ507" s="26">
        <v>39873</v>
      </c>
      <c r="BR507">
        <f t="shared" si="43"/>
        <v>5.4208754208754213E-2</v>
      </c>
      <c r="BS507">
        <f t="shared" si="44"/>
        <v>5.2928722653493292E-2</v>
      </c>
      <c r="BT507">
        <f t="shared" si="45"/>
        <v>1.9257380073800737E-2</v>
      </c>
      <c r="BU507">
        <f t="shared" si="46"/>
        <v>2.0215774588876086E-2</v>
      </c>
      <c r="BV507">
        <f t="shared" si="47"/>
        <v>2.3666182271123107E-2</v>
      </c>
      <c r="BW507">
        <f t="shared" si="48"/>
        <v>2.28003507746273E-2</v>
      </c>
      <c r="BX507">
        <f t="shared" si="49"/>
        <v>2.8526148969889066E-2</v>
      </c>
      <c r="BY507">
        <f t="shared" si="50"/>
        <v>9.7046413502109713E-2</v>
      </c>
    </row>
    <row r="508" spans="1:77" x14ac:dyDescent="0.2">
      <c r="A508" s="26">
        <v>39904</v>
      </c>
      <c r="B508" s="12">
        <v>64.900000000000006</v>
      </c>
      <c r="C508" s="12">
        <v>204.7</v>
      </c>
      <c r="D508" s="12">
        <v>269.5</v>
      </c>
      <c r="E508" s="12">
        <v>8.8000000000000007</v>
      </c>
      <c r="F508" s="12">
        <v>278.3</v>
      </c>
      <c r="G508" s="12">
        <v>17.399999999999999</v>
      </c>
      <c r="H508" s="12">
        <v>295.8</v>
      </c>
      <c r="I508" s="12">
        <v>255.8</v>
      </c>
      <c r="J508" s="12">
        <v>173.5</v>
      </c>
      <c r="K508" s="12">
        <v>429.3</v>
      </c>
      <c r="L508" s="12">
        <v>3.3</v>
      </c>
      <c r="M508" s="12">
        <v>432.7</v>
      </c>
      <c r="N508" s="12">
        <v>13.4</v>
      </c>
      <c r="O508" s="12">
        <v>446.1</v>
      </c>
      <c r="P508" s="12">
        <v>573.5</v>
      </c>
      <c r="Q508" s="12">
        <v>259.39999999999998</v>
      </c>
      <c r="R508" s="12">
        <v>832.9</v>
      </c>
      <c r="S508" s="12">
        <v>6.4</v>
      </c>
      <c r="T508" s="12">
        <v>839.3</v>
      </c>
      <c r="U508" s="12">
        <v>20.6</v>
      </c>
      <c r="V508" s="12">
        <v>859.9</v>
      </c>
      <c r="W508" s="12">
        <v>475.6</v>
      </c>
      <c r="X508" s="12">
        <v>457.8</v>
      </c>
      <c r="Y508" s="12">
        <v>933.5</v>
      </c>
      <c r="Z508" s="12">
        <v>6.1</v>
      </c>
      <c r="AA508" s="12">
        <v>939.6</v>
      </c>
      <c r="AB508" s="12">
        <v>20.7</v>
      </c>
      <c r="AC508" s="12">
        <v>960.3</v>
      </c>
      <c r="AD508" s="12">
        <v>544</v>
      </c>
      <c r="AE508" s="12">
        <v>389</v>
      </c>
      <c r="AF508" s="12">
        <v>933</v>
      </c>
      <c r="AG508" s="12">
        <v>4.5</v>
      </c>
      <c r="AH508" s="12">
        <v>937.5</v>
      </c>
      <c r="AI508" s="12">
        <v>17.3</v>
      </c>
      <c r="AJ508" s="12">
        <v>954.9</v>
      </c>
      <c r="AK508" s="12">
        <v>181.7</v>
      </c>
      <c r="AL508" s="12">
        <v>140.1</v>
      </c>
      <c r="AM508" s="12">
        <v>321.8</v>
      </c>
      <c r="AN508" s="12">
        <v>1.8</v>
      </c>
      <c r="AO508" s="12">
        <v>323.60000000000002</v>
      </c>
      <c r="AP508" s="12">
        <v>12.2</v>
      </c>
      <c r="AQ508" s="12">
        <v>335.8</v>
      </c>
      <c r="AR508" s="12">
        <v>83.2</v>
      </c>
      <c r="AS508" s="12">
        <v>100.8</v>
      </c>
      <c r="AT508" s="12">
        <v>184</v>
      </c>
      <c r="AU508" s="12">
        <v>0.6</v>
      </c>
      <c r="AV508" s="12">
        <v>184.6</v>
      </c>
      <c r="AW508" s="12">
        <v>7.5</v>
      </c>
      <c r="AX508" s="12">
        <v>192.1</v>
      </c>
      <c r="AY508" s="12">
        <v>18.7</v>
      </c>
      <c r="AZ508" s="12">
        <v>46.3</v>
      </c>
      <c r="BA508" s="12">
        <v>65.099999999999994</v>
      </c>
      <c r="BB508" s="10" t="s">
        <v>23</v>
      </c>
      <c r="BC508" s="12">
        <v>65.099999999999994</v>
      </c>
      <c r="BD508" s="12">
        <v>6.3</v>
      </c>
      <c r="BE508" s="12">
        <v>71.400000000000006</v>
      </c>
      <c r="BF508">
        <f t="shared" si="34"/>
        <v>2009</v>
      </c>
      <c r="BG508" s="26">
        <v>39904</v>
      </c>
      <c r="BH508">
        <f t="shared" si="35"/>
        <v>2.9749830966869506E-2</v>
      </c>
      <c r="BI508">
        <f t="shared" si="36"/>
        <v>7.3974445191661055E-3</v>
      </c>
      <c r="BJ508">
        <f t="shared" si="37"/>
        <v>6.8559185859667924E-3</v>
      </c>
      <c r="BK508">
        <f t="shared" si="38"/>
        <v>6.3521816099135686E-3</v>
      </c>
      <c r="BL508">
        <f t="shared" si="39"/>
        <v>4.7125353440150806E-3</v>
      </c>
      <c r="BM508">
        <f t="shared" si="40"/>
        <v>5.3603335318642047E-3</v>
      </c>
      <c r="BN508">
        <f t="shared" si="41"/>
        <v>3.1233732431025507E-3</v>
      </c>
      <c r="BO508" t="e">
        <f t="shared" si="42"/>
        <v>#VALUE!</v>
      </c>
      <c r="BQ508" s="26">
        <v>39904</v>
      </c>
      <c r="BR508">
        <f t="shared" si="43"/>
        <v>5.8823529411764698E-2</v>
      </c>
      <c r="BS508">
        <f t="shared" si="44"/>
        <v>3.0038108047522976E-2</v>
      </c>
      <c r="BT508">
        <f t="shared" si="45"/>
        <v>2.3956273985347137E-2</v>
      </c>
      <c r="BU508">
        <f t="shared" si="46"/>
        <v>2.1555763823805061E-2</v>
      </c>
      <c r="BV508">
        <f t="shared" si="47"/>
        <v>1.8117080322546865E-2</v>
      </c>
      <c r="BW508">
        <f t="shared" si="48"/>
        <v>3.6331149493746273E-2</v>
      </c>
      <c r="BX508">
        <f t="shared" si="49"/>
        <v>3.9042165538781884E-2</v>
      </c>
      <c r="BY508">
        <f t="shared" si="50"/>
        <v>8.8235294117647051E-2</v>
      </c>
    </row>
    <row r="509" spans="1:77" x14ac:dyDescent="0.2">
      <c r="A509" s="26">
        <v>39934</v>
      </c>
      <c r="B509" s="12">
        <v>64.3</v>
      </c>
      <c r="C509" s="12">
        <v>203.8</v>
      </c>
      <c r="D509" s="12">
        <v>268.10000000000002</v>
      </c>
      <c r="E509" s="12">
        <v>4.2</v>
      </c>
      <c r="F509" s="12">
        <v>272.3</v>
      </c>
      <c r="G509" s="12">
        <v>14.7</v>
      </c>
      <c r="H509" s="12">
        <v>287.10000000000002</v>
      </c>
      <c r="I509" s="12">
        <v>251.8</v>
      </c>
      <c r="J509" s="12">
        <v>172.1</v>
      </c>
      <c r="K509" s="12">
        <v>423.9</v>
      </c>
      <c r="L509" s="12">
        <v>6.9</v>
      </c>
      <c r="M509" s="12">
        <v>430.9</v>
      </c>
      <c r="N509" s="12">
        <v>13.1</v>
      </c>
      <c r="O509" s="12">
        <v>444</v>
      </c>
      <c r="P509" s="12">
        <v>590.6</v>
      </c>
      <c r="Q509" s="12">
        <v>261.3</v>
      </c>
      <c r="R509" s="12">
        <v>851.9</v>
      </c>
      <c r="S509" s="12">
        <v>3.4</v>
      </c>
      <c r="T509" s="12">
        <v>855.3</v>
      </c>
      <c r="U509" s="12">
        <v>28.6</v>
      </c>
      <c r="V509" s="12">
        <v>883.9</v>
      </c>
      <c r="W509" s="12">
        <v>476.7</v>
      </c>
      <c r="X509" s="12">
        <v>451</v>
      </c>
      <c r="Y509" s="12">
        <v>927.7</v>
      </c>
      <c r="Z509" s="12">
        <v>5.8</v>
      </c>
      <c r="AA509" s="12">
        <v>933.6</v>
      </c>
      <c r="AB509" s="12">
        <v>18</v>
      </c>
      <c r="AC509" s="12">
        <v>951.6</v>
      </c>
      <c r="AD509" s="12">
        <v>560.5</v>
      </c>
      <c r="AE509" s="12">
        <v>376.7</v>
      </c>
      <c r="AF509" s="12">
        <v>937.1</v>
      </c>
      <c r="AG509" s="12">
        <v>7.7</v>
      </c>
      <c r="AH509" s="12">
        <v>944.9</v>
      </c>
      <c r="AI509" s="12">
        <v>17.2</v>
      </c>
      <c r="AJ509" s="12">
        <v>962.1</v>
      </c>
      <c r="AK509" s="12">
        <v>189.4</v>
      </c>
      <c r="AL509" s="12">
        <v>140.19999999999999</v>
      </c>
      <c r="AM509" s="12">
        <v>329.6</v>
      </c>
      <c r="AN509" s="12">
        <v>2</v>
      </c>
      <c r="AO509" s="12">
        <v>331.6</v>
      </c>
      <c r="AP509" s="12">
        <v>8.1</v>
      </c>
      <c r="AQ509" s="12">
        <v>339.7</v>
      </c>
      <c r="AR509" s="12">
        <v>89.6</v>
      </c>
      <c r="AS509" s="12">
        <v>98.8</v>
      </c>
      <c r="AT509" s="12">
        <v>188.5</v>
      </c>
      <c r="AU509" s="12">
        <v>0.8</v>
      </c>
      <c r="AV509" s="12">
        <v>189.3</v>
      </c>
      <c r="AW509" s="12">
        <v>8.1</v>
      </c>
      <c r="AX509" s="12">
        <v>197.3</v>
      </c>
      <c r="AY509" s="12">
        <v>20.3</v>
      </c>
      <c r="AZ509" s="12">
        <v>46.7</v>
      </c>
      <c r="BA509" s="12">
        <v>67</v>
      </c>
      <c r="BB509" s="10" t="s">
        <v>23</v>
      </c>
      <c r="BC509" s="12">
        <v>67</v>
      </c>
      <c r="BD509" s="12">
        <v>7.8</v>
      </c>
      <c r="BE509" s="12">
        <v>74.8</v>
      </c>
      <c r="BF509">
        <f t="shared" si="34"/>
        <v>2009</v>
      </c>
      <c r="BG509" s="26">
        <v>39934</v>
      </c>
      <c r="BH509">
        <f t="shared" si="35"/>
        <v>1.4629049111807731E-2</v>
      </c>
      <c r="BI509">
        <f t="shared" si="36"/>
        <v>1.5540540540540541E-2</v>
      </c>
      <c r="BJ509">
        <f t="shared" si="37"/>
        <v>3.6649779023391182E-3</v>
      </c>
      <c r="BK509">
        <f t="shared" si="38"/>
        <v>6.0949978982765864E-3</v>
      </c>
      <c r="BL509">
        <f t="shared" si="39"/>
        <v>8.0033260575823727E-3</v>
      </c>
      <c r="BM509">
        <f t="shared" si="40"/>
        <v>5.8875478363261706E-3</v>
      </c>
      <c r="BN509">
        <f t="shared" si="41"/>
        <v>4.0547389761784085E-3</v>
      </c>
      <c r="BO509" t="e">
        <f t="shared" si="42"/>
        <v>#VALUE!</v>
      </c>
      <c r="BQ509" s="26">
        <v>39934</v>
      </c>
      <c r="BR509">
        <f t="shared" si="43"/>
        <v>5.1201671891327058E-2</v>
      </c>
      <c r="BS509">
        <f t="shared" si="44"/>
        <v>2.9504504504504505E-2</v>
      </c>
      <c r="BT509">
        <f t="shared" si="45"/>
        <v>3.2356601425500627E-2</v>
      </c>
      <c r="BU509">
        <f t="shared" si="46"/>
        <v>1.8915510718789406E-2</v>
      </c>
      <c r="BV509">
        <f t="shared" si="47"/>
        <v>1.7877559505248934E-2</v>
      </c>
      <c r="BW509">
        <f t="shared" si="48"/>
        <v>2.3844568737120989E-2</v>
      </c>
      <c r="BX509">
        <f t="shared" si="49"/>
        <v>4.1054232133806379E-2</v>
      </c>
      <c r="BY509">
        <f t="shared" si="50"/>
        <v>0.10427807486631016</v>
      </c>
    </row>
    <row r="510" spans="1:77" x14ac:dyDescent="0.2">
      <c r="A510" s="26">
        <v>39965</v>
      </c>
      <c r="B510" s="12">
        <v>56.8</v>
      </c>
      <c r="C510" s="12">
        <v>205.1</v>
      </c>
      <c r="D510" s="12">
        <v>261.8</v>
      </c>
      <c r="E510" s="12">
        <v>5.0999999999999996</v>
      </c>
      <c r="F510" s="12">
        <v>266.89999999999998</v>
      </c>
      <c r="G510" s="12">
        <v>14.9</v>
      </c>
      <c r="H510" s="12">
        <v>281.89999999999998</v>
      </c>
      <c r="I510" s="12">
        <v>245.8</v>
      </c>
      <c r="J510" s="12">
        <v>175.3</v>
      </c>
      <c r="K510" s="12">
        <v>421.1</v>
      </c>
      <c r="L510" s="12">
        <v>3.3</v>
      </c>
      <c r="M510" s="12">
        <v>424.4</v>
      </c>
      <c r="N510" s="12">
        <v>14.7</v>
      </c>
      <c r="O510" s="12">
        <v>439.1</v>
      </c>
      <c r="P510" s="12">
        <v>578.4</v>
      </c>
      <c r="Q510" s="12">
        <v>260.2</v>
      </c>
      <c r="R510" s="12">
        <v>838.6</v>
      </c>
      <c r="S510" s="12">
        <v>6.8</v>
      </c>
      <c r="T510" s="12">
        <v>845.4</v>
      </c>
      <c r="U510" s="12">
        <v>26.8</v>
      </c>
      <c r="V510" s="12">
        <v>872.2</v>
      </c>
      <c r="W510" s="12">
        <v>464.9</v>
      </c>
      <c r="X510" s="12">
        <v>466</v>
      </c>
      <c r="Y510" s="12">
        <v>930.9</v>
      </c>
      <c r="Z510" s="12">
        <v>6.8</v>
      </c>
      <c r="AA510" s="12">
        <v>937.7</v>
      </c>
      <c r="AB510" s="12">
        <v>24.6</v>
      </c>
      <c r="AC510" s="12">
        <v>962.2</v>
      </c>
      <c r="AD510" s="12">
        <v>539.4</v>
      </c>
      <c r="AE510" s="12">
        <v>394.4</v>
      </c>
      <c r="AF510" s="12">
        <v>933.8</v>
      </c>
      <c r="AG510" s="12">
        <v>5.4</v>
      </c>
      <c r="AH510" s="12">
        <v>939.1</v>
      </c>
      <c r="AI510" s="12">
        <v>21.2</v>
      </c>
      <c r="AJ510" s="12">
        <v>960.3</v>
      </c>
      <c r="AK510" s="12">
        <v>194.3</v>
      </c>
      <c r="AL510" s="12">
        <v>136.5</v>
      </c>
      <c r="AM510" s="12">
        <v>330.8</v>
      </c>
      <c r="AN510" s="12">
        <v>0.6</v>
      </c>
      <c r="AO510" s="12">
        <v>331.4</v>
      </c>
      <c r="AP510" s="12">
        <v>5.2</v>
      </c>
      <c r="AQ510" s="12">
        <v>336.6</v>
      </c>
      <c r="AR510" s="12">
        <v>88.5</v>
      </c>
      <c r="AS510" s="12">
        <v>105.9</v>
      </c>
      <c r="AT510" s="12">
        <v>194.3</v>
      </c>
      <c r="AU510" s="12">
        <v>0.4</v>
      </c>
      <c r="AV510" s="12">
        <v>194.7</v>
      </c>
      <c r="AW510" s="12">
        <v>9.3000000000000007</v>
      </c>
      <c r="AX510" s="12">
        <v>204</v>
      </c>
      <c r="AY510" s="12">
        <v>20.2</v>
      </c>
      <c r="AZ510" s="12">
        <v>48.4</v>
      </c>
      <c r="BA510" s="12">
        <v>68.5</v>
      </c>
      <c r="BB510" s="10" t="s">
        <v>23</v>
      </c>
      <c r="BC510" s="12">
        <v>68.5</v>
      </c>
      <c r="BD510" s="12">
        <v>4.2</v>
      </c>
      <c r="BE510" s="12">
        <v>72.7</v>
      </c>
      <c r="BF510">
        <f t="shared" si="34"/>
        <v>2009</v>
      </c>
      <c r="BG510" s="26">
        <v>39965</v>
      </c>
      <c r="BH510">
        <f t="shared" si="35"/>
        <v>1.8091521816246896E-2</v>
      </c>
      <c r="BI510">
        <f t="shared" si="36"/>
        <v>7.5153723525392844E-3</v>
      </c>
      <c r="BJ510">
        <f t="shared" si="37"/>
        <v>7.3047588355355034E-3</v>
      </c>
      <c r="BK510">
        <f t="shared" si="38"/>
        <v>7.0671378091872791E-3</v>
      </c>
      <c r="BL510">
        <f t="shared" si="39"/>
        <v>5.6232427366447995E-3</v>
      </c>
      <c r="BM510">
        <f t="shared" si="40"/>
        <v>1.7825311942959001E-3</v>
      </c>
      <c r="BN510">
        <f t="shared" si="41"/>
        <v>1.9607843137254902E-3</v>
      </c>
      <c r="BO510" t="e">
        <f t="shared" si="42"/>
        <v>#VALUE!</v>
      </c>
      <c r="BQ510" s="26">
        <v>39965</v>
      </c>
      <c r="BR510">
        <f t="shared" si="43"/>
        <v>5.2855622561191917E-2</v>
      </c>
      <c r="BS510">
        <f t="shared" si="44"/>
        <v>3.3477567752220445E-2</v>
      </c>
      <c r="BT510">
        <f t="shared" si="45"/>
        <v>3.0726897500573263E-2</v>
      </c>
      <c r="BU510">
        <f t="shared" si="46"/>
        <v>2.5566410309706921E-2</v>
      </c>
      <c r="BV510">
        <f t="shared" si="47"/>
        <v>2.2076434447568467E-2</v>
      </c>
      <c r="BW510">
        <f t="shared" si="48"/>
        <v>1.5448603683897801E-2</v>
      </c>
      <c r="BX510">
        <f t="shared" si="49"/>
        <v>4.5588235294117652E-2</v>
      </c>
      <c r="BY510">
        <f t="shared" si="50"/>
        <v>5.7771664374140302E-2</v>
      </c>
    </row>
    <row r="511" spans="1:77" x14ac:dyDescent="0.2">
      <c r="A511" s="26">
        <v>39995</v>
      </c>
      <c r="B511" s="12">
        <v>64.3</v>
      </c>
      <c r="C511" s="12">
        <v>204.9</v>
      </c>
      <c r="D511" s="12">
        <v>269.10000000000002</v>
      </c>
      <c r="E511" s="12">
        <v>2.6</v>
      </c>
      <c r="F511" s="12">
        <v>271.7</v>
      </c>
      <c r="G511" s="12">
        <v>14.8</v>
      </c>
      <c r="H511" s="12">
        <v>286.5</v>
      </c>
      <c r="I511" s="12">
        <v>256.7</v>
      </c>
      <c r="J511" s="12">
        <v>173.9</v>
      </c>
      <c r="K511" s="12">
        <v>430.5</v>
      </c>
      <c r="L511" s="12">
        <v>3.3</v>
      </c>
      <c r="M511" s="12">
        <v>433.8</v>
      </c>
      <c r="N511" s="12">
        <v>13.3</v>
      </c>
      <c r="O511" s="12">
        <v>447.1</v>
      </c>
      <c r="P511" s="12">
        <v>583.1</v>
      </c>
      <c r="Q511" s="12">
        <v>255.3</v>
      </c>
      <c r="R511" s="12">
        <v>838.3</v>
      </c>
      <c r="S511" s="12">
        <v>5.5</v>
      </c>
      <c r="T511" s="12">
        <v>843.8</v>
      </c>
      <c r="U511" s="12">
        <v>33.6</v>
      </c>
      <c r="V511" s="12">
        <v>877.5</v>
      </c>
      <c r="W511" s="12">
        <v>483.9</v>
      </c>
      <c r="X511" s="12">
        <v>444.7</v>
      </c>
      <c r="Y511" s="12">
        <v>928.6</v>
      </c>
      <c r="Z511" s="12">
        <v>7.2</v>
      </c>
      <c r="AA511" s="12">
        <v>935.8</v>
      </c>
      <c r="AB511" s="12">
        <v>20.9</v>
      </c>
      <c r="AC511" s="12">
        <v>956.7</v>
      </c>
      <c r="AD511" s="12">
        <v>539.9</v>
      </c>
      <c r="AE511" s="12">
        <v>411.4</v>
      </c>
      <c r="AF511" s="12">
        <v>951.2</v>
      </c>
      <c r="AG511" s="12">
        <v>4.4000000000000004</v>
      </c>
      <c r="AH511" s="12">
        <v>955.6</v>
      </c>
      <c r="AI511" s="12">
        <v>21.3</v>
      </c>
      <c r="AJ511" s="12">
        <v>977</v>
      </c>
      <c r="AK511" s="12">
        <v>189.9</v>
      </c>
      <c r="AL511" s="12">
        <v>135.1</v>
      </c>
      <c r="AM511" s="12">
        <v>325</v>
      </c>
      <c r="AN511" s="12">
        <v>1.3</v>
      </c>
      <c r="AO511" s="12">
        <v>326.3</v>
      </c>
      <c r="AP511" s="12">
        <v>7.3</v>
      </c>
      <c r="AQ511" s="12">
        <v>333.5</v>
      </c>
      <c r="AR511" s="12">
        <v>85.4</v>
      </c>
      <c r="AS511" s="12">
        <v>105.3</v>
      </c>
      <c r="AT511" s="12">
        <v>190.7</v>
      </c>
      <c r="AU511" s="12">
        <v>0.5</v>
      </c>
      <c r="AV511" s="12">
        <v>191.2</v>
      </c>
      <c r="AW511" s="12">
        <v>11.9</v>
      </c>
      <c r="AX511" s="12">
        <v>203.1</v>
      </c>
      <c r="AY511" s="12">
        <v>21.8</v>
      </c>
      <c r="AZ511" s="12">
        <v>50.7</v>
      </c>
      <c r="BA511" s="12">
        <v>72.599999999999994</v>
      </c>
      <c r="BB511" s="10" t="s">
        <v>23</v>
      </c>
      <c r="BC511" s="12">
        <v>72.599999999999994</v>
      </c>
      <c r="BD511" s="12">
        <v>9</v>
      </c>
      <c r="BE511" s="12">
        <v>81.5</v>
      </c>
      <c r="BF511">
        <f t="shared" si="34"/>
        <v>2009</v>
      </c>
      <c r="BG511" s="26">
        <v>39995</v>
      </c>
      <c r="BH511">
        <f t="shared" si="35"/>
        <v>9.0750436300174528E-3</v>
      </c>
      <c r="BI511">
        <f t="shared" si="36"/>
        <v>7.3808991277119207E-3</v>
      </c>
      <c r="BJ511">
        <f t="shared" si="37"/>
        <v>5.9228946801636873E-3</v>
      </c>
      <c r="BK511">
        <f t="shared" si="38"/>
        <v>7.525870178739417E-3</v>
      </c>
      <c r="BL511">
        <f t="shared" si="39"/>
        <v>4.5035823950870012E-3</v>
      </c>
      <c r="BM511">
        <f t="shared" si="40"/>
        <v>3.8980509745127436E-3</v>
      </c>
      <c r="BN511">
        <f t="shared" si="41"/>
        <v>2.461841457410143E-3</v>
      </c>
      <c r="BO511" t="e">
        <f t="shared" si="42"/>
        <v>#VALUE!</v>
      </c>
      <c r="BQ511" s="26">
        <v>39995</v>
      </c>
      <c r="BR511">
        <f t="shared" si="43"/>
        <v>5.165794066317627E-2</v>
      </c>
      <c r="BS511">
        <f t="shared" si="44"/>
        <v>2.974726012077835E-2</v>
      </c>
      <c r="BT511">
        <f t="shared" si="45"/>
        <v>3.8290598290598291E-2</v>
      </c>
      <c r="BU511">
        <f t="shared" si="46"/>
        <v>2.1845928713285247E-2</v>
      </c>
      <c r="BV511">
        <f t="shared" si="47"/>
        <v>2.18014329580348E-2</v>
      </c>
      <c r="BW511">
        <f t="shared" si="48"/>
        <v>2.1889055472263868E-2</v>
      </c>
      <c r="BX511">
        <f t="shared" si="49"/>
        <v>5.8591826686361405E-2</v>
      </c>
      <c r="BY511">
        <f t="shared" si="50"/>
        <v>0.11042944785276074</v>
      </c>
    </row>
    <row r="512" spans="1:77" x14ac:dyDescent="0.2">
      <c r="A512" s="26">
        <v>40026</v>
      </c>
      <c r="B512" s="12">
        <v>59.7</v>
      </c>
      <c r="C512" s="12">
        <v>200.3</v>
      </c>
      <c r="D512" s="12">
        <v>260</v>
      </c>
      <c r="E512" s="12">
        <v>5.7</v>
      </c>
      <c r="F512" s="12">
        <v>265.7</v>
      </c>
      <c r="G512" s="12">
        <v>22.3</v>
      </c>
      <c r="H512" s="12">
        <v>288</v>
      </c>
      <c r="I512" s="12">
        <v>225.8</v>
      </c>
      <c r="J512" s="12">
        <v>177</v>
      </c>
      <c r="K512" s="12">
        <v>402.8</v>
      </c>
      <c r="L512" s="12">
        <v>6.8</v>
      </c>
      <c r="M512" s="12">
        <v>409.7</v>
      </c>
      <c r="N512" s="12">
        <v>18</v>
      </c>
      <c r="O512" s="12">
        <v>427.7</v>
      </c>
      <c r="P512" s="12">
        <v>562.29999999999995</v>
      </c>
      <c r="Q512" s="12">
        <v>255.6</v>
      </c>
      <c r="R512" s="12">
        <v>817.9</v>
      </c>
      <c r="S512" s="12">
        <v>7.4</v>
      </c>
      <c r="T512" s="12">
        <v>825.3</v>
      </c>
      <c r="U512" s="12">
        <v>31</v>
      </c>
      <c r="V512" s="12">
        <v>856.3</v>
      </c>
      <c r="W512" s="12">
        <v>460.2</v>
      </c>
      <c r="X512" s="12">
        <v>444.3</v>
      </c>
      <c r="Y512" s="12">
        <v>904.5</v>
      </c>
      <c r="Z512" s="12">
        <v>4.5</v>
      </c>
      <c r="AA512" s="12">
        <v>909.1</v>
      </c>
      <c r="AB512" s="12">
        <v>30.1</v>
      </c>
      <c r="AC512" s="12">
        <v>939.2</v>
      </c>
      <c r="AD512" s="12">
        <v>535.1</v>
      </c>
      <c r="AE512" s="12">
        <v>394</v>
      </c>
      <c r="AF512" s="12">
        <v>929.2</v>
      </c>
      <c r="AG512" s="12">
        <v>7</v>
      </c>
      <c r="AH512" s="12">
        <v>936.2</v>
      </c>
      <c r="AI512" s="12">
        <v>25.4</v>
      </c>
      <c r="AJ512" s="12">
        <v>961.6</v>
      </c>
      <c r="AK512" s="12">
        <v>184.2</v>
      </c>
      <c r="AL512" s="12">
        <v>137</v>
      </c>
      <c r="AM512" s="12">
        <v>321.2</v>
      </c>
      <c r="AN512" s="12">
        <v>0.9</v>
      </c>
      <c r="AO512" s="12">
        <v>322.10000000000002</v>
      </c>
      <c r="AP512" s="12">
        <v>12.9</v>
      </c>
      <c r="AQ512" s="12">
        <v>335</v>
      </c>
      <c r="AR512" s="12">
        <v>82.5</v>
      </c>
      <c r="AS512" s="12">
        <v>105</v>
      </c>
      <c r="AT512" s="12">
        <v>187.5</v>
      </c>
      <c r="AU512" s="10" t="s">
        <v>23</v>
      </c>
      <c r="AV512" s="12">
        <v>187.5</v>
      </c>
      <c r="AW512" s="12">
        <v>9</v>
      </c>
      <c r="AX512" s="12">
        <v>196.5</v>
      </c>
      <c r="AY512" s="12">
        <v>23.8</v>
      </c>
      <c r="AZ512" s="12">
        <v>48</v>
      </c>
      <c r="BA512" s="12">
        <v>71.8</v>
      </c>
      <c r="BB512" s="10" t="s">
        <v>23</v>
      </c>
      <c r="BC512" s="12">
        <v>71.8</v>
      </c>
      <c r="BD512" s="12">
        <v>5.5</v>
      </c>
      <c r="BE512" s="12">
        <v>77.3</v>
      </c>
      <c r="BF512">
        <f t="shared" si="34"/>
        <v>2009</v>
      </c>
      <c r="BG512" s="26">
        <v>40026</v>
      </c>
      <c r="BH512">
        <f t="shared" si="35"/>
        <v>1.9791666666666666E-2</v>
      </c>
      <c r="BI512">
        <f t="shared" si="36"/>
        <v>1.5898994622398879E-2</v>
      </c>
      <c r="BJ512">
        <f t="shared" si="37"/>
        <v>8.1813156440022107E-3</v>
      </c>
      <c r="BK512">
        <f t="shared" si="38"/>
        <v>4.7913117546848375E-3</v>
      </c>
      <c r="BL512">
        <f t="shared" si="39"/>
        <v>7.2795341098169713E-3</v>
      </c>
      <c r="BM512">
        <f t="shared" si="40"/>
        <v>2.6865671641791047E-3</v>
      </c>
      <c r="BN512" t="e">
        <f t="shared" si="41"/>
        <v>#VALUE!</v>
      </c>
      <c r="BO512" t="e">
        <f t="shared" si="42"/>
        <v>#VALUE!</v>
      </c>
      <c r="BQ512" s="26">
        <v>40026</v>
      </c>
      <c r="BR512">
        <f t="shared" si="43"/>
        <v>7.7430555555555558E-2</v>
      </c>
      <c r="BS512">
        <f t="shared" si="44"/>
        <v>4.208557400046762E-2</v>
      </c>
      <c r="BT512">
        <f t="shared" si="45"/>
        <v>3.6202265561135115E-2</v>
      </c>
      <c r="BU512">
        <f t="shared" si="46"/>
        <v>3.2048551959114137E-2</v>
      </c>
      <c r="BV512">
        <f t="shared" si="47"/>
        <v>2.6414309484193009E-2</v>
      </c>
      <c r="BW512">
        <f t="shared" si="48"/>
        <v>3.8507462686567163E-2</v>
      </c>
      <c r="BX512">
        <f t="shared" si="49"/>
        <v>4.5801526717557252E-2</v>
      </c>
      <c r="BY512">
        <f t="shared" si="50"/>
        <v>7.1151358344113846E-2</v>
      </c>
    </row>
    <row r="513" spans="1:77" x14ac:dyDescent="0.2">
      <c r="A513" s="26">
        <v>40057</v>
      </c>
      <c r="B513" s="12">
        <v>54.9</v>
      </c>
      <c r="C513" s="12">
        <v>196.7</v>
      </c>
      <c r="D513" s="12">
        <v>251.6</v>
      </c>
      <c r="E513" s="12">
        <v>1.6</v>
      </c>
      <c r="F513" s="12">
        <v>253.2</v>
      </c>
      <c r="G513" s="12">
        <v>9</v>
      </c>
      <c r="H513" s="12">
        <v>262.2</v>
      </c>
      <c r="I513" s="12">
        <v>230.1</v>
      </c>
      <c r="J513" s="12">
        <v>179</v>
      </c>
      <c r="K513" s="12">
        <v>409.1</v>
      </c>
      <c r="L513" s="12">
        <v>2.6</v>
      </c>
      <c r="M513" s="12">
        <v>411.7</v>
      </c>
      <c r="N513" s="12">
        <v>9.9</v>
      </c>
      <c r="O513" s="12">
        <v>421.7</v>
      </c>
      <c r="P513" s="12">
        <v>551.5</v>
      </c>
      <c r="Q513" s="12">
        <v>244.6</v>
      </c>
      <c r="R513" s="12">
        <v>796.1</v>
      </c>
      <c r="S513" s="12">
        <v>9.5</v>
      </c>
      <c r="T513" s="12">
        <v>805.7</v>
      </c>
      <c r="U513" s="12">
        <v>18.100000000000001</v>
      </c>
      <c r="V513" s="12">
        <v>823.8</v>
      </c>
      <c r="W513" s="12">
        <v>463.5</v>
      </c>
      <c r="X513" s="12">
        <v>420.7</v>
      </c>
      <c r="Y513" s="12">
        <v>884.3</v>
      </c>
      <c r="Z513" s="12">
        <v>3.9</v>
      </c>
      <c r="AA513" s="12">
        <v>888.2</v>
      </c>
      <c r="AB513" s="12">
        <v>15.7</v>
      </c>
      <c r="AC513" s="12">
        <v>903.9</v>
      </c>
      <c r="AD513" s="12">
        <v>535.1</v>
      </c>
      <c r="AE513" s="12">
        <v>374.6</v>
      </c>
      <c r="AF513" s="12">
        <v>909.7</v>
      </c>
      <c r="AG513" s="12">
        <v>4.7</v>
      </c>
      <c r="AH513" s="12">
        <v>914.4</v>
      </c>
      <c r="AI513" s="12">
        <v>14.1</v>
      </c>
      <c r="AJ513" s="12">
        <v>928.5</v>
      </c>
      <c r="AK513" s="12">
        <v>183.5</v>
      </c>
      <c r="AL513" s="12">
        <v>120.6</v>
      </c>
      <c r="AM513" s="12">
        <v>304.2</v>
      </c>
      <c r="AN513" s="12">
        <v>2.6</v>
      </c>
      <c r="AO513" s="12">
        <v>306.8</v>
      </c>
      <c r="AP513" s="12">
        <v>7.6</v>
      </c>
      <c r="AQ513" s="12">
        <v>314.39999999999998</v>
      </c>
      <c r="AR513" s="12">
        <v>78.099999999999994</v>
      </c>
      <c r="AS513" s="12">
        <v>100.7</v>
      </c>
      <c r="AT513" s="12">
        <v>178.8</v>
      </c>
      <c r="AU513" s="12">
        <v>0.3</v>
      </c>
      <c r="AV513" s="12">
        <v>179.1</v>
      </c>
      <c r="AW513" s="12">
        <v>5.0999999999999996</v>
      </c>
      <c r="AX513" s="12">
        <v>184.2</v>
      </c>
      <c r="AY513" s="12">
        <v>21.5</v>
      </c>
      <c r="AZ513" s="12">
        <v>50.6</v>
      </c>
      <c r="BA513" s="12">
        <v>72</v>
      </c>
      <c r="BB513" s="12">
        <v>0.3</v>
      </c>
      <c r="BC513" s="12">
        <v>72.3</v>
      </c>
      <c r="BD513" s="12">
        <v>3.1</v>
      </c>
      <c r="BE513" s="12">
        <v>75.400000000000006</v>
      </c>
      <c r="BF513">
        <f t="shared" si="34"/>
        <v>2009</v>
      </c>
      <c r="BG513" s="26">
        <v>40057</v>
      </c>
      <c r="BH513">
        <f t="shared" si="35"/>
        <v>6.1022120518688027E-3</v>
      </c>
      <c r="BI513">
        <f t="shared" si="36"/>
        <v>6.1655205122124737E-3</v>
      </c>
      <c r="BJ513">
        <f t="shared" si="37"/>
        <v>1.0742960533755513E-2</v>
      </c>
      <c r="BK513">
        <f t="shared" si="38"/>
        <v>4.3146365748423501E-3</v>
      </c>
      <c r="BL513">
        <f t="shared" si="39"/>
        <v>5.0619278406031235E-3</v>
      </c>
      <c r="BM513">
        <f t="shared" si="40"/>
        <v>8.2697201017811715E-3</v>
      </c>
      <c r="BN513">
        <f t="shared" si="41"/>
        <v>1.6286644951140066E-3</v>
      </c>
      <c r="BO513">
        <f t="shared" si="42"/>
        <v>3.9787798408488055E-3</v>
      </c>
      <c r="BQ513" s="26">
        <v>40057</v>
      </c>
      <c r="BR513">
        <f t="shared" si="43"/>
        <v>3.4324942791762014E-2</v>
      </c>
      <c r="BS513">
        <f t="shared" si="44"/>
        <v>2.3476405027270573E-2</v>
      </c>
      <c r="BT513">
        <f t="shared" si="45"/>
        <v>2.1971352269968443E-2</v>
      </c>
      <c r="BU513">
        <f t="shared" si="46"/>
        <v>1.7369178006416637E-2</v>
      </c>
      <c r="BV513">
        <f t="shared" si="47"/>
        <v>1.518578352180937E-2</v>
      </c>
      <c r="BW513">
        <f t="shared" si="48"/>
        <v>2.4173027989821884E-2</v>
      </c>
      <c r="BX513">
        <f t="shared" si="49"/>
        <v>2.7687296416938109E-2</v>
      </c>
      <c r="BY513">
        <f t="shared" si="50"/>
        <v>4.111405835543766E-2</v>
      </c>
    </row>
    <row r="514" spans="1:77" x14ac:dyDescent="0.2">
      <c r="A514" s="26">
        <v>40087</v>
      </c>
      <c r="B514" s="12">
        <v>58.6</v>
      </c>
      <c r="C514" s="12">
        <v>199.1</v>
      </c>
      <c r="D514" s="12">
        <v>257.7</v>
      </c>
      <c r="E514" s="12">
        <v>3.8</v>
      </c>
      <c r="F514" s="12">
        <v>261.5</v>
      </c>
      <c r="G514" s="12">
        <v>11.3</v>
      </c>
      <c r="H514" s="12">
        <v>272.8</v>
      </c>
      <c r="I514" s="12">
        <v>227.8</v>
      </c>
      <c r="J514" s="12">
        <v>168.9</v>
      </c>
      <c r="K514" s="12">
        <v>396.7</v>
      </c>
      <c r="L514" s="12">
        <v>5.2</v>
      </c>
      <c r="M514" s="12">
        <v>402</v>
      </c>
      <c r="N514" s="12">
        <v>21</v>
      </c>
      <c r="O514" s="12">
        <v>423</v>
      </c>
      <c r="P514" s="12">
        <v>525.6</v>
      </c>
      <c r="Q514" s="12">
        <v>248.4</v>
      </c>
      <c r="R514" s="12">
        <v>774.1</v>
      </c>
      <c r="S514" s="12">
        <v>7.4</v>
      </c>
      <c r="T514" s="12">
        <v>781.5</v>
      </c>
      <c r="U514" s="12">
        <v>27.3</v>
      </c>
      <c r="V514" s="12">
        <v>808.8</v>
      </c>
      <c r="W514" s="12">
        <v>450.1</v>
      </c>
      <c r="X514" s="12">
        <v>426.9</v>
      </c>
      <c r="Y514" s="12">
        <v>877.1</v>
      </c>
      <c r="Z514" s="12">
        <v>7.2</v>
      </c>
      <c r="AA514" s="12">
        <v>884.3</v>
      </c>
      <c r="AB514" s="12">
        <v>26.8</v>
      </c>
      <c r="AC514" s="12">
        <v>911</v>
      </c>
      <c r="AD514" s="12">
        <v>503.4</v>
      </c>
      <c r="AE514" s="12">
        <v>378.5</v>
      </c>
      <c r="AF514" s="12">
        <v>881.9</v>
      </c>
      <c r="AG514" s="12">
        <v>2.9</v>
      </c>
      <c r="AH514" s="12">
        <v>884.8</v>
      </c>
      <c r="AI514" s="12">
        <v>21.3</v>
      </c>
      <c r="AJ514" s="12">
        <v>906.1</v>
      </c>
      <c r="AK514" s="12">
        <v>176.3</v>
      </c>
      <c r="AL514" s="12">
        <v>136.80000000000001</v>
      </c>
      <c r="AM514" s="12">
        <v>313.10000000000002</v>
      </c>
      <c r="AN514" s="12">
        <v>0.7</v>
      </c>
      <c r="AO514" s="12">
        <v>313.8</v>
      </c>
      <c r="AP514" s="12">
        <v>9.6</v>
      </c>
      <c r="AQ514" s="12">
        <v>323.39999999999998</v>
      </c>
      <c r="AR514" s="12">
        <v>79.8</v>
      </c>
      <c r="AS514" s="12">
        <v>97.8</v>
      </c>
      <c r="AT514" s="12">
        <v>177.6</v>
      </c>
      <c r="AU514" s="12">
        <v>1.4</v>
      </c>
      <c r="AV514" s="12">
        <v>179</v>
      </c>
      <c r="AW514" s="12">
        <v>9.4</v>
      </c>
      <c r="AX514" s="12">
        <v>188.4</v>
      </c>
      <c r="AY514" s="12">
        <v>18.100000000000001</v>
      </c>
      <c r="AZ514" s="12">
        <v>50</v>
      </c>
      <c r="BA514" s="12">
        <v>68</v>
      </c>
      <c r="BB514" s="12">
        <v>0.6</v>
      </c>
      <c r="BC514" s="12">
        <v>68.7</v>
      </c>
      <c r="BD514" s="12">
        <v>10</v>
      </c>
      <c r="BE514" s="12">
        <v>78.7</v>
      </c>
      <c r="BF514">
        <f t="shared" si="34"/>
        <v>2009</v>
      </c>
      <c r="BG514" s="26">
        <v>40087</v>
      </c>
      <c r="BH514">
        <f t="shared" si="35"/>
        <v>1.3929618768328444E-2</v>
      </c>
      <c r="BI514">
        <f t="shared" si="36"/>
        <v>1.2293144208037825E-2</v>
      </c>
      <c r="BJ514">
        <f t="shared" si="37"/>
        <v>8.4368943107969441E-3</v>
      </c>
      <c r="BK514">
        <f t="shared" si="38"/>
        <v>7.9034028540065863E-3</v>
      </c>
      <c r="BL514">
        <f t="shared" si="39"/>
        <v>3.2005297428539894E-3</v>
      </c>
      <c r="BM514">
        <f t="shared" si="40"/>
        <v>2.1645021645021645E-3</v>
      </c>
      <c r="BN514">
        <f t="shared" si="41"/>
        <v>7.4309978768577487E-3</v>
      </c>
      <c r="BO514">
        <f t="shared" si="42"/>
        <v>7.6238881829733159E-3</v>
      </c>
      <c r="BQ514" s="26">
        <v>40087</v>
      </c>
      <c r="BR514">
        <f t="shared" si="43"/>
        <v>4.1422287390029323E-2</v>
      </c>
      <c r="BS514">
        <f t="shared" si="44"/>
        <v>4.9645390070921988E-2</v>
      </c>
      <c r="BT514">
        <f t="shared" si="45"/>
        <v>3.3753709198813056E-2</v>
      </c>
      <c r="BU514">
        <f t="shared" si="46"/>
        <v>2.941822173435785E-2</v>
      </c>
      <c r="BV514">
        <f t="shared" si="47"/>
        <v>2.350733914578965E-2</v>
      </c>
      <c r="BW514">
        <f t="shared" si="48"/>
        <v>2.9684601113172542E-2</v>
      </c>
      <c r="BX514">
        <f t="shared" si="49"/>
        <v>4.9893842887473464E-2</v>
      </c>
      <c r="BY514">
        <f t="shared" si="50"/>
        <v>0.12706480304955528</v>
      </c>
    </row>
    <row r="515" spans="1:77" x14ac:dyDescent="0.2">
      <c r="A515" s="26">
        <v>40118</v>
      </c>
      <c r="B515" s="12">
        <v>59.3</v>
      </c>
      <c r="C515" s="12">
        <v>193.6</v>
      </c>
      <c r="D515" s="12">
        <v>252.9</v>
      </c>
      <c r="E515" s="12">
        <v>4.9000000000000004</v>
      </c>
      <c r="F515" s="12">
        <v>257.8</v>
      </c>
      <c r="G515" s="12">
        <v>19.100000000000001</v>
      </c>
      <c r="H515" s="12">
        <v>276.89999999999998</v>
      </c>
      <c r="I515" s="12">
        <v>240.1</v>
      </c>
      <c r="J515" s="12">
        <v>184.8</v>
      </c>
      <c r="K515" s="12">
        <v>424.9</v>
      </c>
      <c r="L515" s="12">
        <v>3.1</v>
      </c>
      <c r="M515" s="12">
        <v>428</v>
      </c>
      <c r="N515" s="12">
        <v>13.6</v>
      </c>
      <c r="O515" s="12">
        <v>441.6</v>
      </c>
      <c r="P515" s="12">
        <v>529.20000000000005</v>
      </c>
      <c r="Q515" s="12">
        <v>251.6</v>
      </c>
      <c r="R515" s="12">
        <v>780.8</v>
      </c>
      <c r="S515" s="12">
        <v>9.1</v>
      </c>
      <c r="T515" s="12">
        <v>790</v>
      </c>
      <c r="U515" s="12">
        <v>33</v>
      </c>
      <c r="V515" s="12">
        <v>823</v>
      </c>
      <c r="W515" s="12">
        <v>460.8</v>
      </c>
      <c r="X515" s="12">
        <v>417.5</v>
      </c>
      <c r="Y515" s="12">
        <v>878.3</v>
      </c>
      <c r="Z515" s="12">
        <v>4.7</v>
      </c>
      <c r="AA515" s="12">
        <v>883</v>
      </c>
      <c r="AB515" s="12">
        <v>26.3</v>
      </c>
      <c r="AC515" s="12">
        <v>909.2</v>
      </c>
      <c r="AD515" s="12">
        <v>513.79999999999995</v>
      </c>
      <c r="AE515" s="12">
        <v>381.7</v>
      </c>
      <c r="AF515" s="12">
        <v>895.5</v>
      </c>
      <c r="AG515" s="12">
        <v>2.6</v>
      </c>
      <c r="AH515" s="12">
        <v>898.1</v>
      </c>
      <c r="AI515" s="12">
        <v>18.5</v>
      </c>
      <c r="AJ515" s="12">
        <v>916.6</v>
      </c>
      <c r="AK515" s="12">
        <v>188.9</v>
      </c>
      <c r="AL515" s="12">
        <v>140</v>
      </c>
      <c r="AM515" s="12">
        <v>328.9</v>
      </c>
      <c r="AN515" s="12">
        <v>1.4</v>
      </c>
      <c r="AO515" s="12">
        <v>330.3</v>
      </c>
      <c r="AP515" s="12">
        <v>10</v>
      </c>
      <c r="AQ515" s="12">
        <v>340.3</v>
      </c>
      <c r="AR515" s="12">
        <v>86.1</v>
      </c>
      <c r="AS515" s="12">
        <v>93.5</v>
      </c>
      <c r="AT515" s="12">
        <v>179.7</v>
      </c>
      <c r="AU515" s="12">
        <v>0.4</v>
      </c>
      <c r="AV515" s="12">
        <v>180</v>
      </c>
      <c r="AW515" s="12">
        <v>7.8</v>
      </c>
      <c r="AX515" s="12">
        <v>187.9</v>
      </c>
      <c r="AY515" s="12">
        <v>22.9</v>
      </c>
      <c r="AZ515" s="12">
        <v>45.8</v>
      </c>
      <c r="BA515" s="12">
        <v>68.7</v>
      </c>
      <c r="BB515" s="10" t="s">
        <v>23</v>
      </c>
      <c r="BC515" s="12">
        <v>68.7</v>
      </c>
      <c r="BD515" s="12">
        <v>8</v>
      </c>
      <c r="BE515" s="12">
        <v>76.599999999999994</v>
      </c>
      <c r="BF515">
        <f t="shared" si="34"/>
        <v>2009</v>
      </c>
      <c r="BG515" s="26">
        <v>40118</v>
      </c>
      <c r="BH515">
        <f t="shared" si="35"/>
        <v>1.7695919104369812E-2</v>
      </c>
      <c r="BI515">
        <f t="shared" si="36"/>
        <v>7.019927536231884E-3</v>
      </c>
      <c r="BJ515">
        <f t="shared" si="37"/>
        <v>1.0360924513264261E-2</v>
      </c>
      <c r="BK515">
        <f t="shared" si="38"/>
        <v>5.1693796744390671E-3</v>
      </c>
      <c r="BL515">
        <f t="shared" si="39"/>
        <v>2.8365699323587169E-3</v>
      </c>
      <c r="BM515">
        <f t="shared" si="40"/>
        <v>4.1140170437848952E-3</v>
      </c>
      <c r="BN515">
        <f t="shared" si="41"/>
        <v>2.1287919105907396E-3</v>
      </c>
      <c r="BO515" t="e">
        <f t="shared" si="42"/>
        <v>#VALUE!</v>
      </c>
      <c r="BQ515" s="26">
        <v>40118</v>
      </c>
      <c r="BR515">
        <f t="shared" si="43"/>
        <v>6.8977970386421103E-2</v>
      </c>
      <c r="BS515">
        <f t="shared" si="44"/>
        <v>3.079710144927536E-2</v>
      </c>
      <c r="BT515">
        <f t="shared" si="45"/>
        <v>4.0097205346294046E-2</v>
      </c>
      <c r="BU515">
        <f t="shared" si="46"/>
        <v>2.8926528816542015E-2</v>
      </c>
      <c r="BV515">
        <f t="shared" si="47"/>
        <v>2.0183286057167793E-2</v>
      </c>
      <c r="BW515">
        <f t="shared" si="48"/>
        <v>2.9385836027034967E-2</v>
      </c>
      <c r="BX515">
        <f t="shared" si="49"/>
        <v>4.1511442256519426E-2</v>
      </c>
      <c r="BY515">
        <f t="shared" si="50"/>
        <v>0.10443864229765014</v>
      </c>
    </row>
    <row r="516" spans="1:77" x14ac:dyDescent="0.2">
      <c r="A516" s="26">
        <v>40148</v>
      </c>
      <c r="B516" s="12">
        <v>68.599999999999994</v>
      </c>
      <c r="C516" s="12">
        <v>200.5</v>
      </c>
      <c r="D516" s="12">
        <v>269.2</v>
      </c>
      <c r="E516" s="12">
        <v>6.6</v>
      </c>
      <c r="F516" s="12">
        <v>275.8</v>
      </c>
      <c r="G516" s="12">
        <v>12.6</v>
      </c>
      <c r="H516" s="12">
        <v>288.3</v>
      </c>
      <c r="I516" s="12">
        <v>253.8</v>
      </c>
      <c r="J516" s="12">
        <v>167.8</v>
      </c>
      <c r="K516" s="12">
        <v>421.6</v>
      </c>
      <c r="L516" s="12">
        <v>4.7</v>
      </c>
      <c r="M516" s="12">
        <v>426.3</v>
      </c>
      <c r="N516" s="12">
        <v>16.3</v>
      </c>
      <c r="O516" s="12">
        <v>442.7</v>
      </c>
      <c r="P516" s="12">
        <v>536.9</v>
      </c>
      <c r="Q516" s="12">
        <v>251.4</v>
      </c>
      <c r="R516" s="12">
        <v>788.4</v>
      </c>
      <c r="S516" s="12">
        <v>4.2</v>
      </c>
      <c r="T516" s="12">
        <v>792.5</v>
      </c>
      <c r="U516" s="12">
        <v>23.4</v>
      </c>
      <c r="V516" s="12">
        <v>816</v>
      </c>
      <c r="W516" s="12">
        <v>459.1</v>
      </c>
      <c r="X516" s="12">
        <v>423.8</v>
      </c>
      <c r="Y516" s="12">
        <v>882.9</v>
      </c>
      <c r="Z516" s="12">
        <v>6.4</v>
      </c>
      <c r="AA516" s="12">
        <v>889.3</v>
      </c>
      <c r="AB516" s="12">
        <v>18.899999999999999</v>
      </c>
      <c r="AC516" s="12">
        <v>908.2</v>
      </c>
      <c r="AD516" s="12">
        <v>526.5</v>
      </c>
      <c r="AE516" s="12">
        <v>391.1</v>
      </c>
      <c r="AF516" s="12">
        <v>917.6</v>
      </c>
      <c r="AG516" s="12">
        <v>3.7</v>
      </c>
      <c r="AH516" s="12">
        <v>921.3</v>
      </c>
      <c r="AI516" s="12">
        <v>18.8</v>
      </c>
      <c r="AJ516" s="12">
        <v>940.1</v>
      </c>
      <c r="AK516" s="12">
        <v>186.8</v>
      </c>
      <c r="AL516" s="12">
        <v>142.80000000000001</v>
      </c>
      <c r="AM516" s="12">
        <v>329.6</v>
      </c>
      <c r="AN516" s="12">
        <v>2.2999999999999998</v>
      </c>
      <c r="AO516" s="12">
        <v>331.8</v>
      </c>
      <c r="AP516" s="12">
        <v>6.7</v>
      </c>
      <c r="AQ516" s="12">
        <v>338.6</v>
      </c>
      <c r="AR516" s="12">
        <v>85.4</v>
      </c>
      <c r="AS516" s="12">
        <v>102.3</v>
      </c>
      <c r="AT516" s="12">
        <v>187.8</v>
      </c>
      <c r="AU516" s="12">
        <v>0.7</v>
      </c>
      <c r="AV516" s="12">
        <v>188.5</v>
      </c>
      <c r="AW516" s="12">
        <v>10.7</v>
      </c>
      <c r="AX516" s="12">
        <v>199.1</v>
      </c>
      <c r="AY516" s="12">
        <v>28.7</v>
      </c>
      <c r="AZ516" s="12">
        <v>45.1</v>
      </c>
      <c r="BA516" s="12">
        <v>73.8</v>
      </c>
      <c r="BB516" s="10" t="s">
        <v>23</v>
      </c>
      <c r="BC516" s="12">
        <v>73.8</v>
      </c>
      <c r="BD516" s="12">
        <v>9.1999999999999993</v>
      </c>
      <c r="BE516" s="12">
        <v>83</v>
      </c>
      <c r="BF516">
        <f t="shared" si="34"/>
        <v>2009</v>
      </c>
      <c r="BG516" s="26">
        <v>40148</v>
      </c>
      <c r="BH516">
        <f t="shared" si="35"/>
        <v>2.2892819979188343E-2</v>
      </c>
      <c r="BI516">
        <f t="shared" si="36"/>
        <v>1.0616670431443416E-2</v>
      </c>
      <c r="BJ516">
        <f t="shared" si="37"/>
        <v>4.7570506286102616E-3</v>
      </c>
      <c r="BK516">
        <f t="shared" si="38"/>
        <v>7.0469059678484915E-3</v>
      </c>
      <c r="BL516">
        <f t="shared" si="39"/>
        <v>3.9357515157961917E-3</v>
      </c>
      <c r="BM516">
        <f t="shared" si="40"/>
        <v>6.79267572356763E-3</v>
      </c>
      <c r="BN516">
        <f t="shared" si="41"/>
        <v>3.5158211953792064E-3</v>
      </c>
      <c r="BO516" t="e">
        <f t="shared" si="42"/>
        <v>#VALUE!</v>
      </c>
      <c r="BQ516" s="26">
        <v>40148</v>
      </c>
      <c r="BR516">
        <f t="shared" si="43"/>
        <v>4.37044745057232E-2</v>
      </c>
      <c r="BS516">
        <f t="shared" si="44"/>
        <v>3.6819516602665463E-2</v>
      </c>
      <c r="BT516">
        <f t="shared" si="45"/>
        <v>2.8676470588235293E-2</v>
      </c>
      <c r="BU516">
        <f t="shared" si="46"/>
        <v>2.0810394186302573E-2</v>
      </c>
      <c r="BV516">
        <f t="shared" si="47"/>
        <v>1.9997872566748218E-2</v>
      </c>
      <c r="BW516">
        <f t="shared" si="48"/>
        <v>1.978735971647962E-2</v>
      </c>
      <c r="BX516">
        <f t="shared" si="49"/>
        <v>5.3741838272225013E-2</v>
      </c>
      <c r="BY516">
        <f t="shared" si="50"/>
        <v>0.1108433734939759</v>
      </c>
    </row>
    <row r="517" spans="1:77" x14ac:dyDescent="0.2">
      <c r="A517" s="26">
        <v>40179</v>
      </c>
      <c r="B517" s="12">
        <v>75</v>
      </c>
      <c r="C517" s="12">
        <v>207.1</v>
      </c>
      <c r="D517" s="12">
        <v>282.10000000000002</v>
      </c>
      <c r="E517" s="12">
        <v>8.3000000000000007</v>
      </c>
      <c r="F517" s="12">
        <v>290.39999999999998</v>
      </c>
      <c r="G517" s="12">
        <v>24.9</v>
      </c>
      <c r="H517" s="12">
        <v>315.3</v>
      </c>
      <c r="I517" s="12">
        <v>252.5</v>
      </c>
      <c r="J517" s="12">
        <v>165.3</v>
      </c>
      <c r="K517" s="12">
        <v>417.8</v>
      </c>
      <c r="L517" s="12">
        <v>12</v>
      </c>
      <c r="M517" s="12">
        <v>429.7</v>
      </c>
      <c r="N517" s="12">
        <v>19.7</v>
      </c>
      <c r="O517" s="12">
        <v>449.4</v>
      </c>
      <c r="P517" s="12">
        <v>560.1</v>
      </c>
      <c r="Q517" s="12">
        <v>258.5</v>
      </c>
      <c r="R517" s="12">
        <v>818.6</v>
      </c>
      <c r="S517" s="12">
        <v>10.9</v>
      </c>
      <c r="T517" s="12">
        <v>829.6</v>
      </c>
      <c r="U517" s="12">
        <v>37</v>
      </c>
      <c r="V517" s="12">
        <v>866.6</v>
      </c>
      <c r="W517" s="12">
        <v>448.7</v>
      </c>
      <c r="X517" s="12">
        <v>430.9</v>
      </c>
      <c r="Y517" s="12">
        <v>879.6</v>
      </c>
      <c r="Z517" s="12">
        <v>7.8</v>
      </c>
      <c r="AA517" s="12">
        <v>887.4</v>
      </c>
      <c r="AB517" s="12">
        <v>45.6</v>
      </c>
      <c r="AC517" s="12">
        <v>933</v>
      </c>
      <c r="AD517" s="12">
        <v>528.79999999999995</v>
      </c>
      <c r="AE517" s="12">
        <v>388.9</v>
      </c>
      <c r="AF517" s="12">
        <v>917.6</v>
      </c>
      <c r="AG517" s="12">
        <v>10.9</v>
      </c>
      <c r="AH517" s="12">
        <v>928.5</v>
      </c>
      <c r="AI517" s="12">
        <v>33.200000000000003</v>
      </c>
      <c r="AJ517" s="12">
        <v>961.7</v>
      </c>
      <c r="AK517" s="12">
        <v>194.7</v>
      </c>
      <c r="AL517" s="12">
        <v>148.9</v>
      </c>
      <c r="AM517" s="12">
        <v>343.6</v>
      </c>
      <c r="AN517" s="12">
        <v>2.2000000000000002</v>
      </c>
      <c r="AO517" s="12">
        <v>345.8</v>
      </c>
      <c r="AP517" s="12">
        <v>17.100000000000001</v>
      </c>
      <c r="AQ517" s="12">
        <v>362.9</v>
      </c>
      <c r="AR517" s="12">
        <v>91.4</v>
      </c>
      <c r="AS517" s="12">
        <v>101.7</v>
      </c>
      <c r="AT517" s="12">
        <v>193.1</v>
      </c>
      <c r="AU517" s="12">
        <v>1.3</v>
      </c>
      <c r="AV517" s="12">
        <v>194.4</v>
      </c>
      <c r="AW517" s="12">
        <v>20.2</v>
      </c>
      <c r="AX517" s="12">
        <v>214.5</v>
      </c>
      <c r="AY517" s="12">
        <v>28.4</v>
      </c>
      <c r="AZ517" s="12">
        <v>44.7</v>
      </c>
      <c r="BA517" s="12">
        <v>73.099999999999994</v>
      </c>
      <c r="BB517" s="12">
        <v>0.3</v>
      </c>
      <c r="BC517" s="12">
        <v>73.5</v>
      </c>
      <c r="BD517" s="12">
        <v>12.2</v>
      </c>
      <c r="BE517" s="12">
        <v>85.7</v>
      </c>
      <c r="BF517">
        <f t="shared" si="34"/>
        <v>2010</v>
      </c>
      <c r="BG517" s="26">
        <v>40179</v>
      </c>
      <c r="BH517">
        <f t="shared" si="35"/>
        <v>2.6324135743736127E-2</v>
      </c>
      <c r="BI517">
        <f t="shared" si="36"/>
        <v>2.67022696929239E-2</v>
      </c>
      <c r="BJ517">
        <f t="shared" si="37"/>
        <v>1.2391996361982719E-2</v>
      </c>
      <c r="BK517">
        <f t="shared" si="38"/>
        <v>8.3601286173633441E-3</v>
      </c>
      <c r="BL517">
        <f t="shared" si="39"/>
        <v>1.1334095871893522E-2</v>
      </c>
      <c r="BM517">
        <f t="shared" si="40"/>
        <v>6.0622761091209711E-3</v>
      </c>
      <c r="BN517">
        <f t="shared" si="41"/>
        <v>6.0606060606060606E-3</v>
      </c>
      <c r="BO517">
        <f t="shared" si="42"/>
        <v>3.5005834305717617E-3</v>
      </c>
      <c r="BQ517" s="26">
        <v>40179</v>
      </c>
      <c r="BR517">
        <f t="shared" si="43"/>
        <v>7.8972407231208366E-2</v>
      </c>
      <c r="BS517">
        <f t="shared" si="44"/>
        <v>4.3836226079216736E-2</v>
      </c>
      <c r="BT517">
        <f t="shared" si="45"/>
        <v>4.2695591968612973E-2</v>
      </c>
      <c r="BU517">
        <f t="shared" si="46"/>
        <v>4.8874598070739551E-2</v>
      </c>
      <c r="BV517">
        <f t="shared" si="47"/>
        <v>3.4522200270354582E-2</v>
      </c>
      <c r="BW517">
        <f t="shared" si="48"/>
        <v>4.7120418848167547E-2</v>
      </c>
      <c r="BX517">
        <f t="shared" si="49"/>
        <v>9.4172494172494167E-2</v>
      </c>
      <c r="BY517">
        <f t="shared" si="50"/>
        <v>0.14235705950991831</v>
      </c>
    </row>
    <row r="518" spans="1:77" x14ac:dyDescent="0.2">
      <c r="A518" s="26">
        <v>40210</v>
      </c>
      <c r="B518" s="12">
        <v>65.8</v>
      </c>
      <c r="C518" s="12">
        <v>195</v>
      </c>
      <c r="D518" s="12">
        <v>260.8</v>
      </c>
      <c r="E518" s="12">
        <v>8.4</v>
      </c>
      <c r="F518" s="12">
        <v>269.2</v>
      </c>
      <c r="G518" s="12">
        <v>18.5</v>
      </c>
      <c r="H518" s="12">
        <v>287.7</v>
      </c>
      <c r="I518" s="12">
        <v>242.3</v>
      </c>
      <c r="J518" s="12">
        <v>166.1</v>
      </c>
      <c r="K518" s="12">
        <v>408.4</v>
      </c>
      <c r="L518" s="12">
        <v>9.9</v>
      </c>
      <c r="M518" s="12">
        <v>418.3</v>
      </c>
      <c r="N518" s="12">
        <v>16.100000000000001</v>
      </c>
      <c r="O518" s="12">
        <v>434.4</v>
      </c>
      <c r="P518" s="12">
        <v>552.4</v>
      </c>
      <c r="Q518" s="12">
        <v>259.3</v>
      </c>
      <c r="R518" s="12">
        <v>811.8</v>
      </c>
      <c r="S518" s="12">
        <v>5.2</v>
      </c>
      <c r="T518" s="12">
        <v>816.9</v>
      </c>
      <c r="U518" s="12">
        <v>32</v>
      </c>
      <c r="V518" s="12">
        <v>848.9</v>
      </c>
      <c r="W518" s="12">
        <v>449.1</v>
      </c>
      <c r="X518" s="12">
        <v>391.7</v>
      </c>
      <c r="Y518" s="12">
        <v>840.7</v>
      </c>
      <c r="Z518" s="12">
        <v>6.9</v>
      </c>
      <c r="AA518" s="12">
        <v>847.7</v>
      </c>
      <c r="AB518" s="12">
        <v>27.2</v>
      </c>
      <c r="AC518" s="12">
        <v>874.8</v>
      </c>
      <c r="AD518" s="12">
        <v>529.79999999999995</v>
      </c>
      <c r="AE518" s="12">
        <v>370.2</v>
      </c>
      <c r="AF518" s="12">
        <v>900</v>
      </c>
      <c r="AG518" s="12">
        <v>4.5</v>
      </c>
      <c r="AH518" s="12">
        <v>904.6</v>
      </c>
      <c r="AI518" s="12">
        <v>18.600000000000001</v>
      </c>
      <c r="AJ518" s="12">
        <v>923.2</v>
      </c>
      <c r="AK518" s="12">
        <v>184.9</v>
      </c>
      <c r="AL518" s="12">
        <v>143.9</v>
      </c>
      <c r="AM518" s="12">
        <v>328.7</v>
      </c>
      <c r="AN518" s="12">
        <v>1.8</v>
      </c>
      <c r="AO518" s="12">
        <v>330.5</v>
      </c>
      <c r="AP518" s="12">
        <v>6.1</v>
      </c>
      <c r="AQ518" s="12">
        <v>336.6</v>
      </c>
      <c r="AR518" s="12">
        <v>83.8</v>
      </c>
      <c r="AS518" s="12">
        <v>101.4</v>
      </c>
      <c r="AT518" s="12">
        <v>185.2</v>
      </c>
      <c r="AU518" s="12">
        <v>0.3</v>
      </c>
      <c r="AV518" s="12">
        <v>185.5</v>
      </c>
      <c r="AW518" s="12">
        <v>8.3000000000000007</v>
      </c>
      <c r="AX518" s="12">
        <v>193.9</v>
      </c>
      <c r="AY518" s="12">
        <v>26.6</v>
      </c>
      <c r="AZ518" s="12">
        <v>47.5</v>
      </c>
      <c r="BA518" s="12">
        <v>74</v>
      </c>
      <c r="BB518" s="10" t="s">
        <v>23</v>
      </c>
      <c r="BC518" s="12">
        <v>74</v>
      </c>
      <c r="BD518" s="12">
        <v>7.3</v>
      </c>
      <c r="BE518" s="12">
        <v>81.3</v>
      </c>
      <c r="BF518">
        <f t="shared" si="34"/>
        <v>2010</v>
      </c>
      <c r="BG518" s="26">
        <v>40210</v>
      </c>
      <c r="BH518">
        <f t="shared" si="35"/>
        <v>2.9197080291970805E-2</v>
      </c>
      <c r="BI518">
        <f t="shared" si="36"/>
        <v>2.2790055248618785E-2</v>
      </c>
      <c r="BJ518">
        <f t="shared" si="37"/>
        <v>6.1853217556797901E-3</v>
      </c>
      <c r="BK518">
        <f t="shared" si="38"/>
        <v>7.8875171467764071E-3</v>
      </c>
      <c r="BL518">
        <f t="shared" si="39"/>
        <v>4.8743500866551123E-3</v>
      </c>
      <c r="BM518">
        <f t="shared" si="40"/>
        <v>5.3475935828877002E-3</v>
      </c>
      <c r="BN518">
        <f t="shared" si="41"/>
        <v>1.5471892728210416E-3</v>
      </c>
      <c r="BO518" t="e">
        <f t="shared" si="42"/>
        <v>#VALUE!</v>
      </c>
      <c r="BQ518" s="26">
        <v>40210</v>
      </c>
      <c r="BR518">
        <f t="shared" si="43"/>
        <v>6.4303093500173797E-2</v>
      </c>
      <c r="BS518">
        <f t="shared" si="44"/>
        <v>3.7062615101289137E-2</v>
      </c>
      <c r="BT518">
        <f t="shared" si="45"/>
        <v>3.7695841677464953E-2</v>
      </c>
      <c r="BU518">
        <f t="shared" si="46"/>
        <v>3.1092821216278006E-2</v>
      </c>
      <c r="BV518">
        <f t="shared" si="47"/>
        <v>2.0147313691507799E-2</v>
      </c>
      <c r="BW518">
        <f t="shared" si="48"/>
        <v>1.8122400475341648E-2</v>
      </c>
      <c r="BX518">
        <f t="shared" si="49"/>
        <v>4.2805569881382156E-2</v>
      </c>
      <c r="BY518">
        <f t="shared" si="50"/>
        <v>8.9790897908979095E-2</v>
      </c>
    </row>
    <row r="519" spans="1:77" x14ac:dyDescent="0.2">
      <c r="A519" s="26">
        <v>40238</v>
      </c>
      <c r="B519" s="12">
        <v>57</v>
      </c>
      <c r="C519" s="12">
        <v>207.9</v>
      </c>
      <c r="D519" s="12">
        <v>264.89999999999998</v>
      </c>
      <c r="E519" s="12">
        <v>6.1</v>
      </c>
      <c r="F519" s="12">
        <v>271</v>
      </c>
      <c r="G519" s="12">
        <v>17.2</v>
      </c>
      <c r="H519" s="12">
        <v>288.2</v>
      </c>
      <c r="I519" s="12">
        <v>243</v>
      </c>
      <c r="J519" s="12">
        <v>165.1</v>
      </c>
      <c r="K519" s="12">
        <v>408.1</v>
      </c>
      <c r="L519" s="12">
        <v>5.2</v>
      </c>
      <c r="M519" s="12">
        <v>413.3</v>
      </c>
      <c r="N519" s="12">
        <v>15.5</v>
      </c>
      <c r="O519" s="12">
        <v>428.8</v>
      </c>
      <c r="P519" s="12">
        <v>547.70000000000005</v>
      </c>
      <c r="Q519" s="12">
        <v>283.5</v>
      </c>
      <c r="R519" s="12">
        <v>831.2</v>
      </c>
      <c r="S519" s="12">
        <v>6.1</v>
      </c>
      <c r="T519" s="12">
        <v>837.3</v>
      </c>
      <c r="U519" s="12">
        <v>26</v>
      </c>
      <c r="V519" s="12">
        <v>863.3</v>
      </c>
      <c r="W519" s="12">
        <v>464.6</v>
      </c>
      <c r="X519" s="12">
        <v>432.5</v>
      </c>
      <c r="Y519" s="12">
        <v>897.1</v>
      </c>
      <c r="Z519" s="12">
        <v>4.0999999999999996</v>
      </c>
      <c r="AA519" s="12">
        <v>901.2</v>
      </c>
      <c r="AB519" s="12">
        <v>25.4</v>
      </c>
      <c r="AC519" s="12">
        <v>926.6</v>
      </c>
      <c r="AD519" s="12">
        <v>538.70000000000005</v>
      </c>
      <c r="AE519" s="12">
        <v>398.3</v>
      </c>
      <c r="AF519" s="12">
        <v>937</v>
      </c>
      <c r="AG519" s="12">
        <v>4</v>
      </c>
      <c r="AH519" s="12">
        <v>941</v>
      </c>
      <c r="AI519" s="12">
        <v>19.600000000000001</v>
      </c>
      <c r="AJ519" s="12">
        <v>960.6</v>
      </c>
      <c r="AK519" s="12">
        <v>193.3</v>
      </c>
      <c r="AL519" s="12">
        <v>149.30000000000001</v>
      </c>
      <c r="AM519" s="12">
        <v>342.7</v>
      </c>
      <c r="AN519" s="12">
        <v>1.1000000000000001</v>
      </c>
      <c r="AO519" s="12">
        <v>343.8</v>
      </c>
      <c r="AP519" s="12">
        <v>7.5</v>
      </c>
      <c r="AQ519" s="12">
        <v>351.3</v>
      </c>
      <c r="AR519" s="12">
        <v>83.3</v>
      </c>
      <c r="AS519" s="12">
        <v>108.6</v>
      </c>
      <c r="AT519" s="12">
        <v>191.9</v>
      </c>
      <c r="AU519" s="12">
        <v>1</v>
      </c>
      <c r="AV519" s="12">
        <v>192.8</v>
      </c>
      <c r="AW519" s="12">
        <v>10.7</v>
      </c>
      <c r="AX519" s="12">
        <v>203.6</v>
      </c>
      <c r="AY519" s="12">
        <v>26.1</v>
      </c>
      <c r="AZ519" s="12">
        <v>52.5</v>
      </c>
      <c r="BA519" s="12">
        <v>78.599999999999994</v>
      </c>
      <c r="BB519" s="10" t="s">
        <v>23</v>
      </c>
      <c r="BC519" s="12">
        <v>78.599999999999994</v>
      </c>
      <c r="BD519" s="12">
        <v>7.3</v>
      </c>
      <c r="BE519" s="12">
        <v>85.9</v>
      </c>
      <c r="BF519">
        <f t="shared" si="34"/>
        <v>2010</v>
      </c>
      <c r="BG519" s="26">
        <v>40238</v>
      </c>
      <c r="BH519">
        <f t="shared" si="35"/>
        <v>2.1165857043719639E-2</v>
      </c>
      <c r="BI519">
        <f t="shared" si="36"/>
        <v>1.2126865671641791E-2</v>
      </c>
      <c r="BJ519">
        <f t="shared" si="37"/>
        <v>6.7996878831791318E-3</v>
      </c>
      <c r="BK519">
        <f t="shared" si="38"/>
        <v>4.4247787610619468E-3</v>
      </c>
      <c r="BL519">
        <f t="shared" si="39"/>
        <v>4.1640641265875498E-3</v>
      </c>
      <c r="BM519">
        <f t="shared" si="40"/>
        <v>3.1312268716196983E-3</v>
      </c>
      <c r="BN519">
        <f t="shared" si="41"/>
        <v>4.911591355599214E-3</v>
      </c>
      <c r="BO519" t="e">
        <f t="shared" si="42"/>
        <v>#VALUE!</v>
      </c>
      <c r="BQ519" s="26">
        <v>40238</v>
      </c>
      <c r="BR519">
        <f t="shared" si="43"/>
        <v>5.9680777238029149E-2</v>
      </c>
      <c r="BS519">
        <f t="shared" si="44"/>
        <v>3.6147388059701489E-2</v>
      </c>
      <c r="BT519">
        <f t="shared" si="45"/>
        <v>3.011699293409012E-2</v>
      </c>
      <c r="BU519">
        <f t="shared" si="46"/>
        <v>2.7412044031944742E-2</v>
      </c>
      <c r="BV519">
        <f t="shared" si="47"/>
        <v>2.0403914220278992E-2</v>
      </c>
      <c r="BW519">
        <f t="shared" si="48"/>
        <v>2.1349274124679761E-2</v>
      </c>
      <c r="BX519">
        <f t="shared" si="49"/>
        <v>5.2554027504911588E-2</v>
      </c>
      <c r="BY519">
        <f t="shared" si="50"/>
        <v>8.4982537834691493E-2</v>
      </c>
    </row>
    <row r="520" spans="1:77" x14ac:dyDescent="0.2">
      <c r="A520" s="26">
        <v>40269</v>
      </c>
      <c r="B520" s="12">
        <v>56.4</v>
      </c>
      <c r="C520" s="12">
        <v>207.6</v>
      </c>
      <c r="D520" s="12">
        <v>264</v>
      </c>
      <c r="E520" s="12">
        <v>6.9</v>
      </c>
      <c r="F520" s="12">
        <v>270.89999999999998</v>
      </c>
      <c r="G520" s="12">
        <v>14.6</v>
      </c>
      <c r="H520" s="12">
        <v>285.5</v>
      </c>
      <c r="I520" s="12">
        <v>253.7</v>
      </c>
      <c r="J520" s="12">
        <v>169</v>
      </c>
      <c r="K520" s="12">
        <v>422.7</v>
      </c>
      <c r="L520" s="12">
        <v>4.3</v>
      </c>
      <c r="M520" s="12">
        <v>427.1</v>
      </c>
      <c r="N520" s="12">
        <v>20.8</v>
      </c>
      <c r="O520" s="12">
        <v>447.9</v>
      </c>
      <c r="P520" s="12">
        <v>556.1</v>
      </c>
      <c r="Q520" s="12">
        <v>276.8</v>
      </c>
      <c r="R520" s="12">
        <v>832.9</v>
      </c>
      <c r="S520" s="12">
        <v>7.1</v>
      </c>
      <c r="T520" s="12">
        <v>840.1</v>
      </c>
      <c r="U520" s="12">
        <v>31.3</v>
      </c>
      <c r="V520" s="12">
        <v>871.4</v>
      </c>
      <c r="W520" s="12">
        <v>454.9</v>
      </c>
      <c r="X520" s="12">
        <v>440</v>
      </c>
      <c r="Y520" s="12">
        <v>894.9</v>
      </c>
      <c r="Z520" s="12">
        <v>7.5</v>
      </c>
      <c r="AA520" s="12">
        <v>902.4</v>
      </c>
      <c r="AB520" s="12">
        <v>32</v>
      </c>
      <c r="AC520" s="12">
        <v>934.4</v>
      </c>
      <c r="AD520" s="12">
        <v>537.1</v>
      </c>
      <c r="AE520" s="12">
        <v>407</v>
      </c>
      <c r="AF520" s="12">
        <v>944.1</v>
      </c>
      <c r="AG520" s="12">
        <v>5.0999999999999996</v>
      </c>
      <c r="AH520" s="12">
        <v>949.2</v>
      </c>
      <c r="AI520" s="12">
        <v>19.8</v>
      </c>
      <c r="AJ520" s="12">
        <v>969</v>
      </c>
      <c r="AK520" s="12">
        <v>192.3</v>
      </c>
      <c r="AL520" s="12">
        <v>154.6</v>
      </c>
      <c r="AM520" s="12">
        <v>347</v>
      </c>
      <c r="AN520" s="12">
        <v>2.1</v>
      </c>
      <c r="AO520" s="12">
        <v>349.1</v>
      </c>
      <c r="AP520" s="12">
        <v>10.4</v>
      </c>
      <c r="AQ520" s="12">
        <v>359.4</v>
      </c>
      <c r="AR520" s="12">
        <v>83.7</v>
      </c>
      <c r="AS520" s="12">
        <v>116.6</v>
      </c>
      <c r="AT520" s="12">
        <v>200.2</v>
      </c>
      <c r="AU520" s="12">
        <v>1.5</v>
      </c>
      <c r="AV520" s="12">
        <v>201.7</v>
      </c>
      <c r="AW520" s="12">
        <v>9.9</v>
      </c>
      <c r="AX520" s="12">
        <v>211.6</v>
      </c>
      <c r="AY520" s="12">
        <v>24.8</v>
      </c>
      <c r="AZ520" s="12">
        <v>50.9</v>
      </c>
      <c r="BA520" s="12">
        <v>75.8</v>
      </c>
      <c r="BB520" s="12">
        <v>0.4</v>
      </c>
      <c r="BC520" s="12">
        <v>76.2</v>
      </c>
      <c r="BD520" s="12">
        <v>13.1</v>
      </c>
      <c r="BE520" s="12">
        <v>89.3</v>
      </c>
      <c r="BF520">
        <f t="shared" si="34"/>
        <v>2010</v>
      </c>
      <c r="BG520" s="26">
        <v>40269</v>
      </c>
      <c r="BH520">
        <f t="shared" si="35"/>
        <v>2.4168126094570929E-2</v>
      </c>
      <c r="BI520">
        <f t="shared" si="36"/>
        <v>9.6003572225943287E-3</v>
      </c>
      <c r="BJ520">
        <f t="shared" si="37"/>
        <v>7.9338473572466203E-3</v>
      </c>
      <c r="BK520">
        <f t="shared" si="38"/>
        <v>8.0265410958904118E-3</v>
      </c>
      <c r="BL520">
        <f t="shared" si="39"/>
        <v>5.263157894736842E-3</v>
      </c>
      <c r="BM520">
        <f t="shared" si="40"/>
        <v>5.8430717863105185E-3</v>
      </c>
      <c r="BN520">
        <f t="shared" si="41"/>
        <v>7.0888468809073724E-3</v>
      </c>
      <c r="BO520">
        <f t="shared" si="42"/>
        <v>4.4792833146696529E-3</v>
      </c>
      <c r="BQ520" s="26">
        <v>40269</v>
      </c>
      <c r="BR520">
        <f t="shared" si="43"/>
        <v>5.1138353765323989E-2</v>
      </c>
      <c r="BS520">
        <f t="shared" si="44"/>
        <v>4.6438937262781872E-2</v>
      </c>
      <c r="BT520">
        <f t="shared" si="45"/>
        <v>3.5919210465916916E-2</v>
      </c>
      <c r="BU520">
        <f t="shared" si="46"/>
        <v>3.4246575342465752E-2</v>
      </c>
      <c r="BV520">
        <f t="shared" si="47"/>
        <v>2.0433436532507742E-2</v>
      </c>
      <c r="BW520">
        <f t="shared" si="48"/>
        <v>2.8937117417918757E-2</v>
      </c>
      <c r="BX520">
        <f t="shared" si="49"/>
        <v>4.678638941398866E-2</v>
      </c>
      <c r="BY520">
        <f t="shared" si="50"/>
        <v>0.14669652855543114</v>
      </c>
    </row>
    <row r="521" spans="1:77" x14ac:dyDescent="0.2">
      <c r="A521" s="26">
        <v>40299</v>
      </c>
      <c r="B521" s="12">
        <v>55.1</v>
      </c>
      <c r="C521" s="12">
        <v>200.3</v>
      </c>
      <c r="D521" s="12">
        <v>255.4</v>
      </c>
      <c r="E521" s="12">
        <v>5.3</v>
      </c>
      <c r="F521" s="12">
        <v>260.7</v>
      </c>
      <c r="G521" s="12">
        <v>18.2</v>
      </c>
      <c r="H521" s="12">
        <v>278.89999999999998</v>
      </c>
      <c r="I521" s="12">
        <v>266.10000000000002</v>
      </c>
      <c r="J521" s="12">
        <v>162.80000000000001</v>
      </c>
      <c r="K521" s="12">
        <v>428.9</v>
      </c>
      <c r="L521" s="12">
        <v>4.3</v>
      </c>
      <c r="M521" s="12">
        <v>433.3</v>
      </c>
      <c r="N521" s="12">
        <v>12.2</v>
      </c>
      <c r="O521" s="12">
        <v>445.5</v>
      </c>
      <c r="P521" s="12">
        <v>579.4</v>
      </c>
      <c r="Q521" s="12">
        <v>286.7</v>
      </c>
      <c r="R521" s="12">
        <v>866.1</v>
      </c>
      <c r="S521" s="12">
        <v>7</v>
      </c>
      <c r="T521" s="12">
        <v>873.1</v>
      </c>
      <c r="U521" s="12">
        <v>27.3</v>
      </c>
      <c r="V521" s="12">
        <v>900.4</v>
      </c>
      <c r="W521" s="12">
        <v>463.7</v>
      </c>
      <c r="X521" s="12">
        <v>431.6</v>
      </c>
      <c r="Y521" s="12">
        <v>895.4</v>
      </c>
      <c r="Z521" s="12">
        <v>5.2</v>
      </c>
      <c r="AA521" s="12">
        <v>900.6</v>
      </c>
      <c r="AB521" s="12">
        <v>27.8</v>
      </c>
      <c r="AC521" s="12">
        <v>928.4</v>
      </c>
      <c r="AD521" s="12">
        <v>547.70000000000005</v>
      </c>
      <c r="AE521" s="12">
        <v>396.8</v>
      </c>
      <c r="AF521" s="12">
        <v>944.5</v>
      </c>
      <c r="AG521" s="12">
        <v>3.5</v>
      </c>
      <c r="AH521" s="12">
        <v>948</v>
      </c>
      <c r="AI521" s="12">
        <v>18.899999999999999</v>
      </c>
      <c r="AJ521" s="12">
        <v>966.9</v>
      </c>
      <c r="AK521" s="12">
        <v>189.3</v>
      </c>
      <c r="AL521" s="12">
        <v>142.9</v>
      </c>
      <c r="AM521" s="12">
        <v>332.2</v>
      </c>
      <c r="AN521" s="12">
        <v>0.5</v>
      </c>
      <c r="AO521" s="12">
        <v>332.6</v>
      </c>
      <c r="AP521" s="12">
        <v>9.1</v>
      </c>
      <c r="AQ521" s="12">
        <v>341.7</v>
      </c>
      <c r="AR521" s="12">
        <v>87.7</v>
      </c>
      <c r="AS521" s="12">
        <v>106.6</v>
      </c>
      <c r="AT521" s="12">
        <v>194.3</v>
      </c>
      <c r="AU521" s="12">
        <v>0.4</v>
      </c>
      <c r="AV521" s="12">
        <v>194.6</v>
      </c>
      <c r="AW521" s="12">
        <v>11</v>
      </c>
      <c r="AX521" s="12">
        <v>205.6</v>
      </c>
      <c r="AY521" s="12">
        <v>27.8</v>
      </c>
      <c r="AZ521" s="12">
        <v>54.6</v>
      </c>
      <c r="BA521" s="12">
        <v>82.4</v>
      </c>
      <c r="BB521" s="10" t="s">
        <v>23</v>
      </c>
      <c r="BC521" s="12">
        <v>82.4</v>
      </c>
      <c r="BD521" s="12">
        <v>11.2</v>
      </c>
      <c r="BE521" s="12">
        <v>93.6</v>
      </c>
      <c r="BF521">
        <f t="shared" si="34"/>
        <v>2010</v>
      </c>
      <c r="BG521" s="26">
        <v>40299</v>
      </c>
      <c r="BH521">
        <f t="shared" si="35"/>
        <v>1.9003226963069202E-2</v>
      </c>
      <c r="BI521">
        <f t="shared" si="36"/>
        <v>9.6520763187429841E-3</v>
      </c>
      <c r="BJ521">
        <f t="shared" si="37"/>
        <v>7.8177350904623626E-3</v>
      </c>
      <c r="BK521">
        <f t="shared" si="38"/>
        <v>5.6010340370529947E-3</v>
      </c>
      <c r="BL521">
        <f t="shared" si="39"/>
        <v>3.6198159065053263E-3</v>
      </c>
      <c r="BM521">
        <f t="shared" si="40"/>
        <v>1.463271875914545E-3</v>
      </c>
      <c r="BN521">
        <f t="shared" si="41"/>
        <v>1.945525291828794E-3</v>
      </c>
      <c r="BO521" t="e">
        <f t="shared" si="42"/>
        <v>#VALUE!</v>
      </c>
      <c r="BQ521" s="26">
        <v>40299</v>
      </c>
      <c r="BR521">
        <f t="shared" si="43"/>
        <v>6.5256364288275373E-2</v>
      </c>
      <c r="BS521">
        <f t="shared" si="44"/>
        <v>2.7384960718294049E-2</v>
      </c>
      <c r="BT521">
        <f t="shared" si="45"/>
        <v>3.0319857840959575E-2</v>
      </c>
      <c r="BU521">
        <f t="shared" si="46"/>
        <v>2.9943989659629473E-2</v>
      </c>
      <c r="BV521">
        <f t="shared" si="47"/>
        <v>1.9547005895128762E-2</v>
      </c>
      <c r="BW521">
        <f t="shared" si="48"/>
        <v>2.6631548141644718E-2</v>
      </c>
      <c r="BX521">
        <f t="shared" si="49"/>
        <v>5.3501945525291833E-2</v>
      </c>
      <c r="BY521">
        <f t="shared" si="50"/>
        <v>0.11965811965811966</v>
      </c>
    </row>
    <row r="522" spans="1:77" x14ac:dyDescent="0.2">
      <c r="A522" s="26">
        <v>40330</v>
      </c>
      <c r="B522" s="12">
        <v>49</v>
      </c>
      <c r="C522" s="12">
        <v>209.9</v>
      </c>
      <c r="D522" s="12">
        <v>258.89999999999998</v>
      </c>
      <c r="E522" s="12">
        <v>5.2</v>
      </c>
      <c r="F522" s="12">
        <v>264.10000000000002</v>
      </c>
      <c r="G522" s="12">
        <v>20.399999999999999</v>
      </c>
      <c r="H522" s="12">
        <v>284.5</v>
      </c>
      <c r="I522" s="12">
        <v>253.4</v>
      </c>
      <c r="J522" s="12">
        <v>168.7</v>
      </c>
      <c r="K522" s="12">
        <v>422.1</v>
      </c>
      <c r="L522" s="12">
        <v>6.8</v>
      </c>
      <c r="M522" s="12">
        <v>428.9</v>
      </c>
      <c r="N522" s="12">
        <v>12.7</v>
      </c>
      <c r="O522" s="12">
        <v>441.6</v>
      </c>
      <c r="P522" s="12">
        <v>559.9</v>
      </c>
      <c r="Q522" s="12">
        <v>286.3</v>
      </c>
      <c r="R522" s="12">
        <v>846.2</v>
      </c>
      <c r="S522" s="12">
        <v>4.4000000000000004</v>
      </c>
      <c r="T522" s="12">
        <v>850.6</v>
      </c>
      <c r="U522" s="12">
        <v>23.6</v>
      </c>
      <c r="V522" s="12">
        <v>874.2</v>
      </c>
      <c r="W522" s="12">
        <v>473.1</v>
      </c>
      <c r="X522" s="12">
        <v>438.2</v>
      </c>
      <c r="Y522" s="12">
        <v>911.4</v>
      </c>
      <c r="Z522" s="12">
        <v>4.4000000000000004</v>
      </c>
      <c r="AA522" s="12">
        <v>915.8</v>
      </c>
      <c r="AB522" s="12">
        <v>20.399999999999999</v>
      </c>
      <c r="AC522" s="12">
        <v>936.2</v>
      </c>
      <c r="AD522" s="12">
        <v>558.20000000000005</v>
      </c>
      <c r="AE522" s="12">
        <v>390.4</v>
      </c>
      <c r="AF522" s="12">
        <v>948.6</v>
      </c>
      <c r="AG522" s="12">
        <v>3.6</v>
      </c>
      <c r="AH522" s="12">
        <v>952.2</v>
      </c>
      <c r="AI522" s="12">
        <v>18.899999999999999</v>
      </c>
      <c r="AJ522" s="12">
        <v>971.2</v>
      </c>
      <c r="AK522" s="12">
        <v>192.1</v>
      </c>
      <c r="AL522" s="12">
        <v>144.1</v>
      </c>
      <c r="AM522" s="12">
        <v>336.2</v>
      </c>
      <c r="AN522" s="12">
        <v>0.9</v>
      </c>
      <c r="AO522" s="12">
        <v>337.1</v>
      </c>
      <c r="AP522" s="12">
        <v>8.6999999999999993</v>
      </c>
      <c r="AQ522" s="12">
        <v>345.8</v>
      </c>
      <c r="AR522" s="12">
        <v>95.4</v>
      </c>
      <c r="AS522" s="12">
        <v>99</v>
      </c>
      <c r="AT522" s="12">
        <v>194.4</v>
      </c>
      <c r="AU522" s="12">
        <v>0.7</v>
      </c>
      <c r="AV522" s="12">
        <v>195.1</v>
      </c>
      <c r="AW522" s="12">
        <v>12.1</v>
      </c>
      <c r="AX522" s="12">
        <v>207.2</v>
      </c>
      <c r="AY522" s="12">
        <v>25.9</v>
      </c>
      <c r="AZ522" s="12">
        <v>52.6</v>
      </c>
      <c r="BA522" s="12">
        <v>78.5</v>
      </c>
      <c r="BB522" s="10" t="s">
        <v>23</v>
      </c>
      <c r="BC522" s="12">
        <v>78.5</v>
      </c>
      <c r="BD522" s="12">
        <v>6.9</v>
      </c>
      <c r="BE522" s="12">
        <v>85.4</v>
      </c>
      <c r="BF522">
        <f t="shared" si="34"/>
        <v>2010</v>
      </c>
      <c r="BG522" s="26">
        <v>40330</v>
      </c>
      <c r="BH522">
        <f t="shared" si="35"/>
        <v>1.8277680140597542E-2</v>
      </c>
      <c r="BI522">
        <f t="shared" si="36"/>
        <v>1.539855072463768E-2</v>
      </c>
      <c r="BJ522">
        <f t="shared" si="37"/>
        <v>4.8277375466315563E-3</v>
      </c>
      <c r="BK522">
        <f t="shared" si="38"/>
        <v>4.6998504593035676E-3</v>
      </c>
      <c r="BL522">
        <f t="shared" si="39"/>
        <v>3.7067545304777594E-3</v>
      </c>
      <c r="BM522">
        <f t="shared" si="40"/>
        <v>2.6026604973973396E-3</v>
      </c>
      <c r="BN522">
        <f t="shared" si="41"/>
        <v>3.3783783783783786E-3</v>
      </c>
      <c r="BO522" t="e">
        <f t="shared" si="42"/>
        <v>#VALUE!</v>
      </c>
      <c r="BQ522" s="26">
        <v>40330</v>
      </c>
      <c r="BR522">
        <f t="shared" si="43"/>
        <v>7.1704745166959571E-2</v>
      </c>
      <c r="BS522">
        <f t="shared" si="44"/>
        <v>2.8759057971014489E-2</v>
      </c>
      <c r="BT522">
        <f t="shared" si="45"/>
        <v>2.6996110729810112E-2</v>
      </c>
      <c r="BU522">
        <f t="shared" si="46"/>
        <v>2.1790215765861994E-2</v>
      </c>
      <c r="BV522">
        <f t="shared" si="47"/>
        <v>1.9460461285008234E-2</v>
      </c>
      <c r="BW522">
        <f t="shared" si="48"/>
        <v>2.5159051474840946E-2</v>
      </c>
      <c r="BX522">
        <f t="shared" si="49"/>
        <v>5.8397683397683399E-2</v>
      </c>
      <c r="BY522">
        <f t="shared" si="50"/>
        <v>8.0796252927400461E-2</v>
      </c>
    </row>
    <row r="523" spans="1:77" x14ac:dyDescent="0.2">
      <c r="A523" s="26">
        <v>40360</v>
      </c>
      <c r="B523" s="12">
        <v>56.8</v>
      </c>
      <c r="C523" s="12">
        <v>199.4</v>
      </c>
      <c r="D523" s="12">
        <v>256.2</v>
      </c>
      <c r="E523" s="12">
        <v>4.7</v>
      </c>
      <c r="F523" s="12">
        <v>260.89999999999998</v>
      </c>
      <c r="G523" s="12">
        <v>18.100000000000001</v>
      </c>
      <c r="H523" s="12">
        <v>279</v>
      </c>
      <c r="I523" s="12">
        <v>247.4</v>
      </c>
      <c r="J523" s="12">
        <v>171.1</v>
      </c>
      <c r="K523" s="12">
        <v>418.5</v>
      </c>
      <c r="L523" s="12">
        <v>5.0999999999999996</v>
      </c>
      <c r="M523" s="12">
        <v>423.6</v>
      </c>
      <c r="N523" s="12">
        <v>13.1</v>
      </c>
      <c r="O523" s="12">
        <v>436.7</v>
      </c>
      <c r="P523" s="12">
        <v>549.1</v>
      </c>
      <c r="Q523" s="12">
        <v>277.89999999999998</v>
      </c>
      <c r="R523" s="12">
        <v>827.1</v>
      </c>
      <c r="S523" s="12">
        <v>6.2</v>
      </c>
      <c r="T523" s="12">
        <v>833.3</v>
      </c>
      <c r="U523" s="12">
        <v>31.3</v>
      </c>
      <c r="V523" s="12">
        <v>864.6</v>
      </c>
      <c r="W523" s="12">
        <v>466.2</v>
      </c>
      <c r="X523" s="12">
        <v>447.3</v>
      </c>
      <c r="Y523" s="12">
        <v>913.5</v>
      </c>
      <c r="Z523" s="12">
        <v>8.1</v>
      </c>
      <c r="AA523" s="12">
        <v>921.7</v>
      </c>
      <c r="AB523" s="12">
        <v>29</v>
      </c>
      <c r="AC523" s="12">
        <v>950.7</v>
      </c>
      <c r="AD523" s="12">
        <v>563</v>
      </c>
      <c r="AE523" s="12">
        <v>401.9</v>
      </c>
      <c r="AF523" s="12">
        <v>964.9</v>
      </c>
      <c r="AG523" s="12">
        <v>6.5</v>
      </c>
      <c r="AH523" s="12">
        <v>971.4</v>
      </c>
      <c r="AI523" s="12">
        <v>15.4</v>
      </c>
      <c r="AJ523" s="12">
        <v>986.8</v>
      </c>
      <c r="AK523" s="12">
        <v>187.8</v>
      </c>
      <c r="AL523" s="12">
        <v>154</v>
      </c>
      <c r="AM523" s="12">
        <v>341.9</v>
      </c>
      <c r="AN523" s="12">
        <v>1.3</v>
      </c>
      <c r="AO523" s="12">
        <v>343.2</v>
      </c>
      <c r="AP523" s="12">
        <v>10.8</v>
      </c>
      <c r="AQ523" s="12">
        <v>353.9</v>
      </c>
      <c r="AR523" s="12">
        <v>91.1</v>
      </c>
      <c r="AS523" s="12">
        <v>98.1</v>
      </c>
      <c r="AT523" s="12">
        <v>189.3</v>
      </c>
      <c r="AU523" s="12">
        <v>1.3</v>
      </c>
      <c r="AV523" s="12">
        <v>190.6</v>
      </c>
      <c r="AW523" s="12">
        <v>12.3</v>
      </c>
      <c r="AX523" s="12">
        <v>202.8</v>
      </c>
      <c r="AY523" s="12">
        <v>28.3</v>
      </c>
      <c r="AZ523" s="12">
        <v>53.8</v>
      </c>
      <c r="BA523" s="12">
        <v>82.1</v>
      </c>
      <c r="BB523" s="12">
        <v>0.3</v>
      </c>
      <c r="BC523" s="12">
        <v>82.5</v>
      </c>
      <c r="BD523" s="12">
        <v>11.4</v>
      </c>
      <c r="BE523" s="12">
        <v>93.9</v>
      </c>
      <c r="BF523">
        <f t="shared" si="34"/>
        <v>2010</v>
      </c>
      <c r="BG523" s="26">
        <v>40360</v>
      </c>
      <c r="BH523">
        <f t="shared" si="35"/>
        <v>1.6845878136200719E-2</v>
      </c>
      <c r="BI523">
        <f t="shared" si="36"/>
        <v>1.1678497824593542E-2</v>
      </c>
      <c r="BJ523">
        <f t="shared" si="37"/>
        <v>6.7870826491516151E-3</v>
      </c>
      <c r="BK523">
        <f t="shared" si="38"/>
        <v>8.5200378668349626E-3</v>
      </c>
      <c r="BL523">
        <f t="shared" si="39"/>
        <v>6.5869477097689503E-3</v>
      </c>
      <c r="BM523">
        <f t="shared" si="40"/>
        <v>3.6733540548177456E-3</v>
      </c>
      <c r="BN523">
        <f t="shared" si="41"/>
        <v>6.41025641025641E-3</v>
      </c>
      <c r="BO523">
        <f t="shared" si="42"/>
        <v>3.1948881789137379E-3</v>
      </c>
      <c r="BQ523" s="26">
        <v>40360</v>
      </c>
      <c r="BR523">
        <f t="shared" si="43"/>
        <v>6.4874551971326175E-2</v>
      </c>
      <c r="BS523">
        <f t="shared" si="44"/>
        <v>2.9997710098465767E-2</v>
      </c>
      <c r="BT523">
        <f t="shared" si="45"/>
        <v>3.6201711774230858E-2</v>
      </c>
      <c r="BU523">
        <f t="shared" si="46"/>
        <v>3.0503839276322709E-2</v>
      </c>
      <c r="BV523">
        <f t="shared" si="47"/>
        <v>1.5605999189298744E-2</v>
      </c>
      <c r="BW523">
        <f t="shared" si="48"/>
        <v>3.0517095224639731E-2</v>
      </c>
      <c r="BX523">
        <f t="shared" si="49"/>
        <v>6.0650887573964495E-2</v>
      </c>
      <c r="BY523">
        <f t="shared" si="50"/>
        <v>0.12140575079872204</v>
      </c>
    </row>
    <row r="524" spans="1:77" x14ac:dyDescent="0.2">
      <c r="A524" s="26">
        <v>40391</v>
      </c>
      <c r="B524" s="12">
        <v>52.2</v>
      </c>
      <c r="C524" s="12">
        <v>185.2</v>
      </c>
      <c r="D524" s="12">
        <v>237.5</v>
      </c>
      <c r="E524" s="12">
        <v>6.1</v>
      </c>
      <c r="F524" s="12">
        <v>243.6</v>
      </c>
      <c r="G524" s="12">
        <v>20.9</v>
      </c>
      <c r="H524" s="12">
        <v>264.5</v>
      </c>
      <c r="I524" s="12">
        <v>256.89999999999998</v>
      </c>
      <c r="J524" s="12">
        <v>177.3</v>
      </c>
      <c r="K524" s="12">
        <v>434.2</v>
      </c>
      <c r="L524" s="12">
        <v>5.2</v>
      </c>
      <c r="M524" s="12">
        <v>439.3</v>
      </c>
      <c r="N524" s="12">
        <v>17.3</v>
      </c>
      <c r="O524" s="12">
        <v>456.7</v>
      </c>
      <c r="P524" s="12">
        <v>573.4</v>
      </c>
      <c r="Q524" s="12">
        <v>279.60000000000002</v>
      </c>
      <c r="R524" s="12">
        <v>853</v>
      </c>
      <c r="S524" s="12">
        <v>6.1</v>
      </c>
      <c r="T524" s="12">
        <v>859.1</v>
      </c>
      <c r="U524" s="12">
        <v>27.4</v>
      </c>
      <c r="V524" s="12">
        <v>886.5</v>
      </c>
      <c r="W524" s="12">
        <v>466.9</v>
      </c>
      <c r="X524" s="12">
        <v>446.8</v>
      </c>
      <c r="Y524" s="12">
        <v>913.7</v>
      </c>
      <c r="Z524" s="12">
        <v>4.5999999999999996</v>
      </c>
      <c r="AA524" s="12">
        <v>918.3</v>
      </c>
      <c r="AB524" s="12">
        <v>21.8</v>
      </c>
      <c r="AC524" s="12">
        <v>940.1</v>
      </c>
      <c r="AD524" s="12">
        <v>551.29999999999995</v>
      </c>
      <c r="AE524" s="12">
        <v>397.4</v>
      </c>
      <c r="AF524" s="12">
        <v>948.7</v>
      </c>
      <c r="AG524" s="12">
        <v>6</v>
      </c>
      <c r="AH524" s="12">
        <v>954.7</v>
      </c>
      <c r="AI524" s="12">
        <v>20.100000000000001</v>
      </c>
      <c r="AJ524" s="12">
        <v>974.8</v>
      </c>
      <c r="AK524" s="12">
        <v>192.3</v>
      </c>
      <c r="AL524" s="12">
        <v>147.69999999999999</v>
      </c>
      <c r="AM524" s="12">
        <v>340.1</v>
      </c>
      <c r="AN524" s="12">
        <v>1.4</v>
      </c>
      <c r="AO524" s="12">
        <v>341.5</v>
      </c>
      <c r="AP524" s="12">
        <v>10.5</v>
      </c>
      <c r="AQ524" s="12">
        <v>352</v>
      </c>
      <c r="AR524" s="12">
        <v>91.5</v>
      </c>
      <c r="AS524" s="12">
        <v>111</v>
      </c>
      <c r="AT524" s="12">
        <v>202.5</v>
      </c>
      <c r="AU524" s="12">
        <v>1.2</v>
      </c>
      <c r="AV524" s="12">
        <v>203.7</v>
      </c>
      <c r="AW524" s="12">
        <v>10.4</v>
      </c>
      <c r="AX524" s="12">
        <v>214</v>
      </c>
      <c r="AY524" s="12">
        <v>25.8</v>
      </c>
      <c r="AZ524" s="12">
        <v>52.4</v>
      </c>
      <c r="BA524" s="12">
        <v>78.2</v>
      </c>
      <c r="BB524" s="10" t="s">
        <v>23</v>
      </c>
      <c r="BC524" s="12">
        <v>78.2</v>
      </c>
      <c r="BD524" s="12">
        <v>12.1</v>
      </c>
      <c r="BE524" s="12">
        <v>90.4</v>
      </c>
      <c r="BF524">
        <f t="shared" si="34"/>
        <v>2010</v>
      </c>
      <c r="BG524" s="26">
        <v>40391</v>
      </c>
      <c r="BH524">
        <f t="shared" si="35"/>
        <v>2.3062381852551984E-2</v>
      </c>
      <c r="BI524">
        <f t="shared" si="36"/>
        <v>1.1386030216772499E-2</v>
      </c>
      <c r="BJ524">
        <f t="shared" si="37"/>
        <v>6.6761519098172259E-3</v>
      </c>
      <c r="BK524">
        <f t="shared" si="38"/>
        <v>4.8930964790979675E-3</v>
      </c>
      <c r="BL524">
        <f t="shared" si="39"/>
        <v>6.1551087402544119E-3</v>
      </c>
      <c r="BM524">
        <f t="shared" si="40"/>
        <v>3.9772727272727269E-3</v>
      </c>
      <c r="BN524">
        <f t="shared" si="41"/>
        <v>5.6074766355140183E-3</v>
      </c>
      <c r="BO524" t="e">
        <f t="shared" si="42"/>
        <v>#VALUE!</v>
      </c>
      <c r="BQ524" s="26">
        <v>40391</v>
      </c>
      <c r="BR524">
        <f t="shared" si="43"/>
        <v>7.9017013232514172E-2</v>
      </c>
      <c r="BS524">
        <f t="shared" si="44"/>
        <v>3.7880446682723889E-2</v>
      </c>
      <c r="BT524">
        <f t="shared" si="45"/>
        <v>3.090806542583192E-2</v>
      </c>
      <c r="BU524">
        <f t="shared" si="46"/>
        <v>2.3189022444420806E-2</v>
      </c>
      <c r="BV524">
        <f t="shared" si="47"/>
        <v>2.0619614279852278E-2</v>
      </c>
      <c r="BW524">
        <f t="shared" si="48"/>
        <v>2.9829545454545456E-2</v>
      </c>
      <c r="BX524">
        <f t="shared" si="49"/>
        <v>4.8598130841121495E-2</v>
      </c>
      <c r="BY524">
        <f t="shared" si="50"/>
        <v>0.13384955752212388</v>
      </c>
    </row>
    <row r="525" spans="1:77" x14ac:dyDescent="0.2">
      <c r="A525" s="26">
        <v>40422</v>
      </c>
      <c r="B525" s="12">
        <v>52.7</v>
      </c>
      <c r="C525" s="12">
        <v>190.4</v>
      </c>
      <c r="D525" s="12">
        <v>243.1</v>
      </c>
      <c r="E525" s="12">
        <v>5.0999999999999996</v>
      </c>
      <c r="F525" s="12">
        <v>248.2</v>
      </c>
      <c r="G525" s="12">
        <v>13.3</v>
      </c>
      <c r="H525" s="12">
        <v>261.5</v>
      </c>
      <c r="I525" s="12">
        <v>249</v>
      </c>
      <c r="J525" s="12">
        <v>170.8</v>
      </c>
      <c r="K525" s="12">
        <v>419.8</v>
      </c>
      <c r="L525" s="12">
        <v>4.5</v>
      </c>
      <c r="M525" s="12">
        <v>424.3</v>
      </c>
      <c r="N525" s="12">
        <v>11.7</v>
      </c>
      <c r="O525" s="12">
        <v>436</v>
      </c>
      <c r="P525" s="12">
        <v>573.5</v>
      </c>
      <c r="Q525" s="12">
        <v>278.2</v>
      </c>
      <c r="R525" s="12">
        <v>851.7</v>
      </c>
      <c r="S525" s="12">
        <v>4.5</v>
      </c>
      <c r="T525" s="12">
        <v>856.2</v>
      </c>
      <c r="U525" s="12">
        <v>16.100000000000001</v>
      </c>
      <c r="V525" s="12">
        <v>872.4</v>
      </c>
      <c r="W525" s="12">
        <v>486.8</v>
      </c>
      <c r="X525" s="12">
        <v>442.8</v>
      </c>
      <c r="Y525" s="12">
        <v>929.6</v>
      </c>
      <c r="Z525" s="12">
        <v>5.3</v>
      </c>
      <c r="AA525" s="12">
        <v>934.9</v>
      </c>
      <c r="AB525" s="12">
        <v>14</v>
      </c>
      <c r="AC525" s="12">
        <v>948.9</v>
      </c>
      <c r="AD525" s="12">
        <v>578.4</v>
      </c>
      <c r="AE525" s="12">
        <v>389</v>
      </c>
      <c r="AF525" s="12">
        <v>967.4</v>
      </c>
      <c r="AG525" s="12">
        <v>3.4</v>
      </c>
      <c r="AH525" s="12">
        <v>970.8</v>
      </c>
      <c r="AI525" s="12">
        <v>13.2</v>
      </c>
      <c r="AJ525" s="12">
        <v>984</v>
      </c>
      <c r="AK525" s="12">
        <v>197.2</v>
      </c>
      <c r="AL525" s="12">
        <v>148</v>
      </c>
      <c r="AM525" s="12">
        <v>345.3</v>
      </c>
      <c r="AN525" s="12">
        <v>2.2000000000000002</v>
      </c>
      <c r="AO525" s="12">
        <v>347.5</v>
      </c>
      <c r="AP525" s="12">
        <v>4.7</v>
      </c>
      <c r="AQ525" s="12">
        <v>352.2</v>
      </c>
      <c r="AR525" s="12">
        <v>99.3</v>
      </c>
      <c r="AS525" s="12">
        <v>111.2</v>
      </c>
      <c r="AT525" s="12">
        <v>210.5</v>
      </c>
      <c r="AU525" s="12">
        <v>1.8</v>
      </c>
      <c r="AV525" s="12">
        <v>212.4</v>
      </c>
      <c r="AW525" s="12">
        <v>3.1</v>
      </c>
      <c r="AX525" s="12">
        <v>215.4</v>
      </c>
      <c r="AY525" s="12">
        <v>27.2</v>
      </c>
      <c r="AZ525" s="12">
        <v>53.2</v>
      </c>
      <c r="BA525" s="12">
        <v>80.400000000000006</v>
      </c>
      <c r="BB525" s="10" t="s">
        <v>23</v>
      </c>
      <c r="BC525" s="12">
        <v>80.400000000000006</v>
      </c>
      <c r="BD525" s="12">
        <v>8.1</v>
      </c>
      <c r="BE525" s="12">
        <v>88.5</v>
      </c>
      <c r="BF525">
        <f t="shared" si="34"/>
        <v>2010</v>
      </c>
      <c r="BG525" s="26">
        <v>40422</v>
      </c>
      <c r="BH525">
        <f t="shared" si="35"/>
        <v>1.950286806883365E-2</v>
      </c>
      <c r="BI525">
        <f t="shared" si="36"/>
        <v>1.0321100917431193E-2</v>
      </c>
      <c r="BJ525">
        <f t="shared" si="37"/>
        <v>4.8407917383820999E-3</v>
      </c>
      <c r="BK525">
        <f t="shared" si="38"/>
        <v>5.5854146906944881E-3</v>
      </c>
      <c r="BL525">
        <f t="shared" si="39"/>
        <v>3.4552845528455283E-3</v>
      </c>
      <c r="BM525">
        <f t="shared" si="40"/>
        <v>6.2464508801817155E-3</v>
      </c>
      <c r="BN525">
        <f t="shared" si="41"/>
        <v>8.356545961002786E-3</v>
      </c>
      <c r="BO525" t="e">
        <f t="shared" si="42"/>
        <v>#VALUE!</v>
      </c>
      <c r="BQ525" s="26">
        <v>40422</v>
      </c>
      <c r="BR525">
        <f t="shared" si="43"/>
        <v>5.0860420650095606E-2</v>
      </c>
      <c r="BS525">
        <f t="shared" si="44"/>
        <v>2.6834862385321099E-2</v>
      </c>
      <c r="BT525">
        <f t="shared" si="45"/>
        <v>1.8454837230628154E-2</v>
      </c>
      <c r="BU525">
        <f t="shared" si="46"/>
        <v>1.4753925598060913E-2</v>
      </c>
      <c r="BV525">
        <f t="shared" si="47"/>
        <v>1.3414634146341463E-2</v>
      </c>
      <c r="BW525">
        <f t="shared" si="48"/>
        <v>1.3344690516751847E-2</v>
      </c>
      <c r="BX525">
        <f t="shared" si="49"/>
        <v>1.4391829155060354E-2</v>
      </c>
      <c r="BY525">
        <f t="shared" si="50"/>
        <v>9.152542372881356E-2</v>
      </c>
    </row>
    <row r="526" spans="1:77" x14ac:dyDescent="0.2">
      <c r="A526" s="26">
        <v>40452</v>
      </c>
      <c r="B526" s="12">
        <v>52.7</v>
      </c>
      <c r="C526" s="12">
        <v>204.3</v>
      </c>
      <c r="D526" s="12">
        <v>257</v>
      </c>
      <c r="E526" s="12">
        <v>6.2</v>
      </c>
      <c r="F526" s="12">
        <v>263.2</v>
      </c>
      <c r="G526" s="12">
        <v>18.8</v>
      </c>
      <c r="H526" s="12">
        <v>282</v>
      </c>
      <c r="I526" s="12">
        <v>230.6</v>
      </c>
      <c r="J526" s="12">
        <v>181.9</v>
      </c>
      <c r="K526" s="12">
        <v>412.5</v>
      </c>
      <c r="L526" s="12">
        <v>5.5</v>
      </c>
      <c r="M526" s="12">
        <v>418</v>
      </c>
      <c r="N526" s="12">
        <v>15.3</v>
      </c>
      <c r="O526" s="12">
        <v>433.3</v>
      </c>
      <c r="P526" s="12">
        <v>572.1</v>
      </c>
      <c r="Q526" s="12">
        <v>294.3</v>
      </c>
      <c r="R526" s="12">
        <v>866.4</v>
      </c>
      <c r="S526" s="12">
        <v>6.3</v>
      </c>
      <c r="T526" s="12">
        <v>872.6</v>
      </c>
      <c r="U526" s="12">
        <v>31.4</v>
      </c>
      <c r="V526" s="12">
        <v>904</v>
      </c>
      <c r="W526" s="12">
        <v>496.5</v>
      </c>
      <c r="X526" s="12">
        <v>451.1</v>
      </c>
      <c r="Y526" s="12">
        <v>947.6</v>
      </c>
      <c r="Z526" s="12">
        <v>6.2</v>
      </c>
      <c r="AA526" s="12">
        <v>953.8</v>
      </c>
      <c r="AB526" s="12">
        <v>24.2</v>
      </c>
      <c r="AC526" s="12">
        <v>978.1</v>
      </c>
      <c r="AD526" s="12">
        <v>559</v>
      </c>
      <c r="AE526" s="12">
        <v>404.4</v>
      </c>
      <c r="AF526" s="12">
        <v>963.4</v>
      </c>
      <c r="AG526" s="12">
        <v>4.7</v>
      </c>
      <c r="AH526" s="12">
        <v>968.1</v>
      </c>
      <c r="AI526" s="12">
        <v>23.2</v>
      </c>
      <c r="AJ526" s="12">
        <v>991.3</v>
      </c>
      <c r="AK526" s="12">
        <v>186.3</v>
      </c>
      <c r="AL526" s="12">
        <v>159.80000000000001</v>
      </c>
      <c r="AM526" s="12">
        <v>346.1</v>
      </c>
      <c r="AN526" s="12">
        <v>1.3</v>
      </c>
      <c r="AO526" s="12">
        <v>347.4</v>
      </c>
      <c r="AP526" s="12">
        <v>9.6</v>
      </c>
      <c r="AQ526" s="12">
        <v>356.9</v>
      </c>
      <c r="AR526" s="12">
        <v>93.5</v>
      </c>
      <c r="AS526" s="12">
        <v>112.6</v>
      </c>
      <c r="AT526" s="12">
        <v>206.2</v>
      </c>
      <c r="AU526" s="12">
        <v>0.3</v>
      </c>
      <c r="AV526" s="12">
        <v>206.5</v>
      </c>
      <c r="AW526" s="12">
        <v>8.1999999999999993</v>
      </c>
      <c r="AX526" s="12">
        <v>214.7</v>
      </c>
      <c r="AY526" s="12">
        <v>26.8</v>
      </c>
      <c r="AZ526" s="12">
        <v>57.9</v>
      </c>
      <c r="BA526" s="12">
        <v>84.6</v>
      </c>
      <c r="BB526" s="12">
        <v>0.4</v>
      </c>
      <c r="BC526" s="12">
        <v>85.1</v>
      </c>
      <c r="BD526" s="12">
        <v>8.1</v>
      </c>
      <c r="BE526" s="12">
        <v>93.2</v>
      </c>
      <c r="BF526">
        <f t="shared" si="34"/>
        <v>2010</v>
      </c>
      <c r="BG526" s="26">
        <v>40452</v>
      </c>
      <c r="BH526">
        <f t="shared" si="35"/>
        <v>2.198581560283688E-2</v>
      </c>
      <c r="BI526">
        <f t="shared" si="36"/>
        <v>1.2693284098776828E-2</v>
      </c>
      <c r="BJ526">
        <f t="shared" si="37"/>
        <v>6.6483748417053602E-3</v>
      </c>
      <c r="BK526">
        <f t="shared" si="38"/>
        <v>6.3388201615376749E-3</v>
      </c>
      <c r="BL526">
        <f t="shared" si="39"/>
        <v>4.7412488651266014E-3</v>
      </c>
      <c r="BM526">
        <f t="shared" si="40"/>
        <v>3.6424768842813118E-3</v>
      </c>
      <c r="BN526">
        <f t="shared" si="41"/>
        <v>1.3972985561248254E-3</v>
      </c>
      <c r="BO526">
        <f t="shared" si="42"/>
        <v>4.2918454935622317E-3</v>
      </c>
      <c r="BQ526" s="26">
        <v>40452</v>
      </c>
      <c r="BR526">
        <f t="shared" si="43"/>
        <v>6.6666666666666666E-2</v>
      </c>
      <c r="BS526">
        <f t="shared" si="44"/>
        <v>3.5310408492961E-2</v>
      </c>
      <c r="BT526">
        <f t="shared" si="45"/>
        <v>3.4734513274336284E-2</v>
      </c>
      <c r="BU526">
        <f t="shared" si="46"/>
        <v>2.4741846436969632E-2</v>
      </c>
      <c r="BV526">
        <f t="shared" si="47"/>
        <v>2.3403611419348332E-2</v>
      </c>
      <c r="BW526">
        <f t="shared" si="48"/>
        <v>2.6898290837769685E-2</v>
      </c>
      <c r="BX526">
        <f t="shared" si="49"/>
        <v>3.8192827200745225E-2</v>
      </c>
      <c r="BY526">
        <f t="shared" si="50"/>
        <v>8.6909871244635187E-2</v>
      </c>
    </row>
    <row r="527" spans="1:77" x14ac:dyDescent="0.2">
      <c r="A527" s="26">
        <v>40483</v>
      </c>
      <c r="B527" s="12">
        <v>57.9</v>
      </c>
      <c r="C527" s="12">
        <v>200.4</v>
      </c>
      <c r="D527" s="12">
        <v>258.3</v>
      </c>
      <c r="E527" s="12">
        <v>5.6</v>
      </c>
      <c r="F527" s="12">
        <v>263.89999999999998</v>
      </c>
      <c r="G527" s="12">
        <v>20.5</v>
      </c>
      <c r="H527" s="12">
        <v>284.39999999999998</v>
      </c>
      <c r="I527" s="12">
        <v>242.9</v>
      </c>
      <c r="J527" s="12">
        <v>175.7</v>
      </c>
      <c r="K527" s="12">
        <v>418.6</v>
      </c>
      <c r="L527" s="12">
        <v>3.4</v>
      </c>
      <c r="M527" s="12">
        <v>422</v>
      </c>
      <c r="N527" s="12">
        <v>19.3</v>
      </c>
      <c r="O527" s="12">
        <v>441.3</v>
      </c>
      <c r="P527" s="12">
        <v>584.9</v>
      </c>
      <c r="Q527" s="12">
        <v>287.39999999999998</v>
      </c>
      <c r="R527" s="12">
        <v>872.3</v>
      </c>
      <c r="S527" s="12">
        <v>6.6</v>
      </c>
      <c r="T527" s="12">
        <v>878.8</v>
      </c>
      <c r="U527" s="12">
        <v>29.9</v>
      </c>
      <c r="V527" s="12">
        <v>908.7</v>
      </c>
      <c r="W527" s="12">
        <v>507.6</v>
      </c>
      <c r="X527" s="12">
        <v>425.4</v>
      </c>
      <c r="Y527" s="12">
        <v>933</v>
      </c>
      <c r="Z527" s="12">
        <v>7.2</v>
      </c>
      <c r="AA527" s="12">
        <v>940.3</v>
      </c>
      <c r="AB527" s="12">
        <v>24.1</v>
      </c>
      <c r="AC527" s="12">
        <v>964.3</v>
      </c>
      <c r="AD527" s="12">
        <v>564.5</v>
      </c>
      <c r="AE527" s="12">
        <v>395.7</v>
      </c>
      <c r="AF527" s="12">
        <v>960.2</v>
      </c>
      <c r="AG527" s="12">
        <v>7.1</v>
      </c>
      <c r="AH527" s="12">
        <v>967.3</v>
      </c>
      <c r="AI527" s="12">
        <v>17.2</v>
      </c>
      <c r="AJ527" s="12">
        <v>984.5</v>
      </c>
      <c r="AK527" s="12">
        <v>193.1</v>
      </c>
      <c r="AL527" s="12">
        <v>156.1</v>
      </c>
      <c r="AM527" s="12">
        <v>349.3</v>
      </c>
      <c r="AN527" s="12">
        <v>1</v>
      </c>
      <c r="AO527" s="12">
        <v>350.2</v>
      </c>
      <c r="AP527" s="12">
        <v>9.6999999999999993</v>
      </c>
      <c r="AQ527" s="12">
        <v>359.9</v>
      </c>
      <c r="AR527" s="12">
        <v>98.5</v>
      </c>
      <c r="AS527" s="12">
        <v>113.9</v>
      </c>
      <c r="AT527" s="12">
        <v>212.5</v>
      </c>
      <c r="AU527" s="12">
        <v>0.2</v>
      </c>
      <c r="AV527" s="12">
        <v>212.6</v>
      </c>
      <c r="AW527" s="12">
        <v>7.6</v>
      </c>
      <c r="AX527" s="12">
        <v>220.2</v>
      </c>
      <c r="AY527" s="12">
        <v>24.4</v>
      </c>
      <c r="AZ527" s="12">
        <v>63</v>
      </c>
      <c r="BA527" s="12">
        <v>87.4</v>
      </c>
      <c r="BB527" s="12">
        <v>0.4</v>
      </c>
      <c r="BC527" s="12">
        <v>87.8</v>
      </c>
      <c r="BD527" s="12">
        <v>8.6</v>
      </c>
      <c r="BE527" s="12">
        <v>96.4</v>
      </c>
      <c r="BF527">
        <f t="shared" si="34"/>
        <v>2010</v>
      </c>
      <c r="BG527" s="26">
        <v>40483</v>
      </c>
      <c r="BH527">
        <f t="shared" si="35"/>
        <v>1.969057665260197E-2</v>
      </c>
      <c r="BI527">
        <f t="shared" si="36"/>
        <v>7.7045094040335367E-3</v>
      </c>
      <c r="BJ527">
        <f t="shared" si="37"/>
        <v>7.073954983922829E-3</v>
      </c>
      <c r="BK527">
        <f t="shared" si="38"/>
        <v>7.4665560510214666E-3</v>
      </c>
      <c r="BL527">
        <f t="shared" si="39"/>
        <v>7.2117826307770442E-3</v>
      </c>
      <c r="BM527">
        <f t="shared" si="40"/>
        <v>2.7785495971103086E-3</v>
      </c>
      <c r="BN527">
        <f t="shared" si="41"/>
        <v>9.0826521344232523E-4</v>
      </c>
      <c r="BO527">
        <f t="shared" si="42"/>
        <v>4.1493775933609959E-3</v>
      </c>
      <c r="BQ527" s="26">
        <v>40483</v>
      </c>
      <c r="BR527">
        <f t="shared" si="43"/>
        <v>7.2081575246132221E-2</v>
      </c>
      <c r="BS527">
        <f t="shared" si="44"/>
        <v>4.3734421028778607E-2</v>
      </c>
      <c r="BT527">
        <f t="shared" si="45"/>
        <v>3.2904148783977107E-2</v>
      </c>
      <c r="BU527">
        <f t="shared" si="46"/>
        <v>2.4992222337446857E-2</v>
      </c>
      <c r="BV527">
        <f t="shared" si="47"/>
        <v>1.7470797359065513E-2</v>
      </c>
      <c r="BW527">
        <f t="shared" si="48"/>
        <v>2.6951931091969993E-2</v>
      </c>
      <c r="BX527">
        <f t="shared" si="49"/>
        <v>3.4514078110808359E-2</v>
      </c>
      <c r="BY527">
        <f t="shared" si="50"/>
        <v>8.9211618257261399E-2</v>
      </c>
    </row>
    <row r="528" spans="1:77" x14ac:dyDescent="0.2">
      <c r="A528" s="26">
        <v>40513</v>
      </c>
      <c r="B528" s="12">
        <v>62.3</v>
      </c>
      <c r="C528" s="12">
        <v>199.1</v>
      </c>
      <c r="D528" s="12">
        <v>261.39999999999998</v>
      </c>
      <c r="E528" s="12">
        <v>5.6</v>
      </c>
      <c r="F528" s="12">
        <v>267.10000000000002</v>
      </c>
      <c r="G528" s="12">
        <v>12.1</v>
      </c>
      <c r="H528" s="12">
        <v>279.2</v>
      </c>
      <c r="I528" s="12">
        <v>260.7</v>
      </c>
      <c r="J528" s="12">
        <v>172.4</v>
      </c>
      <c r="K528" s="12">
        <v>433.1</v>
      </c>
      <c r="L528" s="12">
        <v>2.2999999999999998</v>
      </c>
      <c r="M528" s="12">
        <v>435.4</v>
      </c>
      <c r="N528" s="12">
        <v>11.3</v>
      </c>
      <c r="O528" s="12">
        <v>446.7</v>
      </c>
      <c r="P528" s="12">
        <v>577.79999999999995</v>
      </c>
      <c r="Q528" s="12">
        <v>281.89999999999998</v>
      </c>
      <c r="R528" s="12">
        <v>859.7</v>
      </c>
      <c r="S528" s="12">
        <v>5.7</v>
      </c>
      <c r="T528" s="12">
        <v>865.4</v>
      </c>
      <c r="U528" s="12">
        <v>24.6</v>
      </c>
      <c r="V528" s="12">
        <v>890</v>
      </c>
      <c r="W528" s="12">
        <v>504.4</v>
      </c>
      <c r="X528" s="12">
        <v>433.6</v>
      </c>
      <c r="Y528" s="12">
        <v>938</v>
      </c>
      <c r="Z528" s="12">
        <v>3.7</v>
      </c>
      <c r="AA528" s="12">
        <v>941.7</v>
      </c>
      <c r="AB528" s="12">
        <v>23</v>
      </c>
      <c r="AC528" s="12">
        <v>964.7</v>
      </c>
      <c r="AD528" s="12">
        <v>552</v>
      </c>
      <c r="AE528" s="12">
        <v>403.2</v>
      </c>
      <c r="AF528" s="12">
        <v>955.2</v>
      </c>
      <c r="AG528" s="12">
        <v>5.3</v>
      </c>
      <c r="AH528" s="12">
        <v>960.5</v>
      </c>
      <c r="AI528" s="12">
        <v>19.5</v>
      </c>
      <c r="AJ528" s="12">
        <v>980</v>
      </c>
      <c r="AK528" s="12">
        <v>198.2</v>
      </c>
      <c r="AL528" s="12">
        <v>158.6</v>
      </c>
      <c r="AM528" s="12">
        <v>356.8</v>
      </c>
      <c r="AN528" s="12">
        <v>0.9</v>
      </c>
      <c r="AO528" s="12">
        <v>357.7</v>
      </c>
      <c r="AP528" s="12">
        <v>9.6</v>
      </c>
      <c r="AQ528" s="12">
        <v>367.3</v>
      </c>
      <c r="AR528" s="12">
        <v>99.5</v>
      </c>
      <c r="AS528" s="12">
        <v>111.6</v>
      </c>
      <c r="AT528" s="12">
        <v>211.1</v>
      </c>
      <c r="AU528" s="12">
        <v>0.7</v>
      </c>
      <c r="AV528" s="12">
        <v>211.8</v>
      </c>
      <c r="AW528" s="12">
        <v>8.1</v>
      </c>
      <c r="AX528" s="12">
        <v>219.9</v>
      </c>
      <c r="AY528" s="12">
        <v>26.3</v>
      </c>
      <c r="AZ528" s="12">
        <v>65.900000000000006</v>
      </c>
      <c r="BA528" s="12">
        <v>92.2</v>
      </c>
      <c r="BB528" s="10" t="s">
        <v>23</v>
      </c>
      <c r="BC528" s="12">
        <v>92.2</v>
      </c>
      <c r="BD528" s="12">
        <v>11.8</v>
      </c>
      <c r="BE528" s="12">
        <v>104</v>
      </c>
      <c r="BF528">
        <f t="shared" si="34"/>
        <v>2010</v>
      </c>
      <c r="BG528" s="26">
        <v>40513</v>
      </c>
      <c r="BH528">
        <f t="shared" si="35"/>
        <v>2.0057306590257878E-2</v>
      </c>
      <c r="BI528">
        <f t="shared" si="36"/>
        <v>5.1488694873516897E-3</v>
      </c>
      <c r="BJ528">
        <f t="shared" si="37"/>
        <v>6.0767590618336885E-3</v>
      </c>
      <c r="BK528">
        <f t="shared" si="38"/>
        <v>3.8353892401782937E-3</v>
      </c>
      <c r="BL528">
        <f t="shared" si="39"/>
        <v>5.4081632653061222E-3</v>
      </c>
      <c r="BM528">
        <f t="shared" si="40"/>
        <v>2.4503130955622109E-3</v>
      </c>
      <c r="BN528">
        <f t="shared" si="41"/>
        <v>3.1832651205093219E-3</v>
      </c>
      <c r="BO528" t="e">
        <f t="shared" si="42"/>
        <v>#VALUE!</v>
      </c>
      <c r="BQ528" s="26">
        <v>40513</v>
      </c>
      <c r="BR528">
        <f t="shared" si="43"/>
        <v>4.3338108882521494E-2</v>
      </c>
      <c r="BS528">
        <f t="shared" si="44"/>
        <v>2.5296619655249611E-2</v>
      </c>
      <c r="BT528">
        <f t="shared" si="45"/>
        <v>2.764044943820225E-2</v>
      </c>
      <c r="BU528">
        <f t="shared" si="46"/>
        <v>2.3841608790297501E-2</v>
      </c>
      <c r="BV528">
        <f t="shared" si="47"/>
        <v>1.9897959183673469E-2</v>
      </c>
      <c r="BW528">
        <f t="shared" si="48"/>
        <v>2.6136673019330245E-2</v>
      </c>
      <c r="BX528">
        <f t="shared" si="49"/>
        <v>3.6834924965893585E-2</v>
      </c>
      <c r="BY528">
        <f t="shared" si="50"/>
        <v>0.11346153846153847</v>
      </c>
    </row>
    <row r="529" spans="1:77" x14ac:dyDescent="0.2">
      <c r="A529" s="26">
        <v>40544</v>
      </c>
      <c r="B529" s="12">
        <v>59.3</v>
      </c>
      <c r="C529" s="12">
        <v>199.9</v>
      </c>
      <c r="D529" s="12">
        <v>259.2</v>
      </c>
      <c r="E529" s="12">
        <v>10.8</v>
      </c>
      <c r="F529" s="12">
        <v>270</v>
      </c>
      <c r="G529" s="12">
        <v>20.6</v>
      </c>
      <c r="H529" s="12">
        <v>290.60000000000002</v>
      </c>
      <c r="I529" s="12">
        <v>262.39999999999998</v>
      </c>
      <c r="J529" s="12">
        <v>167.6</v>
      </c>
      <c r="K529" s="12">
        <v>430</v>
      </c>
      <c r="L529" s="12">
        <v>9.8000000000000007</v>
      </c>
      <c r="M529" s="12">
        <v>439.8</v>
      </c>
      <c r="N529" s="12">
        <v>23.1</v>
      </c>
      <c r="O529" s="12">
        <v>462.9</v>
      </c>
      <c r="P529" s="12">
        <v>582.70000000000005</v>
      </c>
      <c r="Q529" s="12">
        <v>275.3</v>
      </c>
      <c r="R529" s="12">
        <v>858</v>
      </c>
      <c r="S529" s="12">
        <v>9.6999999999999993</v>
      </c>
      <c r="T529" s="12">
        <v>867.7</v>
      </c>
      <c r="U529" s="12">
        <v>37.4</v>
      </c>
      <c r="V529" s="12">
        <v>905.1</v>
      </c>
      <c r="W529" s="12">
        <v>477.8</v>
      </c>
      <c r="X529" s="12">
        <v>417.2</v>
      </c>
      <c r="Y529" s="12">
        <v>895</v>
      </c>
      <c r="Z529" s="12">
        <v>12</v>
      </c>
      <c r="AA529" s="12">
        <v>907</v>
      </c>
      <c r="AB529" s="12">
        <v>45.1</v>
      </c>
      <c r="AC529" s="12">
        <v>952.1</v>
      </c>
      <c r="AD529" s="12">
        <v>547.20000000000005</v>
      </c>
      <c r="AE529" s="12">
        <v>383.1</v>
      </c>
      <c r="AF529" s="12">
        <v>930.4</v>
      </c>
      <c r="AG529" s="12">
        <v>7.1</v>
      </c>
      <c r="AH529" s="12">
        <v>937.5</v>
      </c>
      <c r="AI529" s="12">
        <v>29.8</v>
      </c>
      <c r="AJ529" s="12">
        <v>967.3</v>
      </c>
      <c r="AK529" s="12">
        <v>186.3</v>
      </c>
      <c r="AL529" s="12">
        <v>149.19999999999999</v>
      </c>
      <c r="AM529" s="12">
        <v>335.5</v>
      </c>
      <c r="AN529" s="12">
        <v>3.2</v>
      </c>
      <c r="AO529" s="12">
        <v>338.7</v>
      </c>
      <c r="AP529" s="12">
        <v>15.6</v>
      </c>
      <c r="AQ529" s="12">
        <v>354.2</v>
      </c>
      <c r="AR529" s="12">
        <v>92.3</v>
      </c>
      <c r="AS529" s="12">
        <v>108.2</v>
      </c>
      <c r="AT529" s="12">
        <v>200.5</v>
      </c>
      <c r="AU529" s="12">
        <v>0.4</v>
      </c>
      <c r="AV529" s="12">
        <v>201</v>
      </c>
      <c r="AW529" s="12">
        <v>17.7</v>
      </c>
      <c r="AX529" s="12">
        <v>218.6</v>
      </c>
      <c r="AY529" s="12">
        <v>26.9</v>
      </c>
      <c r="AZ529" s="12">
        <v>55.4</v>
      </c>
      <c r="BA529" s="12">
        <v>82.2</v>
      </c>
      <c r="BB529" s="10" t="s">
        <v>23</v>
      </c>
      <c r="BC529" s="12">
        <v>82.2</v>
      </c>
      <c r="BD529" s="12">
        <v>13.4</v>
      </c>
      <c r="BE529" s="12">
        <v>95.6</v>
      </c>
      <c r="BF529">
        <f t="shared" si="34"/>
        <v>2011</v>
      </c>
      <c r="BG529" s="26">
        <v>40544</v>
      </c>
      <c r="BH529">
        <f t="shared" si="35"/>
        <v>3.7164487267721952E-2</v>
      </c>
      <c r="BI529">
        <f t="shared" si="36"/>
        <v>2.1170879239576584E-2</v>
      </c>
      <c r="BJ529">
        <f t="shared" si="37"/>
        <v>1.0837988826815642E-2</v>
      </c>
      <c r="BK529">
        <f t="shared" si="38"/>
        <v>1.2603718096838567E-2</v>
      </c>
      <c r="BL529">
        <f t="shared" si="39"/>
        <v>7.3400186084978808E-3</v>
      </c>
      <c r="BM529">
        <f t="shared" si="40"/>
        <v>9.0344438170525138E-3</v>
      </c>
      <c r="BN529">
        <f t="shared" si="41"/>
        <v>1.8298261665141812E-3</v>
      </c>
      <c r="BO529" t="e">
        <f t="shared" si="42"/>
        <v>#VALUE!</v>
      </c>
      <c r="BQ529" s="26">
        <v>40544</v>
      </c>
      <c r="BR529">
        <f t="shared" si="43"/>
        <v>7.0887818306951136E-2</v>
      </c>
      <c r="BS529">
        <f t="shared" si="44"/>
        <v>4.9902786779001951E-2</v>
      </c>
      <c r="BT529">
        <f t="shared" si="45"/>
        <v>4.1321400950171248E-2</v>
      </c>
      <c r="BU529">
        <f t="shared" si="46"/>
        <v>4.7368973847284952E-2</v>
      </c>
      <c r="BV529">
        <f t="shared" si="47"/>
        <v>3.080740204693477E-2</v>
      </c>
      <c r="BW529">
        <f t="shared" si="48"/>
        <v>4.4042913608131E-2</v>
      </c>
      <c r="BX529">
        <f t="shared" si="49"/>
        <v>8.0969807868252516E-2</v>
      </c>
      <c r="BY529">
        <f t="shared" si="50"/>
        <v>0.14016736401673641</v>
      </c>
    </row>
    <row r="530" spans="1:77" x14ac:dyDescent="0.2">
      <c r="A530" s="26">
        <v>40575</v>
      </c>
      <c r="B530" s="12">
        <v>57.3</v>
      </c>
      <c r="C530" s="12">
        <v>199.3</v>
      </c>
      <c r="D530" s="12">
        <v>256.60000000000002</v>
      </c>
      <c r="E530" s="12">
        <v>7.3</v>
      </c>
      <c r="F530" s="12">
        <v>263.89999999999998</v>
      </c>
      <c r="G530" s="12">
        <v>21.1</v>
      </c>
      <c r="H530" s="12">
        <v>285.10000000000002</v>
      </c>
      <c r="I530" s="12">
        <v>255.2</v>
      </c>
      <c r="J530" s="12">
        <v>145.19999999999999</v>
      </c>
      <c r="K530" s="12">
        <v>400.4</v>
      </c>
      <c r="L530" s="12">
        <v>6.8</v>
      </c>
      <c r="M530" s="12">
        <v>407.2</v>
      </c>
      <c r="N530" s="12">
        <v>16</v>
      </c>
      <c r="O530" s="12">
        <v>423.3</v>
      </c>
      <c r="P530" s="12">
        <v>555.1</v>
      </c>
      <c r="Q530" s="12">
        <v>267.2</v>
      </c>
      <c r="R530" s="12">
        <v>822.3</v>
      </c>
      <c r="S530" s="12">
        <v>6.9</v>
      </c>
      <c r="T530" s="12">
        <v>829.3</v>
      </c>
      <c r="U530" s="12">
        <v>23.9</v>
      </c>
      <c r="V530" s="12">
        <v>853.1</v>
      </c>
      <c r="W530" s="12">
        <v>459.8</v>
      </c>
      <c r="X530" s="12">
        <v>391.8</v>
      </c>
      <c r="Y530" s="12">
        <v>851.5</v>
      </c>
      <c r="Z530" s="12">
        <v>5.5</v>
      </c>
      <c r="AA530" s="12">
        <v>857</v>
      </c>
      <c r="AB530" s="12">
        <v>17.8</v>
      </c>
      <c r="AC530" s="12">
        <v>874.9</v>
      </c>
      <c r="AD530" s="12">
        <v>529</v>
      </c>
      <c r="AE530" s="12">
        <v>364.3</v>
      </c>
      <c r="AF530" s="12">
        <v>893.3</v>
      </c>
      <c r="AG530" s="12">
        <v>5.7</v>
      </c>
      <c r="AH530" s="12">
        <v>899</v>
      </c>
      <c r="AI530" s="12">
        <v>22.6</v>
      </c>
      <c r="AJ530" s="12">
        <v>921.6</v>
      </c>
      <c r="AK530" s="12">
        <v>186.1</v>
      </c>
      <c r="AL530" s="12">
        <v>142.9</v>
      </c>
      <c r="AM530" s="12">
        <v>329</v>
      </c>
      <c r="AN530" s="12">
        <v>0.6</v>
      </c>
      <c r="AO530" s="12">
        <v>329.6</v>
      </c>
      <c r="AP530" s="12">
        <v>12.7</v>
      </c>
      <c r="AQ530" s="12">
        <v>342.3</v>
      </c>
      <c r="AR530" s="12">
        <v>93</v>
      </c>
      <c r="AS530" s="12">
        <v>105.1</v>
      </c>
      <c r="AT530" s="12">
        <v>198.1</v>
      </c>
      <c r="AU530" s="12">
        <v>0.3</v>
      </c>
      <c r="AV530" s="12">
        <v>198.4</v>
      </c>
      <c r="AW530" s="12">
        <v>9.1</v>
      </c>
      <c r="AX530" s="12">
        <v>207.6</v>
      </c>
      <c r="AY530" s="12">
        <v>21.8</v>
      </c>
      <c r="AZ530" s="12">
        <v>56.9</v>
      </c>
      <c r="BA530" s="12">
        <v>78.7</v>
      </c>
      <c r="BB530" s="12">
        <v>0.3</v>
      </c>
      <c r="BC530" s="12">
        <v>79</v>
      </c>
      <c r="BD530" s="12">
        <v>8.8000000000000007</v>
      </c>
      <c r="BE530" s="12">
        <v>87.8</v>
      </c>
      <c r="BF530">
        <f t="shared" si="34"/>
        <v>2011</v>
      </c>
      <c r="BG530" s="26">
        <v>40575</v>
      </c>
      <c r="BH530">
        <f t="shared" si="35"/>
        <v>2.5605050859347594E-2</v>
      </c>
      <c r="BI530">
        <f t="shared" si="36"/>
        <v>1.6064257028112448E-2</v>
      </c>
      <c r="BJ530">
        <f t="shared" si="37"/>
        <v>8.1033470346447457E-3</v>
      </c>
      <c r="BK530">
        <f t="shared" si="38"/>
        <v>6.2864327351697339E-3</v>
      </c>
      <c r="BL530">
        <f t="shared" si="39"/>
        <v>6.184895833333333E-3</v>
      </c>
      <c r="BM530">
        <f t="shared" si="40"/>
        <v>1.7528483786152496E-3</v>
      </c>
      <c r="BN530">
        <f t="shared" si="41"/>
        <v>1.4450867052023121E-3</v>
      </c>
      <c r="BO530">
        <f t="shared" si="42"/>
        <v>3.4168564920273349E-3</v>
      </c>
      <c r="BQ530" s="26">
        <v>40575</v>
      </c>
      <c r="BR530">
        <f t="shared" si="43"/>
        <v>7.400911960715538E-2</v>
      </c>
      <c r="BS530">
        <f t="shared" si="44"/>
        <v>3.7798251830852822E-2</v>
      </c>
      <c r="BT530">
        <f t="shared" si="45"/>
        <v>2.801547298089321E-2</v>
      </c>
      <c r="BU530">
        <f t="shared" si="46"/>
        <v>2.0345182306549321E-2</v>
      </c>
      <c r="BV530">
        <f t="shared" si="47"/>
        <v>2.4522569444444444E-2</v>
      </c>
      <c r="BW530">
        <f t="shared" si="48"/>
        <v>3.7101957347356114E-2</v>
      </c>
      <c r="BX530">
        <f t="shared" si="49"/>
        <v>4.3834296724470131E-2</v>
      </c>
      <c r="BY530">
        <f t="shared" si="50"/>
        <v>0.10022779043280183</v>
      </c>
    </row>
    <row r="531" spans="1:77" x14ac:dyDescent="0.2">
      <c r="A531" s="26">
        <v>40603</v>
      </c>
      <c r="B531" s="12">
        <v>55.8</v>
      </c>
      <c r="C531" s="12">
        <v>215.7</v>
      </c>
      <c r="D531" s="12">
        <v>271.39999999999998</v>
      </c>
      <c r="E531" s="12">
        <v>7.1</v>
      </c>
      <c r="F531" s="12">
        <v>278.60000000000002</v>
      </c>
      <c r="G531" s="12">
        <v>15.4</v>
      </c>
      <c r="H531" s="12">
        <v>294</v>
      </c>
      <c r="I531" s="12">
        <v>251.2</v>
      </c>
      <c r="J531" s="12">
        <v>175.4</v>
      </c>
      <c r="K531" s="12">
        <v>426.6</v>
      </c>
      <c r="L531" s="12">
        <v>6</v>
      </c>
      <c r="M531" s="12">
        <v>432.6</v>
      </c>
      <c r="N531" s="12">
        <v>16.399999999999999</v>
      </c>
      <c r="O531" s="12">
        <v>448.9</v>
      </c>
      <c r="P531" s="12">
        <v>586.29999999999995</v>
      </c>
      <c r="Q531" s="12">
        <v>277.10000000000002</v>
      </c>
      <c r="R531" s="12">
        <v>863.4</v>
      </c>
      <c r="S531" s="12">
        <v>8.8000000000000007</v>
      </c>
      <c r="T531" s="12">
        <v>872.3</v>
      </c>
      <c r="U531" s="12">
        <v>26.9</v>
      </c>
      <c r="V531" s="12">
        <v>899.2</v>
      </c>
      <c r="W531" s="12">
        <v>488.8</v>
      </c>
      <c r="X531" s="12">
        <v>429.5</v>
      </c>
      <c r="Y531" s="12">
        <v>918.3</v>
      </c>
      <c r="Z531" s="12">
        <v>4.0999999999999996</v>
      </c>
      <c r="AA531" s="12">
        <v>922.4</v>
      </c>
      <c r="AB531" s="12">
        <v>20.7</v>
      </c>
      <c r="AC531" s="12">
        <v>943</v>
      </c>
      <c r="AD531" s="12">
        <v>552</v>
      </c>
      <c r="AE531" s="12">
        <v>403.9</v>
      </c>
      <c r="AF531" s="12">
        <v>955.9</v>
      </c>
      <c r="AG531" s="12">
        <v>4</v>
      </c>
      <c r="AH531" s="12">
        <v>959.9</v>
      </c>
      <c r="AI531" s="12">
        <v>17.600000000000001</v>
      </c>
      <c r="AJ531" s="12">
        <v>977.5</v>
      </c>
      <c r="AK531" s="12">
        <v>191.6</v>
      </c>
      <c r="AL531" s="12">
        <v>150.4</v>
      </c>
      <c r="AM531" s="12">
        <v>342</v>
      </c>
      <c r="AN531" s="12">
        <v>0.9</v>
      </c>
      <c r="AO531" s="12">
        <v>342.8</v>
      </c>
      <c r="AP531" s="12">
        <v>8.3000000000000007</v>
      </c>
      <c r="AQ531" s="12">
        <v>351.1</v>
      </c>
      <c r="AR531" s="12">
        <v>92.4</v>
      </c>
      <c r="AS531" s="12">
        <v>115.1</v>
      </c>
      <c r="AT531" s="12">
        <v>207.5</v>
      </c>
      <c r="AU531" s="12">
        <v>0.2</v>
      </c>
      <c r="AV531" s="12">
        <v>207.7</v>
      </c>
      <c r="AW531" s="12">
        <v>12.1</v>
      </c>
      <c r="AX531" s="12">
        <v>219.9</v>
      </c>
      <c r="AY531" s="12">
        <v>26.1</v>
      </c>
      <c r="AZ531" s="12">
        <v>58.4</v>
      </c>
      <c r="BA531" s="12">
        <v>84.5</v>
      </c>
      <c r="BB531" s="12">
        <v>0.1</v>
      </c>
      <c r="BC531" s="12">
        <v>84.6</v>
      </c>
      <c r="BD531" s="12">
        <v>5.6</v>
      </c>
      <c r="BE531" s="12">
        <v>90.2</v>
      </c>
      <c r="BF531">
        <f t="shared" si="34"/>
        <v>2011</v>
      </c>
      <c r="BG531" s="26">
        <v>40603</v>
      </c>
      <c r="BH531">
        <f t="shared" si="35"/>
        <v>2.4149659863945579E-2</v>
      </c>
      <c r="BI531">
        <f t="shared" si="36"/>
        <v>1.3366005791935844E-2</v>
      </c>
      <c r="BJ531">
        <f t="shared" si="37"/>
        <v>9.5829249700533602E-3</v>
      </c>
      <c r="BK531">
        <f t="shared" si="38"/>
        <v>4.3478260869565218E-3</v>
      </c>
      <c r="BL531">
        <f t="shared" si="39"/>
        <v>4.0920716112531966E-3</v>
      </c>
      <c r="BM531">
        <f t="shared" si="40"/>
        <v>2.5633722586157789E-3</v>
      </c>
      <c r="BN531">
        <f t="shared" si="41"/>
        <v>9.0950432014552077E-4</v>
      </c>
      <c r="BO531">
        <f t="shared" si="42"/>
        <v>1.1086474501108647E-3</v>
      </c>
      <c r="BQ531" s="26">
        <v>40603</v>
      </c>
      <c r="BR531">
        <f t="shared" si="43"/>
        <v>5.2380952380952382E-2</v>
      </c>
      <c r="BS531">
        <f t="shared" si="44"/>
        <v>3.6533749164624638E-2</v>
      </c>
      <c r="BT531">
        <f t="shared" si="45"/>
        <v>2.9915480427046261E-2</v>
      </c>
      <c r="BU531">
        <f t="shared" si="46"/>
        <v>2.1951219512195121E-2</v>
      </c>
      <c r="BV531">
        <f t="shared" si="47"/>
        <v>1.8005115089514068E-2</v>
      </c>
      <c r="BW531">
        <f t="shared" si="48"/>
        <v>2.3639988607234406E-2</v>
      </c>
      <c r="BX531">
        <f t="shared" si="49"/>
        <v>5.5025011368804E-2</v>
      </c>
      <c r="BY531">
        <f t="shared" si="50"/>
        <v>6.2084257206208422E-2</v>
      </c>
    </row>
    <row r="532" spans="1:77" x14ac:dyDescent="0.2">
      <c r="A532" s="26">
        <v>40634</v>
      </c>
      <c r="B532" s="12">
        <v>55.5</v>
      </c>
      <c r="C532" s="12">
        <v>206.2</v>
      </c>
      <c r="D532" s="12">
        <v>261.7</v>
      </c>
      <c r="E532" s="12">
        <v>4.5999999999999996</v>
      </c>
      <c r="F532" s="12">
        <v>266.3</v>
      </c>
      <c r="G532" s="12">
        <v>12.4</v>
      </c>
      <c r="H532" s="12">
        <v>278.60000000000002</v>
      </c>
      <c r="I532" s="12">
        <v>252.6</v>
      </c>
      <c r="J532" s="12">
        <v>184.6</v>
      </c>
      <c r="K532" s="12">
        <v>437.3</v>
      </c>
      <c r="L532" s="12">
        <v>6.9</v>
      </c>
      <c r="M532" s="12">
        <v>444.1</v>
      </c>
      <c r="N532" s="12">
        <v>18.5</v>
      </c>
      <c r="O532" s="12">
        <v>462.6</v>
      </c>
      <c r="P532" s="12">
        <v>585.1</v>
      </c>
      <c r="Q532" s="12">
        <v>289.2</v>
      </c>
      <c r="R532" s="12">
        <v>874.2</v>
      </c>
      <c r="S532" s="12">
        <v>6.4</v>
      </c>
      <c r="T532" s="12">
        <v>880.6</v>
      </c>
      <c r="U532" s="12">
        <v>31.9</v>
      </c>
      <c r="V532" s="12">
        <v>912.5</v>
      </c>
      <c r="W532" s="12">
        <v>492.3</v>
      </c>
      <c r="X532" s="12">
        <v>445.1</v>
      </c>
      <c r="Y532" s="12">
        <v>937.4</v>
      </c>
      <c r="Z532" s="12">
        <v>9</v>
      </c>
      <c r="AA532" s="12">
        <v>946.4</v>
      </c>
      <c r="AB532" s="12">
        <v>23</v>
      </c>
      <c r="AC532" s="12">
        <v>969.4</v>
      </c>
      <c r="AD532" s="12">
        <v>551</v>
      </c>
      <c r="AE532" s="12">
        <v>403.5</v>
      </c>
      <c r="AF532" s="12">
        <v>954.5</v>
      </c>
      <c r="AG532" s="12">
        <v>6.3</v>
      </c>
      <c r="AH532" s="12">
        <v>960.8</v>
      </c>
      <c r="AI532" s="12">
        <v>15.3</v>
      </c>
      <c r="AJ532" s="12">
        <v>976.1</v>
      </c>
      <c r="AK532" s="12">
        <v>194.1</v>
      </c>
      <c r="AL532" s="12">
        <v>149.80000000000001</v>
      </c>
      <c r="AM532" s="12">
        <v>343.9</v>
      </c>
      <c r="AN532" s="12">
        <v>0.5</v>
      </c>
      <c r="AO532" s="12">
        <v>344.4</v>
      </c>
      <c r="AP532" s="12">
        <v>9.3000000000000007</v>
      </c>
      <c r="AQ532" s="12">
        <v>353.7</v>
      </c>
      <c r="AR532" s="12">
        <v>95.3</v>
      </c>
      <c r="AS532" s="12">
        <v>118.4</v>
      </c>
      <c r="AT532" s="12">
        <v>213.7</v>
      </c>
      <c r="AU532" s="12">
        <v>1.1000000000000001</v>
      </c>
      <c r="AV532" s="12">
        <v>214.8</v>
      </c>
      <c r="AW532" s="12">
        <v>12.1</v>
      </c>
      <c r="AX532" s="12">
        <v>226.9</v>
      </c>
      <c r="AY532" s="12">
        <v>27.7</v>
      </c>
      <c r="AZ532" s="12">
        <v>59.4</v>
      </c>
      <c r="BA532" s="12">
        <v>87.1</v>
      </c>
      <c r="BB532" s="12">
        <v>0.4</v>
      </c>
      <c r="BC532" s="12">
        <v>87.5</v>
      </c>
      <c r="BD532" s="12">
        <v>8.9</v>
      </c>
      <c r="BE532" s="12">
        <v>96.4</v>
      </c>
      <c r="BF532">
        <f t="shared" si="34"/>
        <v>2011</v>
      </c>
      <c r="BG532" s="26">
        <v>40634</v>
      </c>
      <c r="BH532">
        <f t="shared" si="35"/>
        <v>1.6511127063890879E-2</v>
      </c>
      <c r="BI532">
        <f t="shared" si="36"/>
        <v>1.4915693904020753E-2</v>
      </c>
      <c r="BJ532">
        <f t="shared" si="37"/>
        <v>6.827394922125027E-3</v>
      </c>
      <c r="BK532">
        <f t="shared" si="38"/>
        <v>9.2840932535589032E-3</v>
      </c>
      <c r="BL532">
        <f t="shared" si="39"/>
        <v>6.4542567359901649E-3</v>
      </c>
      <c r="BM532">
        <f t="shared" si="40"/>
        <v>1.4136273678258412E-3</v>
      </c>
      <c r="BN532">
        <f t="shared" si="41"/>
        <v>4.8479506390480386E-3</v>
      </c>
      <c r="BO532">
        <f t="shared" si="42"/>
        <v>4.1493775933609959E-3</v>
      </c>
      <c r="BQ532" s="26">
        <v>40634</v>
      </c>
      <c r="BR532">
        <f t="shared" si="43"/>
        <v>4.450825556353194E-2</v>
      </c>
      <c r="BS532">
        <f t="shared" si="44"/>
        <v>3.9991353220925202E-2</v>
      </c>
      <c r="BT532">
        <f t="shared" si="45"/>
        <v>3.4958904109589038E-2</v>
      </c>
      <c r="BU532">
        <f t="shared" si="46"/>
        <v>2.3726016092428307E-2</v>
      </c>
      <c r="BV532">
        <f t="shared" si="47"/>
        <v>1.56746235016904E-2</v>
      </c>
      <c r="BW532">
        <f t="shared" si="48"/>
        <v>2.6293469041560647E-2</v>
      </c>
      <c r="BX532">
        <f t="shared" si="49"/>
        <v>5.3327457029528423E-2</v>
      </c>
      <c r="BY532">
        <f t="shared" si="50"/>
        <v>9.2323651452282163E-2</v>
      </c>
    </row>
    <row r="533" spans="1:77" x14ac:dyDescent="0.2">
      <c r="A533" s="26">
        <v>40664</v>
      </c>
      <c r="B533" s="12">
        <v>48.1</v>
      </c>
      <c r="C533" s="12">
        <v>209</v>
      </c>
      <c r="D533" s="12">
        <v>257.10000000000002</v>
      </c>
      <c r="E533" s="12">
        <v>7</v>
      </c>
      <c r="F533" s="12">
        <v>264.10000000000002</v>
      </c>
      <c r="G533" s="12">
        <v>19.899999999999999</v>
      </c>
      <c r="H533" s="12">
        <v>284</v>
      </c>
      <c r="I533" s="12">
        <v>251.2</v>
      </c>
      <c r="J533" s="12">
        <v>193.8</v>
      </c>
      <c r="K533" s="12">
        <v>445</v>
      </c>
      <c r="L533" s="12">
        <v>4.9000000000000004</v>
      </c>
      <c r="M533" s="12">
        <v>449.9</v>
      </c>
      <c r="N533" s="12">
        <v>12.2</v>
      </c>
      <c r="O533" s="12">
        <v>462.2</v>
      </c>
      <c r="P533" s="12">
        <v>587.1</v>
      </c>
      <c r="Q533" s="12">
        <v>302</v>
      </c>
      <c r="R533" s="12">
        <v>889</v>
      </c>
      <c r="S533" s="12">
        <v>4.3</v>
      </c>
      <c r="T533" s="12">
        <v>893.3</v>
      </c>
      <c r="U533" s="12">
        <v>24.1</v>
      </c>
      <c r="V533" s="12">
        <v>917.4</v>
      </c>
      <c r="W533" s="12">
        <v>477.8</v>
      </c>
      <c r="X533" s="12">
        <v>434.8</v>
      </c>
      <c r="Y533" s="12">
        <v>912.6</v>
      </c>
      <c r="Z533" s="12">
        <v>7.6</v>
      </c>
      <c r="AA533" s="12">
        <v>920.2</v>
      </c>
      <c r="AB533" s="12">
        <v>22.4</v>
      </c>
      <c r="AC533" s="12">
        <v>942.7</v>
      </c>
      <c r="AD533" s="12">
        <v>557.9</v>
      </c>
      <c r="AE533" s="12">
        <v>396.1</v>
      </c>
      <c r="AF533" s="12">
        <v>954.1</v>
      </c>
      <c r="AG533" s="12">
        <v>3.5</v>
      </c>
      <c r="AH533" s="12">
        <v>957.6</v>
      </c>
      <c r="AI533" s="12">
        <v>22.6</v>
      </c>
      <c r="AJ533" s="12">
        <v>980.2</v>
      </c>
      <c r="AK533" s="12">
        <v>188.6</v>
      </c>
      <c r="AL533" s="12">
        <v>148</v>
      </c>
      <c r="AM533" s="12">
        <v>336.5</v>
      </c>
      <c r="AN533" s="12">
        <v>1.8</v>
      </c>
      <c r="AO533" s="12">
        <v>338.3</v>
      </c>
      <c r="AP533" s="12">
        <v>11.3</v>
      </c>
      <c r="AQ533" s="12">
        <v>349.6</v>
      </c>
      <c r="AR533" s="12">
        <v>94.5</v>
      </c>
      <c r="AS533" s="12">
        <v>118.2</v>
      </c>
      <c r="AT533" s="12">
        <v>212.6</v>
      </c>
      <c r="AU533" s="12">
        <v>0.3</v>
      </c>
      <c r="AV533" s="12">
        <v>212.9</v>
      </c>
      <c r="AW533" s="12">
        <v>9.1999999999999993</v>
      </c>
      <c r="AX533" s="12">
        <v>222.1</v>
      </c>
      <c r="AY533" s="12">
        <v>27.6</v>
      </c>
      <c r="AZ533" s="12">
        <v>60.7</v>
      </c>
      <c r="BA533" s="12">
        <v>88.3</v>
      </c>
      <c r="BB533" s="12">
        <v>0.3</v>
      </c>
      <c r="BC533" s="12">
        <v>88.6</v>
      </c>
      <c r="BD533" s="12">
        <v>5.8</v>
      </c>
      <c r="BE533" s="12">
        <v>94.4</v>
      </c>
      <c r="BF533">
        <f t="shared" si="34"/>
        <v>2011</v>
      </c>
      <c r="BG533" s="26">
        <v>40664</v>
      </c>
      <c r="BH533">
        <f t="shared" si="35"/>
        <v>2.464788732394366E-2</v>
      </c>
      <c r="BI533">
        <f t="shared" si="36"/>
        <v>1.0601471224578106E-2</v>
      </c>
      <c r="BJ533">
        <f t="shared" si="37"/>
        <v>4.711812404120096E-3</v>
      </c>
      <c r="BK533">
        <f t="shared" si="38"/>
        <v>8.0619497188925415E-3</v>
      </c>
      <c r="BL533">
        <f t="shared" si="39"/>
        <v>3.5706998571720053E-3</v>
      </c>
      <c r="BM533">
        <f t="shared" si="40"/>
        <v>5.148741418764302E-3</v>
      </c>
      <c r="BN533">
        <f t="shared" si="41"/>
        <v>1.3507429085997298E-3</v>
      </c>
      <c r="BO533">
        <f t="shared" si="42"/>
        <v>3.177966101694915E-3</v>
      </c>
      <c r="BQ533" s="26">
        <v>40664</v>
      </c>
      <c r="BR533">
        <f t="shared" si="43"/>
        <v>7.0070422535211258E-2</v>
      </c>
      <c r="BS533">
        <f t="shared" si="44"/>
        <v>2.6395499783643445E-2</v>
      </c>
      <c r="BT533">
        <f t="shared" si="45"/>
        <v>2.6269893176367999E-2</v>
      </c>
      <c r="BU533">
        <f t="shared" si="46"/>
        <v>2.3761536013578017E-2</v>
      </c>
      <c r="BV533">
        <f t="shared" si="47"/>
        <v>2.3056519077739236E-2</v>
      </c>
      <c r="BW533">
        <f t="shared" si="48"/>
        <v>3.2322654462242563E-2</v>
      </c>
      <c r="BX533">
        <f t="shared" si="49"/>
        <v>4.1422782530391715E-2</v>
      </c>
      <c r="BY533">
        <f t="shared" si="50"/>
        <v>6.1440677966101691E-2</v>
      </c>
    </row>
    <row r="534" spans="1:77" x14ac:dyDescent="0.2">
      <c r="A534" s="26">
        <v>40695</v>
      </c>
      <c r="B534" s="12">
        <v>52.9</v>
      </c>
      <c r="C534" s="12">
        <v>207.7</v>
      </c>
      <c r="D534" s="12">
        <v>260.60000000000002</v>
      </c>
      <c r="E534" s="12">
        <v>3.9</v>
      </c>
      <c r="F534" s="12">
        <v>264.5</v>
      </c>
      <c r="G534" s="12">
        <v>16.8</v>
      </c>
      <c r="H534" s="12">
        <v>281.3</v>
      </c>
      <c r="I534" s="12">
        <v>240.2</v>
      </c>
      <c r="J534" s="12">
        <v>182</v>
      </c>
      <c r="K534" s="12">
        <v>422.2</v>
      </c>
      <c r="L534" s="12">
        <v>2.5</v>
      </c>
      <c r="M534" s="12">
        <v>424.8</v>
      </c>
      <c r="N534" s="12">
        <v>12.9</v>
      </c>
      <c r="O534" s="12">
        <v>437.7</v>
      </c>
      <c r="P534" s="12">
        <v>583.9</v>
      </c>
      <c r="Q534" s="12">
        <v>298</v>
      </c>
      <c r="R534" s="12">
        <v>881.9</v>
      </c>
      <c r="S534" s="12">
        <v>5.3</v>
      </c>
      <c r="T534" s="12">
        <v>887.3</v>
      </c>
      <c r="U534" s="12">
        <v>26.2</v>
      </c>
      <c r="V534" s="12">
        <v>913.4</v>
      </c>
      <c r="W534" s="12">
        <v>489.8</v>
      </c>
      <c r="X534" s="12">
        <v>453.5</v>
      </c>
      <c r="Y534" s="12">
        <v>943.3</v>
      </c>
      <c r="Z534" s="12">
        <v>2.6</v>
      </c>
      <c r="AA534" s="12">
        <v>945.9</v>
      </c>
      <c r="AB534" s="12">
        <v>17.600000000000001</v>
      </c>
      <c r="AC534" s="12">
        <v>963.6</v>
      </c>
      <c r="AD534" s="12">
        <v>562.79999999999995</v>
      </c>
      <c r="AE534" s="12">
        <v>397.8</v>
      </c>
      <c r="AF534" s="12">
        <v>960.7</v>
      </c>
      <c r="AG534" s="12">
        <v>4.9000000000000004</v>
      </c>
      <c r="AH534" s="12">
        <v>965.6</v>
      </c>
      <c r="AI534" s="12">
        <v>15.2</v>
      </c>
      <c r="AJ534" s="12">
        <v>980.7</v>
      </c>
      <c r="AK534" s="12">
        <v>186.3</v>
      </c>
      <c r="AL534" s="12">
        <v>154.1</v>
      </c>
      <c r="AM534" s="12">
        <v>340.4</v>
      </c>
      <c r="AN534" s="12">
        <v>0.7</v>
      </c>
      <c r="AO534" s="12">
        <v>341.1</v>
      </c>
      <c r="AP534" s="12">
        <v>6.2</v>
      </c>
      <c r="AQ534" s="12">
        <v>347.3</v>
      </c>
      <c r="AR534" s="12">
        <v>98.8</v>
      </c>
      <c r="AS534" s="12">
        <v>116.4</v>
      </c>
      <c r="AT534" s="12">
        <v>215.3</v>
      </c>
      <c r="AU534" s="12">
        <v>0.2</v>
      </c>
      <c r="AV534" s="12">
        <v>215.5</v>
      </c>
      <c r="AW534" s="12">
        <v>11.4</v>
      </c>
      <c r="AX534" s="12">
        <v>226.9</v>
      </c>
      <c r="AY534" s="12">
        <v>30.3</v>
      </c>
      <c r="AZ534" s="12">
        <v>57.7</v>
      </c>
      <c r="BA534" s="12">
        <v>88</v>
      </c>
      <c r="BB534" s="10" t="s">
        <v>23</v>
      </c>
      <c r="BC534" s="12">
        <v>88</v>
      </c>
      <c r="BD534" s="12">
        <v>7.1</v>
      </c>
      <c r="BE534" s="12">
        <v>95</v>
      </c>
      <c r="BF534">
        <f t="shared" si="34"/>
        <v>2011</v>
      </c>
      <c r="BG534" s="26">
        <v>40695</v>
      </c>
      <c r="BH534">
        <f t="shared" si="35"/>
        <v>1.3864201919658727E-2</v>
      </c>
      <c r="BI534">
        <f t="shared" si="36"/>
        <v>5.7116746630111953E-3</v>
      </c>
      <c r="BJ534">
        <f t="shared" si="37"/>
        <v>5.6185730944556343E-3</v>
      </c>
      <c r="BK534">
        <f t="shared" si="38"/>
        <v>2.6982150269821504E-3</v>
      </c>
      <c r="BL534">
        <f t="shared" si="39"/>
        <v>4.9964311206281229E-3</v>
      </c>
      <c r="BM534">
        <f t="shared" si="40"/>
        <v>2.015548517132162E-3</v>
      </c>
      <c r="BN534">
        <f t="shared" si="41"/>
        <v>8.8144557073600708E-4</v>
      </c>
      <c r="BO534" t="e">
        <f t="shared" si="42"/>
        <v>#VALUE!</v>
      </c>
      <c r="BQ534" s="26">
        <v>40695</v>
      </c>
      <c r="BR534">
        <f t="shared" si="43"/>
        <v>5.9722715961606825E-2</v>
      </c>
      <c r="BS534">
        <f t="shared" si="44"/>
        <v>2.9472241261137767E-2</v>
      </c>
      <c r="BT534">
        <f t="shared" si="45"/>
        <v>2.8684037661484564E-2</v>
      </c>
      <c r="BU534">
        <f t="shared" si="46"/>
        <v>1.8264840182648404E-2</v>
      </c>
      <c r="BV534">
        <f t="shared" si="47"/>
        <v>1.5499133272152542E-2</v>
      </c>
      <c r="BW534">
        <f t="shared" si="48"/>
        <v>1.7852001151742011E-2</v>
      </c>
      <c r="BX534">
        <f t="shared" si="49"/>
        <v>5.02423975319524E-2</v>
      </c>
      <c r="BY534">
        <f t="shared" si="50"/>
        <v>7.4736842105263157E-2</v>
      </c>
    </row>
    <row r="535" spans="1:77" x14ac:dyDescent="0.2">
      <c r="A535" s="26">
        <v>40725</v>
      </c>
      <c r="B535" s="12">
        <v>58.3</v>
      </c>
      <c r="C535" s="12">
        <v>200.4</v>
      </c>
      <c r="D535" s="12">
        <v>258.7</v>
      </c>
      <c r="E535" s="12">
        <v>4.4000000000000004</v>
      </c>
      <c r="F535" s="12">
        <v>263</v>
      </c>
      <c r="G535" s="12">
        <v>17.8</v>
      </c>
      <c r="H535" s="12">
        <v>280.89999999999998</v>
      </c>
      <c r="I535" s="12">
        <v>256.8</v>
      </c>
      <c r="J535" s="12">
        <v>170.9</v>
      </c>
      <c r="K535" s="12">
        <v>427.6</v>
      </c>
      <c r="L535" s="12">
        <v>6</v>
      </c>
      <c r="M535" s="12">
        <v>433.7</v>
      </c>
      <c r="N535" s="12">
        <v>13.4</v>
      </c>
      <c r="O535" s="12">
        <v>447.1</v>
      </c>
      <c r="P535" s="12">
        <v>598.5</v>
      </c>
      <c r="Q535" s="12">
        <v>278.2</v>
      </c>
      <c r="R535" s="12">
        <v>876.7</v>
      </c>
      <c r="S535" s="12">
        <v>5.2</v>
      </c>
      <c r="T535" s="12">
        <v>881.9</v>
      </c>
      <c r="U535" s="12">
        <v>30.9</v>
      </c>
      <c r="V535" s="12">
        <v>912.8</v>
      </c>
      <c r="W535" s="12">
        <v>483.1</v>
      </c>
      <c r="X535" s="12">
        <v>443.4</v>
      </c>
      <c r="Y535" s="12">
        <v>926.5</v>
      </c>
      <c r="Z535" s="12">
        <v>6</v>
      </c>
      <c r="AA535" s="12">
        <v>932.5</v>
      </c>
      <c r="AB535" s="12">
        <v>28.6</v>
      </c>
      <c r="AC535" s="12">
        <v>961.1</v>
      </c>
      <c r="AD535" s="12">
        <v>553.6</v>
      </c>
      <c r="AE535" s="12">
        <v>412.1</v>
      </c>
      <c r="AF535" s="12">
        <v>965.6</v>
      </c>
      <c r="AG535" s="12">
        <v>6.3</v>
      </c>
      <c r="AH535" s="12">
        <v>971.9</v>
      </c>
      <c r="AI535" s="12">
        <v>22.3</v>
      </c>
      <c r="AJ535" s="12">
        <v>994.2</v>
      </c>
      <c r="AK535" s="12">
        <v>185.8</v>
      </c>
      <c r="AL535" s="12">
        <v>158.1</v>
      </c>
      <c r="AM535" s="12">
        <v>343.8</v>
      </c>
      <c r="AN535" s="12">
        <v>2</v>
      </c>
      <c r="AO535" s="12">
        <v>345.8</v>
      </c>
      <c r="AP535" s="12">
        <v>9</v>
      </c>
      <c r="AQ535" s="12">
        <v>354.9</v>
      </c>
      <c r="AR535" s="12">
        <v>101.3</v>
      </c>
      <c r="AS535" s="12">
        <v>117.8</v>
      </c>
      <c r="AT535" s="12">
        <v>219</v>
      </c>
      <c r="AU535" s="12">
        <v>1.2</v>
      </c>
      <c r="AV535" s="12">
        <v>220.2</v>
      </c>
      <c r="AW535" s="12">
        <v>16.600000000000001</v>
      </c>
      <c r="AX535" s="12">
        <v>236.8</v>
      </c>
      <c r="AY535" s="12">
        <v>31.9</v>
      </c>
      <c r="AZ535" s="12">
        <v>56.2</v>
      </c>
      <c r="BA535" s="12">
        <v>88.1</v>
      </c>
      <c r="BB535" s="12">
        <v>0.7</v>
      </c>
      <c r="BC535" s="12">
        <v>88.8</v>
      </c>
      <c r="BD535" s="12">
        <v>10.4</v>
      </c>
      <c r="BE535" s="12">
        <v>99.2</v>
      </c>
      <c r="BF535">
        <f t="shared" si="34"/>
        <v>2011</v>
      </c>
      <c r="BG535" s="26">
        <v>40725</v>
      </c>
      <c r="BH535">
        <f t="shared" si="35"/>
        <v>1.5663937344250624E-2</v>
      </c>
      <c r="BI535">
        <f t="shared" si="36"/>
        <v>1.3419816595839856E-2</v>
      </c>
      <c r="BJ535">
        <f t="shared" si="37"/>
        <v>5.6125202374527798E-3</v>
      </c>
      <c r="BK535">
        <f t="shared" si="38"/>
        <v>6.2428467381125795E-3</v>
      </c>
      <c r="BL535">
        <f t="shared" si="39"/>
        <v>6.336753168376584E-3</v>
      </c>
      <c r="BM535">
        <f t="shared" si="40"/>
        <v>5.6353902507748667E-3</v>
      </c>
      <c r="BN535">
        <f t="shared" si="41"/>
        <v>5.067567567567567E-3</v>
      </c>
      <c r="BO535">
        <f t="shared" si="42"/>
        <v>7.0564516129032247E-3</v>
      </c>
      <c r="BQ535" s="26">
        <v>40725</v>
      </c>
      <c r="BR535">
        <f t="shared" si="43"/>
        <v>6.3367746529013891E-2</v>
      </c>
      <c r="BS535">
        <f t="shared" si="44"/>
        <v>2.9970923730709014E-2</v>
      </c>
      <c r="BT535">
        <f t="shared" si="45"/>
        <v>3.3851884312007009E-2</v>
      </c>
      <c r="BU535">
        <f t="shared" si="46"/>
        <v>2.9757569451669963E-2</v>
      </c>
      <c r="BV535">
        <f t="shared" si="47"/>
        <v>2.2430094548380606E-2</v>
      </c>
      <c r="BW535">
        <f t="shared" si="48"/>
        <v>2.5359256128486898E-2</v>
      </c>
      <c r="BX535">
        <f t="shared" si="49"/>
        <v>7.0101351351351357E-2</v>
      </c>
      <c r="BY535">
        <f t="shared" si="50"/>
        <v>0.10483870967741936</v>
      </c>
    </row>
    <row r="536" spans="1:77" x14ac:dyDescent="0.2">
      <c r="A536" s="26">
        <v>40756</v>
      </c>
      <c r="B536" s="12">
        <v>47.4</v>
      </c>
      <c r="C536" s="12">
        <v>201</v>
      </c>
      <c r="D536" s="12">
        <v>248.5</v>
      </c>
      <c r="E536" s="12">
        <v>3.7</v>
      </c>
      <c r="F536" s="12">
        <v>252.2</v>
      </c>
      <c r="G536" s="12">
        <v>18</v>
      </c>
      <c r="H536" s="12">
        <v>270.2</v>
      </c>
      <c r="I536" s="12">
        <v>244.6</v>
      </c>
      <c r="J536" s="12">
        <v>176.5</v>
      </c>
      <c r="K536" s="12">
        <v>421.1</v>
      </c>
      <c r="L536" s="12">
        <v>5.4</v>
      </c>
      <c r="M536" s="12">
        <v>426.5</v>
      </c>
      <c r="N536" s="12">
        <v>14.4</v>
      </c>
      <c r="O536" s="12">
        <v>440.9</v>
      </c>
      <c r="P536" s="12">
        <v>582.6</v>
      </c>
      <c r="Q536" s="12">
        <v>283.8</v>
      </c>
      <c r="R536" s="12">
        <v>866.5</v>
      </c>
      <c r="S536" s="12">
        <v>6.6</v>
      </c>
      <c r="T536" s="12">
        <v>873.1</v>
      </c>
      <c r="U536" s="12">
        <v>30.9</v>
      </c>
      <c r="V536" s="12">
        <v>904</v>
      </c>
      <c r="W536" s="12">
        <v>465.7</v>
      </c>
      <c r="X536" s="12">
        <v>451.3</v>
      </c>
      <c r="Y536" s="12">
        <v>917</v>
      </c>
      <c r="Z536" s="12">
        <v>6.3</v>
      </c>
      <c r="AA536" s="12">
        <v>923.3</v>
      </c>
      <c r="AB536" s="12">
        <v>23.2</v>
      </c>
      <c r="AC536" s="12">
        <v>946.4</v>
      </c>
      <c r="AD536" s="12">
        <v>552.20000000000005</v>
      </c>
      <c r="AE536" s="12">
        <v>397.5</v>
      </c>
      <c r="AF536" s="12">
        <v>949.8</v>
      </c>
      <c r="AG536" s="12">
        <v>3.9</v>
      </c>
      <c r="AH536" s="12">
        <v>953.7</v>
      </c>
      <c r="AI536" s="12">
        <v>16</v>
      </c>
      <c r="AJ536" s="12">
        <v>969.7</v>
      </c>
      <c r="AK536" s="12">
        <v>187.5</v>
      </c>
      <c r="AL536" s="12">
        <v>160</v>
      </c>
      <c r="AM536" s="12">
        <v>347.5</v>
      </c>
      <c r="AN536" s="12">
        <v>0.5</v>
      </c>
      <c r="AO536" s="12">
        <v>348</v>
      </c>
      <c r="AP536" s="12">
        <v>13.3</v>
      </c>
      <c r="AQ536" s="12">
        <v>361.3</v>
      </c>
      <c r="AR536" s="12">
        <v>96.8</v>
      </c>
      <c r="AS536" s="12">
        <v>116.8</v>
      </c>
      <c r="AT536" s="12">
        <v>213.6</v>
      </c>
      <c r="AU536" s="12">
        <v>1.1000000000000001</v>
      </c>
      <c r="AV536" s="12">
        <v>214.7</v>
      </c>
      <c r="AW536" s="12">
        <v>9.6</v>
      </c>
      <c r="AX536" s="12">
        <v>224.3</v>
      </c>
      <c r="AY536" s="12">
        <v>29.4</v>
      </c>
      <c r="AZ536" s="12">
        <v>51.8</v>
      </c>
      <c r="BA536" s="12">
        <v>81.099999999999994</v>
      </c>
      <c r="BB536" s="12">
        <v>0.4</v>
      </c>
      <c r="BC536" s="12">
        <v>81.5</v>
      </c>
      <c r="BD536" s="12">
        <v>9.1</v>
      </c>
      <c r="BE536" s="12">
        <v>90.6</v>
      </c>
      <c r="BF536">
        <f t="shared" si="34"/>
        <v>2011</v>
      </c>
      <c r="BG536" s="26">
        <v>40756</v>
      </c>
      <c r="BH536">
        <f t="shared" si="35"/>
        <v>1.3693560325684679E-2</v>
      </c>
      <c r="BI536">
        <f t="shared" si="36"/>
        <v>1.2247675209798142E-2</v>
      </c>
      <c r="BJ536">
        <f t="shared" si="37"/>
        <v>7.1973827699018536E-3</v>
      </c>
      <c r="BK536">
        <f t="shared" si="38"/>
        <v>6.6568047337278108E-3</v>
      </c>
      <c r="BL536">
        <f t="shared" si="39"/>
        <v>4.0218624316799003E-3</v>
      </c>
      <c r="BM536">
        <f t="shared" si="40"/>
        <v>1.3838915029061722E-3</v>
      </c>
      <c r="BN536">
        <f t="shared" si="41"/>
        <v>4.9041462327240309E-3</v>
      </c>
      <c r="BO536">
        <f t="shared" si="42"/>
        <v>4.4150110375275947E-3</v>
      </c>
      <c r="BQ536" s="26">
        <v>40756</v>
      </c>
      <c r="BR536">
        <f t="shared" si="43"/>
        <v>6.6617320503330871E-2</v>
      </c>
      <c r="BS536">
        <f t="shared" si="44"/>
        <v>3.2660467226128378E-2</v>
      </c>
      <c r="BT536">
        <f t="shared" si="45"/>
        <v>3.418141592920354E-2</v>
      </c>
      <c r="BU536">
        <f t="shared" si="46"/>
        <v>2.4513947590870666E-2</v>
      </c>
      <c r="BV536">
        <f t="shared" si="47"/>
        <v>1.649994843766113E-2</v>
      </c>
      <c r="BW536">
        <f t="shared" si="48"/>
        <v>3.6811513977304179E-2</v>
      </c>
      <c r="BX536">
        <f t="shared" si="49"/>
        <v>4.2799821667409713E-2</v>
      </c>
      <c r="BY536">
        <f t="shared" si="50"/>
        <v>0.10044150110375276</v>
      </c>
    </row>
    <row r="537" spans="1:77" x14ac:dyDescent="0.2">
      <c r="A537" s="26">
        <v>40787</v>
      </c>
      <c r="B537" s="12">
        <v>50.5</v>
      </c>
      <c r="C537" s="12">
        <v>202.1</v>
      </c>
      <c r="D537" s="12">
        <v>252.6</v>
      </c>
      <c r="E537" s="12">
        <v>5.2</v>
      </c>
      <c r="F537" s="12">
        <v>257.8</v>
      </c>
      <c r="G537" s="12">
        <v>12.8</v>
      </c>
      <c r="H537" s="12">
        <v>270.60000000000002</v>
      </c>
      <c r="I537" s="12">
        <v>243.5</v>
      </c>
      <c r="J537" s="12">
        <v>181</v>
      </c>
      <c r="K537" s="12">
        <v>424.5</v>
      </c>
      <c r="L537" s="12">
        <v>3.5</v>
      </c>
      <c r="M537" s="12">
        <v>428</v>
      </c>
      <c r="N537" s="12">
        <v>8.6999999999999993</v>
      </c>
      <c r="O537" s="12">
        <v>436.6</v>
      </c>
      <c r="P537" s="12">
        <v>606</v>
      </c>
      <c r="Q537" s="12">
        <v>276.89999999999998</v>
      </c>
      <c r="R537" s="12">
        <v>882.9</v>
      </c>
      <c r="S537" s="12">
        <v>5.9</v>
      </c>
      <c r="T537" s="12">
        <v>888.8</v>
      </c>
      <c r="U537" s="12">
        <v>14.6</v>
      </c>
      <c r="V537" s="12">
        <v>903.4</v>
      </c>
      <c r="W537" s="12">
        <v>494.6</v>
      </c>
      <c r="X537" s="12">
        <v>430.4</v>
      </c>
      <c r="Y537" s="12">
        <v>925</v>
      </c>
      <c r="Z537" s="12">
        <v>6.2</v>
      </c>
      <c r="AA537" s="12">
        <v>931.2</v>
      </c>
      <c r="AB537" s="12">
        <v>18.8</v>
      </c>
      <c r="AC537" s="12">
        <v>950</v>
      </c>
      <c r="AD537" s="12">
        <v>563.70000000000005</v>
      </c>
      <c r="AE537" s="12">
        <v>382.1</v>
      </c>
      <c r="AF537" s="12">
        <v>945.7</v>
      </c>
      <c r="AG537" s="12">
        <v>5.8</v>
      </c>
      <c r="AH537" s="12">
        <v>951.5</v>
      </c>
      <c r="AI537" s="12">
        <v>15.3</v>
      </c>
      <c r="AJ537" s="12">
        <v>966.8</v>
      </c>
      <c r="AK537" s="12">
        <v>188.7</v>
      </c>
      <c r="AL537" s="12">
        <v>152.80000000000001</v>
      </c>
      <c r="AM537" s="12">
        <v>341.5</v>
      </c>
      <c r="AN537" s="12">
        <v>1.1000000000000001</v>
      </c>
      <c r="AO537" s="12">
        <v>342.6</v>
      </c>
      <c r="AP537" s="12">
        <v>9.6</v>
      </c>
      <c r="AQ537" s="12">
        <v>352.2</v>
      </c>
      <c r="AR537" s="12">
        <v>111.1</v>
      </c>
      <c r="AS537" s="12">
        <v>113.1</v>
      </c>
      <c r="AT537" s="12">
        <v>224.2</v>
      </c>
      <c r="AU537" s="12">
        <v>0.1</v>
      </c>
      <c r="AV537" s="12">
        <v>224.2</v>
      </c>
      <c r="AW537" s="12">
        <v>11.1</v>
      </c>
      <c r="AX537" s="12">
        <v>235.3</v>
      </c>
      <c r="AY537" s="12">
        <v>32.9</v>
      </c>
      <c r="AZ537" s="12">
        <v>52</v>
      </c>
      <c r="BA537" s="12">
        <v>84.9</v>
      </c>
      <c r="BB537" s="12">
        <v>0.2</v>
      </c>
      <c r="BC537" s="12">
        <v>85.1</v>
      </c>
      <c r="BD537" s="12">
        <v>4</v>
      </c>
      <c r="BE537" s="12">
        <v>89.2</v>
      </c>
      <c r="BF537">
        <f t="shared" si="34"/>
        <v>2011</v>
      </c>
      <c r="BG537" s="26">
        <v>40787</v>
      </c>
      <c r="BH537">
        <f t="shared" si="35"/>
        <v>1.9216555801921654E-2</v>
      </c>
      <c r="BI537">
        <f t="shared" si="36"/>
        <v>8.0164910673385242E-3</v>
      </c>
      <c r="BJ537">
        <f t="shared" si="37"/>
        <v>6.3783783783783786E-3</v>
      </c>
      <c r="BK537">
        <f t="shared" si="38"/>
        <v>6.5263157894736848E-3</v>
      </c>
      <c r="BL537">
        <f t="shared" si="39"/>
        <v>5.9991725279271825E-3</v>
      </c>
      <c r="BM537">
        <f t="shared" si="40"/>
        <v>3.1232254400908577E-3</v>
      </c>
      <c r="BN537">
        <f t="shared" si="41"/>
        <v>4.2498937526561835E-4</v>
      </c>
      <c r="BO537">
        <f t="shared" si="42"/>
        <v>2.242152466367713E-3</v>
      </c>
      <c r="BQ537" s="26">
        <v>40787</v>
      </c>
      <c r="BR537">
        <f t="shared" si="43"/>
        <v>4.7302291204730229E-2</v>
      </c>
      <c r="BS537">
        <f t="shared" si="44"/>
        <v>1.992670636738433E-2</v>
      </c>
      <c r="BT537">
        <f t="shared" si="45"/>
        <v>1.6161168917423068E-2</v>
      </c>
      <c r="BU537">
        <f t="shared" si="46"/>
        <v>1.9789473684210527E-2</v>
      </c>
      <c r="BV537">
        <f t="shared" si="47"/>
        <v>1.5825403392635499E-2</v>
      </c>
      <c r="BW537">
        <f t="shared" si="48"/>
        <v>2.7257240204429302E-2</v>
      </c>
      <c r="BX537">
        <f t="shared" si="49"/>
        <v>4.7173820654483632E-2</v>
      </c>
      <c r="BY537">
        <f t="shared" si="50"/>
        <v>4.4843049327354258E-2</v>
      </c>
    </row>
    <row r="538" spans="1:77" x14ac:dyDescent="0.2">
      <c r="A538" s="26">
        <v>40817</v>
      </c>
      <c r="B538" s="12">
        <v>51</v>
      </c>
      <c r="C538" s="12">
        <v>207.5</v>
      </c>
      <c r="D538" s="12">
        <v>258.5</v>
      </c>
      <c r="E538" s="12">
        <v>3.8</v>
      </c>
      <c r="F538" s="12">
        <v>262.2</v>
      </c>
      <c r="G538" s="12">
        <v>17.3</v>
      </c>
      <c r="H538" s="12">
        <v>279.60000000000002</v>
      </c>
      <c r="I538" s="12">
        <v>249.2</v>
      </c>
      <c r="J538" s="12">
        <v>187</v>
      </c>
      <c r="K538" s="12">
        <v>436.1</v>
      </c>
      <c r="L538" s="12">
        <v>4.5999999999999996</v>
      </c>
      <c r="M538" s="12">
        <v>440.8</v>
      </c>
      <c r="N538" s="12">
        <v>14.6</v>
      </c>
      <c r="O538" s="12">
        <v>455.4</v>
      </c>
      <c r="P538" s="12">
        <v>582.1</v>
      </c>
      <c r="Q538" s="12">
        <v>295.10000000000002</v>
      </c>
      <c r="R538" s="12">
        <v>877.2</v>
      </c>
      <c r="S538" s="12">
        <v>4.7</v>
      </c>
      <c r="T538" s="12">
        <v>881.9</v>
      </c>
      <c r="U538" s="12">
        <v>32.6</v>
      </c>
      <c r="V538" s="12">
        <v>914.6</v>
      </c>
      <c r="W538" s="12">
        <v>459.6</v>
      </c>
      <c r="X538" s="12">
        <v>457.7</v>
      </c>
      <c r="Y538" s="12">
        <v>917.3</v>
      </c>
      <c r="Z538" s="12">
        <v>8.9</v>
      </c>
      <c r="AA538" s="12">
        <v>926.1</v>
      </c>
      <c r="AB538" s="12">
        <v>22.9</v>
      </c>
      <c r="AC538" s="12">
        <v>949</v>
      </c>
      <c r="AD538" s="12">
        <v>539.6</v>
      </c>
      <c r="AE538" s="12">
        <v>403.2</v>
      </c>
      <c r="AF538" s="12">
        <v>942.8</v>
      </c>
      <c r="AG538" s="12">
        <v>4.0999999999999996</v>
      </c>
      <c r="AH538" s="12">
        <v>946.9</v>
      </c>
      <c r="AI538" s="12">
        <v>18.5</v>
      </c>
      <c r="AJ538" s="12">
        <v>965.4</v>
      </c>
      <c r="AK538" s="12">
        <v>194.5</v>
      </c>
      <c r="AL538" s="12">
        <v>159.69999999999999</v>
      </c>
      <c r="AM538" s="12">
        <v>354.2</v>
      </c>
      <c r="AN538" s="12">
        <v>1.4</v>
      </c>
      <c r="AO538" s="12">
        <v>355.6</v>
      </c>
      <c r="AP538" s="12">
        <v>12</v>
      </c>
      <c r="AQ538" s="12">
        <v>367.5</v>
      </c>
      <c r="AR538" s="12">
        <v>94.4</v>
      </c>
      <c r="AS538" s="12">
        <v>115.4</v>
      </c>
      <c r="AT538" s="12">
        <v>209.7</v>
      </c>
      <c r="AU538" s="12">
        <v>0.9</v>
      </c>
      <c r="AV538" s="12">
        <v>210.6</v>
      </c>
      <c r="AW538" s="12">
        <v>12.6</v>
      </c>
      <c r="AX538" s="12">
        <v>223.2</v>
      </c>
      <c r="AY538" s="12">
        <v>30.8</v>
      </c>
      <c r="AZ538" s="12">
        <v>57.9</v>
      </c>
      <c r="BA538" s="12">
        <v>88.7</v>
      </c>
      <c r="BB538" s="12">
        <v>0.4</v>
      </c>
      <c r="BC538" s="12">
        <v>89.1</v>
      </c>
      <c r="BD538" s="12">
        <v>13.3</v>
      </c>
      <c r="BE538" s="12">
        <v>102.4</v>
      </c>
      <c r="BF538">
        <f t="shared" si="34"/>
        <v>2011</v>
      </c>
      <c r="BG538" s="26">
        <v>40817</v>
      </c>
      <c r="BH538">
        <f t="shared" si="35"/>
        <v>1.3590844062947065E-2</v>
      </c>
      <c r="BI538">
        <f t="shared" si="36"/>
        <v>1.01010101010101E-2</v>
      </c>
      <c r="BJ538">
        <f t="shared" si="37"/>
        <v>5.1237326937752107E-3</v>
      </c>
      <c r="BK538">
        <f t="shared" si="38"/>
        <v>9.3782929399367759E-3</v>
      </c>
      <c r="BL538">
        <f t="shared" si="39"/>
        <v>4.246944271804433E-3</v>
      </c>
      <c r="BM538">
        <f t="shared" si="40"/>
        <v>3.8095238095238091E-3</v>
      </c>
      <c r="BN538">
        <f t="shared" si="41"/>
        <v>4.0322580645161289E-3</v>
      </c>
      <c r="BO538">
        <f t="shared" si="42"/>
        <v>3.90625E-3</v>
      </c>
      <c r="BQ538" s="26">
        <v>40817</v>
      </c>
      <c r="BR538">
        <f t="shared" si="43"/>
        <v>6.1874105865522173E-2</v>
      </c>
      <c r="BS538">
        <f t="shared" si="44"/>
        <v>3.2059727711901624E-2</v>
      </c>
      <c r="BT538">
        <f t="shared" si="45"/>
        <v>3.5643997375902035E-2</v>
      </c>
      <c r="BU538">
        <f t="shared" si="46"/>
        <v>2.4130663856691253E-2</v>
      </c>
      <c r="BV538">
        <f t="shared" si="47"/>
        <v>1.9163041226434641E-2</v>
      </c>
      <c r="BW538">
        <f t="shared" si="48"/>
        <v>3.2653061224489799E-2</v>
      </c>
      <c r="BX538">
        <f t="shared" si="49"/>
        <v>5.6451612903225805E-2</v>
      </c>
      <c r="BY538">
        <f t="shared" si="50"/>
        <v>0.1298828125</v>
      </c>
    </row>
    <row r="539" spans="1:77" x14ac:dyDescent="0.2">
      <c r="A539" s="26">
        <v>40848</v>
      </c>
      <c r="B539" s="12">
        <v>52.4</v>
      </c>
      <c r="C539" s="12">
        <v>210.7</v>
      </c>
      <c r="D539" s="12">
        <v>263.10000000000002</v>
      </c>
      <c r="E539" s="12">
        <v>3.3</v>
      </c>
      <c r="F539" s="12">
        <v>266.39999999999998</v>
      </c>
      <c r="G539" s="12">
        <v>22.9</v>
      </c>
      <c r="H539" s="12">
        <v>289.3</v>
      </c>
      <c r="I539" s="12">
        <v>245.9</v>
      </c>
      <c r="J539" s="12">
        <v>181.1</v>
      </c>
      <c r="K539" s="12">
        <v>427</v>
      </c>
      <c r="L539" s="12">
        <v>9</v>
      </c>
      <c r="M539" s="12">
        <v>436</v>
      </c>
      <c r="N539" s="12">
        <v>17.2</v>
      </c>
      <c r="O539" s="12">
        <v>453.1</v>
      </c>
      <c r="P539" s="12">
        <v>596.79999999999995</v>
      </c>
      <c r="Q539" s="12">
        <v>284</v>
      </c>
      <c r="R539" s="12">
        <v>880.8</v>
      </c>
      <c r="S539" s="12">
        <v>6.9</v>
      </c>
      <c r="T539" s="12">
        <v>887.7</v>
      </c>
      <c r="U539" s="12">
        <v>31</v>
      </c>
      <c r="V539" s="12">
        <v>918.7</v>
      </c>
      <c r="W539" s="12">
        <v>477.2</v>
      </c>
      <c r="X539" s="12">
        <v>456.3</v>
      </c>
      <c r="Y539" s="12">
        <v>933.4</v>
      </c>
      <c r="Z539" s="12">
        <v>4.2</v>
      </c>
      <c r="AA539" s="12">
        <v>937.7</v>
      </c>
      <c r="AB539" s="12">
        <v>19.3</v>
      </c>
      <c r="AC539" s="12">
        <v>956.9</v>
      </c>
      <c r="AD539" s="12">
        <v>556.9</v>
      </c>
      <c r="AE539" s="12">
        <v>386.1</v>
      </c>
      <c r="AF539" s="12">
        <v>943.1</v>
      </c>
      <c r="AG539" s="12">
        <v>6.8</v>
      </c>
      <c r="AH539" s="12">
        <v>949.8</v>
      </c>
      <c r="AI539" s="12">
        <v>17.100000000000001</v>
      </c>
      <c r="AJ539" s="12">
        <v>967</v>
      </c>
      <c r="AK539" s="12">
        <v>191</v>
      </c>
      <c r="AL539" s="12">
        <v>160.1</v>
      </c>
      <c r="AM539" s="12">
        <v>351.1</v>
      </c>
      <c r="AN539" s="12">
        <v>0.7</v>
      </c>
      <c r="AO539" s="12">
        <v>351.8</v>
      </c>
      <c r="AP539" s="12">
        <v>9.3000000000000007</v>
      </c>
      <c r="AQ539" s="12">
        <v>361.1</v>
      </c>
      <c r="AR539" s="12">
        <v>97.9</v>
      </c>
      <c r="AS539" s="12">
        <v>110.5</v>
      </c>
      <c r="AT539" s="12">
        <v>208.4</v>
      </c>
      <c r="AU539" s="12">
        <v>0.8</v>
      </c>
      <c r="AV539" s="12">
        <v>209.2</v>
      </c>
      <c r="AW539" s="12">
        <v>10.1</v>
      </c>
      <c r="AX539" s="12">
        <v>219.3</v>
      </c>
      <c r="AY539" s="12">
        <v>30.9</v>
      </c>
      <c r="AZ539" s="12">
        <v>58.4</v>
      </c>
      <c r="BA539" s="12">
        <v>89.2</v>
      </c>
      <c r="BB539" s="10" t="s">
        <v>23</v>
      </c>
      <c r="BC539" s="12">
        <v>89.2</v>
      </c>
      <c r="BD539" s="12">
        <v>12.1</v>
      </c>
      <c r="BE539" s="12">
        <v>101.4</v>
      </c>
      <c r="BF539">
        <f t="shared" si="34"/>
        <v>2011</v>
      </c>
      <c r="BG539" s="26">
        <v>40848</v>
      </c>
      <c r="BH539">
        <f t="shared" si="35"/>
        <v>1.1406844106463877E-2</v>
      </c>
      <c r="BI539">
        <f t="shared" si="36"/>
        <v>1.9863164864268371E-2</v>
      </c>
      <c r="BJ539">
        <f t="shared" si="37"/>
        <v>7.3923291193486182E-3</v>
      </c>
      <c r="BK539">
        <f t="shared" si="38"/>
        <v>4.3891733723482084E-3</v>
      </c>
      <c r="BL539">
        <f t="shared" si="39"/>
        <v>7.0320579110651499E-3</v>
      </c>
      <c r="BM539">
        <f t="shared" si="40"/>
        <v>1.9385211852672387E-3</v>
      </c>
      <c r="BN539">
        <f t="shared" si="41"/>
        <v>3.6479708162334701E-3</v>
      </c>
      <c r="BO539" t="e">
        <f t="shared" si="42"/>
        <v>#VALUE!</v>
      </c>
      <c r="BQ539" s="26">
        <v>40848</v>
      </c>
      <c r="BR539">
        <f t="shared" si="43"/>
        <v>7.9156584860006901E-2</v>
      </c>
      <c r="BS539">
        <f t="shared" si="44"/>
        <v>3.7960715073935107E-2</v>
      </c>
      <c r="BT539">
        <f t="shared" si="45"/>
        <v>3.3743332970501791E-2</v>
      </c>
      <c r="BU539">
        <f t="shared" si="46"/>
        <v>2.0169296687219146E-2</v>
      </c>
      <c r="BV539">
        <f t="shared" si="47"/>
        <v>1.768355739400207E-2</v>
      </c>
      <c r="BW539">
        <f t="shared" si="48"/>
        <v>2.5754638604264746E-2</v>
      </c>
      <c r="BX539">
        <f t="shared" si="49"/>
        <v>4.605563155494756E-2</v>
      </c>
      <c r="BY539">
        <f t="shared" si="50"/>
        <v>0.11932938856015778</v>
      </c>
    </row>
    <row r="540" spans="1:77" x14ac:dyDescent="0.2">
      <c r="A540" s="26">
        <v>40878</v>
      </c>
      <c r="B540" s="12">
        <v>52.4</v>
      </c>
      <c r="C540" s="12">
        <v>206.8</v>
      </c>
      <c r="D540" s="12">
        <v>259.2</v>
      </c>
      <c r="E540" s="12">
        <v>5.9</v>
      </c>
      <c r="F540" s="12">
        <v>265.10000000000002</v>
      </c>
      <c r="G540" s="12">
        <v>14.3</v>
      </c>
      <c r="H540" s="12">
        <v>279.39999999999998</v>
      </c>
      <c r="I540" s="12">
        <v>260.8</v>
      </c>
      <c r="J540" s="12">
        <v>158.1</v>
      </c>
      <c r="K540" s="12">
        <v>418.9</v>
      </c>
      <c r="L540" s="12">
        <v>5.8</v>
      </c>
      <c r="M540" s="12">
        <v>424.7</v>
      </c>
      <c r="N540" s="12">
        <v>11.4</v>
      </c>
      <c r="O540" s="12">
        <v>436.1</v>
      </c>
      <c r="P540" s="12">
        <v>598</v>
      </c>
      <c r="Q540" s="12">
        <v>278.8</v>
      </c>
      <c r="R540" s="12">
        <v>876.8</v>
      </c>
      <c r="S540" s="12">
        <v>6.3</v>
      </c>
      <c r="T540" s="12">
        <v>883.1</v>
      </c>
      <c r="U540" s="12">
        <v>27</v>
      </c>
      <c r="V540" s="12">
        <v>910.1</v>
      </c>
      <c r="W540" s="12">
        <v>482.7</v>
      </c>
      <c r="X540" s="12">
        <v>454.6</v>
      </c>
      <c r="Y540" s="12">
        <v>937.4</v>
      </c>
      <c r="Z540" s="12">
        <v>5.8</v>
      </c>
      <c r="AA540" s="12">
        <v>943.2</v>
      </c>
      <c r="AB540" s="12">
        <v>27.9</v>
      </c>
      <c r="AC540" s="12">
        <v>971.1</v>
      </c>
      <c r="AD540" s="12">
        <v>570.29999999999995</v>
      </c>
      <c r="AE540" s="12">
        <v>388.5</v>
      </c>
      <c r="AF540" s="12">
        <v>958.7</v>
      </c>
      <c r="AG540" s="12">
        <v>6.2</v>
      </c>
      <c r="AH540" s="12">
        <v>964.9</v>
      </c>
      <c r="AI540" s="12">
        <v>17.399999999999999</v>
      </c>
      <c r="AJ540" s="12">
        <v>982.4</v>
      </c>
      <c r="AK540" s="12">
        <v>195.3</v>
      </c>
      <c r="AL540" s="12">
        <v>162.9</v>
      </c>
      <c r="AM540" s="12">
        <v>358.2</v>
      </c>
      <c r="AN540" s="12">
        <v>0.5</v>
      </c>
      <c r="AO540" s="12">
        <v>358.6</v>
      </c>
      <c r="AP540" s="12">
        <v>8.6</v>
      </c>
      <c r="AQ540" s="12">
        <v>367.2</v>
      </c>
      <c r="AR540" s="12">
        <v>98.3</v>
      </c>
      <c r="AS540" s="12">
        <v>107</v>
      </c>
      <c r="AT540" s="12">
        <v>205.3</v>
      </c>
      <c r="AU540" s="12">
        <v>1.3</v>
      </c>
      <c r="AV540" s="12">
        <v>206.6</v>
      </c>
      <c r="AW540" s="12">
        <v>11.5</v>
      </c>
      <c r="AX540" s="12">
        <v>218.1</v>
      </c>
      <c r="AY540" s="12">
        <v>29.9</v>
      </c>
      <c r="AZ540" s="12">
        <v>60.5</v>
      </c>
      <c r="BA540" s="12">
        <v>90.4</v>
      </c>
      <c r="BB540" s="10" t="s">
        <v>23</v>
      </c>
      <c r="BC540" s="12">
        <v>90.4</v>
      </c>
      <c r="BD540" s="12">
        <v>9.9</v>
      </c>
      <c r="BE540" s="12">
        <v>100.2</v>
      </c>
      <c r="BF540">
        <f t="shared" si="34"/>
        <v>2011</v>
      </c>
      <c r="BG540" s="26">
        <v>40878</v>
      </c>
      <c r="BH540">
        <f t="shared" si="35"/>
        <v>2.1116678596993562E-2</v>
      </c>
      <c r="BI540">
        <f t="shared" si="36"/>
        <v>1.3299701903233202E-2</v>
      </c>
      <c r="BJ540">
        <f t="shared" si="37"/>
        <v>6.7207168764668234E-3</v>
      </c>
      <c r="BK540">
        <f t="shared" si="38"/>
        <v>5.9726083822469363E-3</v>
      </c>
      <c r="BL540">
        <f t="shared" si="39"/>
        <v>6.3110749185667754E-3</v>
      </c>
      <c r="BM540">
        <f t="shared" si="40"/>
        <v>1.3616557734204794E-3</v>
      </c>
      <c r="BN540">
        <f t="shared" si="41"/>
        <v>5.9605685465382854E-3</v>
      </c>
      <c r="BO540" t="e">
        <f t="shared" si="42"/>
        <v>#VALUE!</v>
      </c>
      <c r="BQ540" s="26">
        <v>40878</v>
      </c>
      <c r="BR540">
        <f t="shared" si="43"/>
        <v>5.1181102362204731E-2</v>
      </c>
      <c r="BS540">
        <f t="shared" si="44"/>
        <v>2.6140793396010088E-2</v>
      </c>
      <c r="BT540">
        <f t="shared" si="45"/>
        <v>2.9667069552796396E-2</v>
      </c>
      <c r="BU540">
        <f t="shared" si="46"/>
        <v>2.8730305838739572E-2</v>
      </c>
      <c r="BV540">
        <f t="shared" si="47"/>
        <v>1.7711726384364818E-2</v>
      </c>
      <c r="BW540">
        <f t="shared" si="48"/>
        <v>2.3420479302832243E-2</v>
      </c>
      <c r="BX540">
        <f t="shared" si="49"/>
        <v>5.2728106373223296E-2</v>
      </c>
      <c r="BY540">
        <f t="shared" si="50"/>
        <v>9.880239520958084E-2</v>
      </c>
    </row>
    <row r="541" spans="1:77" x14ac:dyDescent="0.2">
      <c r="A541" s="26">
        <v>40909</v>
      </c>
      <c r="B541" s="12">
        <v>56.6</v>
      </c>
      <c r="C541" s="12">
        <v>201.9</v>
      </c>
      <c r="D541" s="12">
        <v>258.5</v>
      </c>
      <c r="E541" s="12">
        <v>7.6</v>
      </c>
      <c r="F541" s="12">
        <v>266.10000000000002</v>
      </c>
      <c r="G541" s="12">
        <v>18.7</v>
      </c>
      <c r="H541" s="12">
        <v>284.8</v>
      </c>
      <c r="I541" s="12">
        <v>258.89999999999998</v>
      </c>
      <c r="J541" s="12">
        <v>166.6</v>
      </c>
      <c r="K541" s="12">
        <v>425.5</v>
      </c>
      <c r="L541" s="12">
        <v>8.6999999999999993</v>
      </c>
      <c r="M541" s="12">
        <v>434.2</v>
      </c>
      <c r="N541" s="12">
        <v>15.7</v>
      </c>
      <c r="O541" s="12">
        <v>449.8</v>
      </c>
      <c r="P541" s="12">
        <v>587.1</v>
      </c>
      <c r="Q541" s="12">
        <v>282</v>
      </c>
      <c r="R541" s="12">
        <v>869.2</v>
      </c>
      <c r="S541" s="12">
        <v>7.9</v>
      </c>
      <c r="T541" s="12">
        <v>877.1</v>
      </c>
      <c r="U541" s="12">
        <v>46.1</v>
      </c>
      <c r="V541" s="12">
        <v>923.2</v>
      </c>
      <c r="W541" s="12">
        <v>471.1</v>
      </c>
      <c r="X541" s="12">
        <v>422.1</v>
      </c>
      <c r="Y541" s="12">
        <v>893.2</v>
      </c>
      <c r="Z541" s="12">
        <v>8.5</v>
      </c>
      <c r="AA541" s="12">
        <v>901.8</v>
      </c>
      <c r="AB541" s="12">
        <v>36.9</v>
      </c>
      <c r="AC541" s="12">
        <v>938.7</v>
      </c>
      <c r="AD541" s="12">
        <v>553.79999999999995</v>
      </c>
      <c r="AE541" s="12">
        <v>388.9</v>
      </c>
      <c r="AF541" s="12">
        <v>942.7</v>
      </c>
      <c r="AG541" s="12">
        <v>6.6</v>
      </c>
      <c r="AH541" s="12">
        <v>949.3</v>
      </c>
      <c r="AI541" s="12">
        <v>32</v>
      </c>
      <c r="AJ541" s="12">
        <v>981.2</v>
      </c>
      <c r="AK541" s="12">
        <v>191.2</v>
      </c>
      <c r="AL541" s="12">
        <v>161.5</v>
      </c>
      <c r="AM541" s="12">
        <v>352.7</v>
      </c>
      <c r="AN541" s="12">
        <v>1</v>
      </c>
      <c r="AO541" s="12">
        <v>353.7</v>
      </c>
      <c r="AP541" s="12">
        <v>13.9</v>
      </c>
      <c r="AQ541" s="12">
        <v>367.6</v>
      </c>
      <c r="AR541" s="12">
        <v>93.4</v>
      </c>
      <c r="AS541" s="12">
        <v>112.7</v>
      </c>
      <c r="AT541" s="12">
        <v>206.1</v>
      </c>
      <c r="AU541" s="12">
        <v>1</v>
      </c>
      <c r="AV541" s="12">
        <v>207.2</v>
      </c>
      <c r="AW541" s="12">
        <v>14.8</v>
      </c>
      <c r="AX541" s="12">
        <v>222</v>
      </c>
      <c r="AY541" s="12">
        <v>27.4</v>
      </c>
      <c r="AZ541" s="12">
        <v>64.5</v>
      </c>
      <c r="BA541" s="12">
        <v>91.9</v>
      </c>
      <c r="BB541" s="10" t="s">
        <v>23</v>
      </c>
      <c r="BC541" s="12">
        <v>91.9</v>
      </c>
      <c r="BD541" s="12">
        <v>15.9</v>
      </c>
      <c r="BE541" s="12">
        <v>107.9</v>
      </c>
      <c r="BF541">
        <f t="shared" si="34"/>
        <v>2012</v>
      </c>
      <c r="BG541" s="26">
        <v>40909</v>
      </c>
      <c r="BH541">
        <f t="shared" si="35"/>
        <v>2.6685393258426966E-2</v>
      </c>
      <c r="BI541">
        <f t="shared" si="36"/>
        <v>1.9341929746554021E-2</v>
      </c>
      <c r="BJ541">
        <f t="shared" si="37"/>
        <v>8.8446036721898796E-3</v>
      </c>
      <c r="BK541">
        <f t="shared" si="38"/>
        <v>9.055076169170128E-3</v>
      </c>
      <c r="BL541">
        <f t="shared" si="39"/>
        <v>6.7264573991031385E-3</v>
      </c>
      <c r="BM541">
        <f t="shared" si="40"/>
        <v>2.7203482045701846E-3</v>
      </c>
      <c r="BN541">
        <f t="shared" si="41"/>
        <v>4.5045045045045045E-3</v>
      </c>
      <c r="BO541" t="e">
        <f t="shared" si="42"/>
        <v>#VALUE!</v>
      </c>
      <c r="BQ541" s="26">
        <v>40909</v>
      </c>
      <c r="BR541">
        <f t="shared" si="43"/>
        <v>6.5660112359550563E-2</v>
      </c>
      <c r="BS541">
        <f t="shared" si="44"/>
        <v>3.4904401956425073E-2</v>
      </c>
      <c r="BT541">
        <f t="shared" si="45"/>
        <v>4.9935008665511267E-2</v>
      </c>
      <c r="BU541">
        <f t="shared" si="46"/>
        <v>3.9309683604985615E-2</v>
      </c>
      <c r="BV541">
        <f t="shared" si="47"/>
        <v>3.2613126783530372E-2</v>
      </c>
      <c r="BW541">
        <f t="shared" si="48"/>
        <v>3.7812840043525572E-2</v>
      </c>
      <c r="BX541">
        <f t="shared" si="49"/>
        <v>6.6666666666666666E-2</v>
      </c>
      <c r="BY541">
        <f t="shared" si="50"/>
        <v>0.14735866543095458</v>
      </c>
    </row>
    <row r="542" spans="1:77" x14ac:dyDescent="0.2">
      <c r="A542" s="26">
        <v>40940</v>
      </c>
      <c r="B542" s="12">
        <v>52.7</v>
      </c>
      <c r="C542" s="12">
        <v>198.9</v>
      </c>
      <c r="D542" s="12">
        <v>251.5</v>
      </c>
      <c r="E542" s="12">
        <v>5.4</v>
      </c>
      <c r="F542" s="12">
        <v>256.89999999999998</v>
      </c>
      <c r="G542" s="12">
        <v>24.3</v>
      </c>
      <c r="H542" s="12">
        <v>281.2</v>
      </c>
      <c r="I542" s="12">
        <v>259.60000000000002</v>
      </c>
      <c r="J542" s="12">
        <v>164.5</v>
      </c>
      <c r="K542" s="12">
        <v>424.1</v>
      </c>
      <c r="L542" s="12">
        <v>7.9</v>
      </c>
      <c r="M542" s="12">
        <v>432</v>
      </c>
      <c r="N542" s="12">
        <v>16.5</v>
      </c>
      <c r="O542" s="12">
        <v>448.5</v>
      </c>
      <c r="P542" s="12">
        <v>584.1</v>
      </c>
      <c r="Q542" s="12">
        <v>257.7</v>
      </c>
      <c r="R542" s="12">
        <v>841.8</v>
      </c>
      <c r="S542" s="12">
        <v>7.6</v>
      </c>
      <c r="T542" s="12">
        <v>849.4</v>
      </c>
      <c r="U542" s="12">
        <v>32.1</v>
      </c>
      <c r="V542" s="12">
        <v>881.5</v>
      </c>
      <c r="W542" s="12">
        <v>477.6</v>
      </c>
      <c r="X542" s="12">
        <v>418.1</v>
      </c>
      <c r="Y542" s="12">
        <v>895.7</v>
      </c>
      <c r="Z542" s="12">
        <v>4.8</v>
      </c>
      <c r="AA542" s="12">
        <v>900.5</v>
      </c>
      <c r="AB542" s="12">
        <v>14.8</v>
      </c>
      <c r="AC542" s="12">
        <v>915.3</v>
      </c>
      <c r="AD542" s="12">
        <v>530.70000000000005</v>
      </c>
      <c r="AE542" s="12">
        <v>379.1</v>
      </c>
      <c r="AF542" s="12">
        <v>909.7</v>
      </c>
      <c r="AG542" s="12">
        <v>4.8</v>
      </c>
      <c r="AH542" s="12">
        <v>914.5</v>
      </c>
      <c r="AI542" s="12">
        <v>20.7</v>
      </c>
      <c r="AJ542" s="12">
        <v>935.3</v>
      </c>
      <c r="AK542" s="12">
        <v>203.5</v>
      </c>
      <c r="AL542" s="12">
        <v>149.80000000000001</v>
      </c>
      <c r="AM542" s="12">
        <v>353.3</v>
      </c>
      <c r="AN542" s="12">
        <v>0.5</v>
      </c>
      <c r="AO542" s="12">
        <v>353.7</v>
      </c>
      <c r="AP542" s="12">
        <v>13.1</v>
      </c>
      <c r="AQ542" s="12">
        <v>366.9</v>
      </c>
      <c r="AR542" s="12">
        <v>92.9</v>
      </c>
      <c r="AS542" s="12">
        <v>103.3</v>
      </c>
      <c r="AT542" s="12">
        <v>196.2</v>
      </c>
      <c r="AU542" s="12">
        <v>0.9</v>
      </c>
      <c r="AV542" s="12">
        <v>197.1</v>
      </c>
      <c r="AW542" s="12">
        <v>12.1</v>
      </c>
      <c r="AX542" s="12">
        <v>209.2</v>
      </c>
      <c r="AY542" s="12">
        <v>22.7</v>
      </c>
      <c r="AZ542" s="12">
        <v>62.4</v>
      </c>
      <c r="BA542" s="12">
        <v>85.1</v>
      </c>
      <c r="BB542" s="12">
        <v>1</v>
      </c>
      <c r="BC542" s="12">
        <v>86.1</v>
      </c>
      <c r="BD542" s="12">
        <v>8.6999999999999993</v>
      </c>
      <c r="BE542" s="12">
        <v>94.8</v>
      </c>
      <c r="BF542">
        <f t="shared" si="34"/>
        <v>2012</v>
      </c>
      <c r="BG542" s="26">
        <v>40940</v>
      </c>
      <c r="BH542">
        <f t="shared" si="35"/>
        <v>1.9203413940256049E-2</v>
      </c>
      <c r="BI542">
        <f t="shared" si="36"/>
        <v>1.7614269788182833E-2</v>
      </c>
      <c r="BJ542">
        <f t="shared" si="37"/>
        <v>8.4849838115440435E-3</v>
      </c>
      <c r="BK542">
        <f t="shared" si="38"/>
        <v>5.2441822353326778E-3</v>
      </c>
      <c r="BL542">
        <f t="shared" si="39"/>
        <v>5.132043194696889E-3</v>
      </c>
      <c r="BM542">
        <f t="shared" si="40"/>
        <v>1.3627691469065141E-3</v>
      </c>
      <c r="BN542">
        <f t="shared" si="41"/>
        <v>4.3021032504780114E-3</v>
      </c>
      <c r="BO542">
        <f t="shared" si="42"/>
        <v>1.0548523206751054E-2</v>
      </c>
      <c r="BQ542" s="26">
        <v>40940</v>
      </c>
      <c r="BR542">
        <f t="shared" si="43"/>
        <v>8.6415362731152218E-2</v>
      </c>
      <c r="BS542">
        <f t="shared" si="44"/>
        <v>3.678929765886288E-2</v>
      </c>
      <c r="BT542">
        <f t="shared" si="45"/>
        <v>3.6415201361315944E-2</v>
      </c>
      <c r="BU542">
        <f t="shared" si="46"/>
        <v>1.6169561892275759E-2</v>
      </c>
      <c r="BV542">
        <f t="shared" si="47"/>
        <v>2.2131936277130334E-2</v>
      </c>
      <c r="BW542">
        <f t="shared" si="48"/>
        <v>3.5704551648950672E-2</v>
      </c>
      <c r="BX542">
        <f t="shared" si="49"/>
        <v>5.7839388145315487E-2</v>
      </c>
      <c r="BY542">
        <f t="shared" si="50"/>
        <v>9.1772151898734167E-2</v>
      </c>
    </row>
    <row r="543" spans="1:77" x14ac:dyDescent="0.2">
      <c r="A543" s="26">
        <v>40969</v>
      </c>
      <c r="B543" s="12">
        <v>52.9</v>
      </c>
      <c r="C543" s="12">
        <v>206.3</v>
      </c>
      <c r="D543" s="12">
        <v>259.2</v>
      </c>
      <c r="E543" s="12">
        <v>6.5</v>
      </c>
      <c r="F543" s="12">
        <v>265.7</v>
      </c>
      <c r="G543" s="12">
        <v>14.6</v>
      </c>
      <c r="H543" s="12">
        <v>280.3</v>
      </c>
      <c r="I543" s="12">
        <v>250.1</v>
      </c>
      <c r="J543" s="12">
        <v>174.5</v>
      </c>
      <c r="K543" s="12">
        <v>424.6</v>
      </c>
      <c r="L543" s="12">
        <v>4.2</v>
      </c>
      <c r="M543" s="12">
        <v>428.9</v>
      </c>
      <c r="N543" s="12">
        <v>17.600000000000001</v>
      </c>
      <c r="O543" s="12">
        <v>446.5</v>
      </c>
      <c r="P543" s="12">
        <v>577.1</v>
      </c>
      <c r="Q543" s="12">
        <v>288.3</v>
      </c>
      <c r="R543" s="12">
        <v>865.4</v>
      </c>
      <c r="S543" s="12">
        <v>7.9</v>
      </c>
      <c r="T543" s="12">
        <v>873.2</v>
      </c>
      <c r="U543" s="12">
        <v>26</v>
      </c>
      <c r="V543" s="12">
        <v>899.2</v>
      </c>
      <c r="W543" s="12">
        <v>476.2</v>
      </c>
      <c r="X543" s="12">
        <v>447.3</v>
      </c>
      <c r="Y543" s="12">
        <v>923.5</v>
      </c>
      <c r="Z543" s="12">
        <v>4.0999999999999996</v>
      </c>
      <c r="AA543" s="12">
        <v>927.7</v>
      </c>
      <c r="AB543" s="12">
        <v>22.9</v>
      </c>
      <c r="AC543" s="12">
        <v>950.6</v>
      </c>
      <c r="AD543" s="12">
        <v>540</v>
      </c>
      <c r="AE543" s="12">
        <v>412.5</v>
      </c>
      <c r="AF543" s="12">
        <v>952.5</v>
      </c>
      <c r="AG543" s="12">
        <v>2.8</v>
      </c>
      <c r="AH543" s="12">
        <v>955.2</v>
      </c>
      <c r="AI543" s="12">
        <v>19.7</v>
      </c>
      <c r="AJ543" s="12">
        <v>974.9</v>
      </c>
      <c r="AK543" s="12">
        <v>196.3</v>
      </c>
      <c r="AL543" s="12">
        <v>162.1</v>
      </c>
      <c r="AM543" s="12">
        <v>358.4</v>
      </c>
      <c r="AN543" s="12">
        <v>0.1</v>
      </c>
      <c r="AO543" s="12">
        <v>358.5</v>
      </c>
      <c r="AP543" s="12">
        <v>10.199999999999999</v>
      </c>
      <c r="AQ543" s="12">
        <v>368.6</v>
      </c>
      <c r="AR543" s="12">
        <v>95.7</v>
      </c>
      <c r="AS543" s="12">
        <v>106.3</v>
      </c>
      <c r="AT543" s="12">
        <v>202</v>
      </c>
      <c r="AU543" s="12">
        <v>1.2</v>
      </c>
      <c r="AV543" s="12">
        <v>203.1</v>
      </c>
      <c r="AW543" s="12">
        <v>11.8</v>
      </c>
      <c r="AX543" s="12">
        <v>215</v>
      </c>
      <c r="AY543" s="12">
        <v>27.2</v>
      </c>
      <c r="AZ543" s="12">
        <v>67.400000000000006</v>
      </c>
      <c r="BA543" s="12">
        <v>94.5</v>
      </c>
      <c r="BB543" s="12">
        <v>0.4</v>
      </c>
      <c r="BC543" s="12">
        <v>94.9</v>
      </c>
      <c r="BD543" s="12">
        <v>8.6</v>
      </c>
      <c r="BE543" s="12">
        <v>103.5</v>
      </c>
      <c r="BF543">
        <f t="shared" si="34"/>
        <v>2012</v>
      </c>
      <c r="BG543" s="26">
        <v>40969</v>
      </c>
      <c r="BH543">
        <f t="shared" si="35"/>
        <v>2.3189439885836601E-2</v>
      </c>
      <c r="BI543">
        <f t="shared" si="36"/>
        <v>9.406494960806271E-3</v>
      </c>
      <c r="BJ543">
        <f t="shared" si="37"/>
        <v>8.5544125609095835E-3</v>
      </c>
      <c r="BK543">
        <f t="shared" si="38"/>
        <v>4.3130654323585097E-3</v>
      </c>
      <c r="BL543">
        <f t="shared" si="39"/>
        <v>2.8720894450712893E-3</v>
      </c>
      <c r="BM543">
        <f t="shared" si="40"/>
        <v>2.7129679869777537E-4</v>
      </c>
      <c r="BN543">
        <f t="shared" si="41"/>
        <v>5.5813953488372094E-3</v>
      </c>
      <c r="BO543">
        <f t="shared" si="42"/>
        <v>3.8647342995169085E-3</v>
      </c>
      <c r="BQ543" s="26">
        <v>40969</v>
      </c>
      <c r="BR543">
        <f t="shared" si="43"/>
        <v>5.2087049589725293E-2</v>
      </c>
      <c r="BS543">
        <f t="shared" si="44"/>
        <v>3.9417693169092952E-2</v>
      </c>
      <c r="BT543">
        <f t="shared" si="45"/>
        <v>2.8914590747330958E-2</v>
      </c>
      <c r="BU543">
        <f t="shared" si="46"/>
        <v>2.4090048390490216E-2</v>
      </c>
      <c r="BV543">
        <f t="shared" si="47"/>
        <v>2.0207200738537285E-2</v>
      </c>
      <c r="BW543">
        <f t="shared" si="48"/>
        <v>2.7672273467173082E-2</v>
      </c>
      <c r="BX543">
        <f t="shared" si="49"/>
        <v>5.4883720930232562E-2</v>
      </c>
      <c r="BY543">
        <f t="shared" si="50"/>
        <v>8.3091787439613526E-2</v>
      </c>
    </row>
    <row r="544" spans="1:77" x14ac:dyDescent="0.2">
      <c r="A544" s="26">
        <v>41000</v>
      </c>
      <c r="B544" s="12">
        <v>56.4</v>
      </c>
      <c r="C544" s="12">
        <v>205.9</v>
      </c>
      <c r="D544" s="12">
        <v>262.3</v>
      </c>
      <c r="E544" s="12">
        <v>5.7</v>
      </c>
      <c r="F544" s="12">
        <v>267.89999999999998</v>
      </c>
      <c r="G544" s="12">
        <v>19.8</v>
      </c>
      <c r="H544" s="12">
        <v>287.8</v>
      </c>
      <c r="I544" s="12">
        <v>251.8</v>
      </c>
      <c r="J544" s="12">
        <v>171.3</v>
      </c>
      <c r="K544" s="12">
        <v>423.1</v>
      </c>
      <c r="L544" s="12">
        <v>3.4</v>
      </c>
      <c r="M544" s="12">
        <v>426.5</v>
      </c>
      <c r="N544" s="12">
        <v>19.8</v>
      </c>
      <c r="O544" s="12">
        <v>446.3</v>
      </c>
      <c r="P544" s="12">
        <v>594.29999999999995</v>
      </c>
      <c r="Q544" s="12">
        <v>293.8</v>
      </c>
      <c r="R544" s="12">
        <v>888.1</v>
      </c>
      <c r="S544" s="12">
        <v>8.4</v>
      </c>
      <c r="T544" s="12">
        <v>896.5</v>
      </c>
      <c r="U544" s="12">
        <v>32</v>
      </c>
      <c r="V544" s="12">
        <v>928.5</v>
      </c>
      <c r="W544" s="12">
        <v>478.5</v>
      </c>
      <c r="X544" s="12">
        <v>468.2</v>
      </c>
      <c r="Y544" s="12">
        <v>946.7</v>
      </c>
      <c r="Z544" s="12">
        <v>7</v>
      </c>
      <c r="AA544" s="12">
        <v>953.7</v>
      </c>
      <c r="AB544" s="12">
        <v>28.7</v>
      </c>
      <c r="AC544" s="12">
        <v>982.4</v>
      </c>
      <c r="AD544" s="12">
        <v>544.6</v>
      </c>
      <c r="AE544" s="12">
        <v>412.4</v>
      </c>
      <c r="AF544" s="12">
        <v>957.1</v>
      </c>
      <c r="AG544" s="12">
        <v>5.0999999999999996</v>
      </c>
      <c r="AH544" s="12">
        <v>962.1</v>
      </c>
      <c r="AI544" s="12">
        <v>17.7</v>
      </c>
      <c r="AJ544" s="12">
        <v>979.8</v>
      </c>
      <c r="AK544" s="12">
        <v>203.7</v>
      </c>
      <c r="AL544" s="12">
        <v>151.19999999999999</v>
      </c>
      <c r="AM544" s="12">
        <v>355</v>
      </c>
      <c r="AN544" s="12">
        <v>1.4</v>
      </c>
      <c r="AO544" s="12">
        <v>356.4</v>
      </c>
      <c r="AP544" s="12">
        <v>12.5</v>
      </c>
      <c r="AQ544" s="12">
        <v>368.9</v>
      </c>
      <c r="AR544" s="12">
        <v>101.6</v>
      </c>
      <c r="AS544" s="12">
        <v>115.8</v>
      </c>
      <c r="AT544" s="12">
        <v>217.5</v>
      </c>
      <c r="AU544" s="12">
        <v>1.4</v>
      </c>
      <c r="AV544" s="12">
        <v>218.9</v>
      </c>
      <c r="AW544" s="12">
        <v>9.4</v>
      </c>
      <c r="AX544" s="12">
        <v>228.3</v>
      </c>
      <c r="AY544" s="12">
        <v>29.8</v>
      </c>
      <c r="AZ544" s="12">
        <v>73.2</v>
      </c>
      <c r="BA544" s="12">
        <v>103</v>
      </c>
      <c r="BB544" s="10" t="s">
        <v>23</v>
      </c>
      <c r="BC544" s="12">
        <v>103</v>
      </c>
      <c r="BD544" s="12">
        <v>15.8</v>
      </c>
      <c r="BE544" s="12">
        <v>118.7</v>
      </c>
      <c r="BF544">
        <f t="shared" si="34"/>
        <v>2012</v>
      </c>
      <c r="BG544" s="26">
        <v>41000</v>
      </c>
      <c r="BH544">
        <f t="shared" si="35"/>
        <v>1.9805420430854759E-2</v>
      </c>
      <c r="BI544">
        <f t="shared" si="36"/>
        <v>7.6181940398834863E-3</v>
      </c>
      <c r="BJ544">
        <f t="shared" si="37"/>
        <v>8.8729270096123379E-3</v>
      </c>
      <c r="BK544">
        <f t="shared" si="38"/>
        <v>7.1254071661237791E-3</v>
      </c>
      <c r="BL544">
        <f t="shared" si="39"/>
        <v>5.2051439069197795E-3</v>
      </c>
      <c r="BM544">
        <f t="shared" si="40"/>
        <v>3.7950664136622392E-3</v>
      </c>
      <c r="BN544">
        <f t="shared" si="41"/>
        <v>6.1322820849759084E-3</v>
      </c>
      <c r="BO544" t="e">
        <f t="shared" si="42"/>
        <v>#VALUE!</v>
      </c>
      <c r="BQ544" s="26">
        <v>41000</v>
      </c>
      <c r="BR544">
        <f t="shared" si="43"/>
        <v>6.8797776233495478E-2</v>
      </c>
      <c r="BS544">
        <f t="shared" si="44"/>
        <v>4.4364777055792066E-2</v>
      </c>
      <c r="BT544">
        <f t="shared" si="45"/>
        <v>3.4464189553042542E-2</v>
      </c>
      <c r="BU544">
        <f t="shared" si="46"/>
        <v>2.9214169381107491E-2</v>
      </c>
      <c r="BV544">
        <f t="shared" si="47"/>
        <v>1.8064911206368647E-2</v>
      </c>
      <c r="BW544">
        <f t="shared" si="48"/>
        <v>3.3884521550555706E-2</v>
      </c>
      <c r="BX544">
        <f t="shared" si="49"/>
        <v>4.117389399912396E-2</v>
      </c>
      <c r="BY544">
        <f t="shared" si="50"/>
        <v>0.13310867733782647</v>
      </c>
    </row>
    <row r="545" spans="1:77" x14ac:dyDescent="0.2">
      <c r="A545" s="26">
        <v>41030</v>
      </c>
      <c r="B545" s="12">
        <v>54.5</v>
      </c>
      <c r="C545" s="12">
        <v>210.2</v>
      </c>
      <c r="D545" s="12">
        <v>264.7</v>
      </c>
      <c r="E545" s="12">
        <v>4.8</v>
      </c>
      <c r="F545" s="12">
        <v>269.60000000000002</v>
      </c>
      <c r="G545" s="12">
        <v>16.100000000000001</v>
      </c>
      <c r="H545" s="12">
        <v>285.7</v>
      </c>
      <c r="I545" s="12">
        <v>250.9</v>
      </c>
      <c r="J545" s="12">
        <v>188.8</v>
      </c>
      <c r="K545" s="12">
        <v>439.8</v>
      </c>
      <c r="L545" s="12">
        <v>7.2</v>
      </c>
      <c r="M545" s="12">
        <v>447</v>
      </c>
      <c r="N545" s="12">
        <v>11.6</v>
      </c>
      <c r="O545" s="12">
        <v>458.6</v>
      </c>
      <c r="P545" s="12">
        <v>595.6</v>
      </c>
      <c r="Q545" s="12">
        <v>301</v>
      </c>
      <c r="R545" s="12">
        <v>896.6</v>
      </c>
      <c r="S545" s="12">
        <v>6.4</v>
      </c>
      <c r="T545" s="12">
        <v>903</v>
      </c>
      <c r="U545" s="12">
        <v>27.4</v>
      </c>
      <c r="V545" s="12">
        <v>930.4</v>
      </c>
      <c r="W545" s="12">
        <v>475.5</v>
      </c>
      <c r="X545" s="12">
        <v>441.7</v>
      </c>
      <c r="Y545" s="12">
        <v>917.2</v>
      </c>
      <c r="Z545" s="12">
        <v>6.9</v>
      </c>
      <c r="AA545" s="12">
        <v>924.2</v>
      </c>
      <c r="AB545" s="12">
        <v>24.5</v>
      </c>
      <c r="AC545" s="12">
        <v>948.6</v>
      </c>
      <c r="AD545" s="12">
        <v>566.1</v>
      </c>
      <c r="AE545" s="12">
        <v>397.8</v>
      </c>
      <c r="AF545" s="12">
        <v>964</v>
      </c>
      <c r="AG545" s="12">
        <v>2.4</v>
      </c>
      <c r="AH545" s="12">
        <v>966.4</v>
      </c>
      <c r="AI545" s="12">
        <v>18.100000000000001</v>
      </c>
      <c r="AJ545" s="12">
        <v>984.5</v>
      </c>
      <c r="AK545" s="12">
        <v>208</v>
      </c>
      <c r="AL545" s="12">
        <v>147.1</v>
      </c>
      <c r="AM545" s="12">
        <v>355.1</v>
      </c>
      <c r="AN545" s="12">
        <v>0.6</v>
      </c>
      <c r="AO545" s="12">
        <v>355.8</v>
      </c>
      <c r="AP545" s="12">
        <v>9.6999999999999993</v>
      </c>
      <c r="AQ545" s="12">
        <v>365.5</v>
      </c>
      <c r="AR545" s="12">
        <v>104.8</v>
      </c>
      <c r="AS545" s="12">
        <v>110.7</v>
      </c>
      <c r="AT545" s="12">
        <v>215.5</v>
      </c>
      <c r="AU545" s="12">
        <v>0.1</v>
      </c>
      <c r="AV545" s="12">
        <v>215.6</v>
      </c>
      <c r="AW545" s="12">
        <v>9.1</v>
      </c>
      <c r="AX545" s="12">
        <v>224.7</v>
      </c>
      <c r="AY545" s="12">
        <v>33.799999999999997</v>
      </c>
      <c r="AZ545" s="12">
        <v>69.5</v>
      </c>
      <c r="BA545" s="12">
        <v>103.3</v>
      </c>
      <c r="BB545" s="10" t="s">
        <v>23</v>
      </c>
      <c r="BC545" s="12">
        <v>103.3</v>
      </c>
      <c r="BD545" s="12">
        <v>8.3000000000000007</v>
      </c>
      <c r="BE545" s="12">
        <v>111.5</v>
      </c>
      <c r="BF545">
        <f t="shared" si="34"/>
        <v>2012</v>
      </c>
      <c r="BG545" s="26">
        <v>41030</v>
      </c>
      <c r="BH545">
        <f t="shared" si="35"/>
        <v>1.6800840042002101E-2</v>
      </c>
      <c r="BI545">
        <f t="shared" si="36"/>
        <v>1.569995638901003E-2</v>
      </c>
      <c r="BJ545">
        <f t="shared" si="37"/>
        <v>6.9777583951155693E-3</v>
      </c>
      <c r="BK545">
        <f t="shared" si="38"/>
        <v>7.2738772928526247E-3</v>
      </c>
      <c r="BL545">
        <f t="shared" si="39"/>
        <v>2.4377856780091415E-3</v>
      </c>
      <c r="BM545">
        <f t="shared" si="40"/>
        <v>1.6415868673050615E-3</v>
      </c>
      <c r="BN545">
        <f t="shared" si="41"/>
        <v>4.4503782821539835E-4</v>
      </c>
      <c r="BO545" t="e">
        <f t="shared" si="42"/>
        <v>#VALUE!</v>
      </c>
      <c r="BQ545" s="26">
        <v>41030</v>
      </c>
      <c r="BR545">
        <f t="shared" si="43"/>
        <v>5.6352817640882048E-2</v>
      </c>
      <c r="BS545">
        <f t="shared" si="44"/>
        <v>2.5294374182293935E-2</v>
      </c>
      <c r="BT545">
        <f t="shared" si="45"/>
        <v>2.9449699054170247E-2</v>
      </c>
      <c r="BU545">
        <f t="shared" si="46"/>
        <v>2.582753531520135E-2</v>
      </c>
      <c r="BV545">
        <f t="shared" si="47"/>
        <v>1.8384966988318947E-2</v>
      </c>
      <c r="BW545">
        <f t="shared" si="48"/>
        <v>2.6538987688098495E-2</v>
      </c>
      <c r="BX545">
        <f t="shared" si="49"/>
        <v>4.0498442367601244E-2</v>
      </c>
      <c r="BY545">
        <f t="shared" si="50"/>
        <v>7.4439461883408081E-2</v>
      </c>
    </row>
    <row r="546" spans="1:77" x14ac:dyDescent="0.2">
      <c r="A546" s="26">
        <v>41061</v>
      </c>
      <c r="B546" s="12">
        <v>49.5</v>
      </c>
      <c r="C546" s="12">
        <v>195.1</v>
      </c>
      <c r="D546" s="12">
        <v>244.5</v>
      </c>
      <c r="E546" s="12">
        <v>5.0999999999999996</v>
      </c>
      <c r="F546" s="12">
        <v>249.6</v>
      </c>
      <c r="G546" s="12">
        <v>19.899999999999999</v>
      </c>
      <c r="H546" s="12">
        <v>269.60000000000002</v>
      </c>
      <c r="I546" s="12">
        <v>239.6</v>
      </c>
      <c r="J546" s="12">
        <v>188.4</v>
      </c>
      <c r="K546" s="12">
        <v>428</v>
      </c>
      <c r="L546" s="12">
        <v>7.9</v>
      </c>
      <c r="M546" s="12">
        <v>435.9</v>
      </c>
      <c r="N546" s="12">
        <v>19.399999999999999</v>
      </c>
      <c r="O546" s="12">
        <v>455.3</v>
      </c>
      <c r="P546" s="12">
        <v>599.4</v>
      </c>
      <c r="Q546" s="12">
        <v>292.60000000000002</v>
      </c>
      <c r="R546" s="12">
        <v>892</v>
      </c>
      <c r="S546" s="12">
        <v>7.2</v>
      </c>
      <c r="T546" s="12">
        <v>899.2</v>
      </c>
      <c r="U546" s="12">
        <v>33.299999999999997</v>
      </c>
      <c r="V546" s="12">
        <v>932.5</v>
      </c>
      <c r="W546" s="12">
        <v>484.6</v>
      </c>
      <c r="X546" s="12">
        <v>447.8</v>
      </c>
      <c r="Y546" s="12">
        <v>932.5</v>
      </c>
      <c r="Z546" s="12">
        <v>4</v>
      </c>
      <c r="AA546" s="12">
        <v>936.4</v>
      </c>
      <c r="AB546" s="12">
        <v>28.8</v>
      </c>
      <c r="AC546" s="12">
        <v>965.2</v>
      </c>
      <c r="AD546" s="12">
        <v>529</v>
      </c>
      <c r="AE546" s="12">
        <v>401.2</v>
      </c>
      <c r="AF546" s="12">
        <v>930.3</v>
      </c>
      <c r="AG546" s="12">
        <v>8.1</v>
      </c>
      <c r="AH546" s="12">
        <v>938.4</v>
      </c>
      <c r="AI546" s="12">
        <v>25.9</v>
      </c>
      <c r="AJ546" s="12">
        <v>964.4</v>
      </c>
      <c r="AK546" s="12">
        <v>205.3</v>
      </c>
      <c r="AL546" s="12">
        <v>150.30000000000001</v>
      </c>
      <c r="AM546" s="12">
        <v>355.7</v>
      </c>
      <c r="AN546" s="12">
        <v>1.5</v>
      </c>
      <c r="AO546" s="12">
        <v>357.2</v>
      </c>
      <c r="AP546" s="12">
        <v>10.3</v>
      </c>
      <c r="AQ546" s="12">
        <v>367.5</v>
      </c>
      <c r="AR546" s="12">
        <v>96.4</v>
      </c>
      <c r="AS546" s="12">
        <v>117.9</v>
      </c>
      <c r="AT546" s="12">
        <v>214.3</v>
      </c>
      <c r="AU546" s="12">
        <v>0.3</v>
      </c>
      <c r="AV546" s="12">
        <v>214.6</v>
      </c>
      <c r="AW546" s="12">
        <v>8.6</v>
      </c>
      <c r="AX546" s="12">
        <v>223.2</v>
      </c>
      <c r="AY546" s="12">
        <v>32.5</v>
      </c>
      <c r="AZ546" s="12">
        <v>72.099999999999994</v>
      </c>
      <c r="BA546" s="12">
        <v>104.5</v>
      </c>
      <c r="BB546" s="12">
        <v>0.4</v>
      </c>
      <c r="BC546" s="12">
        <v>105</v>
      </c>
      <c r="BD546" s="12">
        <v>13.8</v>
      </c>
      <c r="BE546" s="12">
        <v>118.8</v>
      </c>
      <c r="BF546">
        <f t="shared" si="34"/>
        <v>2012</v>
      </c>
      <c r="BG546" s="26">
        <v>41061</v>
      </c>
      <c r="BH546">
        <f t="shared" si="35"/>
        <v>1.8916913946587535E-2</v>
      </c>
      <c r="BI546">
        <f t="shared" si="36"/>
        <v>1.7351197012958491E-2</v>
      </c>
      <c r="BJ546">
        <f t="shared" si="37"/>
        <v>7.7211796246648796E-3</v>
      </c>
      <c r="BK546">
        <f t="shared" si="38"/>
        <v>4.1442188147534191E-3</v>
      </c>
      <c r="BL546">
        <f t="shared" si="39"/>
        <v>8.3990045624222319E-3</v>
      </c>
      <c r="BM546">
        <f t="shared" si="40"/>
        <v>4.0816326530612249E-3</v>
      </c>
      <c r="BN546">
        <f t="shared" si="41"/>
        <v>1.3440860215053765E-3</v>
      </c>
      <c r="BO546">
        <f t="shared" si="42"/>
        <v>3.3670033670033673E-3</v>
      </c>
      <c r="BQ546" s="26">
        <v>41061</v>
      </c>
      <c r="BR546">
        <f t="shared" si="43"/>
        <v>7.3813056379821954E-2</v>
      </c>
      <c r="BS546">
        <f t="shared" si="44"/>
        <v>4.2609268614100589E-2</v>
      </c>
      <c r="BT546">
        <f t="shared" si="45"/>
        <v>3.5710455764075062E-2</v>
      </c>
      <c r="BU546">
        <f t="shared" si="46"/>
        <v>2.9838375466224615E-2</v>
      </c>
      <c r="BV546">
        <f t="shared" si="47"/>
        <v>2.6856076316880962E-2</v>
      </c>
      <c r="BW546">
        <f t="shared" si="48"/>
        <v>2.8027210884353743E-2</v>
      </c>
      <c r="BX546">
        <f t="shared" si="49"/>
        <v>3.8530465949820791E-2</v>
      </c>
      <c r="BY546">
        <f t="shared" si="50"/>
        <v>0.11616161616161617</v>
      </c>
    </row>
    <row r="547" spans="1:77" x14ac:dyDescent="0.2">
      <c r="A547" s="26">
        <v>41091</v>
      </c>
      <c r="B547" s="12">
        <v>58</v>
      </c>
      <c r="C547" s="12">
        <v>206.6</v>
      </c>
      <c r="D547" s="12">
        <v>264.60000000000002</v>
      </c>
      <c r="E547" s="12">
        <v>2.4</v>
      </c>
      <c r="F547" s="12">
        <v>267</v>
      </c>
      <c r="G547" s="12">
        <v>25</v>
      </c>
      <c r="H547" s="12">
        <v>291.89999999999998</v>
      </c>
      <c r="I547" s="12">
        <v>249.5</v>
      </c>
      <c r="J547" s="12">
        <v>181.2</v>
      </c>
      <c r="K547" s="12">
        <v>430.7</v>
      </c>
      <c r="L547" s="12">
        <v>5.0999999999999996</v>
      </c>
      <c r="M547" s="12">
        <v>435.8</v>
      </c>
      <c r="N547" s="12">
        <v>19.2</v>
      </c>
      <c r="O547" s="12">
        <v>455.1</v>
      </c>
      <c r="P547" s="12">
        <v>607.79999999999995</v>
      </c>
      <c r="Q547" s="12">
        <v>296.5</v>
      </c>
      <c r="R547" s="12">
        <v>904.3</v>
      </c>
      <c r="S547" s="12">
        <v>6.5</v>
      </c>
      <c r="T547" s="12">
        <v>910.8</v>
      </c>
      <c r="U547" s="12">
        <v>30.2</v>
      </c>
      <c r="V547" s="12">
        <v>941</v>
      </c>
      <c r="W547" s="12">
        <v>490.1</v>
      </c>
      <c r="X547" s="12">
        <v>446.5</v>
      </c>
      <c r="Y547" s="12">
        <v>936.6</v>
      </c>
      <c r="Z547" s="12">
        <v>5.5</v>
      </c>
      <c r="AA547" s="12">
        <v>942.1</v>
      </c>
      <c r="AB547" s="12">
        <v>25.1</v>
      </c>
      <c r="AC547" s="12">
        <v>967.1</v>
      </c>
      <c r="AD547" s="12">
        <v>531.79999999999995</v>
      </c>
      <c r="AE547" s="12">
        <v>412.1</v>
      </c>
      <c r="AF547" s="12">
        <v>943.9</v>
      </c>
      <c r="AG547" s="12">
        <v>3.7</v>
      </c>
      <c r="AH547" s="12">
        <v>947.6</v>
      </c>
      <c r="AI547" s="12">
        <v>23.3</v>
      </c>
      <c r="AJ547" s="12">
        <v>970.9</v>
      </c>
      <c r="AK547" s="12">
        <v>208.1</v>
      </c>
      <c r="AL547" s="12">
        <v>148.5</v>
      </c>
      <c r="AM547" s="12">
        <v>356.5</v>
      </c>
      <c r="AN547" s="12">
        <v>0.5</v>
      </c>
      <c r="AO547" s="12">
        <v>357</v>
      </c>
      <c r="AP547" s="12">
        <v>9.9</v>
      </c>
      <c r="AQ547" s="12">
        <v>366.9</v>
      </c>
      <c r="AR547" s="12">
        <v>103.5</v>
      </c>
      <c r="AS547" s="12">
        <v>116.3</v>
      </c>
      <c r="AT547" s="12">
        <v>219.8</v>
      </c>
      <c r="AU547" s="12">
        <v>0.6</v>
      </c>
      <c r="AV547" s="12">
        <v>220.4</v>
      </c>
      <c r="AW547" s="12">
        <v>11.5</v>
      </c>
      <c r="AX547" s="12">
        <v>231.9</v>
      </c>
      <c r="AY547" s="12">
        <v>34.4</v>
      </c>
      <c r="AZ547" s="12">
        <v>70.2</v>
      </c>
      <c r="BA547" s="12">
        <v>104.7</v>
      </c>
      <c r="BB547" s="12">
        <v>0.4</v>
      </c>
      <c r="BC547" s="12">
        <v>105.1</v>
      </c>
      <c r="BD547" s="12">
        <v>13.7</v>
      </c>
      <c r="BE547" s="12">
        <v>118.8</v>
      </c>
      <c r="BF547">
        <f t="shared" si="34"/>
        <v>2012</v>
      </c>
      <c r="BG547" s="26">
        <v>41091</v>
      </c>
      <c r="BH547">
        <f t="shared" si="35"/>
        <v>8.2219938335046251E-3</v>
      </c>
      <c r="BI547">
        <f t="shared" si="36"/>
        <v>1.1206328279499011E-2</v>
      </c>
      <c r="BJ547">
        <f t="shared" si="37"/>
        <v>6.9399957292333976E-3</v>
      </c>
      <c r="BK547">
        <f t="shared" si="38"/>
        <v>5.6871057801675109E-3</v>
      </c>
      <c r="BL547">
        <f t="shared" si="39"/>
        <v>3.8108971057781442E-3</v>
      </c>
      <c r="BM547">
        <f t="shared" si="40"/>
        <v>1.3627691469065141E-3</v>
      </c>
      <c r="BN547">
        <f t="shared" si="41"/>
        <v>2.5873221216041395E-3</v>
      </c>
      <c r="BO547">
        <f t="shared" si="42"/>
        <v>3.3670033670033673E-3</v>
      </c>
      <c r="BQ547" s="26">
        <v>41091</v>
      </c>
      <c r="BR547">
        <f t="shared" si="43"/>
        <v>8.5645769099006522E-2</v>
      </c>
      <c r="BS547">
        <f t="shared" si="44"/>
        <v>4.2188529993408039E-2</v>
      </c>
      <c r="BT547">
        <f t="shared" si="45"/>
        <v>3.2093517534537722E-2</v>
      </c>
      <c r="BU547">
        <f t="shared" si="46"/>
        <v>2.5953882742219006E-2</v>
      </c>
      <c r="BV547">
        <f t="shared" si="47"/>
        <v>2.3998352044494801E-2</v>
      </c>
      <c r="BW547">
        <f t="shared" si="48"/>
        <v>2.6982829108748982E-2</v>
      </c>
      <c r="BX547">
        <f t="shared" si="49"/>
        <v>4.9590340664079344E-2</v>
      </c>
      <c r="BY547">
        <f t="shared" si="50"/>
        <v>0.11531986531986532</v>
      </c>
    </row>
    <row r="548" spans="1:77" x14ac:dyDescent="0.2">
      <c r="A548" s="26">
        <v>41122</v>
      </c>
      <c r="B548" s="12">
        <v>49.8</v>
      </c>
      <c r="C548" s="12">
        <v>194.2</v>
      </c>
      <c r="D548" s="12">
        <v>244</v>
      </c>
      <c r="E548" s="12">
        <v>3.5</v>
      </c>
      <c r="F548" s="12">
        <v>247.5</v>
      </c>
      <c r="G548" s="12">
        <v>20.3</v>
      </c>
      <c r="H548" s="12">
        <v>267.8</v>
      </c>
      <c r="I548" s="12">
        <v>234.1</v>
      </c>
      <c r="J548" s="12">
        <v>177.1</v>
      </c>
      <c r="K548" s="12">
        <v>411.3</v>
      </c>
      <c r="L548" s="12">
        <v>3.7</v>
      </c>
      <c r="M548" s="12">
        <v>414.9</v>
      </c>
      <c r="N548" s="12">
        <v>24.4</v>
      </c>
      <c r="O548" s="12">
        <v>439.3</v>
      </c>
      <c r="P548" s="12">
        <v>596</v>
      </c>
      <c r="Q548" s="12">
        <v>302.3</v>
      </c>
      <c r="R548" s="12">
        <v>898.3</v>
      </c>
      <c r="S548" s="12">
        <v>4.8</v>
      </c>
      <c r="T548" s="12">
        <v>903.1</v>
      </c>
      <c r="U548" s="12">
        <v>35.200000000000003</v>
      </c>
      <c r="V548" s="12">
        <v>938.4</v>
      </c>
      <c r="W548" s="12">
        <v>479.7</v>
      </c>
      <c r="X548" s="12">
        <v>462.2</v>
      </c>
      <c r="Y548" s="12">
        <v>941.8</v>
      </c>
      <c r="Z548" s="12">
        <v>5.3</v>
      </c>
      <c r="AA548" s="12">
        <v>947.2</v>
      </c>
      <c r="AB548" s="12">
        <v>26.1</v>
      </c>
      <c r="AC548" s="12">
        <v>973.2</v>
      </c>
      <c r="AD548" s="12">
        <v>537.4</v>
      </c>
      <c r="AE548" s="12">
        <v>397.3</v>
      </c>
      <c r="AF548" s="12">
        <v>934.6</v>
      </c>
      <c r="AG548" s="12">
        <v>3.2</v>
      </c>
      <c r="AH548" s="12">
        <v>937.8</v>
      </c>
      <c r="AI548" s="12">
        <v>24.6</v>
      </c>
      <c r="AJ548" s="12">
        <v>962.4</v>
      </c>
      <c r="AK548" s="12">
        <v>218.8</v>
      </c>
      <c r="AL548" s="12">
        <v>147.30000000000001</v>
      </c>
      <c r="AM548" s="12">
        <v>366.1</v>
      </c>
      <c r="AN548" s="12">
        <v>1.3</v>
      </c>
      <c r="AO548" s="12">
        <v>367.4</v>
      </c>
      <c r="AP548" s="12">
        <v>9.1</v>
      </c>
      <c r="AQ548" s="12">
        <v>376.5</v>
      </c>
      <c r="AR548" s="12">
        <v>96.7</v>
      </c>
      <c r="AS548" s="12">
        <v>119.4</v>
      </c>
      <c r="AT548" s="12">
        <v>216.1</v>
      </c>
      <c r="AU548" s="12">
        <v>0.6</v>
      </c>
      <c r="AV548" s="12">
        <v>216.7</v>
      </c>
      <c r="AW548" s="12">
        <v>13.3</v>
      </c>
      <c r="AX548" s="12">
        <v>230</v>
      </c>
      <c r="AY548" s="12">
        <v>34</v>
      </c>
      <c r="AZ548" s="12">
        <v>67.599999999999994</v>
      </c>
      <c r="BA548" s="12">
        <v>101.6</v>
      </c>
      <c r="BB548" s="12">
        <v>0.4</v>
      </c>
      <c r="BC548" s="12">
        <v>102</v>
      </c>
      <c r="BD548" s="12">
        <v>10.4</v>
      </c>
      <c r="BE548" s="12">
        <v>112.4</v>
      </c>
      <c r="BF548">
        <f t="shared" si="34"/>
        <v>2012</v>
      </c>
      <c r="BG548" s="26">
        <v>41122</v>
      </c>
      <c r="BH548">
        <f t="shared" si="35"/>
        <v>1.3069454817027632E-2</v>
      </c>
      <c r="BI548">
        <f t="shared" si="36"/>
        <v>8.4224903255178691E-3</v>
      </c>
      <c r="BJ548">
        <f t="shared" si="37"/>
        <v>5.0966234869399022E-3</v>
      </c>
      <c r="BK548">
        <f t="shared" si="38"/>
        <v>5.4459515002055073E-3</v>
      </c>
      <c r="BL548">
        <f t="shared" si="39"/>
        <v>3.3250207813798837E-3</v>
      </c>
      <c r="BM548">
        <f t="shared" si="40"/>
        <v>3.452855245683931E-3</v>
      </c>
      <c r="BN548">
        <f t="shared" si="41"/>
        <v>2.6086956521739128E-3</v>
      </c>
      <c r="BO548">
        <f t="shared" si="42"/>
        <v>3.5587188612099642E-3</v>
      </c>
      <c r="BQ548" s="26">
        <v>41122</v>
      </c>
      <c r="BR548">
        <f t="shared" si="43"/>
        <v>7.5802837938760262E-2</v>
      </c>
      <c r="BS548">
        <f t="shared" si="44"/>
        <v>5.5542909173685401E-2</v>
      </c>
      <c r="BT548">
        <f t="shared" si="45"/>
        <v>3.7510656436487641E-2</v>
      </c>
      <c r="BU548">
        <f t="shared" si="46"/>
        <v>2.681874229346486E-2</v>
      </c>
      <c r="BV548">
        <f t="shared" si="47"/>
        <v>2.5561097256857856E-2</v>
      </c>
      <c r="BW548">
        <f t="shared" si="48"/>
        <v>2.4169986719787515E-2</v>
      </c>
      <c r="BX548">
        <f t="shared" si="49"/>
        <v>5.7826086956521743E-2</v>
      </c>
      <c r="BY548">
        <f t="shared" si="50"/>
        <v>9.2526690391459068E-2</v>
      </c>
    </row>
    <row r="549" spans="1:77" x14ac:dyDescent="0.2">
      <c r="A549" s="26">
        <v>41153</v>
      </c>
      <c r="B549" s="12">
        <v>45.8</v>
      </c>
      <c r="C549" s="12">
        <v>195.5</v>
      </c>
      <c r="D549" s="12">
        <v>241.3</v>
      </c>
      <c r="E549" s="12">
        <v>4.0999999999999996</v>
      </c>
      <c r="F549" s="12">
        <v>245.4</v>
      </c>
      <c r="G549" s="12">
        <v>15.2</v>
      </c>
      <c r="H549" s="12">
        <v>260.7</v>
      </c>
      <c r="I549" s="12">
        <v>225.8</v>
      </c>
      <c r="J549" s="12">
        <v>170.6</v>
      </c>
      <c r="K549" s="12">
        <v>396.4</v>
      </c>
      <c r="L549" s="12">
        <v>3.5</v>
      </c>
      <c r="M549" s="12">
        <v>399.9</v>
      </c>
      <c r="N549" s="12">
        <v>9.6</v>
      </c>
      <c r="O549" s="12">
        <v>409.5</v>
      </c>
      <c r="P549" s="12">
        <v>598.1</v>
      </c>
      <c r="Q549" s="12">
        <v>295.7</v>
      </c>
      <c r="R549" s="12">
        <v>893.8</v>
      </c>
      <c r="S549" s="12">
        <v>7.9</v>
      </c>
      <c r="T549" s="12">
        <v>901.7</v>
      </c>
      <c r="U549" s="12">
        <v>23.9</v>
      </c>
      <c r="V549" s="12">
        <v>925.5</v>
      </c>
      <c r="W549" s="12">
        <v>502.7</v>
      </c>
      <c r="X549" s="12">
        <v>423.9</v>
      </c>
      <c r="Y549" s="12">
        <v>926.6</v>
      </c>
      <c r="Z549" s="12">
        <v>4</v>
      </c>
      <c r="AA549" s="12">
        <v>930.5</v>
      </c>
      <c r="AB549" s="12">
        <v>18.600000000000001</v>
      </c>
      <c r="AC549" s="12">
        <v>949.1</v>
      </c>
      <c r="AD549" s="12">
        <v>565.6</v>
      </c>
      <c r="AE549" s="12">
        <v>389.3</v>
      </c>
      <c r="AF549" s="12">
        <v>955</v>
      </c>
      <c r="AG549" s="12">
        <v>4.8</v>
      </c>
      <c r="AH549" s="12">
        <v>959.8</v>
      </c>
      <c r="AI549" s="12">
        <v>10.8</v>
      </c>
      <c r="AJ549" s="12">
        <v>970.6</v>
      </c>
      <c r="AK549" s="12">
        <v>215.9</v>
      </c>
      <c r="AL549" s="12">
        <v>144.30000000000001</v>
      </c>
      <c r="AM549" s="12">
        <v>360.2</v>
      </c>
      <c r="AN549" s="12">
        <v>1.8</v>
      </c>
      <c r="AO549" s="12">
        <v>362</v>
      </c>
      <c r="AP549" s="12">
        <v>6.7</v>
      </c>
      <c r="AQ549" s="12">
        <v>368.6</v>
      </c>
      <c r="AR549" s="12">
        <v>101.8</v>
      </c>
      <c r="AS549" s="12">
        <v>117.1</v>
      </c>
      <c r="AT549" s="12">
        <v>219</v>
      </c>
      <c r="AU549" s="12">
        <v>1</v>
      </c>
      <c r="AV549" s="12">
        <v>220</v>
      </c>
      <c r="AW549" s="12">
        <v>7.8</v>
      </c>
      <c r="AX549" s="12">
        <v>227.7</v>
      </c>
      <c r="AY549" s="12">
        <v>34.4</v>
      </c>
      <c r="AZ549" s="12">
        <v>68.599999999999994</v>
      </c>
      <c r="BA549" s="12">
        <v>103</v>
      </c>
      <c r="BB549" s="10" t="s">
        <v>23</v>
      </c>
      <c r="BC549" s="12">
        <v>103</v>
      </c>
      <c r="BD549" s="12">
        <v>8.8000000000000007</v>
      </c>
      <c r="BE549" s="12">
        <v>111.9</v>
      </c>
      <c r="BF549">
        <f t="shared" si="34"/>
        <v>2012</v>
      </c>
      <c r="BG549" s="26">
        <v>41153</v>
      </c>
      <c r="BH549">
        <f t="shared" si="35"/>
        <v>1.5726889144610665E-2</v>
      </c>
      <c r="BI549">
        <f t="shared" si="36"/>
        <v>8.5470085470085479E-3</v>
      </c>
      <c r="BJ549">
        <f t="shared" si="37"/>
        <v>8.525793222533995E-3</v>
      </c>
      <c r="BK549">
        <f t="shared" si="38"/>
        <v>4.2145190180170686E-3</v>
      </c>
      <c r="BL549">
        <f t="shared" si="39"/>
        <v>4.9453946012775604E-3</v>
      </c>
      <c r="BM549">
        <f t="shared" si="40"/>
        <v>4.8833423765599565E-3</v>
      </c>
      <c r="BN549">
        <f t="shared" si="41"/>
        <v>4.391743522178305E-3</v>
      </c>
      <c r="BO549" t="e">
        <f t="shared" si="42"/>
        <v>#VALUE!</v>
      </c>
      <c r="BQ549" s="26">
        <v>41153</v>
      </c>
      <c r="BR549">
        <f t="shared" si="43"/>
        <v>5.8304564633678557E-2</v>
      </c>
      <c r="BS549">
        <f t="shared" si="44"/>
        <v>2.3443223443223443E-2</v>
      </c>
      <c r="BT549">
        <f t="shared" si="45"/>
        <v>2.582387898433279E-2</v>
      </c>
      <c r="BU549">
        <f t="shared" si="46"/>
        <v>1.959751343377937E-2</v>
      </c>
      <c r="BV549">
        <f t="shared" si="47"/>
        <v>1.1127137852874511E-2</v>
      </c>
      <c r="BW549">
        <f t="shared" si="48"/>
        <v>1.817688551275095E-2</v>
      </c>
      <c r="BX549">
        <f t="shared" si="49"/>
        <v>3.4255599472990776E-2</v>
      </c>
      <c r="BY549">
        <f t="shared" si="50"/>
        <v>7.8641644325290444E-2</v>
      </c>
    </row>
    <row r="550" spans="1:77" x14ac:dyDescent="0.2">
      <c r="A550" s="26">
        <v>41183</v>
      </c>
      <c r="B550" s="12">
        <v>49.5</v>
      </c>
      <c r="C550" s="12">
        <v>201.4</v>
      </c>
      <c r="D550" s="12">
        <v>250.9</v>
      </c>
      <c r="E550" s="12">
        <v>5.7</v>
      </c>
      <c r="F550" s="12">
        <v>256.5</v>
      </c>
      <c r="G550" s="12">
        <v>21.4</v>
      </c>
      <c r="H550" s="12">
        <v>277.89999999999998</v>
      </c>
      <c r="I550" s="12">
        <v>250.5</v>
      </c>
      <c r="J550" s="12">
        <v>179.4</v>
      </c>
      <c r="K550" s="12">
        <v>429.9</v>
      </c>
      <c r="L550" s="12">
        <v>4.5</v>
      </c>
      <c r="M550" s="12">
        <v>434.4</v>
      </c>
      <c r="N550" s="12">
        <v>19.2</v>
      </c>
      <c r="O550" s="12">
        <v>453.5</v>
      </c>
      <c r="P550" s="12">
        <v>622.79999999999995</v>
      </c>
      <c r="Q550" s="12">
        <v>302.39999999999998</v>
      </c>
      <c r="R550" s="12">
        <v>925.2</v>
      </c>
      <c r="S550" s="12">
        <v>5.5</v>
      </c>
      <c r="T550" s="12">
        <v>930.7</v>
      </c>
      <c r="U550" s="12">
        <v>37.1</v>
      </c>
      <c r="V550" s="12">
        <v>967.8</v>
      </c>
      <c r="W550" s="12">
        <v>489.5</v>
      </c>
      <c r="X550" s="12">
        <v>454.9</v>
      </c>
      <c r="Y550" s="12">
        <v>944.3</v>
      </c>
      <c r="Z550" s="12">
        <v>6.9</v>
      </c>
      <c r="AA550" s="12">
        <v>951.2</v>
      </c>
      <c r="AB550" s="12">
        <v>29.5</v>
      </c>
      <c r="AC550" s="12">
        <v>980.7</v>
      </c>
      <c r="AD550" s="12">
        <v>553.20000000000005</v>
      </c>
      <c r="AE550" s="12">
        <v>399.2</v>
      </c>
      <c r="AF550" s="12">
        <v>952.4</v>
      </c>
      <c r="AG550" s="12">
        <v>5.7</v>
      </c>
      <c r="AH550" s="12">
        <v>958.1</v>
      </c>
      <c r="AI550" s="12">
        <v>23.6</v>
      </c>
      <c r="AJ550" s="12">
        <v>981.7</v>
      </c>
      <c r="AK550" s="12">
        <v>208.2</v>
      </c>
      <c r="AL550" s="12">
        <v>147.5</v>
      </c>
      <c r="AM550" s="12">
        <v>355.7</v>
      </c>
      <c r="AN550" s="12">
        <v>1</v>
      </c>
      <c r="AO550" s="12">
        <v>356.8</v>
      </c>
      <c r="AP550" s="12">
        <v>8.1</v>
      </c>
      <c r="AQ550" s="12">
        <v>364.9</v>
      </c>
      <c r="AR550" s="12">
        <v>102</v>
      </c>
      <c r="AS550" s="12">
        <v>117.5</v>
      </c>
      <c r="AT550" s="12">
        <v>219.5</v>
      </c>
      <c r="AU550" s="12">
        <v>0.7</v>
      </c>
      <c r="AV550" s="12">
        <v>220.2</v>
      </c>
      <c r="AW550" s="12">
        <v>11.6</v>
      </c>
      <c r="AX550" s="12">
        <v>231.8</v>
      </c>
      <c r="AY550" s="12">
        <v>36.700000000000003</v>
      </c>
      <c r="AZ550" s="12">
        <v>72.8</v>
      </c>
      <c r="BA550" s="12">
        <v>109.5</v>
      </c>
      <c r="BB550" s="10" t="s">
        <v>23</v>
      </c>
      <c r="BC550" s="12">
        <v>109.5</v>
      </c>
      <c r="BD550" s="12">
        <v>11.6</v>
      </c>
      <c r="BE550" s="12">
        <v>121.1</v>
      </c>
      <c r="BF550">
        <f t="shared" si="34"/>
        <v>2012</v>
      </c>
      <c r="BG550" s="26">
        <v>41183</v>
      </c>
      <c r="BH550">
        <f t="shared" si="35"/>
        <v>2.0510975170924796E-2</v>
      </c>
      <c r="BI550">
        <f t="shared" si="36"/>
        <v>9.9228224917309819E-3</v>
      </c>
      <c r="BJ550">
        <f t="shared" si="37"/>
        <v>5.8244202054431853E-3</v>
      </c>
      <c r="BK550">
        <f t="shared" si="38"/>
        <v>7.0357907617008258E-3</v>
      </c>
      <c r="BL550">
        <f t="shared" si="39"/>
        <v>5.8062544565549556E-3</v>
      </c>
      <c r="BM550">
        <f t="shared" si="40"/>
        <v>2.7404768429706771E-3</v>
      </c>
      <c r="BN550">
        <f t="shared" si="41"/>
        <v>3.0198446937014663E-3</v>
      </c>
      <c r="BO550" t="e">
        <f t="shared" si="42"/>
        <v>#VALUE!</v>
      </c>
      <c r="BQ550" s="26">
        <v>41183</v>
      </c>
      <c r="BR550">
        <f t="shared" si="43"/>
        <v>7.7006117308384317E-2</v>
      </c>
      <c r="BS550">
        <f t="shared" si="44"/>
        <v>4.233737596471885E-2</v>
      </c>
      <c r="BT550">
        <f t="shared" si="45"/>
        <v>3.8334366604670392E-2</v>
      </c>
      <c r="BU550">
        <f t="shared" si="46"/>
        <v>3.0080554705822372E-2</v>
      </c>
      <c r="BV550">
        <f t="shared" si="47"/>
        <v>2.4039930732402976E-2</v>
      </c>
      <c r="BW550">
        <f t="shared" si="48"/>
        <v>2.2197862428062484E-2</v>
      </c>
      <c r="BX550">
        <f t="shared" si="49"/>
        <v>5.0043140638481448E-2</v>
      </c>
      <c r="BY550">
        <f t="shared" si="50"/>
        <v>9.5788604459124696E-2</v>
      </c>
    </row>
    <row r="551" spans="1:77" x14ac:dyDescent="0.2">
      <c r="A551" s="26">
        <v>41214</v>
      </c>
      <c r="B551" s="12">
        <v>52.1</v>
      </c>
      <c r="C551" s="12">
        <v>210.1</v>
      </c>
      <c r="D551" s="12">
        <v>262.10000000000002</v>
      </c>
      <c r="E551" s="12">
        <v>3.2</v>
      </c>
      <c r="F551" s="12">
        <v>265.3</v>
      </c>
      <c r="G551" s="12">
        <v>24.5</v>
      </c>
      <c r="H551" s="12">
        <v>289.8</v>
      </c>
      <c r="I551" s="12">
        <v>242.2</v>
      </c>
      <c r="J551" s="12">
        <v>184.7</v>
      </c>
      <c r="K551" s="12">
        <v>426.9</v>
      </c>
      <c r="L551" s="12">
        <v>2.2000000000000002</v>
      </c>
      <c r="M551" s="12">
        <v>429.1</v>
      </c>
      <c r="N551" s="12">
        <v>21.8</v>
      </c>
      <c r="O551" s="12">
        <v>450.9</v>
      </c>
      <c r="P551" s="12">
        <v>602.70000000000005</v>
      </c>
      <c r="Q551" s="12">
        <v>307.5</v>
      </c>
      <c r="R551" s="12">
        <v>910.2</v>
      </c>
      <c r="S551" s="12">
        <v>4.4000000000000004</v>
      </c>
      <c r="T551" s="12">
        <v>914.6</v>
      </c>
      <c r="U551" s="12">
        <v>34.6</v>
      </c>
      <c r="V551" s="12">
        <v>949.3</v>
      </c>
      <c r="W551" s="12">
        <v>496.9</v>
      </c>
      <c r="X551" s="12">
        <v>459.3</v>
      </c>
      <c r="Y551" s="12">
        <v>956.2</v>
      </c>
      <c r="Z551" s="12">
        <v>5</v>
      </c>
      <c r="AA551" s="12">
        <v>961.2</v>
      </c>
      <c r="AB551" s="12">
        <v>26.8</v>
      </c>
      <c r="AC551" s="12">
        <v>987.9</v>
      </c>
      <c r="AD551" s="12">
        <v>550.4</v>
      </c>
      <c r="AE551" s="12">
        <v>399</v>
      </c>
      <c r="AF551" s="12">
        <v>949.4</v>
      </c>
      <c r="AG551" s="12">
        <v>6.7</v>
      </c>
      <c r="AH551" s="12">
        <v>956.1</v>
      </c>
      <c r="AI551" s="12">
        <v>16.8</v>
      </c>
      <c r="AJ551" s="12">
        <v>972.9</v>
      </c>
      <c r="AK551" s="12">
        <v>209.4</v>
      </c>
      <c r="AL551" s="12">
        <v>150.4</v>
      </c>
      <c r="AM551" s="12">
        <v>359.8</v>
      </c>
      <c r="AN551" s="12">
        <v>1.9</v>
      </c>
      <c r="AO551" s="12">
        <v>361.7</v>
      </c>
      <c r="AP551" s="12">
        <v>9.3000000000000007</v>
      </c>
      <c r="AQ551" s="12">
        <v>370.9</v>
      </c>
      <c r="AR551" s="12">
        <v>103.8</v>
      </c>
      <c r="AS551" s="12">
        <v>120.1</v>
      </c>
      <c r="AT551" s="12">
        <v>223.9</v>
      </c>
      <c r="AU551" s="12">
        <v>0.1</v>
      </c>
      <c r="AV551" s="12">
        <v>224</v>
      </c>
      <c r="AW551" s="12">
        <v>8.9</v>
      </c>
      <c r="AX551" s="12">
        <v>232.9</v>
      </c>
      <c r="AY551" s="12">
        <v>38.700000000000003</v>
      </c>
      <c r="AZ551" s="12">
        <v>67.5</v>
      </c>
      <c r="BA551" s="12">
        <v>106.2</v>
      </c>
      <c r="BB551" s="12">
        <v>0.5</v>
      </c>
      <c r="BC551" s="12">
        <v>106.7</v>
      </c>
      <c r="BD551" s="12">
        <v>8.1</v>
      </c>
      <c r="BE551" s="12">
        <v>114.8</v>
      </c>
      <c r="BF551">
        <f t="shared" si="34"/>
        <v>2012</v>
      </c>
      <c r="BG551" s="26">
        <v>41214</v>
      </c>
      <c r="BH551">
        <f t="shared" si="35"/>
        <v>1.1042097998619738E-2</v>
      </c>
      <c r="BI551">
        <f t="shared" si="36"/>
        <v>4.8791306276336219E-3</v>
      </c>
      <c r="BJ551">
        <f t="shared" si="37"/>
        <v>4.6015477933486716E-3</v>
      </c>
      <c r="BK551">
        <f t="shared" si="38"/>
        <v>5.0612410162971964E-3</v>
      </c>
      <c r="BL551">
        <f t="shared" si="39"/>
        <v>6.8866276081817248E-3</v>
      </c>
      <c r="BM551">
        <f t="shared" si="40"/>
        <v>5.1226745753572391E-3</v>
      </c>
      <c r="BN551">
        <f t="shared" si="41"/>
        <v>4.2936882782310007E-4</v>
      </c>
      <c r="BO551">
        <f t="shared" si="42"/>
        <v>4.3554006968641113E-3</v>
      </c>
      <c r="BQ551" s="26">
        <v>41214</v>
      </c>
      <c r="BR551">
        <f t="shared" si="43"/>
        <v>8.4541062801932368E-2</v>
      </c>
      <c r="BS551">
        <f t="shared" si="44"/>
        <v>4.8347748946551347E-2</v>
      </c>
      <c r="BT551">
        <f t="shared" si="45"/>
        <v>3.6447908985568316E-2</v>
      </c>
      <c r="BU551">
        <f t="shared" si="46"/>
        <v>2.7128251847352972E-2</v>
      </c>
      <c r="BV551">
        <f t="shared" si="47"/>
        <v>1.7267961763798953E-2</v>
      </c>
      <c r="BW551">
        <f t="shared" si="48"/>
        <v>2.5074143974117016E-2</v>
      </c>
      <c r="BX551">
        <f t="shared" si="49"/>
        <v>3.8213825676255905E-2</v>
      </c>
      <c r="BY551">
        <f t="shared" si="50"/>
        <v>7.0557491289198609E-2</v>
      </c>
    </row>
    <row r="552" spans="1:77" ht="33.75" x14ac:dyDescent="0.2">
      <c r="A552" s="9" t="s">
        <v>207</v>
      </c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G552" t="s">
        <v>234</v>
      </c>
      <c r="BH552" t="s">
        <v>216</v>
      </c>
      <c r="BI552" t="s">
        <v>218</v>
      </c>
      <c r="BJ552" s="18" t="s">
        <v>221</v>
      </c>
      <c r="BK552" s="18" t="s">
        <v>222</v>
      </c>
      <c r="BL552" s="18" t="s">
        <v>223</v>
      </c>
      <c r="BM552" s="18" t="s">
        <v>219</v>
      </c>
      <c r="BN552" s="18" t="s">
        <v>220</v>
      </c>
      <c r="BO552" s="18" t="s">
        <v>224</v>
      </c>
      <c r="BP552" t="s">
        <v>234</v>
      </c>
      <c r="BQ552" s="28"/>
      <c r="BR552" s="28" t="s">
        <v>216</v>
      </c>
      <c r="BS552" s="28" t="s">
        <v>218</v>
      </c>
      <c r="BT552" s="29" t="s">
        <v>221</v>
      </c>
      <c r="BU552" s="29" t="s">
        <v>222</v>
      </c>
      <c r="BV552" s="29" t="s">
        <v>223</v>
      </c>
      <c r="BW552" s="29" t="s">
        <v>219</v>
      </c>
      <c r="BX552" s="29" t="s">
        <v>220</v>
      </c>
      <c r="BY552" s="29" t="s">
        <v>224</v>
      </c>
    </row>
    <row r="553" spans="1:77" x14ac:dyDescent="0.2">
      <c r="A553" s="26">
        <v>35704</v>
      </c>
      <c r="B553" s="12">
        <v>1.9</v>
      </c>
      <c r="C553" s="12">
        <v>6.4</v>
      </c>
      <c r="D553" s="12">
        <v>8.3000000000000007</v>
      </c>
      <c r="E553" s="12">
        <v>25.2</v>
      </c>
      <c r="F553" s="12">
        <v>33.5</v>
      </c>
      <c r="G553" s="12">
        <v>14.6</v>
      </c>
      <c r="H553" s="12">
        <v>48.1</v>
      </c>
      <c r="I553" s="12">
        <v>2.2000000000000002</v>
      </c>
      <c r="J553" s="12">
        <v>4.9000000000000004</v>
      </c>
      <c r="K553" s="12">
        <v>7.1</v>
      </c>
      <c r="L553" s="12">
        <v>23.4</v>
      </c>
      <c r="M553" s="12">
        <v>30.5</v>
      </c>
      <c r="N553" s="12">
        <v>9.1999999999999993</v>
      </c>
      <c r="O553" s="12">
        <v>39.799999999999997</v>
      </c>
      <c r="P553" s="12">
        <v>2.6</v>
      </c>
      <c r="Q553" s="12">
        <v>5.5</v>
      </c>
      <c r="R553" s="12">
        <v>8.1</v>
      </c>
      <c r="S553" s="12">
        <v>31.1</v>
      </c>
      <c r="T553" s="12">
        <v>39.200000000000003</v>
      </c>
      <c r="U553" s="12">
        <v>13.8</v>
      </c>
      <c r="V553" s="12">
        <v>53</v>
      </c>
      <c r="W553" s="12">
        <v>2.2999999999999998</v>
      </c>
      <c r="X553" s="12">
        <v>3.5</v>
      </c>
      <c r="Y553" s="12">
        <v>5.8</v>
      </c>
      <c r="Z553" s="12">
        <v>31.8</v>
      </c>
      <c r="AA553" s="12">
        <v>37.6</v>
      </c>
      <c r="AB553" s="12">
        <v>13.5</v>
      </c>
      <c r="AC553" s="12">
        <v>51.1</v>
      </c>
      <c r="AD553" s="12">
        <v>1.4</v>
      </c>
      <c r="AE553" s="12">
        <v>2.7</v>
      </c>
      <c r="AF553" s="12">
        <v>4.0999999999999996</v>
      </c>
      <c r="AG553" s="12">
        <v>22.1</v>
      </c>
      <c r="AH553" s="12">
        <v>26.2</v>
      </c>
      <c r="AI553" s="12">
        <v>9.5</v>
      </c>
      <c r="AJ553" s="12">
        <v>35.6</v>
      </c>
      <c r="AK553" s="12">
        <v>0.3</v>
      </c>
      <c r="AL553" s="12">
        <v>0.1</v>
      </c>
      <c r="AM553" s="12">
        <v>0.3</v>
      </c>
      <c r="AN553" s="12">
        <v>3.8</v>
      </c>
      <c r="AO553" s="12">
        <v>4.0999999999999996</v>
      </c>
      <c r="AP553" s="12">
        <v>3.9</v>
      </c>
      <c r="AQ553" s="12">
        <v>8</v>
      </c>
      <c r="AR553" s="10" t="s">
        <v>23</v>
      </c>
      <c r="AS553" s="10" t="s">
        <v>23</v>
      </c>
      <c r="AT553" s="10" t="s">
        <v>23</v>
      </c>
      <c r="AU553" s="12">
        <v>0.5</v>
      </c>
      <c r="AV553" s="12">
        <v>0.5</v>
      </c>
      <c r="AW553" s="12">
        <v>0.7</v>
      </c>
      <c r="AX553" s="12">
        <v>1.2</v>
      </c>
      <c r="AY553" s="10" t="s">
        <v>23</v>
      </c>
      <c r="AZ553" s="10" t="s">
        <v>23</v>
      </c>
      <c r="BA553" s="10" t="s">
        <v>23</v>
      </c>
      <c r="BB553" s="12">
        <v>0.5</v>
      </c>
      <c r="BC553" s="12">
        <v>0.5</v>
      </c>
      <c r="BD553" s="12">
        <v>0.3</v>
      </c>
      <c r="BE553" s="12">
        <v>0.8</v>
      </c>
      <c r="BF553">
        <f t="shared" si="34"/>
        <v>1997</v>
      </c>
      <c r="BG553" s="26">
        <v>35704</v>
      </c>
      <c r="BH553">
        <f>D553/H553</f>
        <v>0.17255717255717257</v>
      </c>
      <c r="BI553">
        <f>K553/O553</f>
        <v>0.17839195979899497</v>
      </c>
      <c r="BJ553" s="18">
        <f>R553/V553</f>
        <v>0.15283018867924528</v>
      </c>
      <c r="BK553" s="18">
        <f>Y553/AC553</f>
        <v>0.11350293542074363</v>
      </c>
      <c r="BL553" s="18">
        <f>AF553/AJ553</f>
        <v>0.11516853932584269</v>
      </c>
      <c r="BM553" s="18">
        <f>AM553/AQ553</f>
        <v>3.7499999999999999E-2</v>
      </c>
      <c r="BN553" s="18" t="e">
        <f>AT553/AX553</f>
        <v>#VALUE!</v>
      </c>
      <c r="BO553" s="18" t="e">
        <f>BA553/BE553</f>
        <v>#VALUE!</v>
      </c>
      <c r="BQ553" s="28">
        <v>1997</v>
      </c>
      <c r="BR553" s="28">
        <f t="array" ref="BR553">SUM(IF($BF$553:$BF$734=$BQ553,BH$553:BH$734, 0))/SUM(IF($BF$553:$BF$734=$BQ553, 1, 0))</f>
        <v>0.17539639549208927</v>
      </c>
      <c r="BS553" s="28">
        <f t="array" ref="BS553">SUM(IF($BF$553:$BF$734=$BQ553,BI$553:BI$734, 0))/SUM(IF($BF$553:$BF$734=$BQ553, 1, 0))</f>
        <v>0.17636465829362069</v>
      </c>
      <c r="BT553" s="28">
        <f t="array" ref="BT553">SUM(IF($BF$553:$BF$734=$BQ553,BJ$553:BJ$734, 0))/SUM(IF($BF$553:$BF$734=$BQ553, 1, 0))</f>
        <v>0.19381328245749363</v>
      </c>
      <c r="BU553" s="28">
        <f t="array" ref="BU553">SUM(IF($BF$553:$BF$734=$BQ553,BK$553:BK$734, 0))/SUM(IF($BF$553:$BF$734=$BQ553, 1, 0))</f>
        <v>0.12888688983803623</v>
      </c>
      <c r="BV553" s="28">
        <f t="array" ref="BV553">SUM(IF($BF$553:$BF$734=$BQ553,BL$553:BL$734, 0))/SUM(IF($BF$553:$BF$734=$BQ553, 1, 0))</f>
        <v>0.15798588967093508</v>
      </c>
      <c r="BW553" s="28">
        <f t="array" ref="BW553">SUM(IF($BF$553:$BF$734=$BQ553,BM$553:BM$734, 0))/SUM(IF($BF$553:$BF$734=$BQ553, 1, 0))</f>
        <v>2.5676638176638178E-2</v>
      </c>
      <c r="BX553" s="28" t="e">
        <f t="array" ref="BX553">SUM(IF($BF$553:$BF$734=$BQ553,BN$553:BN$734, 0))/SUM(IF($BF$553:$BF$734=$BQ553, 1, 0))</f>
        <v>#VALUE!</v>
      </c>
      <c r="BY553" s="28" t="e">
        <f t="array" ref="BY553">SUM(IF($BF$553:$BF$734=$BQ553,BO$553:BO$734, 0))/SUM(IF($BF$553:$BF$734=$BQ553, 1, 0))</f>
        <v>#VALUE!</v>
      </c>
    </row>
    <row r="554" spans="1:77" x14ac:dyDescent="0.2">
      <c r="A554" s="26">
        <v>35735</v>
      </c>
      <c r="B554" s="12">
        <v>0.8</v>
      </c>
      <c r="C554" s="12">
        <v>7.4</v>
      </c>
      <c r="D554" s="12">
        <v>8.1999999999999993</v>
      </c>
      <c r="E554" s="12">
        <v>24.9</v>
      </c>
      <c r="F554" s="12">
        <v>33.1</v>
      </c>
      <c r="G554" s="12">
        <v>15.3</v>
      </c>
      <c r="H554" s="12">
        <v>48.4</v>
      </c>
      <c r="I554" s="12">
        <v>2.2000000000000002</v>
      </c>
      <c r="J554" s="12">
        <v>5.0999999999999996</v>
      </c>
      <c r="K554" s="12">
        <v>7.3</v>
      </c>
      <c r="L554" s="12">
        <v>22.6</v>
      </c>
      <c r="M554" s="12">
        <v>29.9</v>
      </c>
      <c r="N554" s="12">
        <v>7.8</v>
      </c>
      <c r="O554" s="12">
        <v>37.700000000000003</v>
      </c>
      <c r="P554" s="12">
        <v>2.9</v>
      </c>
      <c r="Q554" s="12">
        <v>8.6999999999999993</v>
      </c>
      <c r="R554" s="12">
        <v>11.5</v>
      </c>
      <c r="S554" s="12">
        <v>28.5</v>
      </c>
      <c r="T554" s="12">
        <v>40.1</v>
      </c>
      <c r="U554" s="12">
        <v>13.4</v>
      </c>
      <c r="V554" s="12">
        <v>53.5</v>
      </c>
      <c r="W554" s="12">
        <v>1.2</v>
      </c>
      <c r="X554" s="12">
        <v>6.7</v>
      </c>
      <c r="Y554" s="12">
        <v>7.8</v>
      </c>
      <c r="Z554" s="12">
        <v>27.7</v>
      </c>
      <c r="AA554" s="12">
        <v>35.5</v>
      </c>
      <c r="AB554" s="12">
        <v>12.6</v>
      </c>
      <c r="AC554" s="12">
        <v>48.2</v>
      </c>
      <c r="AD554" s="12">
        <v>2</v>
      </c>
      <c r="AE554" s="12">
        <v>4.2</v>
      </c>
      <c r="AF554" s="12">
        <v>6.1</v>
      </c>
      <c r="AG554" s="12">
        <v>18.100000000000001</v>
      </c>
      <c r="AH554" s="12">
        <v>24.3</v>
      </c>
      <c r="AI554" s="12">
        <v>8.1</v>
      </c>
      <c r="AJ554" s="12">
        <v>32.299999999999997</v>
      </c>
      <c r="AK554" s="10" t="s">
        <v>23</v>
      </c>
      <c r="AL554" s="12">
        <v>0.2</v>
      </c>
      <c r="AM554" s="12">
        <v>0.2</v>
      </c>
      <c r="AN554" s="12">
        <v>4.9000000000000004</v>
      </c>
      <c r="AO554" s="12">
        <v>5.0999999999999996</v>
      </c>
      <c r="AP554" s="12">
        <v>2.7</v>
      </c>
      <c r="AQ554" s="12">
        <v>7.8</v>
      </c>
      <c r="AR554" s="10" t="s">
        <v>23</v>
      </c>
      <c r="AS554" s="12">
        <v>0.3</v>
      </c>
      <c r="AT554" s="12">
        <v>0.3</v>
      </c>
      <c r="AU554" s="12">
        <v>0.3</v>
      </c>
      <c r="AV554" s="12">
        <v>0.6</v>
      </c>
      <c r="AW554" s="12">
        <v>1.2</v>
      </c>
      <c r="AX554" s="12">
        <v>1.7</v>
      </c>
      <c r="AY554" s="10" t="s">
        <v>23</v>
      </c>
      <c r="AZ554" s="10" t="s">
        <v>23</v>
      </c>
      <c r="BA554" s="10" t="s">
        <v>23</v>
      </c>
      <c r="BB554" s="12">
        <v>0.2</v>
      </c>
      <c r="BC554" s="12">
        <v>0.2</v>
      </c>
      <c r="BD554" s="12">
        <v>0.9</v>
      </c>
      <c r="BE554" s="12">
        <v>1.2</v>
      </c>
      <c r="BF554">
        <f t="shared" si="34"/>
        <v>1997</v>
      </c>
      <c r="BG554" s="26">
        <v>35735</v>
      </c>
      <c r="BH554">
        <f t="shared" ref="BH554:BH617" si="51">D554/H554</f>
        <v>0.16942148760330578</v>
      </c>
      <c r="BI554">
        <f t="shared" ref="BI554:BI617" si="52">K554/O554</f>
        <v>0.19363395225464189</v>
      </c>
      <c r="BJ554" s="18">
        <f t="shared" ref="BJ554:BJ617" si="53">R554/V554</f>
        <v>0.21495327102803738</v>
      </c>
      <c r="BK554" s="18">
        <f t="shared" ref="BK554:BK617" si="54">Y554/AC554</f>
        <v>0.16182572614107882</v>
      </c>
      <c r="BL554" s="18">
        <f t="shared" ref="BL554:BL617" si="55">AF554/AJ554</f>
        <v>0.1888544891640867</v>
      </c>
      <c r="BM554" s="18">
        <f t="shared" ref="BM554:BM617" si="56">AM554/AQ554</f>
        <v>2.5641025641025644E-2</v>
      </c>
      <c r="BN554" s="18">
        <f t="shared" ref="BN554:BN617" si="57">AT554/AX554</f>
        <v>0.17647058823529413</v>
      </c>
      <c r="BO554" s="18" t="e">
        <f t="shared" ref="BO554:BO617" si="58">BA554/BE554</f>
        <v>#VALUE!</v>
      </c>
      <c r="BQ554" s="28">
        <v>1998</v>
      </c>
      <c r="BR554" s="28">
        <f t="array" ref="BR554">SUM(IF($BF$553:$BF$734=$BQ554,BH$553:BH$734, 0))/SUM(IF($BF$553:$BF$734=$BQ554, 1, 0))</f>
        <v>0.17842654374320968</v>
      </c>
      <c r="BS554" s="28">
        <f t="array" ref="BS554">SUM(IF($BF$553:$BF$734=$BQ554,BI$553:BI$734, 0))/SUM(IF($BF$553:$BF$734=$BQ554, 1, 0))</f>
        <v>0.19232881555322504</v>
      </c>
      <c r="BT554" s="28">
        <f t="array" ref="BT554">SUM(IF($BF$553:$BF$734=$BQ554,BJ$553:BJ$734, 0))/SUM(IF($BF$553:$BF$734=$BQ554, 1, 0))</f>
        <v>0.19520089352662048</v>
      </c>
      <c r="BU554" s="28">
        <f t="array" ref="BU554">SUM(IF($BF$553:$BF$734=$BQ554,BK$553:BK$734, 0))/SUM(IF($BF$553:$BF$734=$BQ554, 1, 0))</f>
        <v>0.16233184833328765</v>
      </c>
      <c r="BV554" s="28">
        <f t="array" ref="BV554">SUM(IF($BF$553:$BF$734=$BQ554,BL$553:BL$734, 0))/SUM(IF($BF$553:$BF$734=$BQ554, 1, 0))</f>
        <v>0.12091497877153239</v>
      </c>
      <c r="BW554" s="28">
        <f t="array" ref="BW554">SUM(IF($BF$553:$BF$734=$BQ554,BM$553:BM$734, 0))/SUM(IF($BF$553:$BF$734=$BQ554, 1, 0))</f>
        <v>9.1464318638361561E-2</v>
      </c>
      <c r="BX554" s="28" t="e">
        <f t="array" ref="BX554">SUM(IF($BF$553:$BF$734=$BQ554,BN$553:BN$734, 0))/SUM(IF($BF$553:$BF$734=$BQ554, 1, 0))</f>
        <v>#VALUE!</v>
      </c>
      <c r="BY554" s="28" t="e">
        <f t="array" ref="BY554">SUM(IF($BF$553:$BF$734=$BQ554,BO$553:BO$734, 0))/SUM(IF($BF$553:$BF$734=$BQ554, 1, 0))</f>
        <v>#VALUE!</v>
      </c>
    </row>
    <row r="555" spans="1:77" x14ac:dyDescent="0.2">
      <c r="A555" s="26">
        <v>35765</v>
      </c>
      <c r="B555" s="12">
        <v>1.4</v>
      </c>
      <c r="C555" s="12">
        <v>8.5</v>
      </c>
      <c r="D555" s="12">
        <v>9.8000000000000007</v>
      </c>
      <c r="E555" s="12">
        <v>29.3</v>
      </c>
      <c r="F555" s="12">
        <v>39.200000000000003</v>
      </c>
      <c r="G555" s="12">
        <v>14</v>
      </c>
      <c r="H555" s="12">
        <v>53.2</v>
      </c>
      <c r="I555" s="12">
        <v>2.4</v>
      </c>
      <c r="J555" s="12">
        <v>3.6</v>
      </c>
      <c r="K555" s="12">
        <v>6</v>
      </c>
      <c r="L555" s="12">
        <v>23.7</v>
      </c>
      <c r="M555" s="12">
        <v>29.7</v>
      </c>
      <c r="N555" s="12">
        <v>8.5</v>
      </c>
      <c r="O555" s="12">
        <v>38.200000000000003</v>
      </c>
      <c r="P555" s="12">
        <v>4</v>
      </c>
      <c r="Q555" s="12">
        <v>5.7</v>
      </c>
      <c r="R555" s="12">
        <v>9.6999999999999993</v>
      </c>
      <c r="S555" s="12">
        <v>24.6</v>
      </c>
      <c r="T555" s="12">
        <v>34.299999999999997</v>
      </c>
      <c r="U555" s="12">
        <v>11.1</v>
      </c>
      <c r="V555" s="12">
        <v>45.4</v>
      </c>
      <c r="W555" s="12">
        <v>1.6</v>
      </c>
      <c r="X555" s="12">
        <v>4</v>
      </c>
      <c r="Y555" s="12">
        <v>5.6</v>
      </c>
      <c r="Z555" s="12">
        <v>31.3</v>
      </c>
      <c r="AA555" s="12">
        <v>36.9</v>
      </c>
      <c r="AB555" s="12">
        <v>13.4</v>
      </c>
      <c r="AC555" s="12">
        <v>50.3</v>
      </c>
      <c r="AD555" s="12">
        <v>0.9</v>
      </c>
      <c r="AE555" s="12">
        <v>4.3</v>
      </c>
      <c r="AF555" s="12">
        <v>5.2</v>
      </c>
      <c r="AG555" s="12">
        <v>20.100000000000001</v>
      </c>
      <c r="AH555" s="12">
        <v>25.3</v>
      </c>
      <c r="AI555" s="12">
        <v>5.3</v>
      </c>
      <c r="AJ555" s="12">
        <v>30.6</v>
      </c>
      <c r="AK555" s="12">
        <v>0.1</v>
      </c>
      <c r="AL555" s="10" t="s">
        <v>23</v>
      </c>
      <c r="AM555" s="12">
        <v>0.1</v>
      </c>
      <c r="AN555" s="12">
        <v>5.0999999999999996</v>
      </c>
      <c r="AO555" s="12">
        <v>5.2</v>
      </c>
      <c r="AP555" s="12">
        <v>2</v>
      </c>
      <c r="AQ555" s="12">
        <v>7.2</v>
      </c>
      <c r="AR555" s="10" t="s">
        <v>23</v>
      </c>
      <c r="AS555" s="10" t="s">
        <v>23</v>
      </c>
      <c r="AT555" s="10" t="s">
        <v>23</v>
      </c>
      <c r="AU555" s="12">
        <v>0.6</v>
      </c>
      <c r="AV555" s="12">
        <v>0.6</v>
      </c>
      <c r="AW555" s="12">
        <v>0.8</v>
      </c>
      <c r="AX555" s="12">
        <v>1.3</v>
      </c>
      <c r="AY555" s="10" t="s">
        <v>23</v>
      </c>
      <c r="AZ555" s="12">
        <v>0.1</v>
      </c>
      <c r="BA555" s="12">
        <v>0.1</v>
      </c>
      <c r="BB555" s="12">
        <v>0.2</v>
      </c>
      <c r="BC555" s="12">
        <v>0.4</v>
      </c>
      <c r="BD555" s="10" t="s">
        <v>23</v>
      </c>
      <c r="BE555" s="12">
        <v>0.4</v>
      </c>
      <c r="BF555">
        <f t="shared" si="34"/>
        <v>1997</v>
      </c>
      <c r="BG555" s="26">
        <v>35765</v>
      </c>
      <c r="BH555">
        <f t="shared" si="51"/>
        <v>0.18421052631578946</v>
      </c>
      <c r="BI555">
        <f t="shared" si="52"/>
        <v>0.15706806282722513</v>
      </c>
      <c r="BJ555" s="18">
        <f t="shared" si="53"/>
        <v>0.21365638766519823</v>
      </c>
      <c r="BK555" s="18">
        <f t="shared" si="54"/>
        <v>0.11133200795228629</v>
      </c>
      <c r="BL555" s="18">
        <f t="shared" si="55"/>
        <v>0.16993464052287582</v>
      </c>
      <c r="BM555" s="18">
        <f t="shared" si="56"/>
        <v>1.388888888888889E-2</v>
      </c>
      <c r="BN555" s="18" t="e">
        <f t="shared" si="57"/>
        <v>#VALUE!</v>
      </c>
      <c r="BO555" s="18">
        <f t="shared" si="58"/>
        <v>0.25</v>
      </c>
      <c r="BQ555" s="28">
        <v>1999</v>
      </c>
      <c r="BR555" s="28">
        <f t="array" ref="BR555">SUM(IF($BF$553:$BF$734=$BQ555,BH$553:BH$734, 0))/SUM(IF($BF$553:$BF$734=$BQ555, 1, 0))</f>
        <v>0.18834033415766352</v>
      </c>
      <c r="BS555" s="28">
        <f t="array" ref="BS555">SUM(IF($BF$553:$BF$734=$BQ555,BI$553:BI$734, 0))/SUM(IF($BF$553:$BF$734=$BQ555, 1, 0))</f>
        <v>0.23431339667726636</v>
      </c>
      <c r="BT555" s="28">
        <f t="array" ref="BT555">SUM(IF($BF$553:$BF$734=$BQ555,BJ$553:BJ$734, 0))/SUM(IF($BF$553:$BF$734=$BQ555, 1, 0))</f>
        <v>0.19007222507943286</v>
      </c>
      <c r="BU555" s="28">
        <f t="array" ref="BU555">SUM(IF($BF$553:$BF$734=$BQ555,BK$553:BK$734, 0))/SUM(IF($BF$553:$BF$734=$BQ555, 1, 0))</f>
        <v>0.17101392257169698</v>
      </c>
      <c r="BV555" s="28">
        <f t="array" ref="BV555">SUM(IF($BF$553:$BF$734=$BQ555,BL$553:BL$734, 0))/SUM(IF($BF$553:$BF$734=$BQ555, 1, 0))</f>
        <v>0.15068802370587267</v>
      </c>
      <c r="BW555" s="28" t="e">
        <f t="array" ref="BW555">SUM(IF($BF$553:$BF$734=$BQ555,BM$553:BM$734, 0))/SUM(IF($BF$553:$BF$734=$BQ555, 1, 0))</f>
        <v>#VALUE!</v>
      </c>
      <c r="BX555" s="28" t="e">
        <f t="array" ref="BX555">SUM(IF($BF$553:$BF$734=$BQ555,BN$553:BN$734, 0))/SUM(IF($BF$553:$BF$734=$BQ555, 1, 0))</f>
        <v>#VALUE!</v>
      </c>
      <c r="BY555" s="28" t="e">
        <f t="array" ref="BY555">SUM(IF($BF$553:$BF$734=$BQ555,BO$553:BO$734, 0))/SUM(IF($BF$553:$BF$734=$BQ555, 1, 0))</f>
        <v>#VALUE!</v>
      </c>
    </row>
    <row r="556" spans="1:77" x14ac:dyDescent="0.2">
      <c r="A556" s="26">
        <v>35796</v>
      </c>
      <c r="B556" s="12">
        <v>3.1</v>
      </c>
      <c r="C556" s="12">
        <v>7</v>
      </c>
      <c r="D556" s="12">
        <v>10.1</v>
      </c>
      <c r="E556" s="12">
        <v>35.700000000000003</v>
      </c>
      <c r="F556" s="12">
        <v>45.8</v>
      </c>
      <c r="G556" s="12">
        <v>18.399999999999999</v>
      </c>
      <c r="H556" s="12">
        <v>64.2</v>
      </c>
      <c r="I556" s="12">
        <v>2</v>
      </c>
      <c r="J556" s="12">
        <v>3.2</v>
      </c>
      <c r="K556" s="12">
        <v>5.2</v>
      </c>
      <c r="L556" s="12">
        <v>28.1</v>
      </c>
      <c r="M556" s="12">
        <v>33.299999999999997</v>
      </c>
      <c r="N556" s="12">
        <v>10.3</v>
      </c>
      <c r="O556" s="12">
        <v>43.5</v>
      </c>
      <c r="P556" s="12">
        <v>3.9</v>
      </c>
      <c r="Q556" s="12">
        <v>5.7</v>
      </c>
      <c r="R556" s="12">
        <v>9.6</v>
      </c>
      <c r="S556" s="12">
        <v>25.1</v>
      </c>
      <c r="T556" s="12">
        <v>34.700000000000003</v>
      </c>
      <c r="U556" s="12">
        <v>15</v>
      </c>
      <c r="V556" s="12">
        <v>49.8</v>
      </c>
      <c r="W556" s="12">
        <v>0.9</v>
      </c>
      <c r="X556" s="12">
        <v>2.2000000000000002</v>
      </c>
      <c r="Y556" s="12">
        <v>3.1</v>
      </c>
      <c r="Z556" s="12">
        <v>27.5</v>
      </c>
      <c r="AA556" s="12">
        <v>30.5</v>
      </c>
      <c r="AB556" s="12">
        <v>14.2</v>
      </c>
      <c r="AC556" s="12">
        <v>44.8</v>
      </c>
      <c r="AD556" s="12">
        <v>0.9</v>
      </c>
      <c r="AE556" s="12">
        <v>1.8</v>
      </c>
      <c r="AF556" s="12">
        <v>2.7</v>
      </c>
      <c r="AG556" s="12">
        <v>19.2</v>
      </c>
      <c r="AH556" s="12">
        <v>21.9</v>
      </c>
      <c r="AI556" s="12">
        <v>7.7</v>
      </c>
      <c r="AJ556" s="12">
        <v>29.6</v>
      </c>
      <c r="AK556" s="12">
        <v>0.3</v>
      </c>
      <c r="AL556" s="12">
        <v>0.3</v>
      </c>
      <c r="AM556" s="12">
        <v>0.6</v>
      </c>
      <c r="AN556" s="12">
        <v>4.5</v>
      </c>
      <c r="AO556" s="12">
        <v>5</v>
      </c>
      <c r="AP556" s="12">
        <v>3.8</v>
      </c>
      <c r="AQ556" s="12">
        <v>8.9</v>
      </c>
      <c r="AR556" s="10" t="s">
        <v>23</v>
      </c>
      <c r="AS556" s="12">
        <v>0.1</v>
      </c>
      <c r="AT556" s="12">
        <v>0.1</v>
      </c>
      <c r="AU556" s="12">
        <v>0.8</v>
      </c>
      <c r="AV556" s="12">
        <v>0.9</v>
      </c>
      <c r="AW556" s="12">
        <v>1.5</v>
      </c>
      <c r="AX556" s="12">
        <v>2.4</v>
      </c>
      <c r="AY556" s="10" t="s">
        <v>23</v>
      </c>
      <c r="AZ556" s="10" t="s">
        <v>23</v>
      </c>
      <c r="BA556" s="10" t="s">
        <v>23</v>
      </c>
      <c r="BB556" s="10" t="s">
        <v>23</v>
      </c>
      <c r="BC556" s="10" t="s">
        <v>23</v>
      </c>
      <c r="BD556" s="12">
        <v>0.5</v>
      </c>
      <c r="BE556" s="12">
        <v>0.5</v>
      </c>
      <c r="BF556">
        <f t="shared" si="34"/>
        <v>1998</v>
      </c>
      <c r="BG556" s="26">
        <v>35796</v>
      </c>
      <c r="BH556">
        <f t="shared" si="51"/>
        <v>0.15732087227414329</v>
      </c>
      <c r="BI556">
        <f t="shared" si="52"/>
        <v>0.11954022988505747</v>
      </c>
      <c r="BJ556" s="18">
        <f t="shared" si="53"/>
        <v>0.19277108433734941</v>
      </c>
      <c r="BK556" s="18">
        <f t="shared" si="54"/>
        <v>6.9196428571428575E-2</v>
      </c>
      <c r="BL556" s="18">
        <f t="shared" si="55"/>
        <v>9.1216216216216214E-2</v>
      </c>
      <c r="BM556" s="18">
        <f t="shared" si="56"/>
        <v>6.741573033707865E-2</v>
      </c>
      <c r="BN556" s="18">
        <f t="shared" si="57"/>
        <v>4.1666666666666671E-2</v>
      </c>
      <c r="BO556" s="18" t="e">
        <f t="shared" si="58"/>
        <v>#VALUE!</v>
      </c>
      <c r="BQ556" s="28">
        <v>2000</v>
      </c>
      <c r="BR556" s="28">
        <f t="array" ref="BR556">SUM(IF($BF$553:$BF$734=$BQ556,BH$553:BH$734, 0))/SUM(IF($BF$553:$BF$734=$BQ556, 1, 0))</f>
        <v>0.19495263234735824</v>
      </c>
      <c r="BS556" s="28">
        <f t="array" ref="BS556">SUM(IF($BF$553:$BF$734=$BQ556,BI$553:BI$734, 0))/SUM(IF($BF$553:$BF$734=$BQ556, 1, 0))</f>
        <v>0.21396264946216048</v>
      </c>
      <c r="BT556" s="28">
        <f t="array" ref="BT556">SUM(IF($BF$553:$BF$734=$BQ556,BJ$553:BJ$734, 0))/SUM(IF($BF$553:$BF$734=$BQ556, 1, 0))</f>
        <v>0.21849283891994664</v>
      </c>
      <c r="BU556" s="28">
        <f t="array" ref="BU556">SUM(IF($BF$553:$BF$734=$BQ556,BK$553:BK$734, 0))/SUM(IF($BF$553:$BF$734=$BQ556, 1, 0))</f>
        <v>0.18352402741028764</v>
      </c>
      <c r="BV556" s="28">
        <f t="array" ref="BV556">SUM(IF($BF$553:$BF$734=$BQ556,BL$553:BL$734, 0))/SUM(IF($BF$553:$BF$734=$BQ556, 1, 0))</f>
        <v>0.16768396658425763</v>
      </c>
      <c r="BW556" s="28" t="e">
        <f t="array" ref="BW556">SUM(IF($BF$553:$BF$734=$BQ556,BM$553:BM$734, 0))/SUM(IF($BF$553:$BF$734=$BQ556, 1, 0))</f>
        <v>#VALUE!</v>
      </c>
      <c r="BX556" s="28" t="e">
        <f t="array" ref="BX556">SUM(IF($BF$553:$BF$734=$BQ556,BN$553:BN$734, 0))/SUM(IF($BF$553:$BF$734=$BQ556, 1, 0))</f>
        <v>#VALUE!</v>
      </c>
      <c r="BY556" s="28" t="e">
        <f t="array" ref="BY556">SUM(IF($BF$553:$BF$734=$BQ556,BO$553:BO$734, 0))/SUM(IF($BF$553:$BF$734=$BQ556, 1, 0))</f>
        <v>#VALUE!</v>
      </c>
    </row>
    <row r="557" spans="1:77" x14ac:dyDescent="0.2">
      <c r="A557" s="26">
        <v>35827</v>
      </c>
      <c r="B557" s="12">
        <v>4.5999999999999996</v>
      </c>
      <c r="C557" s="12">
        <v>8.6</v>
      </c>
      <c r="D557" s="12">
        <v>13.2</v>
      </c>
      <c r="E557" s="12">
        <v>33.1</v>
      </c>
      <c r="F557" s="12">
        <v>46.2</v>
      </c>
      <c r="G557" s="12">
        <v>19.100000000000001</v>
      </c>
      <c r="H557" s="12">
        <v>65.400000000000006</v>
      </c>
      <c r="I557" s="12">
        <v>4</v>
      </c>
      <c r="J557" s="12">
        <v>6.1</v>
      </c>
      <c r="K557" s="12">
        <v>10.1</v>
      </c>
      <c r="L557" s="12">
        <v>26.1</v>
      </c>
      <c r="M557" s="12">
        <v>36.200000000000003</v>
      </c>
      <c r="N557" s="12">
        <v>8.8000000000000007</v>
      </c>
      <c r="O557" s="12">
        <v>45</v>
      </c>
      <c r="P557" s="12">
        <v>3.5</v>
      </c>
      <c r="Q557" s="12">
        <v>5.9</v>
      </c>
      <c r="R557" s="12">
        <v>9.3000000000000007</v>
      </c>
      <c r="S557" s="12">
        <v>26.4</v>
      </c>
      <c r="T557" s="12">
        <v>35.700000000000003</v>
      </c>
      <c r="U557" s="12">
        <v>9.8000000000000007</v>
      </c>
      <c r="V557" s="12">
        <v>45.5</v>
      </c>
      <c r="W557" s="12">
        <v>1.4</v>
      </c>
      <c r="X557" s="12">
        <v>4.7</v>
      </c>
      <c r="Y557" s="12">
        <v>6.1</v>
      </c>
      <c r="Z557" s="12">
        <v>30</v>
      </c>
      <c r="AA557" s="12">
        <v>36.1</v>
      </c>
      <c r="AB557" s="12">
        <v>9.1</v>
      </c>
      <c r="AC557" s="12">
        <v>45.2</v>
      </c>
      <c r="AD557" s="12">
        <v>1</v>
      </c>
      <c r="AE557" s="12">
        <v>2.9</v>
      </c>
      <c r="AF557" s="12">
        <v>3.9</v>
      </c>
      <c r="AG557" s="12">
        <v>21.7</v>
      </c>
      <c r="AH557" s="12">
        <v>25.5</v>
      </c>
      <c r="AI557" s="12">
        <v>8.1999999999999993</v>
      </c>
      <c r="AJ557" s="12">
        <v>33.799999999999997</v>
      </c>
      <c r="AK557" s="10" t="s">
        <v>23</v>
      </c>
      <c r="AL557" s="12">
        <v>1</v>
      </c>
      <c r="AM557" s="12">
        <v>1</v>
      </c>
      <c r="AN557" s="12">
        <v>4.7</v>
      </c>
      <c r="AO557" s="12">
        <v>5.7</v>
      </c>
      <c r="AP557" s="12">
        <v>1.3</v>
      </c>
      <c r="AQ557" s="12">
        <v>7</v>
      </c>
      <c r="AR557" s="10" t="s">
        <v>23</v>
      </c>
      <c r="AS557" s="10" t="s">
        <v>23</v>
      </c>
      <c r="AT557" s="10" t="s">
        <v>23</v>
      </c>
      <c r="AU557" s="12">
        <v>1.7</v>
      </c>
      <c r="AV557" s="12">
        <v>1.7</v>
      </c>
      <c r="AW557" s="12">
        <v>1.1000000000000001</v>
      </c>
      <c r="AX557" s="12">
        <v>2.7</v>
      </c>
      <c r="AY557" s="12">
        <v>0.3</v>
      </c>
      <c r="AZ557" s="12">
        <v>0.3</v>
      </c>
      <c r="BA557" s="12">
        <v>0.6</v>
      </c>
      <c r="BB557" s="12">
        <v>0.1</v>
      </c>
      <c r="BC557" s="12">
        <v>0.7</v>
      </c>
      <c r="BD557" s="12">
        <v>0.3</v>
      </c>
      <c r="BE557" s="12">
        <v>1</v>
      </c>
      <c r="BF557">
        <f t="shared" si="34"/>
        <v>1998</v>
      </c>
      <c r="BG557" s="26">
        <v>35827</v>
      </c>
      <c r="BH557">
        <f t="shared" si="51"/>
        <v>0.20183486238532108</v>
      </c>
      <c r="BI557">
        <f t="shared" si="52"/>
        <v>0.22444444444444445</v>
      </c>
      <c r="BJ557" s="18">
        <f t="shared" si="53"/>
        <v>0.20439560439560442</v>
      </c>
      <c r="BK557" s="18">
        <f t="shared" si="54"/>
        <v>0.13495575221238937</v>
      </c>
      <c r="BL557" s="18">
        <f t="shared" si="55"/>
        <v>0.11538461538461539</v>
      </c>
      <c r="BM557" s="18">
        <f t="shared" si="56"/>
        <v>0.14285714285714285</v>
      </c>
      <c r="BN557" s="18" t="e">
        <f t="shared" si="57"/>
        <v>#VALUE!</v>
      </c>
      <c r="BO557" s="18">
        <f t="shared" si="58"/>
        <v>0.6</v>
      </c>
      <c r="BQ557" s="28">
        <v>2001</v>
      </c>
      <c r="BR557" s="28">
        <f t="array" ref="BR557">SUM(IF($BF$553:$BF$734=$BQ557,BH$553:BH$734, 0))/SUM(IF($BF$553:$BF$734=$BQ557, 1, 0))</f>
        <v>0.19366163464537933</v>
      </c>
      <c r="BS557" s="28">
        <f t="array" ref="BS557">SUM(IF($BF$553:$BF$734=$BQ557,BI$553:BI$734, 0))/SUM(IF($BF$553:$BF$734=$BQ557, 1, 0))</f>
        <v>0.235123577627982</v>
      </c>
      <c r="BT557" s="28">
        <f t="array" ref="BT557">SUM(IF($BF$553:$BF$734=$BQ557,BJ$553:BJ$734, 0))/SUM(IF($BF$553:$BF$734=$BQ557, 1, 0))</f>
        <v>0.20592402859736803</v>
      </c>
      <c r="BU557" s="28">
        <f t="array" ref="BU557">SUM(IF($BF$553:$BF$734=$BQ557,BK$553:BK$734, 0))/SUM(IF($BF$553:$BF$734=$BQ557, 1, 0))</f>
        <v>0.1799522642231739</v>
      </c>
      <c r="BV557" s="28">
        <f t="array" ref="BV557">SUM(IF($BF$553:$BF$734=$BQ557,BL$553:BL$734, 0))/SUM(IF($BF$553:$BF$734=$BQ557, 1, 0))</f>
        <v>0.16591631659898351</v>
      </c>
      <c r="BW557" s="28">
        <f t="array" ref="BW557">SUM(IF($BF$553:$BF$734=$BQ557,BM$553:BM$734, 0))/SUM(IF($BF$553:$BF$734=$BQ557, 1, 0))</f>
        <v>0.15334336447324559</v>
      </c>
      <c r="BX557" s="28" t="e">
        <f t="array" ref="BX557">SUM(IF($BF$553:$BF$734=$BQ557,BN$553:BN$734, 0))/SUM(IF($BF$553:$BF$734=$BQ557, 1, 0))</f>
        <v>#VALUE!</v>
      </c>
      <c r="BY557" s="28" t="e">
        <f t="array" ref="BY557">SUM(IF($BF$553:$BF$734=$BQ557,BO$553:BO$734, 0))/SUM(IF($BF$553:$BF$734=$BQ557, 1, 0))</f>
        <v>#VALUE!</v>
      </c>
    </row>
    <row r="558" spans="1:77" x14ac:dyDescent="0.2">
      <c r="A558" s="26">
        <v>35855</v>
      </c>
      <c r="B558" s="12">
        <v>2.2000000000000002</v>
      </c>
      <c r="C558" s="12">
        <v>7.7</v>
      </c>
      <c r="D558" s="12">
        <v>9.9</v>
      </c>
      <c r="E558" s="12">
        <v>35</v>
      </c>
      <c r="F558" s="12">
        <v>44.9</v>
      </c>
      <c r="G558" s="12">
        <v>18.100000000000001</v>
      </c>
      <c r="H558" s="12">
        <v>63</v>
      </c>
      <c r="I558" s="12">
        <v>2.8</v>
      </c>
      <c r="J558" s="12">
        <v>7.1</v>
      </c>
      <c r="K558" s="12">
        <v>9.9</v>
      </c>
      <c r="L558" s="12">
        <v>29.3</v>
      </c>
      <c r="M558" s="12">
        <v>39.1</v>
      </c>
      <c r="N558" s="12">
        <v>10.3</v>
      </c>
      <c r="O558" s="12">
        <v>49.5</v>
      </c>
      <c r="P558" s="12">
        <v>3.4</v>
      </c>
      <c r="Q558" s="12">
        <v>7.5</v>
      </c>
      <c r="R558" s="12">
        <v>10.9</v>
      </c>
      <c r="S558" s="12">
        <v>28.2</v>
      </c>
      <c r="T558" s="12">
        <v>39.200000000000003</v>
      </c>
      <c r="U558" s="12">
        <v>12.1</v>
      </c>
      <c r="V558" s="12">
        <v>51.3</v>
      </c>
      <c r="W558" s="12">
        <v>1.5</v>
      </c>
      <c r="X558" s="12">
        <v>11.1</v>
      </c>
      <c r="Y558" s="12">
        <v>12.6</v>
      </c>
      <c r="Z558" s="12">
        <v>32.5</v>
      </c>
      <c r="AA558" s="12">
        <v>45.1</v>
      </c>
      <c r="AB558" s="12">
        <v>17.399999999999999</v>
      </c>
      <c r="AC558" s="12">
        <v>62.5</v>
      </c>
      <c r="AD558" s="12">
        <v>0.9</v>
      </c>
      <c r="AE558" s="12">
        <v>4.5</v>
      </c>
      <c r="AF558" s="12">
        <v>5.3</v>
      </c>
      <c r="AG558" s="12">
        <v>25.4</v>
      </c>
      <c r="AH558" s="12">
        <v>30.7</v>
      </c>
      <c r="AI558" s="12">
        <v>7</v>
      </c>
      <c r="AJ558" s="12">
        <v>37.700000000000003</v>
      </c>
      <c r="AK558" s="12">
        <v>0.4</v>
      </c>
      <c r="AL558" s="12">
        <v>0.4</v>
      </c>
      <c r="AM558" s="12">
        <v>0.8</v>
      </c>
      <c r="AN558" s="12">
        <v>4.5</v>
      </c>
      <c r="AO558" s="12">
        <v>5.3</v>
      </c>
      <c r="AP558" s="12">
        <v>2.2000000000000002</v>
      </c>
      <c r="AQ558" s="12">
        <v>7.5</v>
      </c>
      <c r="AR558" s="10" t="s">
        <v>23</v>
      </c>
      <c r="AS558" s="10" t="s">
        <v>23</v>
      </c>
      <c r="AT558" s="10" t="s">
        <v>23</v>
      </c>
      <c r="AU558" s="12">
        <v>1.4</v>
      </c>
      <c r="AV558" s="12">
        <v>1.4</v>
      </c>
      <c r="AW558" s="12">
        <v>1.6</v>
      </c>
      <c r="AX558" s="12">
        <v>3</v>
      </c>
      <c r="AY558" s="10" t="s">
        <v>23</v>
      </c>
      <c r="AZ558" s="12">
        <v>0.3</v>
      </c>
      <c r="BA558" s="12">
        <v>0.3</v>
      </c>
      <c r="BB558" s="12">
        <v>0.3</v>
      </c>
      <c r="BC558" s="12">
        <v>0.6</v>
      </c>
      <c r="BD558" s="12">
        <v>0.2</v>
      </c>
      <c r="BE558" s="12">
        <v>0.8</v>
      </c>
      <c r="BF558">
        <f t="shared" si="34"/>
        <v>1998</v>
      </c>
      <c r="BG558" s="26">
        <v>35855</v>
      </c>
      <c r="BH558">
        <f t="shared" si="51"/>
        <v>0.15714285714285714</v>
      </c>
      <c r="BI558">
        <f t="shared" si="52"/>
        <v>0.2</v>
      </c>
      <c r="BJ558" s="18">
        <f t="shared" si="53"/>
        <v>0.21247563352826512</v>
      </c>
      <c r="BK558" s="18">
        <f t="shared" si="54"/>
        <v>0.2016</v>
      </c>
      <c r="BL558" s="18">
        <f t="shared" si="55"/>
        <v>0.14058355437665782</v>
      </c>
      <c r="BM558" s="18">
        <f t="shared" si="56"/>
        <v>0.10666666666666667</v>
      </c>
      <c r="BN558" s="18" t="e">
        <f t="shared" si="57"/>
        <v>#VALUE!</v>
      </c>
      <c r="BO558" s="18">
        <f t="shared" si="58"/>
        <v>0.37499999999999994</v>
      </c>
      <c r="BQ558" s="28">
        <v>2002</v>
      </c>
      <c r="BR558" s="28">
        <f t="array" ref="BR558">SUM(IF($BF$553:$BF$734=$BQ558,BH$553:BH$734, 0))/SUM(IF($BF$553:$BF$734=$BQ558, 1, 0))</f>
        <v>0.19814289457968456</v>
      </c>
      <c r="BS558" s="28">
        <f t="array" ref="BS558">SUM(IF($BF$553:$BF$734=$BQ558,BI$553:BI$734, 0))/SUM(IF($BF$553:$BF$734=$BQ558, 1, 0))</f>
        <v>0.22936983171564551</v>
      </c>
      <c r="BT558" s="28">
        <f t="array" ref="BT558">SUM(IF($BF$553:$BF$734=$BQ558,BJ$553:BJ$734, 0))/SUM(IF($BF$553:$BF$734=$BQ558, 1, 0))</f>
        <v>0.22417717386360114</v>
      </c>
      <c r="BU558" s="28">
        <f t="array" ref="BU558">SUM(IF($BF$553:$BF$734=$BQ558,BK$553:BK$734, 0))/SUM(IF($BF$553:$BF$734=$BQ558, 1, 0))</f>
        <v>0.21344431605144054</v>
      </c>
      <c r="BV558" s="28">
        <f t="array" ref="BV558">SUM(IF($BF$553:$BF$734=$BQ558,BL$553:BL$734, 0))/SUM(IF($BF$553:$BF$734=$BQ558, 1, 0))</f>
        <v>0.17899336264524349</v>
      </c>
      <c r="BW558" s="28">
        <f t="array" ref="BW558">SUM(IF($BF$553:$BF$734=$BQ558,BM$553:BM$734, 0))/SUM(IF($BF$553:$BF$734=$BQ558, 1, 0))</f>
        <v>0.14431345648321039</v>
      </c>
      <c r="BX558" s="28" t="e">
        <f t="array" ref="BX558">SUM(IF($BF$553:$BF$734=$BQ558,BN$553:BN$734, 0))/SUM(IF($BF$553:$BF$734=$BQ558, 1, 0))</f>
        <v>#VALUE!</v>
      </c>
      <c r="BY558" s="28" t="e">
        <f t="array" ref="BY558">SUM(IF($BF$553:$BF$734=$BQ558,BO$553:BO$734, 0))/SUM(IF($BF$553:$BF$734=$BQ558, 1, 0))</f>
        <v>#VALUE!</v>
      </c>
    </row>
    <row r="559" spans="1:77" x14ac:dyDescent="0.2">
      <c r="A559" s="26">
        <v>35886</v>
      </c>
      <c r="B559" s="12">
        <v>3.2</v>
      </c>
      <c r="C559" s="12">
        <v>9.9</v>
      </c>
      <c r="D559" s="12">
        <v>13.1</v>
      </c>
      <c r="E559" s="12">
        <v>29.7</v>
      </c>
      <c r="F559" s="12">
        <v>42.7</v>
      </c>
      <c r="G559" s="12">
        <v>17.899999999999999</v>
      </c>
      <c r="H559" s="12">
        <v>60.6</v>
      </c>
      <c r="I559" s="12">
        <v>1.6</v>
      </c>
      <c r="J559" s="12">
        <v>3.6</v>
      </c>
      <c r="K559" s="12">
        <v>5.2</v>
      </c>
      <c r="L559" s="12">
        <v>29.6</v>
      </c>
      <c r="M559" s="12">
        <v>34.9</v>
      </c>
      <c r="N559" s="12">
        <v>8.9</v>
      </c>
      <c r="O559" s="12">
        <v>43.8</v>
      </c>
      <c r="P559" s="12">
        <v>4.4000000000000004</v>
      </c>
      <c r="Q559" s="12">
        <v>8.9</v>
      </c>
      <c r="R559" s="12">
        <v>13.3</v>
      </c>
      <c r="S559" s="12">
        <v>29.4</v>
      </c>
      <c r="T559" s="12">
        <v>42.7</v>
      </c>
      <c r="U559" s="12">
        <v>9.5</v>
      </c>
      <c r="V559" s="12">
        <v>52.3</v>
      </c>
      <c r="W559" s="12">
        <v>1.7</v>
      </c>
      <c r="X559" s="12">
        <v>5.5</v>
      </c>
      <c r="Y559" s="12">
        <v>7.2</v>
      </c>
      <c r="Z559" s="12">
        <v>33.799999999999997</v>
      </c>
      <c r="AA559" s="12">
        <v>40.9</v>
      </c>
      <c r="AB559" s="12">
        <v>13.5</v>
      </c>
      <c r="AC559" s="12">
        <v>54.4</v>
      </c>
      <c r="AD559" s="12">
        <v>1.4</v>
      </c>
      <c r="AE559" s="12">
        <v>3.6</v>
      </c>
      <c r="AF559" s="12">
        <v>5</v>
      </c>
      <c r="AG559" s="12">
        <v>19.100000000000001</v>
      </c>
      <c r="AH559" s="12">
        <v>24.1</v>
      </c>
      <c r="AI559" s="12">
        <v>10.199999999999999</v>
      </c>
      <c r="AJ559" s="12">
        <v>34.299999999999997</v>
      </c>
      <c r="AK559" s="12">
        <v>0.3</v>
      </c>
      <c r="AL559" s="12">
        <v>0.5</v>
      </c>
      <c r="AM559" s="12">
        <v>0.8</v>
      </c>
      <c r="AN559" s="12">
        <v>5.4</v>
      </c>
      <c r="AO559" s="12">
        <v>6.2</v>
      </c>
      <c r="AP559" s="12">
        <v>1.2</v>
      </c>
      <c r="AQ559" s="12">
        <v>7.4</v>
      </c>
      <c r="AR559" s="10" t="s">
        <v>23</v>
      </c>
      <c r="AS559" s="12">
        <v>0.3</v>
      </c>
      <c r="AT559" s="12">
        <v>0.3</v>
      </c>
      <c r="AU559" s="12">
        <v>0.9</v>
      </c>
      <c r="AV559" s="12">
        <v>1.2</v>
      </c>
      <c r="AW559" s="12">
        <v>1.1000000000000001</v>
      </c>
      <c r="AX559" s="12">
        <v>2.2999999999999998</v>
      </c>
      <c r="AY559" s="10" t="s">
        <v>23</v>
      </c>
      <c r="AZ559" s="12">
        <v>0.2</v>
      </c>
      <c r="BA559" s="12">
        <v>0.2</v>
      </c>
      <c r="BB559" s="10" t="s">
        <v>23</v>
      </c>
      <c r="BC559" s="12">
        <v>0.2</v>
      </c>
      <c r="BD559" s="10" t="s">
        <v>23</v>
      </c>
      <c r="BE559" s="12">
        <v>0.2</v>
      </c>
      <c r="BF559">
        <f t="shared" si="34"/>
        <v>1998</v>
      </c>
      <c r="BG559" s="26">
        <v>35886</v>
      </c>
      <c r="BH559">
        <f t="shared" si="51"/>
        <v>0.21617161716171615</v>
      </c>
      <c r="BI559">
        <f t="shared" si="52"/>
        <v>0.11872146118721462</v>
      </c>
      <c r="BJ559" s="18">
        <f t="shared" si="53"/>
        <v>0.25430210325047803</v>
      </c>
      <c r="BK559" s="18">
        <f t="shared" si="54"/>
        <v>0.13235294117647059</v>
      </c>
      <c r="BL559" s="18">
        <f t="shared" si="55"/>
        <v>0.1457725947521866</v>
      </c>
      <c r="BM559" s="18">
        <f t="shared" si="56"/>
        <v>0.10810810810810811</v>
      </c>
      <c r="BN559" s="18">
        <f t="shared" si="57"/>
        <v>0.13043478260869565</v>
      </c>
      <c r="BO559" s="18">
        <f t="shared" si="58"/>
        <v>1</v>
      </c>
      <c r="BQ559" s="28">
        <v>2003</v>
      </c>
      <c r="BR559" s="28">
        <f t="array" ref="BR559">SUM(IF($BF$553:$BF$734=$BQ559,BH$553:BH$734, 0))/SUM(IF($BF$553:$BF$734=$BQ559, 1, 0))</f>
        <v>0.22189828425060601</v>
      </c>
      <c r="BS559" s="28">
        <f t="array" ref="BS559">SUM(IF($BF$553:$BF$734=$BQ559,BI$553:BI$734, 0))/SUM(IF($BF$553:$BF$734=$BQ559, 1, 0))</f>
        <v>0.23067327192730405</v>
      </c>
      <c r="BT559" s="28">
        <f t="array" ref="BT559">SUM(IF($BF$553:$BF$734=$BQ559,BJ$553:BJ$734, 0))/SUM(IF($BF$553:$BF$734=$BQ559, 1, 0))</f>
        <v>0.24587075383215326</v>
      </c>
      <c r="BU559" s="28">
        <f t="array" ref="BU559">SUM(IF($BF$553:$BF$734=$BQ559,BK$553:BK$734, 0))/SUM(IF($BF$553:$BF$734=$BQ559, 1, 0))</f>
        <v>0.19420472095535846</v>
      </c>
      <c r="BV559" s="28">
        <f t="array" ref="BV559">SUM(IF($BF$553:$BF$734=$BQ559,BL$553:BL$734, 0))/SUM(IF($BF$553:$BF$734=$BQ559, 1, 0))</f>
        <v>0.19460772172518673</v>
      </c>
      <c r="BW559" s="28">
        <f t="array" ref="BW559">SUM(IF($BF$553:$BF$734=$BQ559,BM$553:BM$734, 0))/SUM(IF($BF$553:$BF$734=$BQ559, 1, 0))</f>
        <v>0.14900135250255922</v>
      </c>
      <c r="BX559" s="28" t="e">
        <f t="array" ref="BX559">SUM(IF($BF$553:$BF$734=$BQ559,BN$553:BN$734, 0))/SUM(IF($BF$553:$BF$734=$BQ559, 1, 0))</f>
        <v>#VALUE!</v>
      </c>
      <c r="BY559" s="28" t="e">
        <f t="array" ref="BY559">SUM(IF($BF$553:$BF$734=$BQ559,BO$553:BO$734, 0))/SUM(IF($BF$553:$BF$734=$BQ559, 1, 0))</f>
        <v>#VALUE!</v>
      </c>
    </row>
    <row r="560" spans="1:77" x14ac:dyDescent="0.2">
      <c r="A560" s="27">
        <v>35916</v>
      </c>
      <c r="B560" s="12">
        <v>2.1</v>
      </c>
      <c r="C560" s="12">
        <v>9.1999999999999993</v>
      </c>
      <c r="D560" s="12">
        <v>11.3</v>
      </c>
      <c r="E560" s="12">
        <v>24.9</v>
      </c>
      <c r="F560" s="12">
        <v>36.1</v>
      </c>
      <c r="G560" s="12">
        <v>17.3</v>
      </c>
      <c r="H560" s="12">
        <v>53.5</v>
      </c>
      <c r="I560" s="12">
        <v>2.5</v>
      </c>
      <c r="J560" s="12">
        <v>6.3</v>
      </c>
      <c r="K560" s="12">
        <v>8.8000000000000007</v>
      </c>
      <c r="L560" s="12">
        <v>26.2</v>
      </c>
      <c r="M560" s="12">
        <v>35</v>
      </c>
      <c r="N560" s="12">
        <v>7.8</v>
      </c>
      <c r="O560" s="12">
        <v>42.8</v>
      </c>
      <c r="P560" s="12">
        <v>2.6</v>
      </c>
      <c r="Q560" s="12">
        <v>7.4</v>
      </c>
      <c r="R560" s="12">
        <v>9.9</v>
      </c>
      <c r="S560" s="12">
        <v>27.1</v>
      </c>
      <c r="T560" s="12">
        <v>37.1</v>
      </c>
      <c r="U560" s="12">
        <v>11.2</v>
      </c>
      <c r="V560" s="12">
        <v>48.3</v>
      </c>
      <c r="W560" s="12">
        <v>2.1</v>
      </c>
      <c r="X560" s="12">
        <v>6.8</v>
      </c>
      <c r="Y560" s="12">
        <v>8.9</v>
      </c>
      <c r="Z560" s="12">
        <v>30.1</v>
      </c>
      <c r="AA560" s="12">
        <v>39</v>
      </c>
      <c r="AB560" s="12">
        <v>13.9</v>
      </c>
      <c r="AC560" s="12">
        <v>52.9</v>
      </c>
      <c r="AD560" s="12">
        <v>0.2</v>
      </c>
      <c r="AE560" s="12">
        <v>4</v>
      </c>
      <c r="AF560" s="12">
        <v>4.2</v>
      </c>
      <c r="AG560" s="12">
        <v>16.5</v>
      </c>
      <c r="AH560" s="12">
        <v>20.7</v>
      </c>
      <c r="AI560" s="12">
        <v>7.2</v>
      </c>
      <c r="AJ560" s="12">
        <v>27.9</v>
      </c>
      <c r="AK560" s="10" t="s">
        <v>23</v>
      </c>
      <c r="AL560" s="12">
        <v>0.9</v>
      </c>
      <c r="AM560" s="12">
        <v>0.9</v>
      </c>
      <c r="AN560" s="12">
        <v>3.9</v>
      </c>
      <c r="AO560" s="12">
        <v>4.7</v>
      </c>
      <c r="AP560" s="12">
        <v>1.5</v>
      </c>
      <c r="AQ560" s="12">
        <v>6.2</v>
      </c>
      <c r="AR560" s="12">
        <v>0.2</v>
      </c>
      <c r="AS560" s="12">
        <v>0.2</v>
      </c>
      <c r="AT560" s="12">
        <v>0.4</v>
      </c>
      <c r="AU560" s="12">
        <v>0.7</v>
      </c>
      <c r="AV560" s="12">
        <v>1.1000000000000001</v>
      </c>
      <c r="AW560" s="12">
        <v>1.2</v>
      </c>
      <c r="AX560" s="12">
        <v>2.2999999999999998</v>
      </c>
      <c r="AY560" s="10" t="s">
        <v>23</v>
      </c>
      <c r="AZ560" s="10" t="s">
        <v>23</v>
      </c>
      <c r="BA560" s="10" t="s">
        <v>23</v>
      </c>
      <c r="BB560" s="10" t="s">
        <v>23</v>
      </c>
      <c r="BC560" s="10" t="s">
        <v>23</v>
      </c>
      <c r="BD560" s="10" t="s">
        <v>23</v>
      </c>
      <c r="BE560" s="10" t="s">
        <v>23</v>
      </c>
      <c r="BF560">
        <f t="shared" si="34"/>
        <v>1998</v>
      </c>
      <c r="BG560" s="27">
        <v>35916</v>
      </c>
      <c r="BH560">
        <f t="shared" si="51"/>
        <v>0.21121495327102804</v>
      </c>
      <c r="BI560">
        <f t="shared" si="52"/>
        <v>0.20560747663551404</v>
      </c>
      <c r="BJ560" s="18">
        <f t="shared" si="53"/>
        <v>0.20496894409937891</v>
      </c>
      <c r="BK560" s="18">
        <f t="shared" si="54"/>
        <v>0.168241965973535</v>
      </c>
      <c r="BL560" s="18">
        <f t="shared" si="55"/>
        <v>0.15053763440860216</v>
      </c>
      <c r="BM560" s="18">
        <f t="shared" si="56"/>
        <v>0.14516129032258066</v>
      </c>
      <c r="BN560" s="18">
        <f t="shared" si="57"/>
        <v>0.17391304347826089</v>
      </c>
      <c r="BO560" s="18" t="e">
        <f t="shared" si="58"/>
        <v>#VALUE!</v>
      </c>
      <c r="BQ560" s="28">
        <v>2004</v>
      </c>
      <c r="BR560" s="28">
        <f t="array" ref="BR560">SUM(IF($BF$553:$BF$734=$BQ560,BH$553:BH$734, 0))/SUM(IF($BF$553:$BF$734=$BQ560, 1, 0))</f>
        <v>0.22847463436357174</v>
      </c>
      <c r="BS560" s="28">
        <f t="array" ref="BS560">SUM(IF($BF$553:$BF$734=$BQ560,BI$553:BI$734, 0))/SUM(IF($BF$553:$BF$734=$BQ560, 1, 0))</f>
        <v>0.2625381470313311</v>
      </c>
      <c r="BT560" s="28">
        <f t="array" ref="BT560">SUM(IF($BF$553:$BF$734=$BQ560,BJ$553:BJ$734, 0))/SUM(IF($BF$553:$BF$734=$BQ560, 1, 0))</f>
        <v>0.23541502009793946</v>
      </c>
      <c r="BU560" s="28">
        <f t="array" ref="BU560">SUM(IF($BF$553:$BF$734=$BQ560,BK$553:BK$734, 0))/SUM(IF($BF$553:$BF$734=$BQ560, 1, 0))</f>
        <v>0.20556750345642669</v>
      </c>
      <c r="BV560" s="28">
        <f t="array" ref="BV560">SUM(IF($BF$553:$BF$734=$BQ560,BL$553:BL$734, 0))/SUM(IF($BF$553:$BF$734=$BQ560, 1, 0))</f>
        <v>0.21460917587067019</v>
      </c>
      <c r="BW560" s="28">
        <f t="array" ref="BW560">SUM(IF($BF$553:$BF$734=$BQ560,BM$553:BM$734, 0))/SUM(IF($BF$553:$BF$734=$BQ560, 1, 0))</f>
        <v>0.15274005288207179</v>
      </c>
      <c r="BX560" s="28" t="e">
        <f t="array" ref="BX560">SUM(IF($BF$553:$BF$734=$BQ560,BN$553:BN$734, 0))/SUM(IF($BF$553:$BF$734=$BQ560, 1, 0))</f>
        <v>#VALUE!</v>
      </c>
      <c r="BY560" s="28" t="e">
        <f t="array" ref="BY560">SUM(IF($BF$553:$BF$734=$BQ560,BO$553:BO$734, 0))/SUM(IF($BF$553:$BF$734=$BQ560, 1, 0))</f>
        <v>#VALUE!</v>
      </c>
    </row>
    <row r="561" spans="1:77" x14ac:dyDescent="0.2">
      <c r="A561" s="26">
        <v>35947</v>
      </c>
      <c r="B561" s="12">
        <v>1.2</v>
      </c>
      <c r="C561" s="12">
        <v>7.3</v>
      </c>
      <c r="D561" s="12">
        <v>8.4</v>
      </c>
      <c r="E561" s="12">
        <v>28.7</v>
      </c>
      <c r="F561" s="12">
        <v>37.1</v>
      </c>
      <c r="G561" s="12">
        <v>13.1</v>
      </c>
      <c r="H561" s="12">
        <v>50.2</v>
      </c>
      <c r="I561" s="12">
        <v>1.5</v>
      </c>
      <c r="J561" s="12">
        <v>4.5999999999999996</v>
      </c>
      <c r="K561" s="12">
        <v>6.2</v>
      </c>
      <c r="L561" s="12">
        <v>29.6</v>
      </c>
      <c r="M561" s="12">
        <v>35.799999999999997</v>
      </c>
      <c r="N561" s="12">
        <v>6.4</v>
      </c>
      <c r="O561" s="12">
        <v>42.1</v>
      </c>
      <c r="P561" s="12">
        <v>2.5</v>
      </c>
      <c r="Q561" s="12">
        <v>7.3</v>
      </c>
      <c r="R561" s="12">
        <v>9.8000000000000007</v>
      </c>
      <c r="S561" s="12">
        <v>27.9</v>
      </c>
      <c r="T561" s="12">
        <v>37.700000000000003</v>
      </c>
      <c r="U561" s="12">
        <v>12.4</v>
      </c>
      <c r="V561" s="12">
        <v>50.1</v>
      </c>
      <c r="W561" s="12">
        <v>3.1</v>
      </c>
      <c r="X561" s="12">
        <v>5.3</v>
      </c>
      <c r="Y561" s="12">
        <v>8.4</v>
      </c>
      <c r="Z561" s="12">
        <v>31.2</v>
      </c>
      <c r="AA561" s="12">
        <v>39.6</v>
      </c>
      <c r="AB561" s="12">
        <v>13.4</v>
      </c>
      <c r="AC561" s="12">
        <v>53</v>
      </c>
      <c r="AD561" s="12">
        <v>1.4</v>
      </c>
      <c r="AE561" s="12">
        <v>1.2</v>
      </c>
      <c r="AF561" s="12">
        <v>2.6</v>
      </c>
      <c r="AG561" s="12">
        <v>18.399999999999999</v>
      </c>
      <c r="AH561" s="12">
        <v>21</v>
      </c>
      <c r="AI561" s="12">
        <v>8.8000000000000007</v>
      </c>
      <c r="AJ561" s="12">
        <v>29.8</v>
      </c>
      <c r="AK561" s="12">
        <v>0.2</v>
      </c>
      <c r="AL561" s="12">
        <v>0.2</v>
      </c>
      <c r="AM561" s="12">
        <v>0.4</v>
      </c>
      <c r="AN561" s="12">
        <v>3.4</v>
      </c>
      <c r="AO561" s="12">
        <v>3.7</v>
      </c>
      <c r="AP561" s="12">
        <v>2.2000000000000002</v>
      </c>
      <c r="AQ561" s="12">
        <v>6</v>
      </c>
      <c r="AR561" s="12">
        <v>0.5</v>
      </c>
      <c r="AS561" s="12">
        <v>0.2</v>
      </c>
      <c r="AT561" s="12">
        <v>0.6</v>
      </c>
      <c r="AU561" s="12">
        <v>0.4</v>
      </c>
      <c r="AV561" s="12">
        <v>1</v>
      </c>
      <c r="AW561" s="12">
        <v>0.4</v>
      </c>
      <c r="AX561" s="12">
        <v>1.4</v>
      </c>
      <c r="AY561" s="10" t="s">
        <v>23</v>
      </c>
      <c r="AZ561" s="10" t="s">
        <v>23</v>
      </c>
      <c r="BA561" s="10" t="s">
        <v>23</v>
      </c>
      <c r="BB561" s="10" t="s">
        <v>23</v>
      </c>
      <c r="BC561" s="10" t="s">
        <v>23</v>
      </c>
      <c r="BD561" s="12">
        <v>0.4</v>
      </c>
      <c r="BE561" s="12">
        <v>0.4</v>
      </c>
      <c r="BF561">
        <f t="shared" si="34"/>
        <v>1998</v>
      </c>
      <c r="BG561" s="26">
        <v>35947</v>
      </c>
      <c r="BH561">
        <f t="shared" si="51"/>
        <v>0.16733067729083664</v>
      </c>
      <c r="BI561">
        <f t="shared" si="52"/>
        <v>0.14726840855106887</v>
      </c>
      <c r="BJ561" s="18">
        <f t="shared" si="53"/>
        <v>0.19560878243512975</v>
      </c>
      <c r="BK561" s="18">
        <f t="shared" si="54"/>
        <v>0.15849056603773587</v>
      </c>
      <c r="BL561" s="18">
        <f t="shared" si="55"/>
        <v>8.7248322147651006E-2</v>
      </c>
      <c r="BM561" s="18">
        <f t="shared" si="56"/>
        <v>6.6666666666666666E-2</v>
      </c>
      <c r="BN561" s="18">
        <f t="shared" si="57"/>
        <v>0.4285714285714286</v>
      </c>
      <c r="BO561" s="18" t="e">
        <f t="shared" si="58"/>
        <v>#VALUE!</v>
      </c>
      <c r="BQ561" s="28">
        <v>2005</v>
      </c>
      <c r="BR561" s="28">
        <f t="array" ref="BR561">SUM(IF($BF$553:$BF$734=$BQ561,BH$553:BH$734, 0))/SUM(IF($BF$553:$BF$734=$BQ561, 1, 0))</f>
        <v>0.2200127026697738</v>
      </c>
      <c r="BS561" s="28">
        <f t="array" ref="BS561">SUM(IF($BF$553:$BF$734=$BQ561,BI$553:BI$734, 0))/SUM(IF($BF$553:$BF$734=$BQ561, 1, 0))</f>
        <v>0.25829789294374256</v>
      </c>
      <c r="BT561" s="28">
        <f t="array" ref="BT561">SUM(IF($BF$553:$BF$734=$BQ561,BJ$553:BJ$734, 0))/SUM(IF($BF$553:$BF$734=$BQ561, 1, 0))</f>
        <v>0.27836492957837783</v>
      </c>
      <c r="BU561" s="28">
        <f t="array" ref="BU561">SUM(IF($BF$553:$BF$734=$BQ561,BK$553:BK$734, 0))/SUM(IF($BF$553:$BF$734=$BQ561, 1, 0))</f>
        <v>0.23057485534534525</v>
      </c>
      <c r="BV561" s="28">
        <f t="array" ref="BV561">SUM(IF($BF$553:$BF$734=$BQ561,BL$553:BL$734, 0))/SUM(IF($BF$553:$BF$734=$BQ561, 1, 0))</f>
        <v>0.19790193791166719</v>
      </c>
      <c r="BW561" s="28">
        <f t="array" ref="BW561">SUM(IF($BF$553:$BF$734=$BQ561,BM$553:BM$734, 0))/SUM(IF($BF$553:$BF$734=$BQ561, 1, 0))</f>
        <v>0.20114399653285217</v>
      </c>
      <c r="BX561" s="28" t="e">
        <f t="array" ref="BX561">SUM(IF($BF$553:$BF$734=$BQ561,BN$553:BN$734, 0))/SUM(IF($BF$553:$BF$734=$BQ561, 1, 0))</f>
        <v>#VALUE!</v>
      </c>
      <c r="BY561" s="28" t="e">
        <f t="array" ref="BY561">SUM(IF($BF$553:$BF$734=$BQ561,BO$553:BO$734, 0))/SUM(IF($BF$553:$BF$734=$BQ561, 1, 0))</f>
        <v>#VALUE!</v>
      </c>
    </row>
    <row r="562" spans="1:77" x14ac:dyDescent="0.2">
      <c r="A562" s="26">
        <v>35977</v>
      </c>
      <c r="B562" s="12">
        <v>1.7</v>
      </c>
      <c r="C562" s="12">
        <v>6.5</v>
      </c>
      <c r="D562" s="12">
        <v>8.1999999999999993</v>
      </c>
      <c r="E562" s="12">
        <v>25</v>
      </c>
      <c r="F562" s="12">
        <v>33.200000000000003</v>
      </c>
      <c r="G562" s="12">
        <v>14.9</v>
      </c>
      <c r="H562" s="12">
        <v>48.1</v>
      </c>
      <c r="I562" s="12">
        <v>3.2</v>
      </c>
      <c r="J562" s="12">
        <v>3.5</v>
      </c>
      <c r="K562" s="12">
        <v>6.7</v>
      </c>
      <c r="L562" s="12">
        <v>26.6</v>
      </c>
      <c r="M562" s="12">
        <v>33.299999999999997</v>
      </c>
      <c r="N562" s="12">
        <v>6.3</v>
      </c>
      <c r="O562" s="12">
        <v>39.6</v>
      </c>
      <c r="P562" s="12">
        <v>4.8</v>
      </c>
      <c r="Q562" s="12">
        <v>4.5</v>
      </c>
      <c r="R562" s="12">
        <v>9.3000000000000007</v>
      </c>
      <c r="S562" s="12">
        <v>28.3</v>
      </c>
      <c r="T562" s="12">
        <v>37.5</v>
      </c>
      <c r="U562" s="12">
        <v>10.9</v>
      </c>
      <c r="V562" s="12">
        <v>48.5</v>
      </c>
      <c r="W562" s="12">
        <v>3.5</v>
      </c>
      <c r="X562" s="12">
        <v>5.7</v>
      </c>
      <c r="Y562" s="12">
        <v>9.1</v>
      </c>
      <c r="Z562" s="12">
        <v>27.7</v>
      </c>
      <c r="AA562" s="12">
        <v>36.9</v>
      </c>
      <c r="AB562" s="12">
        <v>13.6</v>
      </c>
      <c r="AC562" s="12">
        <v>50.5</v>
      </c>
      <c r="AD562" s="12">
        <v>1.4</v>
      </c>
      <c r="AE562" s="12">
        <v>2.8</v>
      </c>
      <c r="AF562" s="12">
        <v>4.3</v>
      </c>
      <c r="AG562" s="12">
        <v>18.2</v>
      </c>
      <c r="AH562" s="12">
        <v>22.4</v>
      </c>
      <c r="AI562" s="12">
        <v>6.4</v>
      </c>
      <c r="AJ562" s="12">
        <v>28.9</v>
      </c>
      <c r="AK562" s="10" t="s">
        <v>23</v>
      </c>
      <c r="AL562" s="12">
        <v>1.3</v>
      </c>
      <c r="AM562" s="12">
        <v>1.3</v>
      </c>
      <c r="AN562" s="12">
        <v>4.7</v>
      </c>
      <c r="AO562" s="12">
        <v>6</v>
      </c>
      <c r="AP562" s="12">
        <v>1.6</v>
      </c>
      <c r="AQ562" s="12">
        <v>7.6</v>
      </c>
      <c r="AR562" s="12">
        <v>0.3</v>
      </c>
      <c r="AS562" s="12">
        <v>0.4</v>
      </c>
      <c r="AT562" s="12">
        <v>0.7</v>
      </c>
      <c r="AU562" s="12">
        <v>0.8</v>
      </c>
      <c r="AV562" s="12">
        <v>1.5</v>
      </c>
      <c r="AW562" s="12">
        <v>0.4</v>
      </c>
      <c r="AX562" s="12">
        <v>1.8</v>
      </c>
      <c r="AY562" s="10" t="s">
        <v>23</v>
      </c>
      <c r="AZ562" s="10" t="s">
        <v>23</v>
      </c>
      <c r="BA562" s="10" t="s">
        <v>23</v>
      </c>
      <c r="BB562" s="10" t="s">
        <v>23</v>
      </c>
      <c r="BC562" s="10" t="s">
        <v>23</v>
      </c>
      <c r="BD562" s="10" t="s">
        <v>23</v>
      </c>
      <c r="BE562" s="10" t="s">
        <v>23</v>
      </c>
      <c r="BF562">
        <f t="shared" si="34"/>
        <v>1998</v>
      </c>
      <c r="BG562" s="26">
        <v>35977</v>
      </c>
      <c r="BH562">
        <f t="shared" si="51"/>
        <v>0.17047817047817046</v>
      </c>
      <c r="BI562">
        <f t="shared" si="52"/>
        <v>0.1691919191919192</v>
      </c>
      <c r="BJ562" s="18">
        <f t="shared" si="53"/>
        <v>0.19175257731958764</v>
      </c>
      <c r="BK562" s="18">
        <f t="shared" si="54"/>
        <v>0.18019801980198019</v>
      </c>
      <c r="BL562" s="18">
        <f t="shared" si="55"/>
        <v>0.14878892733564014</v>
      </c>
      <c r="BM562" s="18">
        <f t="shared" si="56"/>
        <v>0.17105263157894737</v>
      </c>
      <c r="BN562" s="18">
        <f t="shared" si="57"/>
        <v>0.38888888888888884</v>
      </c>
      <c r="BO562" s="18" t="e">
        <f t="shared" si="58"/>
        <v>#VALUE!</v>
      </c>
      <c r="BQ562" s="28">
        <v>2006</v>
      </c>
      <c r="BR562" s="28">
        <f t="array" ref="BR562">SUM(IF($BF$553:$BF$734=$BQ562,BH$553:BH$734, 0))/SUM(IF($BF$553:$BF$734=$BQ562, 1, 0))</f>
        <v>0.22021574113662531</v>
      </c>
      <c r="BS562" s="28">
        <f t="array" ref="BS562">SUM(IF($BF$553:$BF$734=$BQ562,BI$553:BI$734, 0))/SUM(IF($BF$553:$BF$734=$BQ562, 1, 0))</f>
        <v>0.28184319381927209</v>
      </c>
      <c r="BT562" s="28">
        <f t="array" ref="BT562">SUM(IF($BF$553:$BF$734=$BQ562,BJ$553:BJ$734, 0))/SUM(IF($BF$553:$BF$734=$BQ562, 1, 0))</f>
        <v>0.24251832863662423</v>
      </c>
      <c r="BU562" s="28">
        <f t="array" ref="BU562">SUM(IF($BF$553:$BF$734=$BQ562,BK$553:BK$734, 0))/SUM(IF($BF$553:$BF$734=$BQ562, 1, 0))</f>
        <v>0.22604506470424615</v>
      </c>
      <c r="BV562" s="28">
        <f t="array" ref="BV562">SUM(IF($BF$553:$BF$734=$BQ562,BL$553:BL$734, 0))/SUM(IF($BF$553:$BF$734=$BQ562, 1, 0))</f>
        <v>0.22149737259461014</v>
      </c>
      <c r="BW562" s="28">
        <f t="array" ref="BW562">SUM(IF($BF$553:$BF$734=$BQ562,BM$553:BM$734, 0))/SUM(IF($BF$553:$BF$734=$BQ562, 1, 0))</f>
        <v>0.19997800386621223</v>
      </c>
      <c r="BX562" s="28" t="e">
        <f t="array" ref="BX562">SUM(IF($BF$553:$BF$734=$BQ562,BN$553:BN$734, 0))/SUM(IF($BF$553:$BF$734=$BQ562, 1, 0))</f>
        <v>#VALUE!</v>
      </c>
      <c r="BY562" s="28" t="e">
        <f t="array" ref="BY562">SUM(IF($BF$553:$BF$734=$BQ562,BO$553:BO$734, 0))/SUM(IF($BF$553:$BF$734=$BQ562, 1, 0))</f>
        <v>#VALUE!</v>
      </c>
    </row>
    <row r="563" spans="1:77" x14ac:dyDescent="0.2">
      <c r="A563" s="26">
        <v>36008</v>
      </c>
      <c r="B563" s="12">
        <v>1.1000000000000001</v>
      </c>
      <c r="C563" s="12">
        <v>3.8</v>
      </c>
      <c r="D563" s="12">
        <v>4.9000000000000004</v>
      </c>
      <c r="E563" s="12">
        <v>22.9</v>
      </c>
      <c r="F563" s="12">
        <v>27.8</v>
      </c>
      <c r="G563" s="12">
        <v>13.8</v>
      </c>
      <c r="H563" s="12">
        <v>41.6</v>
      </c>
      <c r="I563" s="12">
        <v>2.6</v>
      </c>
      <c r="J563" s="12">
        <v>4.3</v>
      </c>
      <c r="K563" s="12">
        <v>6.9</v>
      </c>
      <c r="L563" s="12">
        <v>22.8</v>
      </c>
      <c r="M563" s="12">
        <v>29.7</v>
      </c>
      <c r="N563" s="12">
        <v>9.8000000000000007</v>
      </c>
      <c r="O563" s="12">
        <v>39.6</v>
      </c>
      <c r="P563" s="12">
        <v>2.8</v>
      </c>
      <c r="Q563" s="12">
        <v>6</v>
      </c>
      <c r="R563" s="12">
        <v>8.8000000000000007</v>
      </c>
      <c r="S563" s="12">
        <v>24.3</v>
      </c>
      <c r="T563" s="12">
        <v>33.1</v>
      </c>
      <c r="U563" s="12">
        <v>14.6</v>
      </c>
      <c r="V563" s="12">
        <v>47.7</v>
      </c>
      <c r="W563" s="12">
        <v>2.5</v>
      </c>
      <c r="X563" s="12">
        <v>4.5</v>
      </c>
      <c r="Y563" s="12">
        <v>7</v>
      </c>
      <c r="Z563" s="12">
        <v>27.2</v>
      </c>
      <c r="AA563" s="12">
        <v>34.200000000000003</v>
      </c>
      <c r="AB563" s="12">
        <v>12.3</v>
      </c>
      <c r="AC563" s="12">
        <v>46.5</v>
      </c>
      <c r="AD563" s="12">
        <v>2.2000000000000002</v>
      </c>
      <c r="AE563" s="12">
        <v>2.9</v>
      </c>
      <c r="AF563" s="12">
        <v>5.0999999999999996</v>
      </c>
      <c r="AG563" s="12">
        <v>18.399999999999999</v>
      </c>
      <c r="AH563" s="12">
        <v>23.5</v>
      </c>
      <c r="AI563" s="12">
        <v>10.199999999999999</v>
      </c>
      <c r="AJ563" s="12">
        <v>33.700000000000003</v>
      </c>
      <c r="AK563" s="12">
        <v>0.3</v>
      </c>
      <c r="AL563" s="12">
        <v>0.8</v>
      </c>
      <c r="AM563" s="12">
        <v>1</v>
      </c>
      <c r="AN563" s="12">
        <v>5.8</v>
      </c>
      <c r="AO563" s="12">
        <v>6.8</v>
      </c>
      <c r="AP563" s="12">
        <v>2.8</v>
      </c>
      <c r="AQ563" s="12">
        <v>9.6</v>
      </c>
      <c r="AR563" s="10" t="s">
        <v>23</v>
      </c>
      <c r="AS563" s="12">
        <v>0.4</v>
      </c>
      <c r="AT563" s="12">
        <v>0.4</v>
      </c>
      <c r="AU563" s="12">
        <v>0.6</v>
      </c>
      <c r="AV563" s="12">
        <v>1</v>
      </c>
      <c r="AW563" s="12">
        <v>0.8</v>
      </c>
      <c r="AX563" s="12">
        <v>1.8</v>
      </c>
      <c r="AY563" s="10" t="s">
        <v>23</v>
      </c>
      <c r="AZ563" s="10" t="s">
        <v>23</v>
      </c>
      <c r="BA563" s="10" t="s">
        <v>23</v>
      </c>
      <c r="BB563" s="10" t="s">
        <v>23</v>
      </c>
      <c r="BC563" s="10" t="s">
        <v>23</v>
      </c>
      <c r="BD563" s="10" t="s">
        <v>23</v>
      </c>
      <c r="BE563" s="10" t="s">
        <v>23</v>
      </c>
      <c r="BF563">
        <f t="shared" ref="BF563:BF626" si="59">YEAR(BG563)</f>
        <v>1998</v>
      </c>
      <c r="BG563" s="26">
        <v>36008</v>
      </c>
      <c r="BH563">
        <f t="shared" si="51"/>
        <v>0.11778846153846154</v>
      </c>
      <c r="BI563">
        <f t="shared" si="52"/>
        <v>0.17424242424242425</v>
      </c>
      <c r="BJ563" s="18">
        <f t="shared" si="53"/>
        <v>0.18448637316561844</v>
      </c>
      <c r="BK563" s="18">
        <f t="shared" si="54"/>
        <v>0.15053763440860216</v>
      </c>
      <c r="BL563" s="18">
        <f t="shared" si="55"/>
        <v>0.15133531157270028</v>
      </c>
      <c r="BM563" s="18">
        <f t="shared" si="56"/>
        <v>0.10416666666666667</v>
      </c>
      <c r="BN563" s="18">
        <f t="shared" si="57"/>
        <v>0.22222222222222224</v>
      </c>
      <c r="BO563" s="18" t="e">
        <f t="shared" si="58"/>
        <v>#VALUE!</v>
      </c>
      <c r="BQ563" s="28">
        <v>2007</v>
      </c>
      <c r="BR563" s="28">
        <f t="array" ref="BR563">SUM(IF($BF$553:$BF$734=$BQ563,BH$553:BH$734, 0))/SUM(IF($BF$553:$BF$734=$BQ563, 1, 0))</f>
        <v>0.23826415567925951</v>
      </c>
      <c r="BS563" s="28">
        <f t="array" ref="BS563">SUM(IF($BF$553:$BF$734=$BQ563,BI$553:BI$734, 0))/SUM(IF($BF$553:$BF$734=$BQ563, 1, 0))</f>
        <v>0.30268063774063292</v>
      </c>
      <c r="BT563" s="28">
        <f t="array" ref="BT563">SUM(IF($BF$553:$BF$734=$BQ563,BJ$553:BJ$734, 0))/SUM(IF($BF$553:$BF$734=$BQ563, 1, 0))</f>
        <v>0.24660848529447713</v>
      </c>
      <c r="BU563" s="28">
        <f t="array" ref="BU563">SUM(IF($BF$553:$BF$734=$BQ563,BK$553:BK$734, 0))/SUM(IF($BF$553:$BF$734=$BQ563, 1, 0))</f>
        <v>0.23103788639628098</v>
      </c>
      <c r="BV563" s="28">
        <f t="array" ref="BV563">SUM(IF($BF$553:$BF$734=$BQ563,BL$553:BL$734, 0))/SUM(IF($BF$553:$BF$734=$BQ563, 1, 0))</f>
        <v>0.21073449344206721</v>
      </c>
      <c r="BW563" s="28" t="e">
        <f t="array" ref="BW563">SUM(IF($BF$553:$BF$734=$BQ563,BM$553:BM$734, 0))/SUM(IF($BF$553:$BF$734=$BQ563, 1, 0))</f>
        <v>#VALUE!</v>
      </c>
      <c r="BX563" s="28" t="e">
        <f t="array" ref="BX563">SUM(IF($BF$553:$BF$734=$BQ563,BN$553:BN$734, 0))/SUM(IF($BF$553:$BF$734=$BQ563, 1, 0))</f>
        <v>#VALUE!</v>
      </c>
      <c r="BY563" s="28" t="e">
        <f t="array" ref="BY563">SUM(IF($BF$553:$BF$734=$BQ563,BO$553:BO$734, 0))/SUM(IF($BF$553:$BF$734=$BQ563, 1, 0))</f>
        <v>#VALUE!</v>
      </c>
    </row>
    <row r="564" spans="1:77" x14ac:dyDescent="0.2">
      <c r="A564" s="26">
        <v>36039</v>
      </c>
      <c r="B564" s="12">
        <v>2</v>
      </c>
      <c r="C564" s="12">
        <v>6.5</v>
      </c>
      <c r="D564" s="12">
        <v>8.5</v>
      </c>
      <c r="E564" s="12">
        <v>26.7</v>
      </c>
      <c r="F564" s="12">
        <v>35.1</v>
      </c>
      <c r="G564" s="12">
        <v>8</v>
      </c>
      <c r="H564" s="12">
        <v>43.1</v>
      </c>
      <c r="I564" s="12">
        <v>3.5</v>
      </c>
      <c r="J564" s="12">
        <v>7.7</v>
      </c>
      <c r="K564" s="12">
        <v>11.2</v>
      </c>
      <c r="L564" s="12">
        <v>21.4</v>
      </c>
      <c r="M564" s="12">
        <v>32.6</v>
      </c>
      <c r="N564" s="12">
        <v>6.8</v>
      </c>
      <c r="O564" s="12">
        <v>39.299999999999997</v>
      </c>
      <c r="P564" s="12">
        <v>2.9</v>
      </c>
      <c r="Q564" s="12">
        <v>5.2</v>
      </c>
      <c r="R564" s="12">
        <v>8.1</v>
      </c>
      <c r="S564" s="12">
        <v>28.6</v>
      </c>
      <c r="T564" s="12">
        <v>36.700000000000003</v>
      </c>
      <c r="U564" s="12">
        <v>7.7</v>
      </c>
      <c r="V564" s="12">
        <v>44.5</v>
      </c>
      <c r="W564" s="12">
        <v>2.2000000000000002</v>
      </c>
      <c r="X564" s="12">
        <v>6.9</v>
      </c>
      <c r="Y564" s="12">
        <v>9.1</v>
      </c>
      <c r="Z564" s="12">
        <v>33.700000000000003</v>
      </c>
      <c r="AA564" s="12">
        <v>42.8</v>
      </c>
      <c r="AB564" s="12">
        <v>7</v>
      </c>
      <c r="AC564" s="12">
        <v>49.8</v>
      </c>
      <c r="AD564" s="12">
        <v>1</v>
      </c>
      <c r="AE564" s="12">
        <v>1.3</v>
      </c>
      <c r="AF564" s="12">
        <v>2.2999999999999998</v>
      </c>
      <c r="AG564" s="12">
        <v>19</v>
      </c>
      <c r="AH564" s="12">
        <v>21.3</v>
      </c>
      <c r="AI564" s="12">
        <v>10.7</v>
      </c>
      <c r="AJ564" s="12">
        <v>31.9</v>
      </c>
      <c r="AK564" s="12">
        <v>0.2</v>
      </c>
      <c r="AL564" s="10" t="s">
        <v>23</v>
      </c>
      <c r="AM564" s="12">
        <v>0.2</v>
      </c>
      <c r="AN564" s="12">
        <v>5.8</v>
      </c>
      <c r="AO564" s="12">
        <v>6</v>
      </c>
      <c r="AP564" s="12">
        <v>1.5</v>
      </c>
      <c r="AQ564" s="12">
        <v>7.5</v>
      </c>
      <c r="AR564" s="10" t="s">
        <v>23</v>
      </c>
      <c r="AS564" s="12">
        <v>0.2</v>
      </c>
      <c r="AT564" s="12">
        <v>0.2</v>
      </c>
      <c r="AU564" s="12">
        <v>1</v>
      </c>
      <c r="AV564" s="12">
        <v>1.1000000000000001</v>
      </c>
      <c r="AW564" s="12">
        <v>0.2</v>
      </c>
      <c r="AX564" s="12">
        <v>1.4</v>
      </c>
      <c r="AY564" s="10" t="s">
        <v>23</v>
      </c>
      <c r="AZ564" s="10" t="s">
        <v>23</v>
      </c>
      <c r="BA564" s="10" t="s">
        <v>23</v>
      </c>
      <c r="BB564" s="10" t="s">
        <v>23</v>
      </c>
      <c r="BC564" s="10" t="s">
        <v>23</v>
      </c>
      <c r="BD564" s="12">
        <v>0.6</v>
      </c>
      <c r="BE564" s="12">
        <v>0.6</v>
      </c>
      <c r="BF564">
        <f t="shared" si="59"/>
        <v>1998</v>
      </c>
      <c r="BG564" s="26">
        <v>36039</v>
      </c>
      <c r="BH564">
        <f t="shared" si="51"/>
        <v>0.19721577726218098</v>
      </c>
      <c r="BI564">
        <f t="shared" si="52"/>
        <v>0.28498727735368956</v>
      </c>
      <c r="BJ564" s="18">
        <f t="shared" si="53"/>
        <v>0.18202247191011234</v>
      </c>
      <c r="BK564" s="18">
        <f t="shared" si="54"/>
        <v>0.18273092369477911</v>
      </c>
      <c r="BL564" s="18">
        <f t="shared" si="55"/>
        <v>7.2100313479623826E-2</v>
      </c>
      <c r="BM564" s="18">
        <f t="shared" si="56"/>
        <v>2.6666666666666668E-2</v>
      </c>
      <c r="BN564" s="18">
        <f t="shared" si="57"/>
        <v>0.14285714285714288</v>
      </c>
      <c r="BO564" s="18" t="e">
        <f t="shared" si="58"/>
        <v>#VALUE!</v>
      </c>
      <c r="BQ564" s="28">
        <v>2008</v>
      </c>
      <c r="BR564" s="28">
        <f t="array" ref="BR564">SUM(IF($BF$553:$BF$734=$BQ564,BH$553:BH$734, 0))/SUM(IF($BF$553:$BF$734=$BQ564, 1, 0))</f>
        <v>0.19349264566478516</v>
      </c>
      <c r="BS564" s="28">
        <f t="array" ref="BS564">SUM(IF($BF$553:$BF$734=$BQ564,BI$553:BI$734, 0))/SUM(IF($BF$553:$BF$734=$BQ564, 1, 0))</f>
        <v>0.29671839596035282</v>
      </c>
      <c r="BT564" s="28">
        <f t="array" ref="BT564">SUM(IF($BF$553:$BF$734=$BQ564,BJ$553:BJ$734, 0))/SUM(IF($BF$553:$BF$734=$BQ564, 1, 0))</f>
        <v>0.27838863747026676</v>
      </c>
      <c r="BU564" s="28">
        <f t="array" ref="BU564">SUM(IF($BF$553:$BF$734=$BQ564,BK$553:BK$734, 0))/SUM(IF($BF$553:$BF$734=$BQ564, 1, 0))</f>
        <v>0.22604820799749117</v>
      </c>
      <c r="BV564" s="28">
        <f t="array" ref="BV564">SUM(IF($BF$553:$BF$734=$BQ564,BL$553:BL$734, 0))/SUM(IF($BF$553:$BF$734=$BQ564, 1, 0))</f>
        <v>0.21756488073865665</v>
      </c>
      <c r="BW564" s="28">
        <f t="array" ref="BW564">SUM(IF($BF$553:$BF$734=$BQ564,BM$553:BM$734, 0))/SUM(IF($BF$553:$BF$734=$BQ564, 1, 0))</f>
        <v>0.27319386647879679</v>
      </c>
      <c r="BX564" s="28" t="e">
        <f t="array" ref="BX564">SUM(IF($BF$553:$BF$734=$BQ564,BN$553:BN$734, 0))/SUM(IF($BF$553:$BF$734=$BQ564, 1, 0))</f>
        <v>#VALUE!</v>
      </c>
      <c r="BY564" s="28" t="e">
        <f t="array" ref="BY564">SUM(IF($BF$553:$BF$734=$BQ564,BO$553:BO$734, 0))/SUM(IF($BF$553:$BF$734=$BQ564, 1, 0))</f>
        <v>#VALUE!</v>
      </c>
    </row>
    <row r="565" spans="1:77" x14ac:dyDescent="0.2">
      <c r="A565" s="26">
        <v>36069</v>
      </c>
      <c r="B565" s="12">
        <v>2</v>
      </c>
      <c r="C565" s="12">
        <v>9.3000000000000007</v>
      </c>
      <c r="D565" s="12">
        <v>11.4</v>
      </c>
      <c r="E565" s="12">
        <v>24.4</v>
      </c>
      <c r="F565" s="12">
        <v>35.700000000000003</v>
      </c>
      <c r="G565" s="12">
        <v>17.899999999999999</v>
      </c>
      <c r="H565" s="12">
        <v>53.6</v>
      </c>
      <c r="I565" s="12">
        <v>3.1</v>
      </c>
      <c r="J565" s="12">
        <v>4.5999999999999996</v>
      </c>
      <c r="K565" s="12">
        <v>7.7</v>
      </c>
      <c r="L565" s="12">
        <v>20.8</v>
      </c>
      <c r="M565" s="12">
        <v>28.5</v>
      </c>
      <c r="N565" s="12">
        <v>7.3</v>
      </c>
      <c r="O565" s="12">
        <v>35.799999999999997</v>
      </c>
      <c r="P565" s="12">
        <v>4.8</v>
      </c>
      <c r="Q565" s="12">
        <v>5.8</v>
      </c>
      <c r="R565" s="12">
        <v>10.6</v>
      </c>
      <c r="S565" s="12">
        <v>29.3</v>
      </c>
      <c r="T565" s="12">
        <v>39.9</v>
      </c>
      <c r="U565" s="12">
        <v>12.9</v>
      </c>
      <c r="V565" s="12">
        <v>52.8</v>
      </c>
      <c r="W565" s="12">
        <v>3.3</v>
      </c>
      <c r="X565" s="12">
        <v>8</v>
      </c>
      <c r="Y565" s="12">
        <v>11.4</v>
      </c>
      <c r="Z565" s="12">
        <v>24.8</v>
      </c>
      <c r="AA565" s="12">
        <v>36.1</v>
      </c>
      <c r="AB565" s="12">
        <v>15</v>
      </c>
      <c r="AC565" s="12">
        <v>51.1</v>
      </c>
      <c r="AD565" s="12">
        <v>1.2</v>
      </c>
      <c r="AE565" s="12">
        <v>2.5</v>
      </c>
      <c r="AF565" s="12">
        <v>3.7</v>
      </c>
      <c r="AG565" s="12">
        <v>19.399999999999999</v>
      </c>
      <c r="AH565" s="12">
        <v>23.1</v>
      </c>
      <c r="AI565" s="12">
        <v>10.5</v>
      </c>
      <c r="AJ565" s="12">
        <v>33.6</v>
      </c>
      <c r="AK565" s="12">
        <v>0.4</v>
      </c>
      <c r="AL565" s="12">
        <v>0.4</v>
      </c>
      <c r="AM565" s="12">
        <v>0.8</v>
      </c>
      <c r="AN565" s="12">
        <v>5.4</v>
      </c>
      <c r="AO565" s="12">
        <v>6.2</v>
      </c>
      <c r="AP565" s="12">
        <v>4.0999999999999996</v>
      </c>
      <c r="AQ565" s="12">
        <v>10.3</v>
      </c>
      <c r="AR565" s="10" t="s">
        <v>23</v>
      </c>
      <c r="AS565" s="12">
        <v>0.2</v>
      </c>
      <c r="AT565" s="12">
        <v>0.2</v>
      </c>
      <c r="AU565" s="10" t="s">
        <v>23</v>
      </c>
      <c r="AV565" s="12">
        <v>0.2</v>
      </c>
      <c r="AW565" s="12">
        <v>1.2</v>
      </c>
      <c r="AX565" s="12">
        <v>1.5</v>
      </c>
      <c r="AY565" s="10" t="s">
        <v>23</v>
      </c>
      <c r="AZ565" s="10" t="s">
        <v>23</v>
      </c>
      <c r="BA565" s="10" t="s">
        <v>23</v>
      </c>
      <c r="BB565" s="10" t="s">
        <v>23</v>
      </c>
      <c r="BC565" s="10" t="s">
        <v>23</v>
      </c>
      <c r="BD565" s="12">
        <v>0.4</v>
      </c>
      <c r="BE565" s="12">
        <v>0.4</v>
      </c>
      <c r="BF565">
        <f t="shared" si="59"/>
        <v>1998</v>
      </c>
      <c r="BG565" s="26">
        <v>36069</v>
      </c>
      <c r="BH565">
        <f t="shared" si="51"/>
        <v>0.21268656716417911</v>
      </c>
      <c r="BI565">
        <f t="shared" si="52"/>
        <v>0.21508379888268159</v>
      </c>
      <c r="BJ565" s="18">
        <f t="shared" si="53"/>
        <v>0.20075757575757577</v>
      </c>
      <c r="BK565" s="18">
        <f t="shared" si="54"/>
        <v>0.22309197651663404</v>
      </c>
      <c r="BL565" s="18">
        <f t="shared" si="55"/>
        <v>0.11011904761904762</v>
      </c>
      <c r="BM565" s="18">
        <f t="shared" si="56"/>
        <v>7.7669902912621352E-2</v>
      </c>
      <c r="BN565" s="18">
        <f t="shared" si="57"/>
        <v>0.13333333333333333</v>
      </c>
      <c r="BO565" s="18" t="e">
        <f t="shared" si="58"/>
        <v>#VALUE!</v>
      </c>
      <c r="BQ565" s="28">
        <v>2009</v>
      </c>
      <c r="BR565" s="28">
        <f t="array" ref="BR565">SUM(IF($BF$553:$BF$734=$BQ565,BH$553:BH$734, 0))/SUM(IF($BF$553:$BF$734=$BQ565, 1, 0))</f>
        <v>0.17613924422952443</v>
      </c>
      <c r="BS565" s="28">
        <f t="array" ref="BS565">SUM(IF($BF$553:$BF$734=$BQ565,BI$553:BI$734, 0))/SUM(IF($BF$553:$BF$734=$BQ565, 1, 0))</f>
        <v>0.25219927969626171</v>
      </c>
      <c r="BT565" s="28">
        <f t="array" ref="BT565">SUM(IF($BF$553:$BF$734=$BQ565,BJ$553:BJ$734, 0))/SUM(IF($BF$553:$BF$734=$BQ565, 1, 0))</f>
        <v>0.19896949265903752</v>
      </c>
      <c r="BU565" s="28">
        <f t="array" ref="BU565">SUM(IF($BF$553:$BF$734=$BQ565,BK$553:BK$734, 0))/SUM(IF($BF$553:$BF$734=$BQ565, 1, 0))</f>
        <v>0.18915677436836456</v>
      </c>
      <c r="BV565" s="28">
        <f t="array" ref="BV565">SUM(IF($BF$553:$BF$734=$BQ565,BL$553:BL$734, 0))/SUM(IF($BF$553:$BF$734=$BQ565, 1, 0))</f>
        <v>0.18932927851147421</v>
      </c>
      <c r="BW565" s="28">
        <f t="array" ref="BW565">SUM(IF($BF$553:$BF$734=$BQ565,BM$553:BM$734, 0))/SUM(IF($BF$553:$BF$734=$BQ565, 1, 0))</f>
        <v>0.19256378653967132</v>
      </c>
      <c r="BX565" s="28" t="e">
        <f t="array" ref="BX565">SUM(IF($BF$553:$BF$734=$BQ565,BN$553:BN$734, 0))/SUM(IF($BF$553:$BF$734=$BQ565, 1, 0))</f>
        <v>#VALUE!</v>
      </c>
      <c r="BY565" s="28" t="e">
        <f t="array" ref="BY565">SUM(IF($BF$553:$BF$734=$BQ565,BO$553:BO$734, 0))/SUM(IF($BF$553:$BF$734=$BQ565, 1, 0))</f>
        <v>#VALUE!</v>
      </c>
    </row>
    <row r="566" spans="1:77" x14ac:dyDescent="0.2">
      <c r="A566" s="26">
        <v>36100</v>
      </c>
      <c r="B566" s="12">
        <v>1.2</v>
      </c>
      <c r="C566" s="12">
        <v>5.6</v>
      </c>
      <c r="D566" s="12">
        <v>6.8</v>
      </c>
      <c r="E566" s="12">
        <v>26.5</v>
      </c>
      <c r="F566" s="12">
        <v>33.299999999999997</v>
      </c>
      <c r="G566" s="12">
        <v>14.9</v>
      </c>
      <c r="H566" s="12">
        <v>48.2</v>
      </c>
      <c r="I566" s="12">
        <v>1.9</v>
      </c>
      <c r="J566" s="12">
        <v>4.5999999999999996</v>
      </c>
      <c r="K566" s="12">
        <v>6.5</v>
      </c>
      <c r="L566" s="12">
        <v>20.7</v>
      </c>
      <c r="M566" s="12">
        <v>27.2</v>
      </c>
      <c r="N566" s="12">
        <v>7.5</v>
      </c>
      <c r="O566" s="12">
        <v>34.700000000000003</v>
      </c>
      <c r="P566" s="12">
        <v>2.2000000000000002</v>
      </c>
      <c r="Q566" s="12">
        <v>5.7</v>
      </c>
      <c r="R566" s="12">
        <v>7.9</v>
      </c>
      <c r="S566" s="12">
        <v>31.5</v>
      </c>
      <c r="T566" s="12">
        <v>39.4</v>
      </c>
      <c r="U566" s="12">
        <v>11.6</v>
      </c>
      <c r="V566" s="12">
        <v>51</v>
      </c>
      <c r="W566" s="12">
        <v>1.5</v>
      </c>
      <c r="X566" s="12">
        <v>4.4000000000000004</v>
      </c>
      <c r="Y566" s="12">
        <v>5.9</v>
      </c>
      <c r="Z566" s="12">
        <v>29</v>
      </c>
      <c r="AA566" s="12">
        <v>34.9</v>
      </c>
      <c r="AB566" s="12">
        <v>9</v>
      </c>
      <c r="AC566" s="12">
        <v>43.9</v>
      </c>
      <c r="AD566" s="12">
        <v>0.5</v>
      </c>
      <c r="AE566" s="12">
        <v>4.5999999999999996</v>
      </c>
      <c r="AF566" s="12">
        <v>5.2</v>
      </c>
      <c r="AG566" s="12">
        <v>19.7</v>
      </c>
      <c r="AH566" s="12">
        <v>24.8</v>
      </c>
      <c r="AI566" s="12">
        <v>7.5</v>
      </c>
      <c r="AJ566" s="12">
        <v>32.4</v>
      </c>
      <c r="AK566" s="10" t="s">
        <v>23</v>
      </c>
      <c r="AL566" s="12">
        <v>0.3</v>
      </c>
      <c r="AM566" s="12">
        <v>0.3</v>
      </c>
      <c r="AN566" s="12">
        <v>4</v>
      </c>
      <c r="AO566" s="12">
        <v>4.4000000000000004</v>
      </c>
      <c r="AP566" s="12">
        <v>3.2</v>
      </c>
      <c r="AQ566" s="12">
        <v>7.6</v>
      </c>
      <c r="AR566" s="10" t="s">
        <v>23</v>
      </c>
      <c r="AS566" s="12">
        <v>0.4</v>
      </c>
      <c r="AT566" s="12">
        <v>0.4</v>
      </c>
      <c r="AU566" s="12">
        <v>0.4</v>
      </c>
      <c r="AV566" s="12">
        <v>0.8</v>
      </c>
      <c r="AW566" s="10" t="s">
        <v>23</v>
      </c>
      <c r="AX566" s="12">
        <v>0.8</v>
      </c>
      <c r="AY566" s="10" t="s">
        <v>23</v>
      </c>
      <c r="AZ566" s="10" t="s">
        <v>23</v>
      </c>
      <c r="BA566" s="10" t="s">
        <v>23</v>
      </c>
      <c r="BB566" s="10" t="s">
        <v>23</v>
      </c>
      <c r="BC566" s="10" t="s">
        <v>23</v>
      </c>
      <c r="BD566" s="12">
        <v>0.1</v>
      </c>
      <c r="BE566" s="12">
        <v>0.1</v>
      </c>
      <c r="BF566">
        <f t="shared" si="59"/>
        <v>1998</v>
      </c>
      <c r="BG566" s="26">
        <v>36100</v>
      </c>
      <c r="BH566">
        <f t="shared" si="51"/>
        <v>0.14107883817427386</v>
      </c>
      <c r="BI566">
        <f t="shared" si="52"/>
        <v>0.18731988472622477</v>
      </c>
      <c r="BJ566" s="18">
        <f t="shared" si="53"/>
        <v>0.15490196078431373</v>
      </c>
      <c r="BK566" s="18">
        <f t="shared" si="54"/>
        <v>0.13439635535307518</v>
      </c>
      <c r="BL566" s="18">
        <f t="shared" si="55"/>
        <v>0.16049382716049385</v>
      </c>
      <c r="BM566" s="18">
        <f t="shared" si="56"/>
        <v>3.9473684210526314E-2</v>
      </c>
      <c r="BN566" s="18">
        <f t="shared" si="57"/>
        <v>0.5</v>
      </c>
      <c r="BO566" s="18" t="e">
        <f t="shared" si="58"/>
        <v>#VALUE!</v>
      </c>
      <c r="BQ566" s="28">
        <v>2010</v>
      </c>
      <c r="BR566" s="28">
        <f t="array" ref="BR566">SUM(IF($BF$553:$BF$734=$BQ566,BH$553:BH$734, 0))/SUM(IF($BF$553:$BF$734=$BQ566, 1, 0))</f>
        <v>0.20187595116718915</v>
      </c>
      <c r="BS566" s="28">
        <f t="array" ref="BS566">SUM(IF($BF$553:$BF$734=$BQ566,BI$553:BI$734, 0))/SUM(IF($BF$553:$BF$734=$BQ566, 1, 0))</f>
        <v>0.26649863974176874</v>
      </c>
      <c r="BT566" s="28">
        <f t="array" ref="BT566">SUM(IF($BF$553:$BF$734=$BQ566,BJ$553:BJ$734, 0))/SUM(IF($BF$553:$BF$734=$BQ566, 1, 0))</f>
        <v>0.21335528303495158</v>
      </c>
      <c r="BU566" s="28">
        <f t="array" ref="BU566">SUM(IF($BF$553:$BF$734=$BQ566,BK$553:BK$734, 0))/SUM(IF($BF$553:$BF$734=$BQ566, 1, 0))</f>
        <v>0.2025564589898996</v>
      </c>
      <c r="BV566" s="28">
        <f t="array" ref="BV566">SUM(IF($BF$553:$BF$734=$BQ566,BL$553:BL$734, 0))/SUM(IF($BF$553:$BF$734=$BQ566, 1, 0))</f>
        <v>0.18617521334965181</v>
      </c>
      <c r="BW566" s="28" t="e">
        <f t="array" ref="BW566">SUM(IF($BF$553:$BF$734=$BQ566,BM$553:BM$734, 0))/SUM(IF($BF$553:$BF$734=$BQ566, 1, 0))</f>
        <v>#VALUE!</v>
      </c>
      <c r="BX566" s="28" t="e">
        <f t="array" ref="BX566">SUM(IF($BF$553:$BF$734=$BQ566,BN$553:BN$734, 0))/SUM(IF($BF$553:$BF$734=$BQ566, 1, 0))</f>
        <v>#VALUE!</v>
      </c>
      <c r="BY566" s="28" t="e">
        <f t="array" ref="BY566">SUM(IF($BF$553:$BF$734=$BQ566,BO$553:BO$734, 0))/SUM(IF($BF$553:$BF$734=$BQ566, 1, 0))</f>
        <v>#VALUE!</v>
      </c>
    </row>
    <row r="567" spans="1:77" x14ac:dyDescent="0.2">
      <c r="A567" s="26">
        <v>36130</v>
      </c>
      <c r="B567" s="12">
        <v>2.6</v>
      </c>
      <c r="C567" s="12">
        <v>7</v>
      </c>
      <c r="D567" s="12">
        <v>9.6</v>
      </c>
      <c r="E567" s="12">
        <v>27</v>
      </c>
      <c r="F567" s="12">
        <v>36.6</v>
      </c>
      <c r="G567" s="12">
        <v>13.7</v>
      </c>
      <c r="H567" s="12">
        <v>50.3</v>
      </c>
      <c r="I567" s="12">
        <v>3.5</v>
      </c>
      <c r="J567" s="12">
        <v>6.7</v>
      </c>
      <c r="K567" s="12">
        <v>10.199999999999999</v>
      </c>
      <c r="L567" s="12">
        <v>22</v>
      </c>
      <c r="M567" s="12">
        <v>32.200000000000003</v>
      </c>
      <c r="N567" s="12">
        <v>6.8</v>
      </c>
      <c r="O567" s="12">
        <v>39</v>
      </c>
      <c r="P567" s="12">
        <v>2.4</v>
      </c>
      <c r="Q567" s="12">
        <v>5.6</v>
      </c>
      <c r="R567" s="12">
        <v>8.1</v>
      </c>
      <c r="S567" s="12">
        <v>29.1</v>
      </c>
      <c r="T567" s="12">
        <v>37.1</v>
      </c>
      <c r="U567" s="12">
        <v>12.3</v>
      </c>
      <c r="V567" s="12">
        <v>49.4</v>
      </c>
      <c r="W567" s="12">
        <v>3.2</v>
      </c>
      <c r="X567" s="12">
        <v>6.2</v>
      </c>
      <c r="Y567" s="12">
        <v>9.4</v>
      </c>
      <c r="Z567" s="12">
        <v>22.6</v>
      </c>
      <c r="AA567" s="12">
        <v>32</v>
      </c>
      <c r="AB567" s="12">
        <v>12.3</v>
      </c>
      <c r="AC567" s="12">
        <v>44.3</v>
      </c>
      <c r="AD567" s="12">
        <v>1.4</v>
      </c>
      <c r="AE567" s="12">
        <v>1.1000000000000001</v>
      </c>
      <c r="AF567" s="12">
        <v>2.5</v>
      </c>
      <c r="AG567" s="12">
        <v>20</v>
      </c>
      <c r="AH567" s="12">
        <v>22.5</v>
      </c>
      <c r="AI567" s="12">
        <v>9.6999999999999993</v>
      </c>
      <c r="AJ567" s="12">
        <v>32.299999999999997</v>
      </c>
      <c r="AK567" s="12">
        <v>0.1</v>
      </c>
      <c r="AL567" s="12">
        <v>0.2</v>
      </c>
      <c r="AM567" s="12">
        <v>0.3</v>
      </c>
      <c r="AN567" s="12">
        <v>5.8</v>
      </c>
      <c r="AO567" s="12">
        <v>6</v>
      </c>
      <c r="AP567" s="12">
        <v>1.1000000000000001</v>
      </c>
      <c r="AQ567" s="12">
        <v>7.2</v>
      </c>
      <c r="AR567" s="10" t="s">
        <v>23</v>
      </c>
      <c r="AS567" s="10" t="s">
        <v>23</v>
      </c>
      <c r="AT567" s="10" t="s">
        <v>23</v>
      </c>
      <c r="AU567" s="12">
        <v>0.4</v>
      </c>
      <c r="AV567" s="12">
        <v>0.4</v>
      </c>
      <c r="AW567" s="12">
        <v>0.5</v>
      </c>
      <c r="AX567" s="12">
        <v>0.9</v>
      </c>
      <c r="AY567" s="10" t="s">
        <v>23</v>
      </c>
      <c r="AZ567" s="10" t="s">
        <v>23</v>
      </c>
      <c r="BA567" s="10" t="s">
        <v>23</v>
      </c>
      <c r="BB567" s="10" t="s">
        <v>23</v>
      </c>
      <c r="BC567" s="10" t="s">
        <v>23</v>
      </c>
      <c r="BD567" s="12">
        <v>0.2</v>
      </c>
      <c r="BE567" s="12">
        <v>0.2</v>
      </c>
      <c r="BF567">
        <f t="shared" si="59"/>
        <v>1998</v>
      </c>
      <c r="BG567" s="26">
        <v>36130</v>
      </c>
      <c r="BH567">
        <f t="shared" si="51"/>
        <v>0.19085487077534791</v>
      </c>
      <c r="BI567">
        <f t="shared" si="52"/>
        <v>0.2615384615384615</v>
      </c>
      <c r="BJ567" s="18">
        <f t="shared" si="53"/>
        <v>0.16396761133603238</v>
      </c>
      <c r="BK567" s="18">
        <f t="shared" si="54"/>
        <v>0.21218961625282171</v>
      </c>
      <c r="BL567" s="18">
        <f t="shared" si="55"/>
        <v>7.7399380804953566E-2</v>
      </c>
      <c r="BM567" s="18">
        <f t="shared" si="56"/>
        <v>4.1666666666666664E-2</v>
      </c>
      <c r="BN567" s="18" t="e">
        <f t="shared" si="57"/>
        <v>#VALUE!</v>
      </c>
      <c r="BO567" s="18" t="e">
        <f t="shared" si="58"/>
        <v>#VALUE!</v>
      </c>
      <c r="BQ567" s="28">
        <v>2011</v>
      </c>
      <c r="BR567" s="28">
        <f t="array" ref="BR567">SUM(IF($BF$553:$BF$734=$BQ567,BH$553:BH$734, 0))/SUM(IF($BF$553:$BF$734=$BQ567, 1, 0))</f>
        <v>0.17869822279309691</v>
      </c>
      <c r="BS567" s="28">
        <f t="array" ref="BS567">SUM(IF($BF$553:$BF$734=$BQ567,BI$553:BI$734, 0))/SUM(IF($BF$553:$BF$734=$BQ567, 1, 0))</f>
        <v>0.2522613684560846</v>
      </c>
      <c r="BT567" s="28">
        <f t="array" ref="BT567">SUM(IF($BF$553:$BF$734=$BQ567,BJ$553:BJ$734, 0))/SUM(IF($BF$553:$BF$734=$BQ567, 1, 0))</f>
        <v>0.25094115681174539</v>
      </c>
      <c r="BU567" s="28">
        <f t="array" ref="BU567">SUM(IF($BF$553:$BF$734=$BQ567,BK$553:BK$734, 0))/SUM(IF($BF$553:$BF$734=$BQ567, 1, 0))</f>
        <v>0.21050111259408191</v>
      </c>
      <c r="BV567" s="28">
        <f t="array" ref="BV567">SUM(IF($BF$553:$BF$734=$BQ567,BL$553:BL$734, 0))/SUM(IF($BF$553:$BF$734=$BQ567, 1, 0))</f>
        <v>0.19920730199629891</v>
      </c>
      <c r="BW567" s="28">
        <f t="array" ref="BW567">SUM(IF($BF$553:$BF$734=$BQ567,BM$553:BM$734, 0))/SUM(IF($BF$553:$BF$734=$BQ567, 1, 0))</f>
        <v>0.15880449017601003</v>
      </c>
      <c r="BX567" s="28">
        <f t="array" ref="BX567">SUM(IF($BF$553:$BF$734=$BQ567,BN$553:BN$734, 0))/SUM(IF($BF$553:$BF$734=$BQ567, 1, 0))</f>
        <v>0.16431880462466961</v>
      </c>
      <c r="BY567" s="28" t="e">
        <f t="array" ref="BY567">SUM(IF($BF$553:$BF$734=$BQ567,BO$553:BO$734, 0))/SUM(IF($BF$553:$BF$734=$BQ567, 1, 0))</f>
        <v>#VALUE!</v>
      </c>
    </row>
    <row r="568" spans="1:77" x14ac:dyDescent="0.2">
      <c r="A568" s="26">
        <v>36161</v>
      </c>
      <c r="B568" s="12">
        <v>2.1</v>
      </c>
      <c r="C568" s="12">
        <v>8.9</v>
      </c>
      <c r="D568" s="12">
        <v>11</v>
      </c>
      <c r="E568" s="12">
        <v>29.2</v>
      </c>
      <c r="F568" s="12">
        <v>40.200000000000003</v>
      </c>
      <c r="G568" s="12">
        <v>16</v>
      </c>
      <c r="H568" s="12">
        <v>56.3</v>
      </c>
      <c r="I568" s="12">
        <v>3.5</v>
      </c>
      <c r="J568" s="12">
        <v>3.6</v>
      </c>
      <c r="K568" s="12">
        <v>7.1</v>
      </c>
      <c r="L568" s="12">
        <v>20.5</v>
      </c>
      <c r="M568" s="12">
        <v>27.7</v>
      </c>
      <c r="N568" s="12">
        <v>9.5</v>
      </c>
      <c r="O568" s="12">
        <v>37.200000000000003</v>
      </c>
      <c r="P568" s="12">
        <v>1.5</v>
      </c>
      <c r="Q568" s="12">
        <v>4</v>
      </c>
      <c r="R568" s="12">
        <v>5.5</v>
      </c>
      <c r="S568" s="12">
        <v>26.2</v>
      </c>
      <c r="T568" s="12">
        <v>31.7</v>
      </c>
      <c r="U568" s="12">
        <v>14.1</v>
      </c>
      <c r="V568" s="12">
        <v>45.8</v>
      </c>
      <c r="W568" s="12">
        <v>1.3</v>
      </c>
      <c r="X568" s="12">
        <v>4.5999999999999996</v>
      </c>
      <c r="Y568" s="12">
        <v>5.9</v>
      </c>
      <c r="Z568" s="12">
        <v>18.3</v>
      </c>
      <c r="AA568" s="12">
        <v>24.1</v>
      </c>
      <c r="AB568" s="12">
        <v>14.6</v>
      </c>
      <c r="AC568" s="12">
        <v>38.700000000000003</v>
      </c>
      <c r="AD568" s="12">
        <v>0.6</v>
      </c>
      <c r="AE568" s="12">
        <v>2.6</v>
      </c>
      <c r="AF568" s="12">
        <v>3.1</v>
      </c>
      <c r="AG568" s="12">
        <v>18.600000000000001</v>
      </c>
      <c r="AH568" s="12">
        <v>21.7</v>
      </c>
      <c r="AI568" s="12">
        <v>8.5</v>
      </c>
      <c r="AJ568" s="12">
        <v>30.2</v>
      </c>
      <c r="AK568" s="10" t="s">
        <v>23</v>
      </c>
      <c r="AL568" s="10" t="s">
        <v>23</v>
      </c>
      <c r="AM568" s="10" t="s">
        <v>23</v>
      </c>
      <c r="AN568" s="12">
        <v>2.9</v>
      </c>
      <c r="AO568" s="12">
        <v>2.9</v>
      </c>
      <c r="AP568" s="12">
        <v>2.7</v>
      </c>
      <c r="AQ568" s="12">
        <v>5.6</v>
      </c>
      <c r="AR568" s="10" t="s">
        <v>23</v>
      </c>
      <c r="AS568" s="10" t="s">
        <v>23</v>
      </c>
      <c r="AT568" s="10" t="s">
        <v>23</v>
      </c>
      <c r="AU568" s="12">
        <v>0.7</v>
      </c>
      <c r="AV568" s="12">
        <v>0.7</v>
      </c>
      <c r="AW568" s="12">
        <v>0.5</v>
      </c>
      <c r="AX568" s="12">
        <v>1.2</v>
      </c>
      <c r="AY568" s="10" t="s">
        <v>23</v>
      </c>
      <c r="AZ568" s="10" t="s">
        <v>23</v>
      </c>
      <c r="BA568" s="10" t="s">
        <v>23</v>
      </c>
      <c r="BB568" s="10" t="s">
        <v>23</v>
      </c>
      <c r="BC568" s="10" t="s">
        <v>23</v>
      </c>
      <c r="BD568" s="10" t="s">
        <v>23</v>
      </c>
      <c r="BE568" s="10" t="s">
        <v>23</v>
      </c>
      <c r="BF568">
        <f t="shared" si="59"/>
        <v>1999</v>
      </c>
      <c r="BG568" s="26">
        <v>36161</v>
      </c>
      <c r="BH568">
        <f t="shared" si="51"/>
        <v>0.19538188277087035</v>
      </c>
      <c r="BI568">
        <f t="shared" si="52"/>
        <v>0.19086021505376341</v>
      </c>
      <c r="BJ568" s="18">
        <f t="shared" si="53"/>
        <v>0.12008733624454149</v>
      </c>
      <c r="BK568" s="18">
        <f t="shared" si="54"/>
        <v>0.15245478036175711</v>
      </c>
      <c r="BL568" s="18">
        <f t="shared" si="55"/>
        <v>0.10264900662251657</v>
      </c>
      <c r="BM568" s="18" t="e">
        <f t="shared" si="56"/>
        <v>#VALUE!</v>
      </c>
      <c r="BN568" s="18" t="e">
        <f t="shared" si="57"/>
        <v>#VALUE!</v>
      </c>
      <c r="BO568" s="18" t="e">
        <f t="shared" si="58"/>
        <v>#VALUE!</v>
      </c>
      <c r="BQ568" s="28">
        <v>2012</v>
      </c>
      <c r="BR568" s="28">
        <f t="array" ref="BR568">SUM(IF($BF$553:$BF$734=$BQ568,BH$553:BH$734, 0))/SUM(IF($BF$553:$BF$734=$BQ568, 1, 0))</f>
        <v>0.18944927584843604</v>
      </c>
      <c r="BS568" s="28">
        <f t="array" ref="BS568">SUM(IF($BF$553:$BF$734=$BQ568,BI$553:BI$734, 0))/SUM(IF($BF$553:$BF$734=$BQ568, 1, 0))</f>
        <v>0.22179825205354128</v>
      </c>
      <c r="BT568" s="28">
        <f t="array" ref="BT568">SUM(IF($BF$553:$BF$734=$BQ568,BJ$553:BJ$734, 0))/SUM(IF($BF$553:$BF$734=$BQ568, 1, 0))</f>
        <v>0.21570988140355107</v>
      </c>
      <c r="BU568" s="28">
        <f t="array" ref="BU568">SUM(IF($BF$553:$BF$734=$BQ568,BK$553:BK$734, 0))/SUM(IF($BF$553:$BF$734=$BQ568, 1, 0))</f>
        <v>0.18458274301086622</v>
      </c>
      <c r="BV568" s="28">
        <f t="array" ref="BV568">SUM(IF($BF$553:$BF$734=$BQ568,BL$553:BL$734, 0))/SUM(IF($BF$553:$BF$734=$BQ568, 1, 0))</f>
        <v>0.19307447122825269</v>
      </c>
      <c r="BW568" s="28">
        <f t="array" ref="BW568">SUM(IF($BF$553:$BF$734=$BQ568,BM$553:BM$734, 0))/SUM(IF($BF$553:$BF$734=$BQ568, 1, 0))</f>
        <v>0.15856736170972688</v>
      </c>
      <c r="BX568" s="28">
        <f t="array" ref="BX568">SUM(IF($BF$553:$BF$734=$BQ568,BN$553:BN$734, 0))/SUM(IF($BF$553:$BF$734=$BQ568, 1, 0))</f>
        <v>0.18740120254593362</v>
      </c>
      <c r="BY568" s="28" t="e">
        <f t="array" ref="BY568">SUM(IF($BF$553:$BF$734=$BQ568,BO$553:BO$734, 0))/SUM(IF($BF$553:$BF$734=$BQ568, 1, 0))</f>
        <v>#VALUE!</v>
      </c>
    </row>
    <row r="569" spans="1:77" x14ac:dyDescent="0.2">
      <c r="A569" s="26">
        <v>36192</v>
      </c>
      <c r="B569" s="12">
        <v>2.6</v>
      </c>
      <c r="C569" s="12">
        <v>9.5</v>
      </c>
      <c r="D569" s="12">
        <v>12.1</v>
      </c>
      <c r="E569" s="12">
        <v>29.7</v>
      </c>
      <c r="F569" s="12">
        <v>41.8</v>
      </c>
      <c r="G569" s="12">
        <v>15.8</v>
      </c>
      <c r="H569" s="12">
        <v>57.6</v>
      </c>
      <c r="I569" s="12">
        <v>3.5</v>
      </c>
      <c r="J569" s="12">
        <v>6.2</v>
      </c>
      <c r="K569" s="12">
        <v>9.6</v>
      </c>
      <c r="L569" s="12">
        <v>25.7</v>
      </c>
      <c r="M569" s="12">
        <v>35.299999999999997</v>
      </c>
      <c r="N569" s="12">
        <v>8</v>
      </c>
      <c r="O569" s="12">
        <v>43.3</v>
      </c>
      <c r="P569" s="12">
        <v>1.3</v>
      </c>
      <c r="Q569" s="12">
        <v>7.2</v>
      </c>
      <c r="R569" s="12">
        <v>8.5</v>
      </c>
      <c r="S569" s="12">
        <v>26.8</v>
      </c>
      <c r="T569" s="12">
        <v>35.299999999999997</v>
      </c>
      <c r="U569" s="12">
        <v>11.8</v>
      </c>
      <c r="V569" s="12">
        <v>47.1</v>
      </c>
      <c r="W569" s="12">
        <v>1.7</v>
      </c>
      <c r="X569" s="12">
        <v>5.5</v>
      </c>
      <c r="Y569" s="12">
        <v>7.2</v>
      </c>
      <c r="Z569" s="12">
        <v>26.1</v>
      </c>
      <c r="AA569" s="12">
        <v>33.299999999999997</v>
      </c>
      <c r="AB569" s="12">
        <v>7.8</v>
      </c>
      <c r="AC569" s="12">
        <v>41.1</v>
      </c>
      <c r="AD569" s="12">
        <v>2.2000000000000002</v>
      </c>
      <c r="AE569" s="12">
        <v>2.5</v>
      </c>
      <c r="AF569" s="12">
        <v>4.5999999999999996</v>
      </c>
      <c r="AG569" s="12">
        <v>22.2</v>
      </c>
      <c r="AH569" s="12">
        <v>26.8</v>
      </c>
      <c r="AI569" s="12">
        <v>6.4</v>
      </c>
      <c r="AJ569" s="12">
        <v>33.200000000000003</v>
      </c>
      <c r="AK569" s="12">
        <v>0.2</v>
      </c>
      <c r="AL569" s="12">
        <v>0.2</v>
      </c>
      <c r="AM569" s="12">
        <v>0.4</v>
      </c>
      <c r="AN569" s="12">
        <v>3.4</v>
      </c>
      <c r="AO569" s="12">
        <v>3.8</v>
      </c>
      <c r="AP569" s="12">
        <v>1.5</v>
      </c>
      <c r="AQ569" s="12">
        <v>5.3</v>
      </c>
      <c r="AR569" s="10" t="s">
        <v>23</v>
      </c>
      <c r="AS569" s="12">
        <v>0.4</v>
      </c>
      <c r="AT569" s="12">
        <v>0.4</v>
      </c>
      <c r="AU569" s="12">
        <v>0.6</v>
      </c>
      <c r="AV569" s="12">
        <v>1</v>
      </c>
      <c r="AW569" s="12">
        <v>0.8</v>
      </c>
      <c r="AX569" s="12">
        <v>1.8</v>
      </c>
      <c r="AY569" s="10" t="s">
        <v>23</v>
      </c>
      <c r="AZ569" s="10" t="s">
        <v>23</v>
      </c>
      <c r="BA569" s="10" t="s">
        <v>23</v>
      </c>
      <c r="BB569" s="10" t="s">
        <v>23</v>
      </c>
      <c r="BC569" s="10" t="s">
        <v>23</v>
      </c>
      <c r="BD569" s="10" t="s">
        <v>23</v>
      </c>
      <c r="BE569" s="10" t="s">
        <v>23</v>
      </c>
      <c r="BF569">
        <f t="shared" si="59"/>
        <v>1999</v>
      </c>
      <c r="BG569" s="26">
        <v>36192</v>
      </c>
      <c r="BH569">
        <f t="shared" si="51"/>
        <v>0.21006944444444442</v>
      </c>
      <c r="BI569">
        <f t="shared" si="52"/>
        <v>0.22170900692840648</v>
      </c>
      <c r="BJ569" s="18">
        <f t="shared" si="53"/>
        <v>0.18046709129511676</v>
      </c>
      <c r="BK569" s="18">
        <f t="shared" si="54"/>
        <v>0.17518248175182483</v>
      </c>
      <c r="BL569" s="18">
        <f t="shared" si="55"/>
        <v>0.13855421686746985</v>
      </c>
      <c r="BM569" s="18">
        <f t="shared" si="56"/>
        <v>7.5471698113207558E-2</v>
      </c>
      <c r="BN569" s="18">
        <f t="shared" si="57"/>
        <v>0.22222222222222224</v>
      </c>
      <c r="BO569" s="18" t="e">
        <f t="shared" si="58"/>
        <v>#VALUE!</v>
      </c>
    </row>
    <row r="570" spans="1:77" x14ac:dyDescent="0.2">
      <c r="A570" s="26">
        <v>36220</v>
      </c>
      <c r="B570" s="12">
        <v>4</v>
      </c>
      <c r="C570" s="12">
        <v>6</v>
      </c>
      <c r="D570" s="12">
        <v>10.1</v>
      </c>
      <c r="E570" s="12">
        <v>30.2</v>
      </c>
      <c r="F570" s="12">
        <v>40.299999999999997</v>
      </c>
      <c r="G570" s="12">
        <v>15.2</v>
      </c>
      <c r="H570" s="12">
        <v>55.5</v>
      </c>
      <c r="I570" s="12">
        <v>5.8</v>
      </c>
      <c r="J570" s="12">
        <v>8.1</v>
      </c>
      <c r="K570" s="12">
        <v>13.9</v>
      </c>
      <c r="L570" s="12">
        <v>23.7</v>
      </c>
      <c r="M570" s="12">
        <v>37.700000000000003</v>
      </c>
      <c r="N570" s="12">
        <v>8.1999999999999993</v>
      </c>
      <c r="O570" s="12">
        <v>45.8</v>
      </c>
      <c r="P570" s="12">
        <v>3.7</v>
      </c>
      <c r="Q570" s="12">
        <v>8.1999999999999993</v>
      </c>
      <c r="R570" s="12">
        <v>11.9</v>
      </c>
      <c r="S570" s="12">
        <v>29.3</v>
      </c>
      <c r="T570" s="12">
        <v>41.2</v>
      </c>
      <c r="U570" s="12">
        <v>12.9</v>
      </c>
      <c r="V570" s="12">
        <v>54.1</v>
      </c>
      <c r="W570" s="12">
        <v>2.8</v>
      </c>
      <c r="X570" s="12">
        <v>10.5</v>
      </c>
      <c r="Y570" s="12">
        <v>13.3</v>
      </c>
      <c r="Z570" s="12">
        <v>26.7</v>
      </c>
      <c r="AA570" s="12">
        <v>40</v>
      </c>
      <c r="AB570" s="12">
        <v>13.6</v>
      </c>
      <c r="AC570" s="12">
        <v>53.6</v>
      </c>
      <c r="AD570" s="12">
        <v>0.7</v>
      </c>
      <c r="AE570" s="12">
        <v>2.4</v>
      </c>
      <c r="AF570" s="12">
        <v>3.2</v>
      </c>
      <c r="AG570" s="12">
        <v>22.3</v>
      </c>
      <c r="AH570" s="12">
        <v>25.5</v>
      </c>
      <c r="AI570" s="12">
        <v>11.5</v>
      </c>
      <c r="AJ570" s="12">
        <v>37</v>
      </c>
      <c r="AK570" s="10" t="s">
        <v>23</v>
      </c>
      <c r="AL570" s="12">
        <v>0.1</v>
      </c>
      <c r="AM570" s="12">
        <v>0.1</v>
      </c>
      <c r="AN570" s="12">
        <v>4.2</v>
      </c>
      <c r="AO570" s="12">
        <v>4.3</v>
      </c>
      <c r="AP570" s="12">
        <v>2.4</v>
      </c>
      <c r="AQ570" s="12">
        <v>6.7</v>
      </c>
      <c r="AR570" s="10" t="s">
        <v>23</v>
      </c>
      <c r="AS570" s="10" t="s">
        <v>23</v>
      </c>
      <c r="AT570" s="10" t="s">
        <v>23</v>
      </c>
      <c r="AU570" s="12">
        <v>0.4</v>
      </c>
      <c r="AV570" s="12">
        <v>0.4</v>
      </c>
      <c r="AW570" s="12">
        <v>0.9</v>
      </c>
      <c r="AX570" s="12">
        <v>1.3</v>
      </c>
      <c r="AY570" s="10" t="s">
        <v>23</v>
      </c>
      <c r="AZ570" s="12">
        <v>0.3</v>
      </c>
      <c r="BA570" s="12">
        <v>0.3</v>
      </c>
      <c r="BB570" s="10" t="s">
        <v>23</v>
      </c>
      <c r="BC570" s="12">
        <v>0.3</v>
      </c>
      <c r="BD570" s="10" t="s">
        <v>23</v>
      </c>
      <c r="BE570" s="12">
        <v>0.3</v>
      </c>
      <c r="BF570">
        <f t="shared" si="59"/>
        <v>1999</v>
      </c>
      <c r="BG570" s="26">
        <v>36220</v>
      </c>
      <c r="BH570">
        <f t="shared" si="51"/>
        <v>0.18198198198198198</v>
      </c>
      <c r="BI570">
        <f t="shared" si="52"/>
        <v>0.30349344978165943</v>
      </c>
      <c r="BJ570" s="18">
        <f t="shared" si="53"/>
        <v>0.21996303142329021</v>
      </c>
      <c r="BK570" s="18">
        <f t="shared" si="54"/>
        <v>0.24813432835820895</v>
      </c>
      <c r="BL570" s="18">
        <f t="shared" si="55"/>
        <v>8.6486486486486491E-2</v>
      </c>
      <c r="BM570" s="18">
        <f t="shared" si="56"/>
        <v>1.4925373134328358E-2</v>
      </c>
      <c r="BN570" s="18" t="e">
        <f t="shared" si="57"/>
        <v>#VALUE!</v>
      </c>
      <c r="BO570" s="18">
        <f t="shared" si="58"/>
        <v>1</v>
      </c>
    </row>
    <row r="571" spans="1:77" x14ac:dyDescent="0.2">
      <c r="A571" s="26">
        <v>36251</v>
      </c>
      <c r="B571" s="12">
        <v>2.9</v>
      </c>
      <c r="C571" s="12">
        <v>10.9</v>
      </c>
      <c r="D571" s="12">
        <v>13.7</v>
      </c>
      <c r="E571" s="12">
        <v>24.3</v>
      </c>
      <c r="F571" s="12">
        <v>38</v>
      </c>
      <c r="G571" s="12">
        <v>16.2</v>
      </c>
      <c r="H571" s="12">
        <v>54.2</v>
      </c>
      <c r="I571" s="12">
        <v>4.3</v>
      </c>
      <c r="J571" s="12">
        <v>7.7</v>
      </c>
      <c r="K571" s="12">
        <v>12</v>
      </c>
      <c r="L571" s="12">
        <v>22.9</v>
      </c>
      <c r="M571" s="12">
        <v>34.9</v>
      </c>
      <c r="N571" s="12">
        <v>11.3</v>
      </c>
      <c r="O571" s="12">
        <v>46.2</v>
      </c>
      <c r="P571" s="12">
        <v>4.8</v>
      </c>
      <c r="Q571" s="12">
        <v>8.1999999999999993</v>
      </c>
      <c r="R571" s="12">
        <v>13</v>
      </c>
      <c r="S571" s="12">
        <v>26.2</v>
      </c>
      <c r="T571" s="12">
        <v>39.200000000000003</v>
      </c>
      <c r="U571" s="12">
        <v>13.7</v>
      </c>
      <c r="V571" s="12">
        <v>52.9</v>
      </c>
      <c r="W571" s="12">
        <v>2.2999999999999998</v>
      </c>
      <c r="X571" s="12">
        <v>6.6</v>
      </c>
      <c r="Y571" s="12">
        <v>8.9</v>
      </c>
      <c r="Z571" s="12">
        <v>24.3</v>
      </c>
      <c r="AA571" s="12">
        <v>33.200000000000003</v>
      </c>
      <c r="AB571" s="12">
        <v>12.5</v>
      </c>
      <c r="AC571" s="12">
        <v>45.7</v>
      </c>
      <c r="AD571" s="12">
        <v>2.1</v>
      </c>
      <c r="AE571" s="12">
        <v>2.5</v>
      </c>
      <c r="AF571" s="12">
        <v>4.5999999999999996</v>
      </c>
      <c r="AG571" s="12">
        <v>22.6</v>
      </c>
      <c r="AH571" s="12">
        <v>27.2</v>
      </c>
      <c r="AI571" s="12">
        <v>7.9</v>
      </c>
      <c r="AJ571" s="12">
        <v>35.1</v>
      </c>
      <c r="AK571" s="12">
        <v>0.6</v>
      </c>
      <c r="AL571" s="12">
        <v>0.6</v>
      </c>
      <c r="AM571" s="12">
        <v>1.2</v>
      </c>
      <c r="AN571" s="12">
        <v>3.4</v>
      </c>
      <c r="AO571" s="12">
        <v>4.7</v>
      </c>
      <c r="AP571" s="12">
        <v>1.4</v>
      </c>
      <c r="AQ571" s="12">
        <v>6</v>
      </c>
      <c r="AR571" s="10" t="s">
        <v>23</v>
      </c>
      <c r="AS571" s="12">
        <v>0.6</v>
      </c>
      <c r="AT571" s="12">
        <v>0.6</v>
      </c>
      <c r="AU571" s="10" t="s">
        <v>23</v>
      </c>
      <c r="AV571" s="12">
        <v>0.6</v>
      </c>
      <c r="AW571" s="12">
        <v>0.9</v>
      </c>
      <c r="AX571" s="12">
        <v>1.4</v>
      </c>
      <c r="AY571" s="10" t="s">
        <v>23</v>
      </c>
      <c r="AZ571" s="12">
        <v>0.2</v>
      </c>
      <c r="BA571" s="12">
        <v>0.2</v>
      </c>
      <c r="BB571" s="10" t="s">
        <v>23</v>
      </c>
      <c r="BC571" s="12">
        <v>0.2</v>
      </c>
      <c r="BD571" s="10" t="s">
        <v>23</v>
      </c>
      <c r="BE571" s="12">
        <v>0.2</v>
      </c>
      <c r="BF571">
        <f t="shared" si="59"/>
        <v>1999</v>
      </c>
      <c r="BG571" s="26">
        <v>36251</v>
      </c>
      <c r="BH571">
        <f t="shared" si="51"/>
        <v>0.25276752767527672</v>
      </c>
      <c r="BI571">
        <f t="shared" si="52"/>
        <v>0.25974025974025972</v>
      </c>
      <c r="BJ571" s="18">
        <f t="shared" si="53"/>
        <v>0.24574669187145559</v>
      </c>
      <c r="BK571" s="18">
        <f t="shared" si="54"/>
        <v>0.19474835886214442</v>
      </c>
      <c r="BL571" s="18">
        <f t="shared" si="55"/>
        <v>0.13105413105413105</v>
      </c>
      <c r="BM571" s="18">
        <f t="shared" si="56"/>
        <v>0.19999999999999998</v>
      </c>
      <c r="BN571" s="18">
        <f t="shared" si="57"/>
        <v>0.4285714285714286</v>
      </c>
      <c r="BO571" s="18">
        <f t="shared" si="58"/>
        <v>1</v>
      </c>
    </row>
    <row r="572" spans="1:77" x14ac:dyDescent="0.2">
      <c r="A572" s="26">
        <v>36281</v>
      </c>
      <c r="B572" s="12">
        <v>1.7</v>
      </c>
      <c r="C572" s="12">
        <v>6.5</v>
      </c>
      <c r="D572" s="12">
        <v>8.1999999999999993</v>
      </c>
      <c r="E572" s="12">
        <v>25.2</v>
      </c>
      <c r="F572" s="12">
        <v>33.4</v>
      </c>
      <c r="G572" s="12">
        <v>15.4</v>
      </c>
      <c r="H572" s="12">
        <v>48.8</v>
      </c>
      <c r="I572" s="12">
        <v>2.2000000000000002</v>
      </c>
      <c r="J572" s="12">
        <v>5.0999999999999996</v>
      </c>
      <c r="K572" s="12">
        <v>7.3</v>
      </c>
      <c r="L572" s="12">
        <v>24.4</v>
      </c>
      <c r="M572" s="12">
        <v>31.7</v>
      </c>
      <c r="N572" s="12">
        <v>9.3000000000000007</v>
      </c>
      <c r="O572" s="12">
        <v>41</v>
      </c>
      <c r="P572" s="12">
        <v>3.4</v>
      </c>
      <c r="Q572" s="12">
        <v>6.3</v>
      </c>
      <c r="R572" s="12">
        <v>9.8000000000000007</v>
      </c>
      <c r="S572" s="12">
        <v>26.9</v>
      </c>
      <c r="T572" s="12">
        <v>36.700000000000003</v>
      </c>
      <c r="U572" s="12">
        <v>15.5</v>
      </c>
      <c r="V572" s="12">
        <v>52.2</v>
      </c>
      <c r="W572" s="12">
        <v>2.4</v>
      </c>
      <c r="X572" s="12">
        <v>6.1</v>
      </c>
      <c r="Y572" s="12">
        <v>8.5</v>
      </c>
      <c r="Z572" s="12">
        <v>24.3</v>
      </c>
      <c r="AA572" s="12">
        <v>32.799999999999997</v>
      </c>
      <c r="AB572" s="12">
        <v>11</v>
      </c>
      <c r="AC572" s="12">
        <v>43.8</v>
      </c>
      <c r="AD572" s="12">
        <v>1.2</v>
      </c>
      <c r="AE572" s="12">
        <v>3.1</v>
      </c>
      <c r="AF572" s="12">
        <v>4.3</v>
      </c>
      <c r="AG572" s="12">
        <v>19.3</v>
      </c>
      <c r="AH572" s="12">
        <v>23.6</v>
      </c>
      <c r="AI572" s="12">
        <v>8</v>
      </c>
      <c r="AJ572" s="12">
        <v>31.6</v>
      </c>
      <c r="AK572" s="10" t="s">
        <v>23</v>
      </c>
      <c r="AL572" s="12">
        <v>0.5</v>
      </c>
      <c r="AM572" s="12">
        <v>0.5</v>
      </c>
      <c r="AN572" s="12">
        <v>2.4</v>
      </c>
      <c r="AO572" s="12">
        <v>2.9</v>
      </c>
      <c r="AP572" s="12">
        <v>1.5</v>
      </c>
      <c r="AQ572" s="12">
        <v>4.4000000000000004</v>
      </c>
      <c r="AR572" s="10" t="s">
        <v>23</v>
      </c>
      <c r="AS572" s="10" t="s">
        <v>23</v>
      </c>
      <c r="AT572" s="10" t="s">
        <v>23</v>
      </c>
      <c r="AU572" s="10" t="s">
        <v>23</v>
      </c>
      <c r="AV572" s="10" t="s">
        <v>23</v>
      </c>
      <c r="AW572" s="10" t="s">
        <v>23</v>
      </c>
      <c r="AX572" s="10" t="s">
        <v>23</v>
      </c>
      <c r="AY572" s="10" t="s">
        <v>23</v>
      </c>
      <c r="AZ572" s="10" t="s">
        <v>23</v>
      </c>
      <c r="BA572" s="10" t="s">
        <v>23</v>
      </c>
      <c r="BB572" s="12">
        <v>0.3</v>
      </c>
      <c r="BC572" s="12">
        <v>0.3</v>
      </c>
      <c r="BD572" s="10" t="s">
        <v>23</v>
      </c>
      <c r="BE572" s="12">
        <v>0.3</v>
      </c>
      <c r="BF572">
        <f t="shared" si="59"/>
        <v>1999</v>
      </c>
      <c r="BG572" s="26">
        <v>36281</v>
      </c>
      <c r="BH572">
        <f t="shared" si="51"/>
        <v>0.16803278688524589</v>
      </c>
      <c r="BI572">
        <f t="shared" si="52"/>
        <v>0.17804878048780487</v>
      </c>
      <c r="BJ572" s="18">
        <f t="shared" si="53"/>
        <v>0.18773946360153257</v>
      </c>
      <c r="BK572" s="18">
        <f t="shared" si="54"/>
        <v>0.19406392694063929</v>
      </c>
      <c r="BL572" s="18">
        <f t="shared" si="55"/>
        <v>0.13607594936708858</v>
      </c>
      <c r="BM572" s="18">
        <f t="shared" si="56"/>
        <v>0.11363636363636363</v>
      </c>
      <c r="BN572" s="18" t="e">
        <f t="shared" si="57"/>
        <v>#VALUE!</v>
      </c>
      <c r="BO572" s="18" t="e">
        <f t="shared" si="58"/>
        <v>#VALUE!</v>
      </c>
    </row>
    <row r="573" spans="1:77" x14ac:dyDescent="0.2">
      <c r="A573" s="26">
        <v>36312</v>
      </c>
      <c r="B573" s="12">
        <v>2.7</v>
      </c>
      <c r="C573" s="12">
        <v>5.9</v>
      </c>
      <c r="D573" s="12">
        <v>8.5</v>
      </c>
      <c r="E573" s="12">
        <v>21.1</v>
      </c>
      <c r="F573" s="12">
        <v>29.6</v>
      </c>
      <c r="G573" s="12">
        <v>17.8</v>
      </c>
      <c r="H573" s="12">
        <v>47.4</v>
      </c>
      <c r="I573" s="12">
        <v>4.0999999999999996</v>
      </c>
      <c r="J573" s="12">
        <v>6</v>
      </c>
      <c r="K573" s="12">
        <v>10.1</v>
      </c>
      <c r="L573" s="12">
        <v>19.8</v>
      </c>
      <c r="M573" s="12">
        <v>29.9</v>
      </c>
      <c r="N573" s="12">
        <v>5.2</v>
      </c>
      <c r="O573" s="12">
        <v>35.1</v>
      </c>
      <c r="P573" s="12">
        <v>2.1</v>
      </c>
      <c r="Q573" s="12">
        <v>4.8</v>
      </c>
      <c r="R573" s="12">
        <v>6.9</v>
      </c>
      <c r="S573" s="12">
        <v>24.5</v>
      </c>
      <c r="T573" s="12">
        <v>31.4</v>
      </c>
      <c r="U573" s="12">
        <v>12.6</v>
      </c>
      <c r="V573" s="12">
        <v>44.1</v>
      </c>
      <c r="W573" s="12">
        <v>3.2</v>
      </c>
      <c r="X573" s="12">
        <v>5.8</v>
      </c>
      <c r="Y573" s="12">
        <v>8.9</v>
      </c>
      <c r="Z573" s="12">
        <v>23.2</v>
      </c>
      <c r="AA573" s="12">
        <v>32.200000000000003</v>
      </c>
      <c r="AB573" s="12">
        <v>15.6</v>
      </c>
      <c r="AC573" s="12">
        <v>47.7</v>
      </c>
      <c r="AD573" s="12">
        <v>1.6</v>
      </c>
      <c r="AE573" s="12">
        <v>4.4000000000000004</v>
      </c>
      <c r="AF573" s="12">
        <v>6</v>
      </c>
      <c r="AG573" s="12">
        <v>16.100000000000001</v>
      </c>
      <c r="AH573" s="12">
        <v>22.1</v>
      </c>
      <c r="AI573" s="12">
        <v>8.8000000000000007</v>
      </c>
      <c r="AJ573" s="12">
        <v>30.9</v>
      </c>
      <c r="AK573" s="10" t="s">
        <v>23</v>
      </c>
      <c r="AL573" s="12">
        <v>0.4</v>
      </c>
      <c r="AM573" s="12">
        <v>0.4</v>
      </c>
      <c r="AN573" s="12">
        <v>4.0999999999999996</v>
      </c>
      <c r="AO573" s="12">
        <v>4.4000000000000004</v>
      </c>
      <c r="AP573" s="12">
        <v>1.6</v>
      </c>
      <c r="AQ573" s="12">
        <v>6</v>
      </c>
      <c r="AR573" s="10" t="s">
        <v>23</v>
      </c>
      <c r="AS573" s="10" t="s">
        <v>23</v>
      </c>
      <c r="AT573" s="10" t="s">
        <v>23</v>
      </c>
      <c r="AU573" s="10" t="s">
        <v>23</v>
      </c>
      <c r="AV573" s="10" t="s">
        <v>23</v>
      </c>
      <c r="AW573" s="12">
        <v>0.3</v>
      </c>
      <c r="AX573" s="12">
        <v>0.3</v>
      </c>
      <c r="AY573" s="10" t="s">
        <v>23</v>
      </c>
      <c r="AZ573" s="10" t="s">
        <v>23</v>
      </c>
      <c r="BA573" s="10" t="s">
        <v>23</v>
      </c>
      <c r="BB573" s="10" t="s">
        <v>23</v>
      </c>
      <c r="BC573" s="10" t="s">
        <v>23</v>
      </c>
      <c r="BD573" s="12">
        <v>0.6</v>
      </c>
      <c r="BE573" s="12">
        <v>0.6</v>
      </c>
      <c r="BF573">
        <f t="shared" si="59"/>
        <v>1999</v>
      </c>
      <c r="BG573" s="26">
        <v>36312</v>
      </c>
      <c r="BH573">
        <f t="shared" si="51"/>
        <v>0.17932489451476794</v>
      </c>
      <c r="BI573">
        <f t="shared" si="52"/>
        <v>0.28774928774928771</v>
      </c>
      <c r="BJ573" s="18">
        <f t="shared" si="53"/>
        <v>0.15646258503401361</v>
      </c>
      <c r="BK573" s="18">
        <f t="shared" si="54"/>
        <v>0.18658280922431866</v>
      </c>
      <c r="BL573" s="18">
        <f t="shared" si="55"/>
        <v>0.1941747572815534</v>
      </c>
      <c r="BM573" s="18">
        <f t="shared" si="56"/>
        <v>6.6666666666666666E-2</v>
      </c>
      <c r="BN573" s="18" t="e">
        <f t="shared" si="57"/>
        <v>#VALUE!</v>
      </c>
      <c r="BO573" s="18" t="e">
        <f t="shared" si="58"/>
        <v>#VALUE!</v>
      </c>
    </row>
    <row r="574" spans="1:77" x14ac:dyDescent="0.2">
      <c r="A574" s="26">
        <v>36342</v>
      </c>
      <c r="B574" s="12">
        <v>1.2</v>
      </c>
      <c r="C574" s="12">
        <v>4.9000000000000004</v>
      </c>
      <c r="D574" s="12">
        <v>6.1</v>
      </c>
      <c r="E574" s="12">
        <v>21.5</v>
      </c>
      <c r="F574" s="12">
        <v>27.6</v>
      </c>
      <c r="G574" s="12">
        <v>13.6</v>
      </c>
      <c r="H574" s="12">
        <v>41.3</v>
      </c>
      <c r="I574" s="12">
        <v>3.3</v>
      </c>
      <c r="J574" s="12">
        <v>4.3</v>
      </c>
      <c r="K574" s="12">
        <v>7.5</v>
      </c>
      <c r="L574" s="12">
        <v>17.8</v>
      </c>
      <c r="M574" s="12">
        <v>25.3</v>
      </c>
      <c r="N574" s="12">
        <v>6.5</v>
      </c>
      <c r="O574" s="12">
        <v>31.8</v>
      </c>
      <c r="P574" s="12">
        <v>3.1</v>
      </c>
      <c r="Q574" s="12">
        <v>6</v>
      </c>
      <c r="R574" s="12">
        <v>9.1</v>
      </c>
      <c r="S574" s="12">
        <v>25.1</v>
      </c>
      <c r="T574" s="12">
        <v>34.200000000000003</v>
      </c>
      <c r="U574" s="12">
        <v>13.2</v>
      </c>
      <c r="V574" s="12">
        <v>47.4</v>
      </c>
      <c r="W574" s="12">
        <v>2.5</v>
      </c>
      <c r="X574" s="12">
        <v>5</v>
      </c>
      <c r="Y574" s="12">
        <v>7.5</v>
      </c>
      <c r="Z574" s="12">
        <v>21.4</v>
      </c>
      <c r="AA574" s="12">
        <v>28.9</v>
      </c>
      <c r="AB574" s="12">
        <v>12.7</v>
      </c>
      <c r="AC574" s="12">
        <v>41.6</v>
      </c>
      <c r="AD574" s="12">
        <v>3</v>
      </c>
      <c r="AE574" s="12">
        <v>3.3</v>
      </c>
      <c r="AF574" s="12">
        <v>6.2</v>
      </c>
      <c r="AG574" s="12">
        <v>16.3</v>
      </c>
      <c r="AH574" s="12">
        <v>22.5</v>
      </c>
      <c r="AI574" s="12">
        <v>6.4</v>
      </c>
      <c r="AJ574" s="12">
        <v>28.9</v>
      </c>
      <c r="AK574" s="12">
        <v>0.4</v>
      </c>
      <c r="AL574" s="12">
        <v>0.5</v>
      </c>
      <c r="AM574" s="12">
        <v>0.9</v>
      </c>
      <c r="AN574" s="12">
        <v>4.3</v>
      </c>
      <c r="AO574" s="12">
        <v>5.0999999999999996</v>
      </c>
      <c r="AP574" s="12">
        <v>1.9</v>
      </c>
      <c r="AQ574" s="12">
        <v>7</v>
      </c>
      <c r="AR574" s="10" t="s">
        <v>23</v>
      </c>
      <c r="AS574" s="10" t="s">
        <v>23</v>
      </c>
      <c r="AT574" s="10" t="s">
        <v>23</v>
      </c>
      <c r="AU574" s="10" t="s">
        <v>23</v>
      </c>
      <c r="AV574" s="10" t="s">
        <v>23</v>
      </c>
      <c r="AW574" s="12">
        <v>0.9</v>
      </c>
      <c r="AX574" s="12">
        <v>0.9</v>
      </c>
      <c r="AY574" s="10" t="s">
        <v>23</v>
      </c>
      <c r="AZ574" s="10" t="s">
        <v>23</v>
      </c>
      <c r="BA574" s="10" t="s">
        <v>23</v>
      </c>
      <c r="BB574" s="10" t="s">
        <v>23</v>
      </c>
      <c r="BC574" s="10" t="s">
        <v>23</v>
      </c>
      <c r="BD574" s="10" t="s">
        <v>23</v>
      </c>
      <c r="BE574" s="10" t="s">
        <v>23</v>
      </c>
      <c r="BF574">
        <f t="shared" si="59"/>
        <v>1999</v>
      </c>
      <c r="BG574" s="26">
        <v>36342</v>
      </c>
      <c r="BH574">
        <f t="shared" si="51"/>
        <v>0.14769975786924941</v>
      </c>
      <c r="BI574">
        <f t="shared" si="52"/>
        <v>0.23584905660377359</v>
      </c>
      <c r="BJ574" s="18">
        <f t="shared" si="53"/>
        <v>0.19198312236286919</v>
      </c>
      <c r="BK574" s="18">
        <f t="shared" si="54"/>
        <v>0.18028846153846154</v>
      </c>
      <c r="BL574" s="18">
        <f t="shared" si="55"/>
        <v>0.21453287197231835</v>
      </c>
      <c r="BM574" s="18">
        <f t="shared" si="56"/>
        <v>0.12857142857142859</v>
      </c>
      <c r="BN574" s="18" t="e">
        <f t="shared" si="57"/>
        <v>#VALUE!</v>
      </c>
      <c r="BO574" s="18" t="e">
        <f t="shared" si="58"/>
        <v>#VALUE!</v>
      </c>
    </row>
    <row r="575" spans="1:77" x14ac:dyDescent="0.2">
      <c r="A575" s="26">
        <v>36373</v>
      </c>
      <c r="B575" s="12">
        <v>1</v>
      </c>
      <c r="C575" s="12">
        <v>6.5</v>
      </c>
      <c r="D575" s="12">
        <v>7.4</v>
      </c>
      <c r="E575" s="12">
        <v>20.100000000000001</v>
      </c>
      <c r="F575" s="12">
        <v>27.6</v>
      </c>
      <c r="G575" s="12">
        <v>13.9</v>
      </c>
      <c r="H575" s="12">
        <v>41.4</v>
      </c>
      <c r="I575" s="12">
        <v>2.2000000000000002</v>
      </c>
      <c r="J575" s="12">
        <v>4.0999999999999996</v>
      </c>
      <c r="K575" s="12">
        <v>6.3</v>
      </c>
      <c r="L575" s="12">
        <v>18.7</v>
      </c>
      <c r="M575" s="12">
        <v>25</v>
      </c>
      <c r="N575" s="12">
        <v>3.9</v>
      </c>
      <c r="O575" s="12">
        <v>28.9</v>
      </c>
      <c r="P575" s="12">
        <v>3.1</v>
      </c>
      <c r="Q575" s="12">
        <v>6</v>
      </c>
      <c r="R575" s="12">
        <v>9.1</v>
      </c>
      <c r="S575" s="12">
        <v>23.5</v>
      </c>
      <c r="T575" s="12">
        <v>32.5</v>
      </c>
      <c r="U575" s="12">
        <v>14.2</v>
      </c>
      <c r="V575" s="12">
        <v>46.8</v>
      </c>
      <c r="W575" s="12">
        <v>1.5</v>
      </c>
      <c r="X575" s="12">
        <v>4.0999999999999996</v>
      </c>
      <c r="Y575" s="12">
        <v>5.6</v>
      </c>
      <c r="Z575" s="12">
        <v>25.9</v>
      </c>
      <c r="AA575" s="12">
        <v>31.5</v>
      </c>
      <c r="AB575" s="12">
        <v>10.6</v>
      </c>
      <c r="AC575" s="12">
        <v>42.2</v>
      </c>
      <c r="AD575" s="12">
        <v>1</v>
      </c>
      <c r="AE575" s="12">
        <v>3.5</v>
      </c>
      <c r="AF575" s="12">
        <v>4.5</v>
      </c>
      <c r="AG575" s="12">
        <v>13.5</v>
      </c>
      <c r="AH575" s="12">
        <v>17.899999999999999</v>
      </c>
      <c r="AI575" s="12">
        <v>6.2</v>
      </c>
      <c r="AJ575" s="12">
        <v>24.2</v>
      </c>
      <c r="AK575" s="10" t="s">
        <v>23</v>
      </c>
      <c r="AL575" s="12">
        <v>0.6</v>
      </c>
      <c r="AM575" s="12">
        <v>0.6</v>
      </c>
      <c r="AN575" s="12">
        <v>3.9</v>
      </c>
      <c r="AO575" s="12">
        <v>4.5</v>
      </c>
      <c r="AP575" s="12">
        <v>1.8</v>
      </c>
      <c r="AQ575" s="12">
        <v>6.3</v>
      </c>
      <c r="AR575" s="10" t="s">
        <v>23</v>
      </c>
      <c r="AS575" s="10" t="s">
        <v>23</v>
      </c>
      <c r="AT575" s="10" t="s">
        <v>23</v>
      </c>
      <c r="AU575" s="10" t="s">
        <v>23</v>
      </c>
      <c r="AV575" s="10" t="s">
        <v>23</v>
      </c>
      <c r="AW575" s="12">
        <v>0.3</v>
      </c>
      <c r="AX575" s="12">
        <v>0.3</v>
      </c>
      <c r="AY575" s="10" t="s">
        <v>23</v>
      </c>
      <c r="AZ575" s="12">
        <v>0.2</v>
      </c>
      <c r="BA575" s="12">
        <v>0.2</v>
      </c>
      <c r="BB575" s="12">
        <v>0.3</v>
      </c>
      <c r="BC575" s="12">
        <v>0.5</v>
      </c>
      <c r="BD575" s="10" t="s">
        <v>23</v>
      </c>
      <c r="BE575" s="12">
        <v>0.5</v>
      </c>
      <c r="BF575">
        <f t="shared" si="59"/>
        <v>1999</v>
      </c>
      <c r="BG575" s="26">
        <v>36373</v>
      </c>
      <c r="BH575">
        <f t="shared" si="51"/>
        <v>0.17874396135265702</v>
      </c>
      <c r="BI575">
        <f t="shared" si="52"/>
        <v>0.2179930795847751</v>
      </c>
      <c r="BJ575" s="18">
        <f t="shared" si="53"/>
        <v>0.19444444444444445</v>
      </c>
      <c r="BK575" s="18">
        <f t="shared" si="54"/>
        <v>0.13270142180094785</v>
      </c>
      <c r="BL575" s="18">
        <f t="shared" si="55"/>
        <v>0.18595041322314051</v>
      </c>
      <c r="BM575" s="18">
        <f t="shared" si="56"/>
        <v>9.5238095238095233E-2</v>
      </c>
      <c r="BN575" s="18" t="e">
        <f t="shared" si="57"/>
        <v>#VALUE!</v>
      </c>
      <c r="BO575" s="18">
        <f t="shared" si="58"/>
        <v>0.4</v>
      </c>
    </row>
    <row r="576" spans="1:77" x14ac:dyDescent="0.2">
      <c r="A576" s="26">
        <v>36404</v>
      </c>
      <c r="B576" s="12">
        <v>1.1000000000000001</v>
      </c>
      <c r="C576" s="12">
        <v>7.7</v>
      </c>
      <c r="D576" s="12">
        <v>8.8000000000000007</v>
      </c>
      <c r="E576" s="12">
        <v>23.5</v>
      </c>
      <c r="F576" s="12">
        <v>32.299999999999997</v>
      </c>
      <c r="G576" s="12">
        <v>11.3</v>
      </c>
      <c r="H576" s="12">
        <v>43.6</v>
      </c>
      <c r="I576" s="12">
        <v>1.7</v>
      </c>
      <c r="J576" s="12">
        <v>3.3</v>
      </c>
      <c r="K576" s="12">
        <v>5</v>
      </c>
      <c r="L576" s="12">
        <v>18.100000000000001</v>
      </c>
      <c r="M576" s="12">
        <v>23.2</v>
      </c>
      <c r="N576" s="12">
        <v>7.9</v>
      </c>
      <c r="O576" s="12">
        <v>31.1</v>
      </c>
      <c r="P576" s="12">
        <v>3.6</v>
      </c>
      <c r="Q576" s="12">
        <v>6</v>
      </c>
      <c r="R576" s="12">
        <v>9.6</v>
      </c>
      <c r="S576" s="12">
        <v>24.7</v>
      </c>
      <c r="T576" s="12">
        <v>34.299999999999997</v>
      </c>
      <c r="U576" s="12">
        <v>10.5</v>
      </c>
      <c r="V576" s="12">
        <v>44.8</v>
      </c>
      <c r="W576" s="12">
        <v>2.5</v>
      </c>
      <c r="X576" s="12">
        <v>4.8</v>
      </c>
      <c r="Y576" s="12">
        <v>7.2</v>
      </c>
      <c r="Z576" s="12">
        <v>28</v>
      </c>
      <c r="AA576" s="12">
        <v>35.299999999999997</v>
      </c>
      <c r="AB576" s="12">
        <v>14.3</v>
      </c>
      <c r="AC576" s="12">
        <v>49.5</v>
      </c>
      <c r="AD576" s="12">
        <v>0.4</v>
      </c>
      <c r="AE576" s="12">
        <v>1.9</v>
      </c>
      <c r="AF576" s="12">
        <v>2.2999999999999998</v>
      </c>
      <c r="AG576" s="12">
        <v>16.5</v>
      </c>
      <c r="AH576" s="12">
        <v>18.8</v>
      </c>
      <c r="AI576" s="12">
        <v>8.4</v>
      </c>
      <c r="AJ576" s="12">
        <v>27.2</v>
      </c>
      <c r="AK576" s="12">
        <v>0.2</v>
      </c>
      <c r="AL576" s="12">
        <v>0.7</v>
      </c>
      <c r="AM576" s="12">
        <v>0.9</v>
      </c>
      <c r="AN576" s="12">
        <v>4.2</v>
      </c>
      <c r="AO576" s="12">
        <v>5.0999999999999996</v>
      </c>
      <c r="AP576" s="12">
        <v>1.1000000000000001</v>
      </c>
      <c r="AQ576" s="12">
        <v>6.2</v>
      </c>
      <c r="AR576" s="10" t="s">
        <v>23</v>
      </c>
      <c r="AS576" s="12">
        <v>0.7</v>
      </c>
      <c r="AT576" s="12">
        <v>0.7</v>
      </c>
      <c r="AU576" s="12">
        <v>0.6</v>
      </c>
      <c r="AV576" s="12">
        <v>1.3</v>
      </c>
      <c r="AW576" s="12">
        <v>0.8</v>
      </c>
      <c r="AX576" s="12">
        <v>2.2000000000000002</v>
      </c>
      <c r="AY576" s="10" t="s">
        <v>23</v>
      </c>
      <c r="AZ576" s="12">
        <v>0.3</v>
      </c>
      <c r="BA576" s="12">
        <v>0.3</v>
      </c>
      <c r="BB576" s="10" t="s">
        <v>23</v>
      </c>
      <c r="BC576" s="12">
        <v>0.3</v>
      </c>
      <c r="BD576" s="10" t="s">
        <v>23</v>
      </c>
      <c r="BE576" s="12">
        <v>0.3</v>
      </c>
      <c r="BF576">
        <f t="shared" si="59"/>
        <v>1999</v>
      </c>
      <c r="BG576" s="26">
        <v>36404</v>
      </c>
      <c r="BH576">
        <f t="shared" si="51"/>
        <v>0.20183486238532111</v>
      </c>
      <c r="BI576">
        <f t="shared" si="52"/>
        <v>0.16077170418006431</v>
      </c>
      <c r="BJ576" s="18">
        <f t="shared" si="53"/>
        <v>0.2142857142857143</v>
      </c>
      <c r="BK576" s="18">
        <f t="shared" si="54"/>
        <v>0.14545454545454545</v>
      </c>
      <c r="BL576" s="18">
        <f t="shared" si="55"/>
        <v>8.4558823529411756E-2</v>
      </c>
      <c r="BM576" s="18">
        <f t="shared" si="56"/>
        <v>0.14516129032258066</v>
      </c>
      <c r="BN576" s="18">
        <f t="shared" si="57"/>
        <v>0.31818181818181812</v>
      </c>
      <c r="BO576" s="18">
        <f t="shared" si="58"/>
        <v>1</v>
      </c>
    </row>
    <row r="577" spans="1:67" x14ac:dyDescent="0.2">
      <c r="A577" s="26">
        <v>36434</v>
      </c>
      <c r="B577" s="12">
        <v>1.8</v>
      </c>
      <c r="C577" s="12">
        <v>9</v>
      </c>
      <c r="D577" s="12">
        <v>10.9</v>
      </c>
      <c r="E577" s="12">
        <v>23.7</v>
      </c>
      <c r="F577" s="12">
        <v>34.6</v>
      </c>
      <c r="G577" s="12">
        <v>20.399999999999999</v>
      </c>
      <c r="H577" s="12">
        <v>55</v>
      </c>
      <c r="I577" s="12">
        <v>3.8</v>
      </c>
      <c r="J577" s="12">
        <v>4.9000000000000004</v>
      </c>
      <c r="K577" s="12">
        <v>8.6999999999999993</v>
      </c>
      <c r="L577" s="12">
        <v>13.9</v>
      </c>
      <c r="M577" s="12">
        <v>22.6</v>
      </c>
      <c r="N577" s="12">
        <v>6.3</v>
      </c>
      <c r="O577" s="12">
        <v>28.9</v>
      </c>
      <c r="P577" s="12">
        <v>4.5</v>
      </c>
      <c r="Q577" s="12">
        <v>6</v>
      </c>
      <c r="R577" s="12">
        <v>10.4</v>
      </c>
      <c r="S577" s="12">
        <v>23.4</v>
      </c>
      <c r="T577" s="12">
        <v>33.799999999999997</v>
      </c>
      <c r="U577" s="12">
        <v>14.9</v>
      </c>
      <c r="V577" s="12">
        <v>48.8</v>
      </c>
      <c r="W577" s="12">
        <v>3</v>
      </c>
      <c r="X577" s="12">
        <v>5.5</v>
      </c>
      <c r="Y577" s="12">
        <v>8.5</v>
      </c>
      <c r="Z577" s="12">
        <v>26.2</v>
      </c>
      <c r="AA577" s="12">
        <v>34.700000000000003</v>
      </c>
      <c r="AB577" s="12">
        <v>19.600000000000001</v>
      </c>
      <c r="AC577" s="12">
        <v>54.3</v>
      </c>
      <c r="AD577" s="12">
        <v>1.9</v>
      </c>
      <c r="AE577" s="12">
        <v>3.8</v>
      </c>
      <c r="AF577" s="12">
        <v>5.7</v>
      </c>
      <c r="AG577" s="12">
        <v>18</v>
      </c>
      <c r="AH577" s="12">
        <v>23.7</v>
      </c>
      <c r="AI577" s="12">
        <v>10.9</v>
      </c>
      <c r="AJ577" s="12">
        <v>34.6</v>
      </c>
      <c r="AK577" s="12">
        <v>0.4</v>
      </c>
      <c r="AL577" s="12">
        <v>0.2</v>
      </c>
      <c r="AM577" s="12">
        <v>0.6</v>
      </c>
      <c r="AN577" s="12">
        <v>4.5</v>
      </c>
      <c r="AO577" s="12">
        <v>5.0999999999999996</v>
      </c>
      <c r="AP577" s="12">
        <v>3.3</v>
      </c>
      <c r="AQ577" s="12">
        <v>8.4</v>
      </c>
      <c r="AR577" s="10" t="s">
        <v>23</v>
      </c>
      <c r="AS577" s="12">
        <v>0.3</v>
      </c>
      <c r="AT577" s="12">
        <v>0.3</v>
      </c>
      <c r="AU577" s="12">
        <v>0.3</v>
      </c>
      <c r="AV577" s="12">
        <v>0.6</v>
      </c>
      <c r="AW577" s="12">
        <v>1.2</v>
      </c>
      <c r="AX577" s="12">
        <v>1.7</v>
      </c>
      <c r="AY577" s="10" t="s">
        <v>23</v>
      </c>
      <c r="AZ577" s="10" t="s">
        <v>23</v>
      </c>
      <c r="BA577" s="10" t="s">
        <v>23</v>
      </c>
      <c r="BB577" s="10" t="s">
        <v>23</v>
      </c>
      <c r="BC577" s="10" t="s">
        <v>23</v>
      </c>
      <c r="BD577" s="12">
        <v>0.6</v>
      </c>
      <c r="BE577" s="12">
        <v>0.6</v>
      </c>
      <c r="BF577">
        <f t="shared" si="59"/>
        <v>1999</v>
      </c>
      <c r="BG577" s="26">
        <v>36434</v>
      </c>
      <c r="BH577">
        <f t="shared" si="51"/>
        <v>0.19818181818181818</v>
      </c>
      <c r="BI577">
        <f t="shared" si="52"/>
        <v>0.30103806228373703</v>
      </c>
      <c r="BJ577" s="18">
        <f t="shared" si="53"/>
        <v>0.21311475409836067</v>
      </c>
      <c r="BK577" s="18">
        <f t="shared" si="54"/>
        <v>0.15653775322283611</v>
      </c>
      <c r="BL577" s="18">
        <f t="shared" si="55"/>
        <v>0.16473988439306358</v>
      </c>
      <c r="BM577" s="18">
        <f t="shared" si="56"/>
        <v>7.1428571428571425E-2</v>
      </c>
      <c r="BN577" s="18">
        <f t="shared" si="57"/>
        <v>0.17647058823529413</v>
      </c>
      <c r="BO577" s="18" t="e">
        <f t="shared" si="58"/>
        <v>#VALUE!</v>
      </c>
    </row>
    <row r="578" spans="1:67" x14ac:dyDescent="0.2">
      <c r="A578" s="26">
        <v>36465</v>
      </c>
      <c r="B578" s="12">
        <v>1.2</v>
      </c>
      <c r="C578" s="12">
        <v>7.3</v>
      </c>
      <c r="D578" s="12">
        <v>8.5</v>
      </c>
      <c r="E578" s="12">
        <v>24.8</v>
      </c>
      <c r="F578" s="12">
        <v>33.4</v>
      </c>
      <c r="G578" s="12">
        <v>15.8</v>
      </c>
      <c r="H578" s="12">
        <v>49.1</v>
      </c>
      <c r="I578" s="12">
        <v>2.2999999999999998</v>
      </c>
      <c r="J578" s="12">
        <v>4.5</v>
      </c>
      <c r="K578" s="12">
        <v>6.8</v>
      </c>
      <c r="L578" s="12">
        <v>15.7</v>
      </c>
      <c r="M578" s="12">
        <v>22.6</v>
      </c>
      <c r="N578" s="12">
        <v>8.6</v>
      </c>
      <c r="O578" s="12">
        <v>31.2</v>
      </c>
      <c r="P578" s="12">
        <v>3.7</v>
      </c>
      <c r="Q578" s="12">
        <v>3.6</v>
      </c>
      <c r="R578" s="12">
        <v>7.3</v>
      </c>
      <c r="S578" s="12">
        <v>20.399999999999999</v>
      </c>
      <c r="T578" s="12">
        <v>27.7</v>
      </c>
      <c r="U578" s="12">
        <v>12.7</v>
      </c>
      <c r="V578" s="12">
        <v>40.4</v>
      </c>
      <c r="W578" s="12">
        <v>1.7</v>
      </c>
      <c r="X578" s="12">
        <v>4.8</v>
      </c>
      <c r="Y578" s="12">
        <v>6.6</v>
      </c>
      <c r="Z578" s="12">
        <v>25.2</v>
      </c>
      <c r="AA578" s="12">
        <v>31.7</v>
      </c>
      <c r="AB578" s="12">
        <v>14.7</v>
      </c>
      <c r="AC578" s="12">
        <v>46.4</v>
      </c>
      <c r="AD578" s="12">
        <v>2.2999999999999998</v>
      </c>
      <c r="AE578" s="12">
        <v>3.1</v>
      </c>
      <c r="AF578" s="12">
        <v>5.4</v>
      </c>
      <c r="AG578" s="12">
        <v>17.3</v>
      </c>
      <c r="AH578" s="12">
        <v>22.7</v>
      </c>
      <c r="AI578" s="12">
        <v>8.3000000000000007</v>
      </c>
      <c r="AJ578" s="12">
        <v>31</v>
      </c>
      <c r="AK578" s="10" t="s">
        <v>23</v>
      </c>
      <c r="AL578" s="12">
        <v>0.3</v>
      </c>
      <c r="AM578" s="12">
        <v>0.3</v>
      </c>
      <c r="AN578" s="12">
        <v>5.0999999999999996</v>
      </c>
      <c r="AO578" s="12">
        <v>5.4</v>
      </c>
      <c r="AP578" s="12">
        <v>1</v>
      </c>
      <c r="AQ578" s="12">
        <v>6.4</v>
      </c>
      <c r="AR578" s="10" t="s">
        <v>23</v>
      </c>
      <c r="AS578" s="12">
        <v>0.3</v>
      </c>
      <c r="AT578" s="12">
        <v>0.3</v>
      </c>
      <c r="AU578" s="10" t="s">
        <v>23</v>
      </c>
      <c r="AV578" s="12">
        <v>0.3</v>
      </c>
      <c r="AW578" s="12">
        <v>1</v>
      </c>
      <c r="AX578" s="12">
        <v>1.3</v>
      </c>
      <c r="AY578" s="10" t="s">
        <v>23</v>
      </c>
      <c r="AZ578" s="12">
        <v>0.3</v>
      </c>
      <c r="BA578" s="12">
        <v>0.3</v>
      </c>
      <c r="BB578" s="10" t="s">
        <v>23</v>
      </c>
      <c r="BC578" s="12">
        <v>0.3</v>
      </c>
      <c r="BD578" s="10" t="s">
        <v>23</v>
      </c>
      <c r="BE578" s="12">
        <v>0.3</v>
      </c>
      <c r="BF578">
        <f t="shared" si="59"/>
        <v>1999</v>
      </c>
      <c r="BG578" s="26">
        <v>36465</v>
      </c>
      <c r="BH578">
        <f t="shared" si="51"/>
        <v>0.17311608961303462</v>
      </c>
      <c r="BI578">
        <f t="shared" si="52"/>
        <v>0.21794871794871795</v>
      </c>
      <c r="BJ578" s="18">
        <f t="shared" si="53"/>
        <v>0.18069306930693069</v>
      </c>
      <c r="BK578" s="18">
        <f t="shared" si="54"/>
        <v>0.14224137931034483</v>
      </c>
      <c r="BL578" s="18">
        <f t="shared" si="55"/>
        <v>0.17419354838709677</v>
      </c>
      <c r="BM578" s="18">
        <f t="shared" si="56"/>
        <v>4.6874999999999993E-2</v>
      </c>
      <c r="BN578" s="18">
        <f t="shared" si="57"/>
        <v>0.23076923076923075</v>
      </c>
      <c r="BO578" s="18">
        <f t="shared" si="58"/>
        <v>1</v>
      </c>
    </row>
    <row r="579" spans="1:67" x14ac:dyDescent="0.2">
      <c r="A579" s="26">
        <v>36495</v>
      </c>
      <c r="B579" s="12">
        <v>1.1000000000000001</v>
      </c>
      <c r="C579" s="12">
        <v>6.8</v>
      </c>
      <c r="D579" s="12">
        <v>7.8</v>
      </c>
      <c r="E579" s="12">
        <v>24.4</v>
      </c>
      <c r="F579" s="12">
        <v>32.200000000000003</v>
      </c>
      <c r="G579" s="12">
        <v>12.9</v>
      </c>
      <c r="H579" s="12">
        <v>45.1</v>
      </c>
      <c r="I579" s="12">
        <v>2.9</v>
      </c>
      <c r="J579" s="12">
        <v>3.7</v>
      </c>
      <c r="K579" s="12">
        <v>6.6</v>
      </c>
      <c r="L579" s="12">
        <v>14.4</v>
      </c>
      <c r="M579" s="12">
        <v>21</v>
      </c>
      <c r="N579" s="12">
        <v>6.9</v>
      </c>
      <c r="O579" s="12">
        <v>27.9</v>
      </c>
      <c r="P579" s="12">
        <v>2.8</v>
      </c>
      <c r="Q579" s="12">
        <v>4.3</v>
      </c>
      <c r="R579" s="12">
        <v>7</v>
      </c>
      <c r="S579" s="12">
        <v>21.8</v>
      </c>
      <c r="T579" s="12">
        <v>28.9</v>
      </c>
      <c r="U579" s="12">
        <v>10.9</v>
      </c>
      <c r="V579" s="12">
        <v>39.799999999999997</v>
      </c>
      <c r="W579" s="12">
        <v>1.6</v>
      </c>
      <c r="X579" s="12">
        <v>5.0999999999999996</v>
      </c>
      <c r="Y579" s="12">
        <v>6.7</v>
      </c>
      <c r="Z579" s="12">
        <v>26.8</v>
      </c>
      <c r="AA579" s="12">
        <v>33.6</v>
      </c>
      <c r="AB579" s="12">
        <v>13</v>
      </c>
      <c r="AC579" s="12">
        <v>46.6</v>
      </c>
      <c r="AD579" s="12">
        <v>1.3</v>
      </c>
      <c r="AE579" s="12">
        <v>4.5</v>
      </c>
      <c r="AF579" s="12">
        <v>5.8</v>
      </c>
      <c r="AG579" s="12">
        <v>16.600000000000001</v>
      </c>
      <c r="AH579" s="12">
        <v>22.4</v>
      </c>
      <c r="AI579" s="12">
        <v>7.2</v>
      </c>
      <c r="AJ579" s="12">
        <v>29.7</v>
      </c>
      <c r="AK579" s="10" t="s">
        <v>23</v>
      </c>
      <c r="AL579" s="12">
        <v>1.5</v>
      </c>
      <c r="AM579" s="12">
        <v>1.5</v>
      </c>
      <c r="AN579" s="12">
        <v>6.1</v>
      </c>
      <c r="AO579" s="12">
        <v>7.5</v>
      </c>
      <c r="AP579" s="12">
        <v>1.6</v>
      </c>
      <c r="AQ579" s="12">
        <v>9.1</v>
      </c>
      <c r="AR579" s="10" t="s">
        <v>23</v>
      </c>
      <c r="AS579" s="10" t="s">
        <v>23</v>
      </c>
      <c r="AT579" s="10" t="s">
        <v>23</v>
      </c>
      <c r="AU579" s="12">
        <v>0.2</v>
      </c>
      <c r="AV579" s="12">
        <v>0.2</v>
      </c>
      <c r="AW579" s="12">
        <v>0.4</v>
      </c>
      <c r="AX579" s="12">
        <v>0.5</v>
      </c>
      <c r="AY579" s="10" t="s">
        <v>23</v>
      </c>
      <c r="AZ579" s="10" t="s">
        <v>23</v>
      </c>
      <c r="BA579" s="10" t="s">
        <v>23</v>
      </c>
      <c r="BB579" s="10" t="s">
        <v>23</v>
      </c>
      <c r="BC579" s="10" t="s">
        <v>23</v>
      </c>
      <c r="BD579" s="12">
        <v>0.1</v>
      </c>
      <c r="BE579" s="12">
        <v>0.1</v>
      </c>
      <c r="BF579">
        <f t="shared" si="59"/>
        <v>1999</v>
      </c>
      <c r="BG579" s="26">
        <v>36495</v>
      </c>
      <c r="BH579">
        <f t="shared" si="51"/>
        <v>0.17294900221729489</v>
      </c>
      <c r="BI579">
        <f t="shared" si="52"/>
        <v>0.23655913978494625</v>
      </c>
      <c r="BJ579" s="18">
        <f t="shared" si="53"/>
        <v>0.17587939698492464</v>
      </c>
      <c r="BK579" s="18">
        <f t="shared" si="54"/>
        <v>0.14377682403433475</v>
      </c>
      <c r="BL579" s="18">
        <f t="shared" si="55"/>
        <v>0.19528619528619529</v>
      </c>
      <c r="BM579" s="18">
        <f t="shared" si="56"/>
        <v>0.16483516483516483</v>
      </c>
      <c r="BN579" s="18" t="e">
        <f t="shared" si="57"/>
        <v>#VALUE!</v>
      </c>
      <c r="BO579" s="18" t="e">
        <f t="shared" si="58"/>
        <v>#VALUE!</v>
      </c>
    </row>
    <row r="580" spans="1:67" x14ac:dyDescent="0.2">
      <c r="A580" s="26">
        <v>36526</v>
      </c>
      <c r="B580" s="12">
        <v>1.8</v>
      </c>
      <c r="C580" s="12">
        <v>8.1999999999999993</v>
      </c>
      <c r="D580" s="12">
        <v>9.9</v>
      </c>
      <c r="E580" s="12">
        <v>27.3</v>
      </c>
      <c r="F580" s="12">
        <v>37.200000000000003</v>
      </c>
      <c r="G580" s="12">
        <v>18.899999999999999</v>
      </c>
      <c r="H580" s="12">
        <v>56.1</v>
      </c>
      <c r="I580" s="12">
        <v>0.8</v>
      </c>
      <c r="J580" s="12">
        <v>3.7</v>
      </c>
      <c r="K580" s="12">
        <v>4.5</v>
      </c>
      <c r="L580" s="12">
        <v>15.9</v>
      </c>
      <c r="M580" s="12">
        <v>20.399999999999999</v>
      </c>
      <c r="N580" s="12">
        <v>6.7</v>
      </c>
      <c r="O580" s="12">
        <v>27</v>
      </c>
      <c r="P580" s="12">
        <v>2.1</v>
      </c>
      <c r="Q580" s="12">
        <v>4.5999999999999996</v>
      </c>
      <c r="R580" s="12">
        <v>6.7</v>
      </c>
      <c r="S580" s="12">
        <v>23.3</v>
      </c>
      <c r="T580" s="12">
        <v>29.9</v>
      </c>
      <c r="U580" s="12">
        <v>13.3</v>
      </c>
      <c r="V580" s="12">
        <v>43.2</v>
      </c>
      <c r="W580" s="12">
        <v>1.7</v>
      </c>
      <c r="X580" s="12">
        <v>4.2</v>
      </c>
      <c r="Y580" s="12">
        <v>5.9</v>
      </c>
      <c r="Z580" s="12">
        <v>24.5</v>
      </c>
      <c r="AA580" s="12">
        <v>30.4</v>
      </c>
      <c r="AB580" s="12">
        <v>17</v>
      </c>
      <c r="AC580" s="12">
        <v>47.4</v>
      </c>
      <c r="AD580" s="12">
        <v>2</v>
      </c>
      <c r="AE580" s="12">
        <v>1.8</v>
      </c>
      <c r="AF580" s="12">
        <v>3.8</v>
      </c>
      <c r="AG580" s="12">
        <v>13.5</v>
      </c>
      <c r="AH580" s="12">
        <v>17.3</v>
      </c>
      <c r="AI580" s="12">
        <v>7.9</v>
      </c>
      <c r="AJ580" s="12">
        <v>25.1</v>
      </c>
      <c r="AK580" s="10" t="s">
        <v>23</v>
      </c>
      <c r="AL580" s="10" t="s">
        <v>23</v>
      </c>
      <c r="AM580" s="10" t="s">
        <v>23</v>
      </c>
      <c r="AN580" s="12">
        <v>4</v>
      </c>
      <c r="AO580" s="12">
        <v>4</v>
      </c>
      <c r="AP580" s="12">
        <v>1.7</v>
      </c>
      <c r="AQ580" s="12">
        <v>5.8</v>
      </c>
      <c r="AR580" s="10" t="s">
        <v>23</v>
      </c>
      <c r="AS580" s="10" t="s">
        <v>23</v>
      </c>
      <c r="AT580" s="10" t="s">
        <v>23</v>
      </c>
      <c r="AU580" s="12">
        <v>0.8</v>
      </c>
      <c r="AV580" s="12">
        <v>0.8</v>
      </c>
      <c r="AW580" s="12">
        <v>0.3</v>
      </c>
      <c r="AX580" s="12">
        <v>1.1000000000000001</v>
      </c>
      <c r="AY580" s="10" t="s">
        <v>23</v>
      </c>
      <c r="AZ580" s="10" t="s">
        <v>23</v>
      </c>
      <c r="BA580" s="10" t="s">
        <v>23</v>
      </c>
      <c r="BB580" s="10" t="s">
        <v>23</v>
      </c>
      <c r="BC580" s="10" t="s">
        <v>23</v>
      </c>
      <c r="BD580" s="10" t="s">
        <v>23</v>
      </c>
      <c r="BE580" s="10" t="s">
        <v>23</v>
      </c>
      <c r="BF580">
        <f t="shared" si="59"/>
        <v>2000</v>
      </c>
      <c r="BG580" s="26">
        <v>36526</v>
      </c>
      <c r="BH580">
        <f t="shared" si="51"/>
        <v>0.17647058823529413</v>
      </c>
      <c r="BI580">
        <f t="shared" si="52"/>
        <v>0.16666666666666666</v>
      </c>
      <c r="BJ580" s="18">
        <f t="shared" si="53"/>
        <v>0.15509259259259259</v>
      </c>
      <c r="BK580" s="18">
        <f t="shared" si="54"/>
        <v>0.12447257383966245</v>
      </c>
      <c r="BL580" s="18">
        <f t="shared" si="55"/>
        <v>0.15139442231075695</v>
      </c>
      <c r="BM580" s="18" t="e">
        <f t="shared" si="56"/>
        <v>#VALUE!</v>
      </c>
      <c r="BN580" s="18" t="e">
        <f t="shared" si="57"/>
        <v>#VALUE!</v>
      </c>
      <c r="BO580" s="18" t="e">
        <f t="shared" si="58"/>
        <v>#VALUE!</v>
      </c>
    </row>
    <row r="581" spans="1:67" x14ac:dyDescent="0.2">
      <c r="A581" s="26">
        <v>36557</v>
      </c>
      <c r="B581" s="12">
        <v>2</v>
      </c>
      <c r="C581" s="12">
        <v>6.3</v>
      </c>
      <c r="D581" s="12">
        <v>8.3000000000000007</v>
      </c>
      <c r="E581" s="12">
        <v>26.4</v>
      </c>
      <c r="F581" s="12">
        <v>34.6</v>
      </c>
      <c r="G581" s="12">
        <v>17.8</v>
      </c>
      <c r="H581" s="12">
        <v>52.4</v>
      </c>
      <c r="I581" s="12">
        <v>3</v>
      </c>
      <c r="J581" s="12">
        <v>5.8</v>
      </c>
      <c r="K581" s="12">
        <v>8.8000000000000007</v>
      </c>
      <c r="L581" s="12">
        <v>19.5</v>
      </c>
      <c r="M581" s="12">
        <v>28.3</v>
      </c>
      <c r="N581" s="12">
        <v>6</v>
      </c>
      <c r="O581" s="12">
        <v>34.299999999999997</v>
      </c>
      <c r="P581" s="12">
        <v>4.0999999999999996</v>
      </c>
      <c r="Q581" s="12">
        <v>6.5</v>
      </c>
      <c r="R581" s="12">
        <v>10.5</v>
      </c>
      <c r="S581" s="12">
        <v>22.7</v>
      </c>
      <c r="T581" s="12">
        <v>33.299999999999997</v>
      </c>
      <c r="U581" s="12">
        <v>12.3</v>
      </c>
      <c r="V581" s="12">
        <v>45.6</v>
      </c>
      <c r="W581" s="12">
        <v>2.4</v>
      </c>
      <c r="X581" s="12">
        <v>5.2</v>
      </c>
      <c r="Y581" s="12">
        <v>7.6</v>
      </c>
      <c r="Z581" s="12">
        <v>23.8</v>
      </c>
      <c r="AA581" s="12">
        <v>31.4</v>
      </c>
      <c r="AB581" s="12">
        <v>8.3000000000000007</v>
      </c>
      <c r="AC581" s="12">
        <v>39.700000000000003</v>
      </c>
      <c r="AD581" s="12">
        <v>1</v>
      </c>
      <c r="AE581" s="12">
        <v>3.2</v>
      </c>
      <c r="AF581" s="12">
        <v>4.2</v>
      </c>
      <c r="AG581" s="12">
        <v>15.4</v>
      </c>
      <c r="AH581" s="12">
        <v>19.600000000000001</v>
      </c>
      <c r="AI581" s="12">
        <v>9.1</v>
      </c>
      <c r="AJ581" s="12">
        <v>28.7</v>
      </c>
      <c r="AK581" s="10" t="s">
        <v>23</v>
      </c>
      <c r="AL581" s="12">
        <v>0.8</v>
      </c>
      <c r="AM581" s="12">
        <v>0.8</v>
      </c>
      <c r="AN581" s="12">
        <v>3.9</v>
      </c>
      <c r="AO581" s="12">
        <v>4.7</v>
      </c>
      <c r="AP581" s="12">
        <v>1.3</v>
      </c>
      <c r="AQ581" s="12">
        <v>6</v>
      </c>
      <c r="AR581" s="10" t="s">
        <v>23</v>
      </c>
      <c r="AS581" s="10" t="s">
        <v>23</v>
      </c>
      <c r="AT581" s="10" t="s">
        <v>23</v>
      </c>
      <c r="AU581" s="12">
        <v>0.7</v>
      </c>
      <c r="AV581" s="12">
        <v>0.7</v>
      </c>
      <c r="AW581" s="12">
        <v>0.6</v>
      </c>
      <c r="AX581" s="12">
        <v>1.3</v>
      </c>
      <c r="AY581" s="10" t="s">
        <v>23</v>
      </c>
      <c r="AZ581" s="10" t="s">
        <v>23</v>
      </c>
      <c r="BA581" s="10" t="s">
        <v>23</v>
      </c>
      <c r="BB581" s="12">
        <v>0.2</v>
      </c>
      <c r="BC581" s="12">
        <v>0.2</v>
      </c>
      <c r="BD581" s="12">
        <v>0.3</v>
      </c>
      <c r="BE581" s="12">
        <v>0.5</v>
      </c>
      <c r="BF581">
        <f t="shared" si="59"/>
        <v>2000</v>
      </c>
      <c r="BG581" s="26">
        <v>36557</v>
      </c>
      <c r="BH581">
        <f t="shared" si="51"/>
        <v>0.15839694656488551</v>
      </c>
      <c r="BI581">
        <f t="shared" si="52"/>
        <v>0.25655976676384845</v>
      </c>
      <c r="BJ581" s="18">
        <f t="shared" si="53"/>
        <v>0.23026315789473684</v>
      </c>
      <c r="BK581" s="18">
        <f t="shared" si="54"/>
        <v>0.19143576826196471</v>
      </c>
      <c r="BL581" s="18">
        <f t="shared" si="55"/>
        <v>0.14634146341463417</v>
      </c>
      <c r="BM581" s="18">
        <f t="shared" si="56"/>
        <v>0.13333333333333333</v>
      </c>
      <c r="BN581" s="18" t="e">
        <f t="shared" si="57"/>
        <v>#VALUE!</v>
      </c>
      <c r="BO581" s="18" t="e">
        <f t="shared" si="58"/>
        <v>#VALUE!</v>
      </c>
    </row>
    <row r="582" spans="1:67" x14ac:dyDescent="0.2">
      <c r="A582" s="26">
        <v>36586</v>
      </c>
      <c r="B582" s="12">
        <v>0.8</v>
      </c>
      <c r="C582" s="12">
        <v>8</v>
      </c>
      <c r="D582" s="12">
        <v>8.9</v>
      </c>
      <c r="E582" s="12">
        <v>29.6</v>
      </c>
      <c r="F582" s="12">
        <v>38.5</v>
      </c>
      <c r="G582" s="12">
        <v>14.6</v>
      </c>
      <c r="H582" s="12">
        <v>53</v>
      </c>
      <c r="I582" s="12">
        <v>3.5</v>
      </c>
      <c r="J582" s="12">
        <v>5.4</v>
      </c>
      <c r="K582" s="12">
        <v>8.9</v>
      </c>
      <c r="L582" s="12">
        <v>18.2</v>
      </c>
      <c r="M582" s="12">
        <v>27.1</v>
      </c>
      <c r="N582" s="12">
        <v>8.4</v>
      </c>
      <c r="O582" s="12">
        <v>35.5</v>
      </c>
      <c r="P582" s="12">
        <v>4</v>
      </c>
      <c r="Q582" s="12">
        <v>8.5</v>
      </c>
      <c r="R582" s="12">
        <v>12.4</v>
      </c>
      <c r="S582" s="12">
        <v>30.2</v>
      </c>
      <c r="T582" s="12">
        <v>42.6</v>
      </c>
      <c r="U582" s="12">
        <v>11.8</v>
      </c>
      <c r="V582" s="12">
        <v>54.4</v>
      </c>
      <c r="W582" s="12">
        <v>4.5999999999999996</v>
      </c>
      <c r="X582" s="12">
        <v>8</v>
      </c>
      <c r="Y582" s="12">
        <v>12.6</v>
      </c>
      <c r="Z582" s="12">
        <v>29.4</v>
      </c>
      <c r="AA582" s="12">
        <v>42.1</v>
      </c>
      <c r="AB582" s="12">
        <v>11.7</v>
      </c>
      <c r="AC582" s="12">
        <v>53.7</v>
      </c>
      <c r="AD582" s="12">
        <v>2.5</v>
      </c>
      <c r="AE582" s="12">
        <v>5.0999999999999996</v>
      </c>
      <c r="AF582" s="12">
        <v>7.6</v>
      </c>
      <c r="AG582" s="12">
        <v>18</v>
      </c>
      <c r="AH582" s="12">
        <v>25.6</v>
      </c>
      <c r="AI582" s="12">
        <v>7.5</v>
      </c>
      <c r="AJ582" s="12">
        <v>33.1</v>
      </c>
      <c r="AK582" s="10" t="s">
        <v>23</v>
      </c>
      <c r="AL582" s="12">
        <v>1.1000000000000001</v>
      </c>
      <c r="AM582" s="12">
        <v>1.1000000000000001</v>
      </c>
      <c r="AN582" s="12">
        <v>4.2</v>
      </c>
      <c r="AO582" s="12">
        <v>5.3</v>
      </c>
      <c r="AP582" s="12">
        <v>2.1</v>
      </c>
      <c r="AQ582" s="12">
        <v>7.3</v>
      </c>
      <c r="AR582" s="10" t="s">
        <v>23</v>
      </c>
      <c r="AS582" s="12">
        <v>0.3</v>
      </c>
      <c r="AT582" s="12">
        <v>0.3</v>
      </c>
      <c r="AU582" s="12">
        <v>1.2</v>
      </c>
      <c r="AV582" s="12">
        <v>1.5</v>
      </c>
      <c r="AW582" s="12">
        <v>0.6</v>
      </c>
      <c r="AX582" s="12">
        <v>2</v>
      </c>
      <c r="AY582" s="10" t="s">
        <v>23</v>
      </c>
      <c r="AZ582" s="10" t="s">
        <v>23</v>
      </c>
      <c r="BA582" s="10" t="s">
        <v>23</v>
      </c>
      <c r="BB582" s="12">
        <v>0.2</v>
      </c>
      <c r="BC582" s="12">
        <v>0.2</v>
      </c>
      <c r="BD582" s="10" t="s">
        <v>23</v>
      </c>
      <c r="BE582" s="12">
        <v>0.2</v>
      </c>
      <c r="BF582">
        <f t="shared" si="59"/>
        <v>2000</v>
      </c>
      <c r="BG582" s="26">
        <v>36586</v>
      </c>
      <c r="BH582">
        <f t="shared" si="51"/>
        <v>0.16792452830188681</v>
      </c>
      <c r="BI582">
        <f t="shared" si="52"/>
        <v>0.25070422535211268</v>
      </c>
      <c r="BJ582" s="18">
        <f t="shared" si="53"/>
        <v>0.22794117647058826</v>
      </c>
      <c r="BK582" s="18">
        <f t="shared" si="54"/>
        <v>0.23463687150837986</v>
      </c>
      <c r="BL582" s="18">
        <f t="shared" si="55"/>
        <v>0.22960725075528698</v>
      </c>
      <c r="BM582" s="18">
        <f t="shared" si="56"/>
        <v>0.15068493150684933</v>
      </c>
      <c r="BN582" s="18">
        <f t="shared" si="57"/>
        <v>0.15</v>
      </c>
      <c r="BO582" s="18" t="e">
        <f t="shared" si="58"/>
        <v>#VALUE!</v>
      </c>
    </row>
    <row r="583" spans="1:67" x14ac:dyDescent="0.2">
      <c r="A583" s="26">
        <v>36617</v>
      </c>
      <c r="B583" s="12">
        <v>2</v>
      </c>
      <c r="C583" s="12">
        <v>9.6</v>
      </c>
      <c r="D583" s="12">
        <v>11.6</v>
      </c>
      <c r="E583" s="12">
        <v>25.7</v>
      </c>
      <c r="F583" s="12">
        <v>37.4</v>
      </c>
      <c r="G583" s="12">
        <v>17.5</v>
      </c>
      <c r="H583" s="12">
        <v>54.8</v>
      </c>
      <c r="I583" s="12">
        <v>3</v>
      </c>
      <c r="J583" s="12">
        <v>5.9</v>
      </c>
      <c r="K583" s="12">
        <v>8.9</v>
      </c>
      <c r="L583" s="12">
        <v>19.3</v>
      </c>
      <c r="M583" s="12">
        <v>28.2</v>
      </c>
      <c r="N583" s="12">
        <v>6.4</v>
      </c>
      <c r="O583" s="12">
        <v>34.6</v>
      </c>
      <c r="P583" s="12">
        <v>6.3</v>
      </c>
      <c r="Q583" s="12">
        <v>9.6999999999999993</v>
      </c>
      <c r="R583" s="12">
        <v>16</v>
      </c>
      <c r="S583" s="12">
        <v>29.1</v>
      </c>
      <c r="T583" s="12">
        <v>45.1</v>
      </c>
      <c r="U583" s="12">
        <v>10.8</v>
      </c>
      <c r="V583" s="12">
        <v>55.9</v>
      </c>
      <c r="W583" s="12">
        <v>2.9</v>
      </c>
      <c r="X583" s="12">
        <v>7.9</v>
      </c>
      <c r="Y583" s="12">
        <v>10.9</v>
      </c>
      <c r="Z583" s="12">
        <v>28.3</v>
      </c>
      <c r="AA583" s="12">
        <v>39.1</v>
      </c>
      <c r="AB583" s="12">
        <v>15.6</v>
      </c>
      <c r="AC583" s="12">
        <v>54.8</v>
      </c>
      <c r="AD583" s="12">
        <v>1.9</v>
      </c>
      <c r="AE583" s="12">
        <v>4.3</v>
      </c>
      <c r="AF583" s="12">
        <v>6.2</v>
      </c>
      <c r="AG583" s="12">
        <v>15.9</v>
      </c>
      <c r="AH583" s="12">
        <v>22.1</v>
      </c>
      <c r="AI583" s="12">
        <v>10.199999999999999</v>
      </c>
      <c r="AJ583" s="12">
        <v>32.299999999999997</v>
      </c>
      <c r="AK583" s="10" t="s">
        <v>23</v>
      </c>
      <c r="AL583" s="12">
        <v>0.3</v>
      </c>
      <c r="AM583" s="12">
        <v>0.3</v>
      </c>
      <c r="AN583" s="12">
        <v>3.6</v>
      </c>
      <c r="AO583" s="12">
        <v>3.9</v>
      </c>
      <c r="AP583" s="12">
        <v>3.1</v>
      </c>
      <c r="AQ583" s="12">
        <v>7</v>
      </c>
      <c r="AR583" s="12">
        <v>0.3</v>
      </c>
      <c r="AS583" s="12">
        <v>0.3</v>
      </c>
      <c r="AT583" s="12">
        <v>0.5</v>
      </c>
      <c r="AU583" s="12">
        <v>0.9</v>
      </c>
      <c r="AV583" s="12">
        <v>1.4</v>
      </c>
      <c r="AW583" s="12">
        <v>0.2</v>
      </c>
      <c r="AX583" s="12">
        <v>1.6</v>
      </c>
      <c r="AY583" s="10" t="s">
        <v>23</v>
      </c>
      <c r="AZ583" s="10" t="s">
        <v>23</v>
      </c>
      <c r="BA583" s="10" t="s">
        <v>23</v>
      </c>
      <c r="BB583" s="10" t="s">
        <v>23</v>
      </c>
      <c r="BC583" s="10" t="s">
        <v>23</v>
      </c>
      <c r="BD583" s="12">
        <v>0.2</v>
      </c>
      <c r="BE583" s="12">
        <v>0.2</v>
      </c>
      <c r="BF583">
        <f t="shared" si="59"/>
        <v>2000</v>
      </c>
      <c r="BG583" s="26">
        <v>36617</v>
      </c>
      <c r="BH583">
        <f t="shared" si="51"/>
        <v>0.21167883211678831</v>
      </c>
      <c r="BI583">
        <f t="shared" si="52"/>
        <v>0.25722543352601157</v>
      </c>
      <c r="BJ583" s="18">
        <f t="shared" si="53"/>
        <v>0.28622540250447226</v>
      </c>
      <c r="BK583" s="18">
        <f t="shared" si="54"/>
        <v>0.1989051094890511</v>
      </c>
      <c r="BL583" s="18">
        <f t="shared" si="55"/>
        <v>0.19195046439628485</v>
      </c>
      <c r="BM583" s="18">
        <f t="shared" si="56"/>
        <v>4.2857142857142858E-2</v>
      </c>
      <c r="BN583" s="18">
        <f t="shared" si="57"/>
        <v>0.3125</v>
      </c>
      <c r="BO583" s="18" t="e">
        <f t="shared" si="58"/>
        <v>#VALUE!</v>
      </c>
    </row>
    <row r="584" spans="1:67" x14ac:dyDescent="0.2">
      <c r="A584" s="26">
        <v>36647</v>
      </c>
      <c r="B584" s="12">
        <v>1.4</v>
      </c>
      <c r="C584" s="12">
        <v>4.9000000000000004</v>
      </c>
      <c r="D584" s="12">
        <v>6.3</v>
      </c>
      <c r="E584" s="12">
        <v>27</v>
      </c>
      <c r="F584" s="12">
        <v>33.299999999999997</v>
      </c>
      <c r="G584" s="12">
        <v>13.2</v>
      </c>
      <c r="H584" s="12">
        <v>46.4</v>
      </c>
      <c r="I584" s="12">
        <v>2.2999999999999998</v>
      </c>
      <c r="J584" s="12">
        <v>5.3</v>
      </c>
      <c r="K584" s="12">
        <v>7.6</v>
      </c>
      <c r="L584" s="12">
        <v>19.7</v>
      </c>
      <c r="M584" s="12">
        <v>27.3</v>
      </c>
      <c r="N584" s="12">
        <v>6.7</v>
      </c>
      <c r="O584" s="12">
        <v>34</v>
      </c>
      <c r="P584" s="12">
        <v>4.0999999999999996</v>
      </c>
      <c r="Q584" s="12">
        <v>5.8</v>
      </c>
      <c r="R584" s="12">
        <v>9.9</v>
      </c>
      <c r="S584" s="12">
        <v>28.9</v>
      </c>
      <c r="T584" s="12">
        <v>38.799999999999997</v>
      </c>
      <c r="U584" s="12">
        <v>13.1</v>
      </c>
      <c r="V584" s="12">
        <v>52</v>
      </c>
      <c r="W584" s="12">
        <v>2.9</v>
      </c>
      <c r="X584" s="12">
        <v>4.5</v>
      </c>
      <c r="Y584" s="12">
        <v>7.4</v>
      </c>
      <c r="Z584" s="12">
        <v>26.4</v>
      </c>
      <c r="AA584" s="12">
        <v>33.799999999999997</v>
      </c>
      <c r="AB584" s="12">
        <v>14.5</v>
      </c>
      <c r="AC584" s="12">
        <v>48.3</v>
      </c>
      <c r="AD584" s="12">
        <v>1.2</v>
      </c>
      <c r="AE584" s="12">
        <v>2.5</v>
      </c>
      <c r="AF584" s="12">
        <v>3.6</v>
      </c>
      <c r="AG584" s="12">
        <v>14.9</v>
      </c>
      <c r="AH584" s="12">
        <v>18.600000000000001</v>
      </c>
      <c r="AI584" s="12">
        <v>8.1999999999999993</v>
      </c>
      <c r="AJ584" s="12">
        <v>26.8</v>
      </c>
      <c r="AK584" s="10" t="s">
        <v>23</v>
      </c>
      <c r="AL584" s="12">
        <v>1</v>
      </c>
      <c r="AM584" s="12">
        <v>1</v>
      </c>
      <c r="AN584" s="12">
        <v>2.8</v>
      </c>
      <c r="AO584" s="12">
        <v>3.8</v>
      </c>
      <c r="AP584" s="12">
        <v>2</v>
      </c>
      <c r="AQ584" s="12">
        <v>5.9</v>
      </c>
      <c r="AR584" s="10" t="s">
        <v>23</v>
      </c>
      <c r="AS584" s="10" t="s">
        <v>23</v>
      </c>
      <c r="AT584" s="10" t="s">
        <v>23</v>
      </c>
      <c r="AU584" s="12">
        <v>1</v>
      </c>
      <c r="AV584" s="12">
        <v>1</v>
      </c>
      <c r="AW584" s="12">
        <v>0.7</v>
      </c>
      <c r="AX584" s="12">
        <v>1.7</v>
      </c>
      <c r="AY584" s="10" t="s">
        <v>23</v>
      </c>
      <c r="AZ584" s="10" t="s">
        <v>23</v>
      </c>
      <c r="BA584" s="10" t="s">
        <v>23</v>
      </c>
      <c r="BB584" s="10" t="s">
        <v>23</v>
      </c>
      <c r="BC584" s="10" t="s">
        <v>23</v>
      </c>
      <c r="BD584" s="12">
        <v>0.3</v>
      </c>
      <c r="BE584" s="12">
        <v>0.3</v>
      </c>
      <c r="BF584">
        <f t="shared" si="59"/>
        <v>2000</v>
      </c>
      <c r="BG584" s="26">
        <v>36647</v>
      </c>
      <c r="BH584">
        <f t="shared" si="51"/>
        <v>0.13577586206896552</v>
      </c>
      <c r="BI584">
        <f t="shared" si="52"/>
        <v>0.22352941176470587</v>
      </c>
      <c r="BJ584" s="18">
        <f t="shared" si="53"/>
        <v>0.1903846153846154</v>
      </c>
      <c r="BK584" s="18">
        <f t="shared" si="54"/>
        <v>0.15320910973084889</v>
      </c>
      <c r="BL584" s="18">
        <f t="shared" si="55"/>
        <v>0.13432835820895522</v>
      </c>
      <c r="BM584" s="18">
        <f t="shared" si="56"/>
        <v>0.16949152542372881</v>
      </c>
      <c r="BN584" s="18" t="e">
        <f t="shared" si="57"/>
        <v>#VALUE!</v>
      </c>
      <c r="BO584" s="18" t="e">
        <f t="shared" si="58"/>
        <v>#VALUE!</v>
      </c>
    </row>
    <row r="585" spans="1:67" x14ac:dyDescent="0.2">
      <c r="A585" s="26">
        <v>36678</v>
      </c>
      <c r="B585" s="12">
        <v>2</v>
      </c>
      <c r="C585" s="12">
        <v>7.1</v>
      </c>
      <c r="D585" s="12">
        <v>9.1999999999999993</v>
      </c>
      <c r="E585" s="12">
        <v>23.6</v>
      </c>
      <c r="F585" s="12">
        <v>32.799999999999997</v>
      </c>
      <c r="G585" s="12">
        <v>15.2</v>
      </c>
      <c r="H585" s="12">
        <v>48</v>
      </c>
      <c r="I585" s="12">
        <v>4.5</v>
      </c>
      <c r="J585" s="12">
        <v>5.8</v>
      </c>
      <c r="K585" s="12">
        <v>10.3</v>
      </c>
      <c r="L585" s="12">
        <v>14.6</v>
      </c>
      <c r="M585" s="12">
        <v>24.9</v>
      </c>
      <c r="N585" s="12">
        <v>7.1</v>
      </c>
      <c r="O585" s="12">
        <v>32</v>
      </c>
      <c r="P585" s="12">
        <v>5.2</v>
      </c>
      <c r="Q585" s="12">
        <v>8.1</v>
      </c>
      <c r="R585" s="12">
        <v>13.3</v>
      </c>
      <c r="S585" s="12">
        <v>25.9</v>
      </c>
      <c r="T585" s="12">
        <v>39.200000000000003</v>
      </c>
      <c r="U585" s="12">
        <v>13.3</v>
      </c>
      <c r="V585" s="12">
        <v>52.4</v>
      </c>
      <c r="W585" s="12">
        <v>1.2</v>
      </c>
      <c r="X585" s="12">
        <v>6</v>
      </c>
      <c r="Y585" s="12">
        <v>7.2</v>
      </c>
      <c r="Z585" s="12">
        <v>24.4</v>
      </c>
      <c r="AA585" s="12">
        <v>31.6</v>
      </c>
      <c r="AB585" s="12">
        <v>15.2</v>
      </c>
      <c r="AC585" s="12">
        <v>46.9</v>
      </c>
      <c r="AD585" s="12">
        <v>0.5</v>
      </c>
      <c r="AE585" s="12">
        <v>2.6</v>
      </c>
      <c r="AF585" s="12">
        <v>3.1</v>
      </c>
      <c r="AG585" s="12">
        <v>13.9</v>
      </c>
      <c r="AH585" s="12">
        <v>17</v>
      </c>
      <c r="AI585" s="12">
        <v>10.199999999999999</v>
      </c>
      <c r="AJ585" s="12">
        <v>27.2</v>
      </c>
      <c r="AK585" s="12">
        <v>0.8</v>
      </c>
      <c r="AL585" s="12">
        <v>0.6</v>
      </c>
      <c r="AM585" s="12">
        <v>1.3</v>
      </c>
      <c r="AN585" s="12">
        <v>4.0999999999999996</v>
      </c>
      <c r="AO585" s="12">
        <v>5.4</v>
      </c>
      <c r="AP585" s="12">
        <v>1</v>
      </c>
      <c r="AQ585" s="12">
        <v>6.4</v>
      </c>
      <c r="AR585" s="10" t="s">
        <v>23</v>
      </c>
      <c r="AS585" s="10" t="s">
        <v>23</v>
      </c>
      <c r="AT585" s="10" t="s">
        <v>23</v>
      </c>
      <c r="AU585" s="12">
        <v>1.2</v>
      </c>
      <c r="AV585" s="12">
        <v>1.2</v>
      </c>
      <c r="AW585" s="12">
        <v>0.7</v>
      </c>
      <c r="AX585" s="12">
        <v>1.9</v>
      </c>
      <c r="AY585" s="10" t="s">
        <v>23</v>
      </c>
      <c r="AZ585" s="10" t="s">
        <v>23</v>
      </c>
      <c r="BA585" s="10" t="s">
        <v>23</v>
      </c>
      <c r="BB585" s="10" t="s">
        <v>23</v>
      </c>
      <c r="BC585" s="10" t="s">
        <v>23</v>
      </c>
      <c r="BD585" s="10" t="s">
        <v>23</v>
      </c>
      <c r="BE585" s="10" t="s">
        <v>23</v>
      </c>
      <c r="BF585">
        <f t="shared" si="59"/>
        <v>2000</v>
      </c>
      <c r="BG585" s="26">
        <v>36678</v>
      </c>
      <c r="BH585">
        <f t="shared" si="51"/>
        <v>0.19166666666666665</v>
      </c>
      <c r="BI585">
        <f t="shared" si="52"/>
        <v>0.32187500000000002</v>
      </c>
      <c r="BJ585" s="18">
        <f t="shared" si="53"/>
        <v>0.25381679389312978</v>
      </c>
      <c r="BK585" s="18">
        <f t="shared" si="54"/>
        <v>0.15351812366737741</v>
      </c>
      <c r="BL585" s="18">
        <f t="shared" si="55"/>
        <v>0.11397058823529413</v>
      </c>
      <c r="BM585" s="18">
        <f t="shared" si="56"/>
        <v>0.203125</v>
      </c>
      <c r="BN585" s="18" t="e">
        <f t="shared" si="57"/>
        <v>#VALUE!</v>
      </c>
      <c r="BO585" s="18" t="e">
        <f t="shared" si="58"/>
        <v>#VALUE!</v>
      </c>
    </row>
    <row r="586" spans="1:67" x14ac:dyDescent="0.2">
      <c r="A586" s="26">
        <v>36708</v>
      </c>
      <c r="B586" s="12">
        <v>2.7</v>
      </c>
      <c r="C586" s="12">
        <v>8</v>
      </c>
      <c r="D586" s="12">
        <v>10.7</v>
      </c>
      <c r="E586" s="12">
        <v>18.399999999999999</v>
      </c>
      <c r="F586" s="12">
        <v>29.1</v>
      </c>
      <c r="G586" s="12">
        <v>14.3</v>
      </c>
      <c r="H586" s="12">
        <v>43.4</v>
      </c>
      <c r="I586" s="12">
        <v>1.1000000000000001</v>
      </c>
      <c r="J586" s="12">
        <v>2.7</v>
      </c>
      <c r="K586" s="12">
        <v>3.8</v>
      </c>
      <c r="L586" s="12">
        <v>15.1</v>
      </c>
      <c r="M586" s="12">
        <v>18.899999999999999</v>
      </c>
      <c r="N586" s="12">
        <v>4.5</v>
      </c>
      <c r="O586" s="12">
        <v>23.3</v>
      </c>
      <c r="P586" s="12">
        <v>4.5999999999999996</v>
      </c>
      <c r="Q586" s="12">
        <v>4.2</v>
      </c>
      <c r="R586" s="12">
        <v>8.8000000000000007</v>
      </c>
      <c r="S586" s="12">
        <v>23.3</v>
      </c>
      <c r="T586" s="12">
        <v>32.1</v>
      </c>
      <c r="U586" s="12">
        <v>11.1</v>
      </c>
      <c r="V586" s="12">
        <v>43.2</v>
      </c>
      <c r="W586" s="12">
        <v>1.9</v>
      </c>
      <c r="X586" s="12">
        <v>6.4</v>
      </c>
      <c r="Y586" s="12">
        <v>8.3000000000000007</v>
      </c>
      <c r="Z586" s="12">
        <v>20.5</v>
      </c>
      <c r="AA586" s="12">
        <v>28.8</v>
      </c>
      <c r="AB586" s="12">
        <v>17.5</v>
      </c>
      <c r="AC586" s="12">
        <v>46.2</v>
      </c>
      <c r="AD586" s="12">
        <v>1.7</v>
      </c>
      <c r="AE586" s="12">
        <v>3.8</v>
      </c>
      <c r="AF586" s="12">
        <v>5.5</v>
      </c>
      <c r="AG586" s="12">
        <v>11.4</v>
      </c>
      <c r="AH586" s="12">
        <v>17</v>
      </c>
      <c r="AI586" s="12">
        <v>6.7</v>
      </c>
      <c r="AJ586" s="12">
        <v>23.6</v>
      </c>
      <c r="AK586" s="12">
        <v>1</v>
      </c>
      <c r="AL586" s="12">
        <v>1.2</v>
      </c>
      <c r="AM586" s="12">
        <v>2.2000000000000002</v>
      </c>
      <c r="AN586" s="12">
        <v>3.9</v>
      </c>
      <c r="AO586" s="12">
        <v>6.1</v>
      </c>
      <c r="AP586" s="12">
        <v>2</v>
      </c>
      <c r="AQ586" s="12">
        <v>8.1</v>
      </c>
      <c r="AR586" s="10" t="s">
        <v>23</v>
      </c>
      <c r="AS586" s="10" t="s">
        <v>23</v>
      </c>
      <c r="AT586" s="10" t="s">
        <v>23</v>
      </c>
      <c r="AU586" s="12">
        <v>0.3</v>
      </c>
      <c r="AV586" s="12">
        <v>0.3</v>
      </c>
      <c r="AW586" s="12">
        <v>0.9</v>
      </c>
      <c r="AX586" s="12">
        <v>1.2</v>
      </c>
      <c r="AY586" s="10" t="s">
        <v>23</v>
      </c>
      <c r="AZ586" s="10" t="s">
        <v>23</v>
      </c>
      <c r="BA586" s="10" t="s">
        <v>23</v>
      </c>
      <c r="BB586" s="10" t="s">
        <v>23</v>
      </c>
      <c r="BC586" s="10" t="s">
        <v>23</v>
      </c>
      <c r="BD586" s="10" t="s">
        <v>23</v>
      </c>
      <c r="BE586" s="10" t="s">
        <v>23</v>
      </c>
      <c r="BF586">
        <f t="shared" si="59"/>
        <v>2000</v>
      </c>
      <c r="BG586" s="26">
        <v>36708</v>
      </c>
      <c r="BH586">
        <f t="shared" si="51"/>
        <v>0.24654377880184331</v>
      </c>
      <c r="BI586">
        <f t="shared" si="52"/>
        <v>0.1630901287553648</v>
      </c>
      <c r="BJ586" s="18">
        <f t="shared" si="53"/>
        <v>0.20370370370370372</v>
      </c>
      <c r="BK586" s="18">
        <f t="shared" si="54"/>
        <v>0.17965367965367965</v>
      </c>
      <c r="BL586" s="18">
        <f t="shared" si="55"/>
        <v>0.23305084745762711</v>
      </c>
      <c r="BM586" s="18">
        <f t="shared" si="56"/>
        <v>0.27160493827160498</v>
      </c>
      <c r="BN586" s="18" t="e">
        <f t="shared" si="57"/>
        <v>#VALUE!</v>
      </c>
      <c r="BO586" s="18" t="e">
        <f t="shared" si="58"/>
        <v>#VALUE!</v>
      </c>
    </row>
    <row r="587" spans="1:67" x14ac:dyDescent="0.2">
      <c r="A587" s="26">
        <v>36739</v>
      </c>
      <c r="B587" s="12">
        <v>2.4</v>
      </c>
      <c r="C587" s="12">
        <v>6.8</v>
      </c>
      <c r="D587" s="12">
        <v>9.1999999999999993</v>
      </c>
      <c r="E587" s="12">
        <v>18.3</v>
      </c>
      <c r="F587" s="12">
        <v>27.6</v>
      </c>
      <c r="G587" s="12">
        <v>6.8</v>
      </c>
      <c r="H587" s="12">
        <v>34.4</v>
      </c>
      <c r="I587" s="12">
        <v>0.9</v>
      </c>
      <c r="J587" s="12">
        <v>1.8</v>
      </c>
      <c r="K587" s="12">
        <v>2.6</v>
      </c>
      <c r="L587" s="12">
        <v>16.399999999999999</v>
      </c>
      <c r="M587" s="12">
        <v>19</v>
      </c>
      <c r="N587" s="12">
        <v>7.5</v>
      </c>
      <c r="O587" s="12">
        <v>26.5</v>
      </c>
      <c r="P587" s="12">
        <v>3.6</v>
      </c>
      <c r="Q587" s="12">
        <v>4.5</v>
      </c>
      <c r="R587" s="12">
        <v>8</v>
      </c>
      <c r="S587" s="12">
        <v>20.5</v>
      </c>
      <c r="T587" s="12">
        <v>28.6</v>
      </c>
      <c r="U587" s="12">
        <v>11</v>
      </c>
      <c r="V587" s="12">
        <v>39.6</v>
      </c>
      <c r="W587" s="12">
        <v>1.2</v>
      </c>
      <c r="X587" s="12">
        <v>6.1</v>
      </c>
      <c r="Y587" s="12">
        <v>7.3</v>
      </c>
      <c r="Z587" s="12">
        <v>21.3</v>
      </c>
      <c r="AA587" s="12">
        <v>28.5</v>
      </c>
      <c r="AB587" s="12">
        <v>11.9</v>
      </c>
      <c r="AC587" s="12">
        <v>40.4</v>
      </c>
      <c r="AD587" s="12">
        <v>0.7</v>
      </c>
      <c r="AE587" s="12">
        <v>2.6</v>
      </c>
      <c r="AF587" s="12">
        <v>3.3</v>
      </c>
      <c r="AG587" s="12">
        <v>13.1</v>
      </c>
      <c r="AH587" s="12">
        <v>16.399999999999999</v>
      </c>
      <c r="AI587" s="12">
        <v>5.7</v>
      </c>
      <c r="AJ587" s="12">
        <v>22.1</v>
      </c>
      <c r="AK587" s="12">
        <v>0.3</v>
      </c>
      <c r="AL587" s="12">
        <v>0.8</v>
      </c>
      <c r="AM587" s="12">
        <v>1.1000000000000001</v>
      </c>
      <c r="AN587" s="12">
        <v>2.2000000000000002</v>
      </c>
      <c r="AO587" s="12">
        <v>3.3</v>
      </c>
      <c r="AP587" s="12">
        <v>1</v>
      </c>
      <c r="AQ587" s="12">
        <v>4.3</v>
      </c>
      <c r="AR587" s="10" t="s">
        <v>23</v>
      </c>
      <c r="AS587" s="10" t="s">
        <v>23</v>
      </c>
      <c r="AT587" s="10" t="s">
        <v>23</v>
      </c>
      <c r="AU587" s="10" t="s">
        <v>23</v>
      </c>
      <c r="AV587" s="10" t="s">
        <v>23</v>
      </c>
      <c r="AW587" s="12">
        <v>0.9</v>
      </c>
      <c r="AX587" s="12">
        <v>0.9</v>
      </c>
      <c r="AY587" s="10" t="s">
        <v>23</v>
      </c>
      <c r="AZ587" s="10" t="s">
        <v>23</v>
      </c>
      <c r="BA587" s="10" t="s">
        <v>23</v>
      </c>
      <c r="BB587" s="10" t="s">
        <v>23</v>
      </c>
      <c r="BC587" s="10" t="s">
        <v>23</v>
      </c>
      <c r="BD587" s="10" t="s">
        <v>23</v>
      </c>
      <c r="BE587" s="10" t="s">
        <v>23</v>
      </c>
      <c r="BF587">
        <f t="shared" si="59"/>
        <v>2000</v>
      </c>
      <c r="BG587" s="26">
        <v>36739</v>
      </c>
      <c r="BH587">
        <f t="shared" si="51"/>
        <v>0.26744186046511625</v>
      </c>
      <c r="BI587">
        <f t="shared" si="52"/>
        <v>9.8113207547169817E-2</v>
      </c>
      <c r="BJ587" s="18">
        <f t="shared" si="53"/>
        <v>0.20202020202020202</v>
      </c>
      <c r="BK587" s="18">
        <f t="shared" si="54"/>
        <v>0.18069306930693069</v>
      </c>
      <c r="BL587" s="18">
        <f t="shared" si="55"/>
        <v>0.14932126696832576</v>
      </c>
      <c r="BM587" s="18">
        <f t="shared" si="56"/>
        <v>0.2558139534883721</v>
      </c>
      <c r="BN587" s="18" t="e">
        <f t="shared" si="57"/>
        <v>#VALUE!</v>
      </c>
      <c r="BO587" s="18" t="e">
        <f t="shared" si="58"/>
        <v>#VALUE!</v>
      </c>
    </row>
    <row r="588" spans="1:67" x14ac:dyDescent="0.2">
      <c r="A588" s="26">
        <v>36770</v>
      </c>
      <c r="B588" s="12">
        <v>1.2</v>
      </c>
      <c r="C588" s="12">
        <v>6.3</v>
      </c>
      <c r="D588" s="12">
        <v>7.5</v>
      </c>
      <c r="E588" s="12">
        <v>24</v>
      </c>
      <c r="F588" s="12">
        <v>31.4</v>
      </c>
      <c r="G588" s="12">
        <v>10.4</v>
      </c>
      <c r="H588" s="12">
        <v>41.8</v>
      </c>
      <c r="I588" s="12">
        <v>2.2999999999999998</v>
      </c>
      <c r="J588" s="12">
        <v>5</v>
      </c>
      <c r="K588" s="12">
        <v>7.3</v>
      </c>
      <c r="L588" s="12">
        <v>15.4</v>
      </c>
      <c r="M588" s="12">
        <v>22.8</v>
      </c>
      <c r="N588" s="12">
        <v>7.2</v>
      </c>
      <c r="O588" s="12">
        <v>30</v>
      </c>
      <c r="P588" s="12">
        <v>3.8</v>
      </c>
      <c r="Q588" s="12">
        <v>5.2</v>
      </c>
      <c r="R588" s="12">
        <v>9.1</v>
      </c>
      <c r="S588" s="12">
        <v>18.5</v>
      </c>
      <c r="T588" s="12">
        <v>27.6</v>
      </c>
      <c r="U588" s="12">
        <v>9.6999999999999993</v>
      </c>
      <c r="V588" s="12">
        <v>37.299999999999997</v>
      </c>
      <c r="W588" s="12">
        <v>3.1</v>
      </c>
      <c r="X588" s="12">
        <v>4.3</v>
      </c>
      <c r="Y588" s="12">
        <v>7.3</v>
      </c>
      <c r="Z588" s="12">
        <v>21.6</v>
      </c>
      <c r="AA588" s="12">
        <v>29</v>
      </c>
      <c r="AB588" s="12">
        <v>10.1</v>
      </c>
      <c r="AC588" s="12">
        <v>39.1</v>
      </c>
      <c r="AD588" s="12">
        <v>1.8</v>
      </c>
      <c r="AE588" s="12">
        <v>5</v>
      </c>
      <c r="AF588" s="12">
        <v>6.8</v>
      </c>
      <c r="AG588" s="12">
        <v>13.9</v>
      </c>
      <c r="AH588" s="12">
        <v>20.8</v>
      </c>
      <c r="AI588" s="12">
        <v>6</v>
      </c>
      <c r="AJ588" s="12">
        <v>26.8</v>
      </c>
      <c r="AK588" s="10" t="s">
        <v>23</v>
      </c>
      <c r="AL588" s="12">
        <v>0.8</v>
      </c>
      <c r="AM588" s="12">
        <v>0.8</v>
      </c>
      <c r="AN588" s="12">
        <v>2.2999999999999998</v>
      </c>
      <c r="AO588" s="12">
        <v>3</v>
      </c>
      <c r="AP588" s="12">
        <v>1.3</v>
      </c>
      <c r="AQ588" s="12">
        <v>4.4000000000000004</v>
      </c>
      <c r="AR588" s="10" t="s">
        <v>23</v>
      </c>
      <c r="AS588" s="12">
        <v>0.2</v>
      </c>
      <c r="AT588" s="12">
        <v>0.2</v>
      </c>
      <c r="AU588" s="10" t="s">
        <v>23</v>
      </c>
      <c r="AV588" s="12">
        <v>0.2</v>
      </c>
      <c r="AW588" s="12">
        <v>0.3</v>
      </c>
      <c r="AX588" s="12">
        <v>0.6</v>
      </c>
      <c r="AY588" s="10" t="s">
        <v>23</v>
      </c>
      <c r="AZ588" s="10" t="s">
        <v>23</v>
      </c>
      <c r="BA588" s="10" t="s">
        <v>23</v>
      </c>
      <c r="BB588" s="10" t="s">
        <v>23</v>
      </c>
      <c r="BC588" s="10" t="s">
        <v>23</v>
      </c>
      <c r="BD588" s="10" t="s">
        <v>23</v>
      </c>
      <c r="BE588" s="10" t="s">
        <v>23</v>
      </c>
      <c r="BF588">
        <f t="shared" si="59"/>
        <v>2000</v>
      </c>
      <c r="BG588" s="26">
        <v>36770</v>
      </c>
      <c r="BH588">
        <f t="shared" si="51"/>
        <v>0.17942583732057418</v>
      </c>
      <c r="BI588">
        <f t="shared" si="52"/>
        <v>0.24333333333333332</v>
      </c>
      <c r="BJ588" s="18">
        <f t="shared" si="53"/>
        <v>0.24396782841823056</v>
      </c>
      <c r="BK588" s="18">
        <f t="shared" si="54"/>
        <v>0.1867007672634271</v>
      </c>
      <c r="BL588" s="18">
        <f t="shared" si="55"/>
        <v>0.2537313432835821</v>
      </c>
      <c r="BM588" s="18">
        <f t="shared" si="56"/>
        <v>0.18181818181818182</v>
      </c>
      <c r="BN588" s="18">
        <f t="shared" si="57"/>
        <v>0.33333333333333337</v>
      </c>
      <c r="BO588" s="18" t="e">
        <f t="shared" si="58"/>
        <v>#VALUE!</v>
      </c>
    </row>
    <row r="589" spans="1:67" x14ac:dyDescent="0.2">
      <c r="A589" s="26">
        <v>36800</v>
      </c>
      <c r="B589" s="12">
        <v>2</v>
      </c>
      <c r="C589" s="12">
        <v>5.6</v>
      </c>
      <c r="D589" s="12">
        <v>7.6</v>
      </c>
      <c r="E589" s="12">
        <v>22.5</v>
      </c>
      <c r="F589" s="12">
        <v>30.1</v>
      </c>
      <c r="G589" s="12">
        <v>12.2</v>
      </c>
      <c r="H589" s="12">
        <v>42.3</v>
      </c>
      <c r="I589" s="12">
        <v>2.2999999999999998</v>
      </c>
      <c r="J589" s="12">
        <v>3.3</v>
      </c>
      <c r="K589" s="12">
        <v>5.6</v>
      </c>
      <c r="L589" s="12">
        <v>16.600000000000001</v>
      </c>
      <c r="M589" s="12">
        <v>22.2</v>
      </c>
      <c r="N589" s="12">
        <v>10.4</v>
      </c>
      <c r="O589" s="12">
        <v>32.6</v>
      </c>
      <c r="P589" s="12">
        <v>2.7</v>
      </c>
      <c r="Q589" s="12">
        <v>3.4</v>
      </c>
      <c r="R589" s="12">
        <v>6.1</v>
      </c>
      <c r="S589" s="12">
        <v>18.5</v>
      </c>
      <c r="T589" s="12">
        <v>24.6</v>
      </c>
      <c r="U589" s="12">
        <v>11.6</v>
      </c>
      <c r="V589" s="12">
        <v>36.200000000000003</v>
      </c>
      <c r="W589" s="12">
        <v>3.3</v>
      </c>
      <c r="X589" s="12">
        <v>5.4</v>
      </c>
      <c r="Y589" s="12">
        <v>8.6999999999999993</v>
      </c>
      <c r="Z589" s="12">
        <v>20.9</v>
      </c>
      <c r="AA589" s="12">
        <v>29.6</v>
      </c>
      <c r="AB589" s="12">
        <v>11.8</v>
      </c>
      <c r="AC589" s="12">
        <v>41.5</v>
      </c>
      <c r="AD589" s="12">
        <v>1.9</v>
      </c>
      <c r="AE589" s="12">
        <v>2.9</v>
      </c>
      <c r="AF589" s="12">
        <v>4.8</v>
      </c>
      <c r="AG589" s="12">
        <v>15</v>
      </c>
      <c r="AH589" s="12">
        <v>19.8</v>
      </c>
      <c r="AI589" s="12">
        <v>9.8000000000000007</v>
      </c>
      <c r="AJ589" s="12">
        <v>29.6</v>
      </c>
      <c r="AK589" s="10" t="s">
        <v>23</v>
      </c>
      <c r="AL589" s="12">
        <v>0.1</v>
      </c>
      <c r="AM589" s="12">
        <v>0.1</v>
      </c>
      <c r="AN589" s="12">
        <v>2.2000000000000002</v>
      </c>
      <c r="AO589" s="12">
        <v>2.2999999999999998</v>
      </c>
      <c r="AP589" s="12">
        <v>1.5</v>
      </c>
      <c r="AQ589" s="12">
        <v>3.8</v>
      </c>
      <c r="AR589" s="10" t="s">
        <v>23</v>
      </c>
      <c r="AS589" s="10" t="s">
        <v>23</v>
      </c>
      <c r="AT589" s="10" t="s">
        <v>23</v>
      </c>
      <c r="AU589" s="12">
        <v>0.2</v>
      </c>
      <c r="AV589" s="12">
        <v>0.2</v>
      </c>
      <c r="AW589" s="12">
        <v>1.4</v>
      </c>
      <c r="AX589" s="12">
        <v>1.7</v>
      </c>
      <c r="AY589" s="10" t="s">
        <v>23</v>
      </c>
      <c r="AZ589" s="10" t="s">
        <v>23</v>
      </c>
      <c r="BA589" s="10" t="s">
        <v>23</v>
      </c>
      <c r="BB589" s="10" t="s">
        <v>23</v>
      </c>
      <c r="BC589" s="10" t="s">
        <v>23</v>
      </c>
      <c r="BD589" s="10" t="s">
        <v>23</v>
      </c>
      <c r="BE589" s="10" t="s">
        <v>23</v>
      </c>
      <c r="BF589">
        <f t="shared" si="59"/>
        <v>2000</v>
      </c>
      <c r="BG589" s="26">
        <v>36800</v>
      </c>
      <c r="BH589">
        <f t="shared" si="51"/>
        <v>0.17966903073286053</v>
      </c>
      <c r="BI589">
        <f t="shared" si="52"/>
        <v>0.17177914110429446</v>
      </c>
      <c r="BJ589" s="18">
        <f t="shared" si="53"/>
        <v>0.16850828729281767</v>
      </c>
      <c r="BK589" s="18">
        <f t="shared" si="54"/>
        <v>0.20963855421686745</v>
      </c>
      <c r="BL589" s="18">
        <f t="shared" si="55"/>
        <v>0.16216216216216214</v>
      </c>
      <c r="BM589" s="18">
        <f t="shared" si="56"/>
        <v>2.6315789473684213E-2</v>
      </c>
      <c r="BN589" s="18" t="e">
        <f t="shared" si="57"/>
        <v>#VALUE!</v>
      </c>
      <c r="BO589" s="18" t="e">
        <f t="shared" si="58"/>
        <v>#VALUE!</v>
      </c>
    </row>
    <row r="590" spans="1:67" x14ac:dyDescent="0.2">
      <c r="A590" s="26">
        <v>36831</v>
      </c>
      <c r="B590" s="12">
        <v>1</v>
      </c>
      <c r="C590" s="12">
        <v>7</v>
      </c>
      <c r="D590" s="12">
        <v>8</v>
      </c>
      <c r="E590" s="12">
        <v>17.399999999999999</v>
      </c>
      <c r="F590" s="12">
        <v>25.4</v>
      </c>
      <c r="G590" s="12">
        <v>13.1</v>
      </c>
      <c r="H590" s="12">
        <v>38.6</v>
      </c>
      <c r="I590" s="12">
        <v>1.3</v>
      </c>
      <c r="J590" s="12">
        <v>5</v>
      </c>
      <c r="K590" s="12">
        <v>6.3</v>
      </c>
      <c r="L590" s="12">
        <v>15.4</v>
      </c>
      <c r="M590" s="12">
        <v>21.7</v>
      </c>
      <c r="N590" s="12">
        <v>6.5</v>
      </c>
      <c r="O590" s="12">
        <v>28.1</v>
      </c>
      <c r="P590" s="12">
        <v>2</v>
      </c>
      <c r="Q590" s="12">
        <v>5.6</v>
      </c>
      <c r="R590" s="12">
        <v>7.6</v>
      </c>
      <c r="S590" s="12">
        <v>21.2</v>
      </c>
      <c r="T590" s="12">
        <v>28.8</v>
      </c>
      <c r="U590" s="12">
        <v>11</v>
      </c>
      <c r="V590" s="12">
        <v>39.799999999999997</v>
      </c>
      <c r="W590" s="12">
        <v>0.9</v>
      </c>
      <c r="X590" s="12">
        <v>6.3</v>
      </c>
      <c r="Y590" s="12">
        <v>7.2</v>
      </c>
      <c r="Z590" s="12">
        <v>20.100000000000001</v>
      </c>
      <c r="AA590" s="12">
        <v>27.3</v>
      </c>
      <c r="AB590" s="12">
        <v>12.5</v>
      </c>
      <c r="AC590" s="12">
        <v>39.799999999999997</v>
      </c>
      <c r="AD590" s="12">
        <v>1.5</v>
      </c>
      <c r="AE590" s="12">
        <v>2.2999999999999998</v>
      </c>
      <c r="AF590" s="12">
        <v>3.7</v>
      </c>
      <c r="AG590" s="12">
        <v>15.4</v>
      </c>
      <c r="AH590" s="12">
        <v>19.100000000000001</v>
      </c>
      <c r="AI590" s="12">
        <v>6.4</v>
      </c>
      <c r="AJ590" s="12">
        <v>25.6</v>
      </c>
      <c r="AK590" s="12">
        <v>0.2</v>
      </c>
      <c r="AL590" s="12">
        <v>0.3</v>
      </c>
      <c r="AM590" s="12">
        <v>0.4</v>
      </c>
      <c r="AN590" s="12">
        <v>1.9</v>
      </c>
      <c r="AO590" s="12">
        <v>2.2999999999999998</v>
      </c>
      <c r="AP590" s="12">
        <v>1.6</v>
      </c>
      <c r="AQ590" s="12">
        <v>3.9</v>
      </c>
      <c r="AR590" s="10" t="s">
        <v>23</v>
      </c>
      <c r="AS590" s="12">
        <v>0.4</v>
      </c>
      <c r="AT590" s="12">
        <v>0.4</v>
      </c>
      <c r="AU590" s="12">
        <v>0.5</v>
      </c>
      <c r="AV590" s="12">
        <v>0.9</v>
      </c>
      <c r="AW590" s="12">
        <v>0.6</v>
      </c>
      <c r="AX590" s="12">
        <v>1.5</v>
      </c>
      <c r="AY590" s="10" t="s">
        <v>23</v>
      </c>
      <c r="AZ590" s="10" t="s">
        <v>23</v>
      </c>
      <c r="BA590" s="10" t="s">
        <v>23</v>
      </c>
      <c r="BB590" s="10" t="s">
        <v>23</v>
      </c>
      <c r="BC590" s="10" t="s">
        <v>23</v>
      </c>
      <c r="BD590" s="12">
        <v>0.3</v>
      </c>
      <c r="BE590" s="12">
        <v>0.3</v>
      </c>
      <c r="BF590">
        <f t="shared" si="59"/>
        <v>2000</v>
      </c>
      <c r="BG590" s="26">
        <v>36831</v>
      </c>
      <c r="BH590">
        <f t="shared" si="51"/>
        <v>0.20725388601036268</v>
      </c>
      <c r="BI590">
        <f t="shared" si="52"/>
        <v>0.22419928825622773</v>
      </c>
      <c r="BJ590" s="18">
        <f t="shared" si="53"/>
        <v>0.19095477386934673</v>
      </c>
      <c r="BK590" s="18">
        <f t="shared" si="54"/>
        <v>0.18090452261306533</v>
      </c>
      <c r="BL590" s="18">
        <f t="shared" si="55"/>
        <v>0.14453125</v>
      </c>
      <c r="BM590" s="18">
        <f t="shared" si="56"/>
        <v>0.10256410256410257</v>
      </c>
      <c r="BN590" s="18">
        <f t="shared" si="57"/>
        <v>0.26666666666666666</v>
      </c>
      <c r="BO590" s="18" t="e">
        <f t="shared" si="58"/>
        <v>#VALUE!</v>
      </c>
    </row>
    <row r="591" spans="1:67" x14ac:dyDescent="0.2">
      <c r="A591" s="26">
        <v>36861</v>
      </c>
      <c r="B591" s="12">
        <v>1</v>
      </c>
      <c r="C591" s="12">
        <v>8.1</v>
      </c>
      <c r="D591" s="12">
        <v>9.1</v>
      </c>
      <c r="E591" s="12">
        <v>22.5</v>
      </c>
      <c r="F591" s="12">
        <v>31.6</v>
      </c>
      <c r="G591" s="12">
        <v>10.199999999999999</v>
      </c>
      <c r="H591" s="12">
        <v>41.9</v>
      </c>
      <c r="I591" s="12">
        <v>1.9</v>
      </c>
      <c r="J591" s="12">
        <v>2.9</v>
      </c>
      <c r="K591" s="12">
        <v>4.8</v>
      </c>
      <c r="L591" s="12">
        <v>15.6</v>
      </c>
      <c r="M591" s="12">
        <v>20.399999999999999</v>
      </c>
      <c r="N591" s="12">
        <v>4.9000000000000004</v>
      </c>
      <c r="O591" s="12">
        <v>25.2</v>
      </c>
      <c r="P591" s="12">
        <v>5</v>
      </c>
      <c r="Q591" s="12">
        <v>5.6</v>
      </c>
      <c r="R591" s="12">
        <v>10.6</v>
      </c>
      <c r="S591" s="12">
        <v>17.899999999999999</v>
      </c>
      <c r="T591" s="12">
        <v>28.5</v>
      </c>
      <c r="U591" s="12">
        <v>11</v>
      </c>
      <c r="V591" s="12">
        <v>39.4</v>
      </c>
      <c r="W591" s="12">
        <v>3.5</v>
      </c>
      <c r="X591" s="12">
        <v>5.8</v>
      </c>
      <c r="Y591" s="12">
        <v>9.3000000000000007</v>
      </c>
      <c r="Z591" s="12">
        <v>22</v>
      </c>
      <c r="AA591" s="12">
        <v>31.3</v>
      </c>
      <c r="AB591" s="12">
        <v>13.4</v>
      </c>
      <c r="AC591" s="12">
        <v>44.6</v>
      </c>
      <c r="AD591" s="12">
        <v>0.8</v>
      </c>
      <c r="AE591" s="12">
        <v>2</v>
      </c>
      <c r="AF591" s="12">
        <v>2.8</v>
      </c>
      <c r="AG591" s="12">
        <v>14.6</v>
      </c>
      <c r="AH591" s="12">
        <v>17.399999999999999</v>
      </c>
      <c r="AI591" s="12">
        <v>10.1</v>
      </c>
      <c r="AJ591" s="12">
        <v>27.5</v>
      </c>
      <c r="AK591" s="12">
        <v>0.4</v>
      </c>
      <c r="AL591" s="12">
        <v>0.5</v>
      </c>
      <c r="AM591" s="12">
        <v>1</v>
      </c>
      <c r="AN591" s="12">
        <v>4</v>
      </c>
      <c r="AO591" s="12">
        <v>5</v>
      </c>
      <c r="AP591" s="12">
        <v>1</v>
      </c>
      <c r="AQ591" s="12">
        <v>6</v>
      </c>
      <c r="AR591" s="10" t="s">
        <v>23</v>
      </c>
      <c r="AS591" s="12">
        <v>0.5</v>
      </c>
      <c r="AT591" s="12">
        <v>0.5</v>
      </c>
      <c r="AU591" s="12">
        <v>1.1000000000000001</v>
      </c>
      <c r="AV591" s="12">
        <v>1.7</v>
      </c>
      <c r="AW591" s="12">
        <v>0.3</v>
      </c>
      <c r="AX591" s="12">
        <v>2</v>
      </c>
      <c r="AY591" s="10" t="s">
        <v>23</v>
      </c>
      <c r="AZ591" s="10" t="s">
        <v>23</v>
      </c>
      <c r="BA591" s="10" t="s">
        <v>23</v>
      </c>
      <c r="BB591" s="12">
        <v>0.3</v>
      </c>
      <c r="BC591" s="12">
        <v>0.3</v>
      </c>
      <c r="BD591" s="12">
        <v>0.4</v>
      </c>
      <c r="BE591" s="12">
        <v>0.6</v>
      </c>
      <c r="BF591">
        <f t="shared" si="59"/>
        <v>2000</v>
      </c>
      <c r="BG591" s="26">
        <v>36861</v>
      </c>
      <c r="BH591">
        <f t="shared" si="51"/>
        <v>0.21718377088305491</v>
      </c>
      <c r="BI591">
        <f t="shared" si="52"/>
        <v>0.19047619047619047</v>
      </c>
      <c r="BJ591" s="18">
        <f t="shared" si="53"/>
        <v>0.26903553299492383</v>
      </c>
      <c r="BK591" s="18">
        <f t="shared" si="54"/>
        <v>0.20852017937219733</v>
      </c>
      <c r="BL591" s="18">
        <f t="shared" si="55"/>
        <v>0.10181818181818181</v>
      </c>
      <c r="BM591" s="18">
        <f t="shared" si="56"/>
        <v>0.16666666666666666</v>
      </c>
      <c r="BN591" s="18">
        <f t="shared" si="57"/>
        <v>0.25</v>
      </c>
      <c r="BO591" s="18" t="e">
        <f t="shared" si="58"/>
        <v>#VALUE!</v>
      </c>
    </row>
    <row r="592" spans="1:67" x14ac:dyDescent="0.2">
      <c r="A592" s="26">
        <v>36892</v>
      </c>
      <c r="B592" s="12">
        <v>2.1</v>
      </c>
      <c r="C592" s="12">
        <v>8.3000000000000007</v>
      </c>
      <c r="D592" s="12">
        <v>10.4</v>
      </c>
      <c r="E592" s="12">
        <v>24.6</v>
      </c>
      <c r="F592" s="12">
        <v>34.9</v>
      </c>
      <c r="G592" s="12">
        <v>16.8</v>
      </c>
      <c r="H592" s="12">
        <v>51.8</v>
      </c>
      <c r="I592" s="12">
        <v>3</v>
      </c>
      <c r="J592" s="12">
        <v>4</v>
      </c>
      <c r="K592" s="12">
        <v>7</v>
      </c>
      <c r="L592" s="12">
        <v>17</v>
      </c>
      <c r="M592" s="12">
        <v>24</v>
      </c>
      <c r="N592" s="12">
        <v>7.4</v>
      </c>
      <c r="O592" s="12">
        <v>31.4</v>
      </c>
      <c r="P592" s="12">
        <v>2.4</v>
      </c>
      <c r="Q592" s="12">
        <v>4.4000000000000004</v>
      </c>
      <c r="R592" s="12">
        <v>6.7</v>
      </c>
      <c r="S592" s="12">
        <v>19.3</v>
      </c>
      <c r="T592" s="12">
        <v>26</v>
      </c>
      <c r="U592" s="12">
        <v>12.1</v>
      </c>
      <c r="V592" s="12">
        <v>38.1</v>
      </c>
      <c r="W592" s="12">
        <v>0.7</v>
      </c>
      <c r="X592" s="12">
        <v>2.7</v>
      </c>
      <c r="Y592" s="12">
        <v>3.4</v>
      </c>
      <c r="Z592" s="12">
        <v>18.3</v>
      </c>
      <c r="AA592" s="12">
        <v>21.7</v>
      </c>
      <c r="AB592" s="12">
        <v>12.5</v>
      </c>
      <c r="AC592" s="12">
        <v>34.299999999999997</v>
      </c>
      <c r="AD592" s="12">
        <v>1.4</v>
      </c>
      <c r="AE592" s="12">
        <v>1.5</v>
      </c>
      <c r="AF592" s="12">
        <v>2.8</v>
      </c>
      <c r="AG592" s="12">
        <v>12.4</v>
      </c>
      <c r="AH592" s="12">
        <v>15.3</v>
      </c>
      <c r="AI592" s="12">
        <v>11.9</v>
      </c>
      <c r="AJ592" s="12">
        <v>27.1</v>
      </c>
      <c r="AK592" s="12">
        <v>0.8</v>
      </c>
      <c r="AL592" s="12">
        <v>0.9</v>
      </c>
      <c r="AM592" s="12">
        <v>1.7</v>
      </c>
      <c r="AN592" s="12">
        <v>3.3</v>
      </c>
      <c r="AO592" s="12">
        <v>5</v>
      </c>
      <c r="AP592" s="12">
        <v>4.2</v>
      </c>
      <c r="AQ592" s="12">
        <v>9.1</v>
      </c>
      <c r="AR592" s="10" t="s">
        <v>23</v>
      </c>
      <c r="AS592" s="10" t="s">
        <v>23</v>
      </c>
      <c r="AT592" s="10" t="s">
        <v>23</v>
      </c>
      <c r="AU592" s="12">
        <v>0.4</v>
      </c>
      <c r="AV592" s="12">
        <v>0.4</v>
      </c>
      <c r="AW592" s="12">
        <v>0.4</v>
      </c>
      <c r="AX592" s="12">
        <v>0.7</v>
      </c>
      <c r="AY592" s="10" t="s">
        <v>23</v>
      </c>
      <c r="AZ592" s="12">
        <v>0.4</v>
      </c>
      <c r="BA592" s="12">
        <v>0.4</v>
      </c>
      <c r="BB592" s="10" t="s">
        <v>23</v>
      </c>
      <c r="BC592" s="12">
        <v>0.4</v>
      </c>
      <c r="BD592" s="12">
        <v>0.6</v>
      </c>
      <c r="BE592" s="12">
        <v>1</v>
      </c>
      <c r="BF592">
        <f t="shared" si="59"/>
        <v>2001</v>
      </c>
      <c r="BG592" s="26">
        <v>36892</v>
      </c>
      <c r="BH592">
        <f t="shared" si="51"/>
        <v>0.20077220077220079</v>
      </c>
      <c r="BI592">
        <f t="shared" si="52"/>
        <v>0.22292993630573249</v>
      </c>
      <c r="BJ592" s="18">
        <f t="shared" si="53"/>
        <v>0.17585301837270342</v>
      </c>
      <c r="BK592" s="18">
        <f t="shared" si="54"/>
        <v>9.9125364431486881E-2</v>
      </c>
      <c r="BL592" s="18">
        <f t="shared" si="55"/>
        <v>0.10332103321033209</v>
      </c>
      <c r="BM592" s="18">
        <f t="shared" si="56"/>
        <v>0.18681318681318682</v>
      </c>
      <c r="BN592" s="18" t="e">
        <f t="shared" si="57"/>
        <v>#VALUE!</v>
      </c>
      <c r="BO592" s="18">
        <f t="shared" si="58"/>
        <v>0.4</v>
      </c>
    </row>
    <row r="593" spans="1:67" x14ac:dyDescent="0.2">
      <c r="A593" s="26">
        <v>36923</v>
      </c>
      <c r="B593" s="12">
        <v>2.6</v>
      </c>
      <c r="C593" s="12">
        <v>6.2</v>
      </c>
      <c r="D593" s="12">
        <v>8.6999999999999993</v>
      </c>
      <c r="E593" s="12">
        <v>23.2</v>
      </c>
      <c r="F593" s="12">
        <v>32</v>
      </c>
      <c r="G593" s="12">
        <v>17.100000000000001</v>
      </c>
      <c r="H593" s="12">
        <v>49.1</v>
      </c>
      <c r="I593" s="12">
        <v>2.4</v>
      </c>
      <c r="J593" s="12">
        <v>2.6</v>
      </c>
      <c r="K593" s="12">
        <v>5</v>
      </c>
      <c r="L593" s="12">
        <v>16.399999999999999</v>
      </c>
      <c r="M593" s="12">
        <v>21.4</v>
      </c>
      <c r="N593" s="12">
        <v>8.5</v>
      </c>
      <c r="O593" s="12">
        <v>29.9</v>
      </c>
      <c r="P593" s="12">
        <v>2</v>
      </c>
      <c r="Q593" s="12">
        <v>4.7</v>
      </c>
      <c r="R593" s="12">
        <v>6.7</v>
      </c>
      <c r="S593" s="12">
        <v>21.7</v>
      </c>
      <c r="T593" s="12">
        <v>28.4</v>
      </c>
      <c r="U593" s="12">
        <v>10.199999999999999</v>
      </c>
      <c r="V593" s="12">
        <v>38.6</v>
      </c>
      <c r="W593" s="12">
        <v>1.4</v>
      </c>
      <c r="X593" s="12">
        <v>6.4</v>
      </c>
      <c r="Y593" s="12">
        <v>7.9</v>
      </c>
      <c r="Z593" s="12">
        <v>20.9</v>
      </c>
      <c r="AA593" s="12">
        <v>28.8</v>
      </c>
      <c r="AB593" s="12">
        <v>7.4</v>
      </c>
      <c r="AC593" s="12">
        <v>36.200000000000003</v>
      </c>
      <c r="AD593" s="12">
        <v>2.1</v>
      </c>
      <c r="AE593" s="12">
        <v>4.3</v>
      </c>
      <c r="AF593" s="12">
        <v>6.4</v>
      </c>
      <c r="AG593" s="12">
        <v>12.2</v>
      </c>
      <c r="AH593" s="12">
        <v>18.600000000000001</v>
      </c>
      <c r="AI593" s="12">
        <v>7.2</v>
      </c>
      <c r="AJ593" s="12">
        <v>25.9</v>
      </c>
      <c r="AK593" s="10" t="s">
        <v>23</v>
      </c>
      <c r="AL593" s="12">
        <v>1.5</v>
      </c>
      <c r="AM593" s="12">
        <v>1.5</v>
      </c>
      <c r="AN593" s="12">
        <v>2.9</v>
      </c>
      <c r="AO593" s="12">
        <v>4.4000000000000004</v>
      </c>
      <c r="AP593" s="12">
        <v>1.8</v>
      </c>
      <c r="AQ593" s="12">
        <v>6.2</v>
      </c>
      <c r="AR593" s="12">
        <v>0.1</v>
      </c>
      <c r="AS593" s="10" t="s">
        <v>23</v>
      </c>
      <c r="AT593" s="12">
        <v>0.1</v>
      </c>
      <c r="AU593" s="10" t="s">
        <v>23</v>
      </c>
      <c r="AV593" s="12">
        <v>0.1</v>
      </c>
      <c r="AW593" s="12">
        <v>0.5</v>
      </c>
      <c r="AX593" s="12">
        <v>0.6</v>
      </c>
      <c r="AY593" s="10" t="s">
        <v>23</v>
      </c>
      <c r="AZ593" s="10" t="s">
        <v>23</v>
      </c>
      <c r="BA593" s="10" t="s">
        <v>23</v>
      </c>
      <c r="BB593" s="10" t="s">
        <v>23</v>
      </c>
      <c r="BC593" s="10" t="s">
        <v>23</v>
      </c>
      <c r="BD593" s="10" t="s">
        <v>23</v>
      </c>
      <c r="BE593" s="10" t="s">
        <v>23</v>
      </c>
      <c r="BF593">
        <f t="shared" si="59"/>
        <v>2001</v>
      </c>
      <c r="BG593" s="26">
        <v>36923</v>
      </c>
      <c r="BH593">
        <f t="shared" si="51"/>
        <v>0.17718940936863542</v>
      </c>
      <c r="BI593">
        <f t="shared" si="52"/>
        <v>0.16722408026755853</v>
      </c>
      <c r="BJ593" s="18">
        <f t="shared" si="53"/>
        <v>0.17357512953367876</v>
      </c>
      <c r="BK593" s="18">
        <f t="shared" si="54"/>
        <v>0.21823204419889503</v>
      </c>
      <c r="BL593" s="18">
        <f t="shared" si="55"/>
        <v>0.24710424710424714</v>
      </c>
      <c r="BM593" s="18">
        <f t="shared" si="56"/>
        <v>0.24193548387096772</v>
      </c>
      <c r="BN593" s="18">
        <f t="shared" si="57"/>
        <v>0.16666666666666669</v>
      </c>
      <c r="BO593" s="18" t="e">
        <f t="shared" si="58"/>
        <v>#VALUE!</v>
      </c>
    </row>
    <row r="594" spans="1:67" x14ac:dyDescent="0.2">
      <c r="A594" s="26">
        <v>36951</v>
      </c>
      <c r="B594" s="12">
        <v>3.1</v>
      </c>
      <c r="C594" s="12">
        <v>7.9</v>
      </c>
      <c r="D594" s="12">
        <v>11</v>
      </c>
      <c r="E594" s="12">
        <v>31.7</v>
      </c>
      <c r="F594" s="12">
        <v>42.7</v>
      </c>
      <c r="G594" s="12">
        <v>17.3</v>
      </c>
      <c r="H594" s="12">
        <v>60</v>
      </c>
      <c r="I594" s="12">
        <v>6</v>
      </c>
      <c r="J594" s="12">
        <v>6.1</v>
      </c>
      <c r="K594" s="12">
        <v>12.1</v>
      </c>
      <c r="L594" s="12">
        <v>21.6</v>
      </c>
      <c r="M594" s="12">
        <v>33.6</v>
      </c>
      <c r="N594" s="12">
        <v>7</v>
      </c>
      <c r="O594" s="12">
        <v>40.700000000000003</v>
      </c>
      <c r="P594" s="12">
        <v>4</v>
      </c>
      <c r="Q594" s="12">
        <v>7.8</v>
      </c>
      <c r="R594" s="12">
        <v>11.8</v>
      </c>
      <c r="S594" s="12">
        <v>24</v>
      </c>
      <c r="T594" s="12">
        <v>35.799999999999997</v>
      </c>
      <c r="U594" s="12">
        <v>13.3</v>
      </c>
      <c r="V594" s="12">
        <v>49</v>
      </c>
      <c r="W594" s="12">
        <v>2.4</v>
      </c>
      <c r="X594" s="12">
        <v>8.4</v>
      </c>
      <c r="Y594" s="12">
        <v>10.9</v>
      </c>
      <c r="Z594" s="12">
        <v>26.3</v>
      </c>
      <c r="AA594" s="12">
        <v>37.200000000000003</v>
      </c>
      <c r="AB594" s="12">
        <v>13.8</v>
      </c>
      <c r="AC594" s="12">
        <v>50.9</v>
      </c>
      <c r="AD594" s="12">
        <v>1.6</v>
      </c>
      <c r="AE594" s="12">
        <v>4.3</v>
      </c>
      <c r="AF594" s="12">
        <v>5.9</v>
      </c>
      <c r="AG594" s="12">
        <v>17.600000000000001</v>
      </c>
      <c r="AH594" s="12">
        <v>23.5</v>
      </c>
      <c r="AI594" s="12">
        <v>9.6</v>
      </c>
      <c r="AJ594" s="12">
        <v>33.1</v>
      </c>
      <c r="AK594" s="10" t="s">
        <v>23</v>
      </c>
      <c r="AL594" s="12">
        <v>0.3</v>
      </c>
      <c r="AM594" s="12">
        <v>0.3</v>
      </c>
      <c r="AN594" s="12">
        <v>2.7</v>
      </c>
      <c r="AO594" s="12">
        <v>3</v>
      </c>
      <c r="AP594" s="12">
        <v>2.9</v>
      </c>
      <c r="AQ594" s="12">
        <v>5.9</v>
      </c>
      <c r="AR594" s="10" t="s">
        <v>23</v>
      </c>
      <c r="AS594" s="10" t="s">
        <v>23</v>
      </c>
      <c r="AT594" s="10" t="s">
        <v>23</v>
      </c>
      <c r="AU594" s="10" t="s">
        <v>23</v>
      </c>
      <c r="AV594" s="10" t="s">
        <v>23</v>
      </c>
      <c r="AW594" s="12">
        <v>0.4</v>
      </c>
      <c r="AX594" s="12">
        <v>0.4</v>
      </c>
      <c r="AY594" s="10" t="s">
        <v>23</v>
      </c>
      <c r="AZ594" s="10" t="s">
        <v>23</v>
      </c>
      <c r="BA594" s="10" t="s">
        <v>23</v>
      </c>
      <c r="BB594" s="12">
        <v>0.6</v>
      </c>
      <c r="BC594" s="12">
        <v>0.6</v>
      </c>
      <c r="BD594" s="10" t="s">
        <v>23</v>
      </c>
      <c r="BE594" s="12">
        <v>0.6</v>
      </c>
      <c r="BF594">
        <f t="shared" si="59"/>
        <v>2001</v>
      </c>
      <c r="BG594" s="26">
        <v>36951</v>
      </c>
      <c r="BH594">
        <f t="shared" si="51"/>
        <v>0.18333333333333332</v>
      </c>
      <c r="BI594">
        <f t="shared" si="52"/>
        <v>0.29729729729729726</v>
      </c>
      <c r="BJ594" s="18">
        <f t="shared" si="53"/>
        <v>0.24081632653061225</v>
      </c>
      <c r="BK594" s="18">
        <f t="shared" si="54"/>
        <v>0.21414538310412576</v>
      </c>
      <c r="BL594" s="18">
        <f t="shared" si="55"/>
        <v>0.17824773413897282</v>
      </c>
      <c r="BM594" s="18">
        <f t="shared" si="56"/>
        <v>5.084745762711864E-2</v>
      </c>
      <c r="BN594" s="18" t="e">
        <f t="shared" si="57"/>
        <v>#VALUE!</v>
      </c>
      <c r="BO594" s="18" t="e">
        <f t="shared" si="58"/>
        <v>#VALUE!</v>
      </c>
    </row>
    <row r="595" spans="1:67" x14ac:dyDescent="0.2">
      <c r="A595" s="26">
        <v>36982</v>
      </c>
      <c r="B595" s="12">
        <v>1.4</v>
      </c>
      <c r="C595" s="12">
        <v>8.5</v>
      </c>
      <c r="D595" s="12">
        <v>9.9</v>
      </c>
      <c r="E595" s="12">
        <v>30.9</v>
      </c>
      <c r="F595" s="12">
        <v>40.799999999999997</v>
      </c>
      <c r="G595" s="12">
        <v>18.8</v>
      </c>
      <c r="H595" s="12">
        <v>59.6</v>
      </c>
      <c r="I595" s="12">
        <v>3.3</v>
      </c>
      <c r="J595" s="12">
        <v>5</v>
      </c>
      <c r="K595" s="12">
        <v>8.3000000000000007</v>
      </c>
      <c r="L595" s="12">
        <v>19</v>
      </c>
      <c r="M595" s="12">
        <v>27.3</v>
      </c>
      <c r="N595" s="12">
        <v>8.8000000000000007</v>
      </c>
      <c r="O595" s="12">
        <v>36.1</v>
      </c>
      <c r="P595" s="12">
        <v>3.4</v>
      </c>
      <c r="Q595" s="12">
        <v>4.5999999999999996</v>
      </c>
      <c r="R595" s="12">
        <v>8</v>
      </c>
      <c r="S595" s="12">
        <v>27.4</v>
      </c>
      <c r="T595" s="12">
        <v>35.4</v>
      </c>
      <c r="U595" s="12">
        <v>12.8</v>
      </c>
      <c r="V595" s="12">
        <v>48.2</v>
      </c>
      <c r="W595" s="12">
        <v>2.5</v>
      </c>
      <c r="X595" s="12">
        <v>4.2</v>
      </c>
      <c r="Y595" s="12">
        <v>6.7</v>
      </c>
      <c r="Z595" s="12">
        <v>26.7</v>
      </c>
      <c r="AA595" s="12">
        <v>33.4</v>
      </c>
      <c r="AB595" s="12">
        <v>11.3</v>
      </c>
      <c r="AC595" s="12">
        <v>44.7</v>
      </c>
      <c r="AD595" s="12">
        <v>2.5</v>
      </c>
      <c r="AE595" s="12">
        <v>2.1</v>
      </c>
      <c r="AF595" s="12">
        <v>4.5999999999999996</v>
      </c>
      <c r="AG595" s="12">
        <v>19.7</v>
      </c>
      <c r="AH595" s="12">
        <v>24.2</v>
      </c>
      <c r="AI595" s="12">
        <v>6.2</v>
      </c>
      <c r="AJ595" s="12">
        <v>30.4</v>
      </c>
      <c r="AK595" s="12">
        <v>0.8</v>
      </c>
      <c r="AL595" s="12">
        <v>0.4</v>
      </c>
      <c r="AM595" s="12">
        <v>1.2</v>
      </c>
      <c r="AN595" s="12">
        <v>3.4</v>
      </c>
      <c r="AO595" s="12">
        <v>4.5</v>
      </c>
      <c r="AP595" s="12">
        <v>2.5</v>
      </c>
      <c r="AQ595" s="12">
        <v>7</v>
      </c>
      <c r="AR595" s="10" t="s">
        <v>23</v>
      </c>
      <c r="AS595" s="10" t="s">
        <v>23</v>
      </c>
      <c r="AT595" s="10" t="s">
        <v>23</v>
      </c>
      <c r="AU595" s="10" t="s">
        <v>23</v>
      </c>
      <c r="AV595" s="10" t="s">
        <v>23</v>
      </c>
      <c r="AW595" s="12">
        <v>0.6</v>
      </c>
      <c r="AX595" s="12">
        <v>0.6</v>
      </c>
      <c r="AY595" s="12">
        <v>0.3</v>
      </c>
      <c r="AZ595" s="10" t="s">
        <v>23</v>
      </c>
      <c r="BA595" s="12">
        <v>0.3</v>
      </c>
      <c r="BB595" s="12">
        <v>0.3</v>
      </c>
      <c r="BC595" s="12">
        <v>0.5</v>
      </c>
      <c r="BD595" s="12">
        <v>0.7</v>
      </c>
      <c r="BE595" s="12">
        <v>1.2</v>
      </c>
      <c r="BF595">
        <f t="shared" si="59"/>
        <v>2001</v>
      </c>
      <c r="BG595" s="26">
        <v>36982</v>
      </c>
      <c r="BH595">
        <f t="shared" si="51"/>
        <v>0.16610738255033558</v>
      </c>
      <c r="BI595">
        <f t="shared" si="52"/>
        <v>0.22991689750692521</v>
      </c>
      <c r="BJ595" s="18">
        <f t="shared" si="53"/>
        <v>0.16597510373443983</v>
      </c>
      <c r="BK595" s="18">
        <f t="shared" si="54"/>
        <v>0.14988814317673377</v>
      </c>
      <c r="BL595" s="18">
        <f t="shared" si="55"/>
        <v>0.15131578947368421</v>
      </c>
      <c r="BM595" s="18">
        <f t="shared" si="56"/>
        <v>0.17142857142857143</v>
      </c>
      <c r="BN595" s="18" t="e">
        <f t="shared" si="57"/>
        <v>#VALUE!</v>
      </c>
      <c r="BO595" s="18">
        <f t="shared" si="58"/>
        <v>0.25</v>
      </c>
    </row>
    <row r="596" spans="1:67" x14ac:dyDescent="0.2">
      <c r="A596" s="26">
        <v>37012</v>
      </c>
      <c r="B596" s="12">
        <v>2.1</v>
      </c>
      <c r="C596" s="12">
        <v>4.4000000000000004</v>
      </c>
      <c r="D596" s="12">
        <v>6.5</v>
      </c>
      <c r="E596" s="12">
        <v>27.6</v>
      </c>
      <c r="F596" s="12">
        <v>34.1</v>
      </c>
      <c r="G596" s="12">
        <v>15.4</v>
      </c>
      <c r="H596" s="12">
        <v>49.4</v>
      </c>
      <c r="I596" s="12">
        <v>2.2999999999999998</v>
      </c>
      <c r="J596" s="12">
        <v>5</v>
      </c>
      <c r="K596" s="12">
        <v>7.3</v>
      </c>
      <c r="L596" s="12">
        <v>21.7</v>
      </c>
      <c r="M596" s="12">
        <v>29</v>
      </c>
      <c r="N596" s="12">
        <v>5.5</v>
      </c>
      <c r="O596" s="12">
        <v>34.5</v>
      </c>
      <c r="P596" s="12">
        <v>5</v>
      </c>
      <c r="Q596" s="12">
        <v>6</v>
      </c>
      <c r="R596" s="12">
        <v>11</v>
      </c>
      <c r="S596" s="12">
        <v>28.1</v>
      </c>
      <c r="T596" s="12">
        <v>39.1</v>
      </c>
      <c r="U596" s="12">
        <v>12</v>
      </c>
      <c r="V596" s="12">
        <v>51.2</v>
      </c>
      <c r="W596" s="12">
        <v>1.3</v>
      </c>
      <c r="X596" s="12">
        <v>3.2</v>
      </c>
      <c r="Y596" s="12">
        <v>4.5</v>
      </c>
      <c r="Z596" s="12">
        <v>28.4</v>
      </c>
      <c r="AA596" s="12">
        <v>32.799999999999997</v>
      </c>
      <c r="AB596" s="12">
        <v>12.9</v>
      </c>
      <c r="AC596" s="12">
        <v>45.7</v>
      </c>
      <c r="AD596" s="12">
        <v>1.1000000000000001</v>
      </c>
      <c r="AE596" s="12">
        <v>3.3</v>
      </c>
      <c r="AF596" s="12">
        <v>4.4000000000000004</v>
      </c>
      <c r="AG596" s="12">
        <v>17.399999999999999</v>
      </c>
      <c r="AH596" s="12">
        <v>21.9</v>
      </c>
      <c r="AI596" s="12">
        <v>14.5</v>
      </c>
      <c r="AJ596" s="12">
        <v>36.299999999999997</v>
      </c>
      <c r="AK596" s="12">
        <v>0.9</v>
      </c>
      <c r="AL596" s="12">
        <v>0.3</v>
      </c>
      <c r="AM596" s="12">
        <v>1.2</v>
      </c>
      <c r="AN596" s="12">
        <v>3.2</v>
      </c>
      <c r="AO596" s="12">
        <v>4.4000000000000004</v>
      </c>
      <c r="AP596" s="12">
        <v>2.2999999999999998</v>
      </c>
      <c r="AQ596" s="12">
        <v>6.8</v>
      </c>
      <c r="AR596" s="10" t="s">
        <v>23</v>
      </c>
      <c r="AS596" s="10" t="s">
        <v>23</v>
      </c>
      <c r="AT596" s="10" t="s">
        <v>23</v>
      </c>
      <c r="AU596" s="12">
        <v>0.5</v>
      </c>
      <c r="AV596" s="12">
        <v>0.5</v>
      </c>
      <c r="AW596" s="12">
        <v>0.3</v>
      </c>
      <c r="AX596" s="12">
        <v>0.8</v>
      </c>
      <c r="AY596" s="10" t="s">
        <v>23</v>
      </c>
      <c r="AZ596" s="10" t="s">
        <v>23</v>
      </c>
      <c r="BA596" s="10" t="s">
        <v>23</v>
      </c>
      <c r="BB596" s="12">
        <v>0.3</v>
      </c>
      <c r="BC596" s="12">
        <v>0.3</v>
      </c>
      <c r="BD596" s="12">
        <v>0.2</v>
      </c>
      <c r="BE596" s="12">
        <v>0.5</v>
      </c>
      <c r="BF596">
        <f t="shared" si="59"/>
        <v>2001</v>
      </c>
      <c r="BG596" s="26">
        <v>37012</v>
      </c>
      <c r="BH596">
        <f t="shared" si="51"/>
        <v>0.13157894736842105</v>
      </c>
      <c r="BI596">
        <f t="shared" si="52"/>
        <v>0.21159420289855072</v>
      </c>
      <c r="BJ596" s="18">
        <f t="shared" si="53"/>
        <v>0.21484375</v>
      </c>
      <c r="BK596" s="18">
        <f t="shared" si="54"/>
        <v>9.8468271334792121E-2</v>
      </c>
      <c r="BL596" s="18">
        <f t="shared" si="55"/>
        <v>0.12121212121212123</v>
      </c>
      <c r="BM596" s="18">
        <f t="shared" si="56"/>
        <v>0.17647058823529413</v>
      </c>
      <c r="BN596" s="18" t="e">
        <f t="shared" si="57"/>
        <v>#VALUE!</v>
      </c>
      <c r="BO596" s="18" t="e">
        <f t="shared" si="58"/>
        <v>#VALUE!</v>
      </c>
    </row>
    <row r="597" spans="1:67" x14ac:dyDescent="0.2">
      <c r="A597" s="26">
        <v>37043</v>
      </c>
      <c r="B597" s="12">
        <v>2.4</v>
      </c>
      <c r="C597" s="12">
        <v>9.6</v>
      </c>
      <c r="D597" s="12">
        <v>12.1</v>
      </c>
      <c r="E597" s="12">
        <v>27.1</v>
      </c>
      <c r="F597" s="12">
        <v>39.200000000000003</v>
      </c>
      <c r="G597" s="12">
        <v>13.9</v>
      </c>
      <c r="H597" s="12">
        <v>53</v>
      </c>
      <c r="I597" s="12">
        <v>4.2</v>
      </c>
      <c r="J597" s="12">
        <v>6.5</v>
      </c>
      <c r="K597" s="12">
        <v>10.7</v>
      </c>
      <c r="L597" s="12">
        <v>18.899999999999999</v>
      </c>
      <c r="M597" s="12">
        <v>29.6</v>
      </c>
      <c r="N597" s="12">
        <v>9</v>
      </c>
      <c r="O597" s="12">
        <v>38.6</v>
      </c>
      <c r="P597" s="12">
        <v>5.0999999999999996</v>
      </c>
      <c r="Q597" s="12">
        <v>3.3</v>
      </c>
      <c r="R597" s="12">
        <v>8.4</v>
      </c>
      <c r="S597" s="12">
        <v>25.2</v>
      </c>
      <c r="T597" s="12">
        <v>33.6</v>
      </c>
      <c r="U597" s="12">
        <v>12</v>
      </c>
      <c r="V597" s="12">
        <v>45.7</v>
      </c>
      <c r="W597" s="12">
        <v>3.6</v>
      </c>
      <c r="X597" s="12">
        <v>8.1999999999999993</v>
      </c>
      <c r="Y597" s="12">
        <v>11.8</v>
      </c>
      <c r="Z597" s="12">
        <v>25.4</v>
      </c>
      <c r="AA597" s="12">
        <v>37.200000000000003</v>
      </c>
      <c r="AB597" s="12">
        <v>14.2</v>
      </c>
      <c r="AC597" s="12">
        <v>51.4</v>
      </c>
      <c r="AD597" s="12">
        <v>1</v>
      </c>
      <c r="AE597" s="12">
        <v>5</v>
      </c>
      <c r="AF597" s="12">
        <v>6.1</v>
      </c>
      <c r="AG597" s="12">
        <v>19.7</v>
      </c>
      <c r="AH597" s="12">
        <v>25.8</v>
      </c>
      <c r="AI597" s="12">
        <v>5.6</v>
      </c>
      <c r="AJ597" s="12">
        <v>31.4</v>
      </c>
      <c r="AK597" s="12">
        <v>0.4</v>
      </c>
      <c r="AL597" s="12">
        <v>1.3</v>
      </c>
      <c r="AM597" s="12">
        <v>1.7</v>
      </c>
      <c r="AN597" s="12">
        <v>5</v>
      </c>
      <c r="AO597" s="12">
        <v>6.7</v>
      </c>
      <c r="AP597" s="12">
        <v>1.5</v>
      </c>
      <c r="AQ597" s="12">
        <v>8.1999999999999993</v>
      </c>
      <c r="AR597" s="10" t="s">
        <v>23</v>
      </c>
      <c r="AS597" s="10" t="s">
        <v>23</v>
      </c>
      <c r="AT597" s="10" t="s">
        <v>23</v>
      </c>
      <c r="AU597" s="12">
        <v>0.4</v>
      </c>
      <c r="AV597" s="12">
        <v>0.4</v>
      </c>
      <c r="AW597" s="12">
        <v>1.3</v>
      </c>
      <c r="AX597" s="12">
        <v>1.7</v>
      </c>
      <c r="AY597" s="10" t="s">
        <v>23</v>
      </c>
      <c r="AZ597" s="12">
        <v>0.2</v>
      </c>
      <c r="BA597" s="12">
        <v>0.2</v>
      </c>
      <c r="BB597" s="12">
        <v>0.2</v>
      </c>
      <c r="BC597" s="12">
        <v>0.3</v>
      </c>
      <c r="BD597" s="12">
        <v>0.5</v>
      </c>
      <c r="BE597" s="12">
        <v>0.9</v>
      </c>
      <c r="BF597">
        <f t="shared" si="59"/>
        <v>2001</v>
      </c>
      <c r="BG597" s="26">
        <v>37043</v>
      </c>
      <c r="BH597">
        <f t="shared" si="51"/>
        <v>0.22830188679245284</v>
      </c>
      <c r="BI597">
        <f t="shared" si="52"/>
        <v>0.27720207253886009</v>
      </c>
      <c r="BJ597" s="18">
        <f t="shared" si="53"/>
        <v>0.1838074398249453</v>
      </c>
      <c r="BK597" s="18">
        <f t="shared" si="54"/>
        <v>0.22957198443579768</v>
      </c>
      <c r="BL597" s="18">
        <f t="shared" si="55"/>
        <v>0.19426751592356686</v>
      </c>
      <c r="BM597" s="18">
        <f t="shared" si="56"/>
        <v>0.20731707317073172</v>
      </c>
      <c r="BN597" s="18" t="e">
        <f t="shared" si="57"/>
        <v>#VALUE!</v>
      </c>
      <c r="BO597" s="18">
        <f t="shared" si="58"/>
        <v>0.22222222222222224</v>
      </c>
    </row>
    <row r="598" spans="1:67" x14ac:dyDescent="0.2">
      <c r="A598" s="26">
        <v>37073</v>
      </c>
      <c r="B598" s="12">
        <v>1.6</v>
      </c>
      <c r="C598" s="12">
        <v>9.3000000000000007</v>
      </c>
      <c r="D598" s="12">
        <v>10.9</v>
      </c>
      <c r="E598" s="12">
        <v>25.9</v>
      </c>
      <c r="F598" s="12">
        <v>36.799999999999997</v>
      </c>
      <c r="G598" s="12">
        <v>13.9</v>
      </c>
      <c r="H598" s="12">
        <v>50.7</v>
      </c>
      <c r="I598" s="12">
        <v>2.7</v>
      </c>
      <c r="J598" s="12">
        <v>4</v>
      </c>
      <c r="K598" s="12">
        <v>6.7</v>
      </c>
      <c r="L598" s="12">
        <v>18.2</v>
      </c>
      <c r="M598" s="12">
        <v>24.9</v>
      </c>
      <c r="N598" s="12">
        <v>10.1</v>
      </c>
      <c r="O598" s="12">
        <v>35</v>
      </c>
      <c r="P598" s="12">
        <v>3.7</v>
      </c>
      <c r="Q598" s="12">
        <v>5.7</v>
      </c>
      <c r="R598" s="12">
        <v>9.4</v>
      </c>
      <c r="S598" s="12">
        <v>23.6</v>
      </c>
      <c r="T598" s="12">
        <v>33</v>
      </c>
      <c r="U598" s="12">
        <v>15.3</v>
      </c>
      <c r="V598" s="12">
        <v>48.3</v>
      </c>
      <c r="W598" s="12">
        <v>3.2</v>
      </c>
      <c r="X598" s="12">
        <v>4.3</v>
      </c>
      <c r="Y598" s="12">
        <v>7.5</v>
      </c>
      <c r="Z598" s="12">
        <v>26.3</v>
      </c>
      <c r="AA598" s="12">
        <v>33.799999999999997</v>
      </c>
      <c r="AB598" s="12">
        <v>14.7</v>
      </c>
      <c r="AC598" s="12">
        <v>48.5</v>
      </c>
      <c r="AD598" s="12">
        <v>0.5</v>
      </c>
      <c r="AE598" s="12">
        <v>3.8</v>
      </c>
      <c r="AF598" s="12">
        <v>4.3</v>
      </c>
      <c r="AG598" s="12">
        <v>18.899999999999999</v>
      </c>
      <c r="AH598" s="12">
        <v>23.2</v>
      </c>
      <c r="AI598" s="12">
        <v>9.3000000000000007</v>
      </c>
      <c r="AJ598" s="12">
        <v>32.6</v>
      </c>
      <c r="AK598" s="10" t="s">
        <v>23</v>
      </c>
      <c r="AL598" s="12">
        <v>0.7</v>
      </c>
      <c r="AM598" s="12">
        <v>0.7</v>
      </c>
      <c r="AN598" s="12">
        <v>3.2</v>
      </c>
      <c r="AO598" s="12">
        <v>3.9</v>
      </c>
      <c r="AP598" s="12">
        <v>2.9</v>
      </c>
      <c r="AQ598" s="12">
        <v>6.8</v>
      </c>
      <c r="AR598" s="10" t="s">
        <v>23</v>
      </c>
      <c r="AS598" s="10" t="s">
        <v>23</v>
      </c>
      <c r="AT598" s="10" t="s">
        <v>23</v>
      </c>
      <c r="AU598" s="12">
        <v>0.5</v>
      </c>
      <c r="AV598" s="12">
        <v>0.5</v>
      </c>
      <c r="AW598" s="12">
        <v>0.7</v>
      </c>
      <c r="AX598" s="12">
        <v>1.2</v>
      </c>
      <c r="AY598" s="10" t="s">
        <v>23</v>
      </c>
      <c r="AZ598" s="10" t="s">
        <v>23</v>
      </c>
      <c r="BA598" s="10" t="s">
        <v>23</v>
      </c>
      <c r="BB598" s="10" t="s">
        <v>23</v>
      </c>
      <c r="BC598" s="10" t="s">
        <v>23</v>
      </c>
      <c r="BD598" s="12">
        <v>0.7</v>
      </c>
      <c r="BE598" s="12">
        <v>0.7</v>
      </c>
      <c r="BF598">
        <f t="shared" si="59"/>
        <v>2001</v>
      </c>
      <c r="BG598" s="26">
        <v>37073</v>
      </c>
      <c r="BH598">
        <f t="shared" si="51"/>
        <v>0.21499013806706113</v>
      </c>
      <c r="BI598">
        <f t="shared" si="52"/>
        <v>0.19142857142857142</v>
      </c>
      <c r="BJ598" s="18">
        <f t="shared" si="53"/>
        <v>0.19461697722567289</v>
      </c>
      <c r="BK598" s="18">
        <f t="shared" si="54"/>
        <v>0.15463917525773196</v>
      </c>
      <c r="BL598" s="18">
        <f t="shared" si="55"/>
        <v>0.13190184049079753</v>
      </c>
      <c r="BM598" s="18">
        <f t="shared" si="56"/>
        <v>0.10294117647058823</v>
      </c>
      <c r="BN598" s="18" t="e">
        <f t="shared" si="57"/>
        <v>#VALUE!</v>
      </c>
      <c r="BO598" s="18" t="e">
        <f t="shared" si="58"/>
        <v>#VALUE!</v>
      </c>
    </row>
    <row r="599" spans="1:67" x14ac:dyDescent="0.2">
      <c r="A599" s="26">
        <v>37104</v>
      </c>
      <c r="B599" s="12">
        <v>2.4</v>
      </c>
      <c r="C599" s="12">
        <v>5.7</v>
      </c>
      <c r="D599" s="12">
        <v>8.1</v>
      </c>
      <c r="E599" s="12">
        <v>21.9</v>
      </c>
      <c r="F599" s="12">
        <v>30.1</v>
      </c>
      <c r="G599" s="12">
        <v>14.2</v>
      </c>
      <c r="H599" s="12">
        <v>44.2</v>
      </c>
      <c r="I599" s="12">
        <v>3.1</v>
      </c>
      <c r="J599" s="12">
        <v>5.7</v>
      </c>
      <c r="K599" s="12">
        <v>8.8000000000000007</v>
      </c>
      <c r="L599" s="12">
        <v>17.899999999999999</v>
      </c>
      <c r="M599" s="12">
        <v>26.7</v>
      </c>
      <c r="N599" s="12">
        <v>7.4</v>
      </c>
      <c r="O599" s="12">
        <v>34.1</v>
      </c>
      <c r="P599" s="12">
        <v>3.7</v>
      </c>
      <c r="Q599" s="12">
        <v>5.2</v>
      </c>
      <c r="R599" s="12">
        <v>8.9</v>
      </c>
      <c r="S599" s="12">
        <v>21.1</v>
      </c>
      <c r="T599" s="12">
        <v>30</v>
      </c>
      <c r="U599" s="12">
        <v>9.1</v>
      </c>
      <c r="V599" s="12">
        <v>39.1</v>
      </c>
      <c r="W599" s="12">
        <v>2</v>
      </c>
      <c r="X599" s="12">
        <v>5.5</v>
      </c>
      <c r="Y599" s="12">
        <v>7.4</v>
      </c>
      <c r="Z599" s="12">
        <v>21.2</v>
      </c>
      <c r="AA599" s="12">
        <v>28.6</v>
      </c>
      <c r="AB599" s="12">
        <v>12.5</v>
      </c>
      <c r="AC599" s="12">
        <v>41.1</v>
      </c>
      <c r="AD599" s="12">
        <v>2.8</v>
      </c>
      <c r="AE599" s="12">
        <v>3.3</v>
      </c>
      <c r="AF599" s="12">
        <v>6.1</v>
      </c>
      <c r="AG599" s="12">
        <v>13.7</v>
      </c>
      <c r="AH599" s="12">
        <v>19.8</v>
      </c>
      <c r="AI599" s="12">
        <v>6.8</v>
      </c>
      <c r="AJ599" s="12">
        <v>26.6</v>
      </c>
      <c r="AK599" s="12">
        <v>0.6</v>
      </c>
      <c r="AL599" s="12">
        <v>0.3</v>
      </c>
      <c r="AM599" s="12">
        <v>0.9</v>
      </c>
      <c r="AN599" s="12">
        <v>2.7</v>
      </c>
      <c r="AO599" s="12">
        <v>3.6</v>
      </c>
      <c r="AP599" s="12">
        <v>1.9</v>
      </c>
      <c r="AQ599" s="12">
        <v>5.6</v>
      </c>
      <c r="AR599" s="10" t="s">
        <v>23</v>
      </c>
      <c r="AS599" s="12">
        <v>0.2</v>
      </c>
      <c r="AT599" s="12">
        <v>0.2</v>
      </c>
      <c r="AU599" s="12">
        <v>0.4</v>
      </c>
      <c r="AV599" s="12">
        <v>0.6</v>
      </c>
      <c r="AW599" s="12">
        <v>1</v>
      </c>
      <c r="AX599" s="12">
        <v>1.6</v>
      </c>
      <c r="AY599" s="10" t="s">
        <v>23</v>
      </c>
      <c r="AZ599" s="10" t="s">
        <v>23</v>
      </c>
      <c r="BA599" s="10" t="s">
        <v>23</v>
      </c>
      <c r="BB599" s="10" t="s">
        <v>23</v>
      </c>
      <c r="BC599" s="10" t="s">
        <v>23</v>
      </c>
      <c r="BD599" s="10" t="s">
        <v>23</v>
      </c>
      <c r="BE599" s="10" t="s">
        <v>23</v>
      </c>
      <c r="BF599">
        <f t="shared" si="59"/>
        <v>2001</v>
      </c>
      <c r="BG599" s="26">
        <v>37104</v>
      </c>
      <c r="BH599">
        <f t="shared" si="51"/>
        <v>0.18325791855203619</v>
      </c>
      <c r="BI599">
        <f t="shared" si="52"/>
        <v>0.25806451612903225</v>
      </c>
      <c r="BJ599" s="18">
        <f t="shared" si="53"/>
        <v>0.22762148337595908</v>
      </c>
      <c r="BK599" s="18">
        <f t="shared" si="54"/>
        <v>0.18004866180048662</v>
      </c>
      <c r="BL599" s="18">
        <f t="shared" si="55"/>
        <v>0.22932330827067668</v>
      </c>
      <c r="BM599" s="18">
        <f t="shared" si="56"/>
        <v>0.16071428571428573</v>
      </c>
      <c r="BN599" s="18">
        <f t="shared" si="57"/>
        <v>0.125</v>
      </c>
      <c r="BO599" s="18" t="e">
        <f t="shared" si="58"/>
        <v>#VALUE!</v>
      </c>
    </row>
    <row r="600" spans="1:67" x14ac:dyDescent="0.2">
      <c r="A600" s="26">
        <v>37135</v>
      </c>
      <c r="B600" s="12">
        <v>1.7</v>
      </c>
      <c r="C600" s="12">
        <v>7.1</v>
      </c>
      <c r="D600" s="12">
        <v>8.8000000000000007</v>
      </c>
      <c r="E600" s="12">
        <v>26.7</v>
      </c>
      <c r="F600" s="12">
        <v>35.5</v>
      </c>
      <c r="G600" s="12">
        <v>10.8</v>
      </c>
      <c r="H600" s="12">
        <v>46.3</v>
      </c>
      <c r="I600" s="12">
        <v>3.1</v>
      </c>
      <c r="J600" s="12">
        <v>8.6</v>
      </c>
      <c r="K600" s="12">
        <v>11.7</v>
      </c>
      <c r="L600" s="12">
        <v>17.7</v>
      </c>
      <c r="M600" s="12">
        <v>29.5</v>
      </c>
      <c r="N600" s="12">
        <v>7.9</v>
      </c>
      <c r="O600" s="12">
        <v>37.4</v>
      </c>
      <c r="P600" s="12">
        <v>4.5999999999999996</v>
      </c>
      <c r="Q600" s="12">
        <v>6.3</v>
      </c>
      <c r="R600" s="12">
        <v>10.9</v>
      </c>
      <c r="S600" s="12">
        <v>28.5</v>
      </c>
      <c r="T600" s="12">
        <v>39.4</v>
      </c>
      <c r="U600" s="12">
        <v>11.8</v>
      </c>
      <c r="V600" s="12">
        <v>51.2</v>
      </c>
      <c r="W600" s="12">
        <v>3.4</v>
      </c>
      <c r="X600" s="12">
        <v>6.8</v>
      </c>
      <c r="Y600" s="12">
        <v>10.199999999999999</v>
      </c>
      <c r="Z600" s="12">
        <v>24.3</v>
      </c>
      <c r="AA600" s="12">
        <v>34.5</v>
      </c>
      <c r="AB600" s="12">
        <v>7.7</v>
      </c>
      <c r="AC600" s="12">
        <v>42.2</v>
      </c>
      <c r="AD600" s="12">
        <v>1.6</v>
      </c>
      <c r="AE600" s="12">
        <v>3.3</v>
      </c>
      <c r="AF600" s="12">
        <v>5</v>
      </c>
      <c r="AG600" s="12">
        <v>16.899999999999999</v>
      </c>
      <c r="AH600" s="12">
        <v>21.9</v>
      </c>
      <c r="AI600" s="12">
        <v>9</v>
      </c>
      <c r="AJ600" s="12">
        <v>30.9</v>
      </c>
      <c r="AK600" s="10" t="s">
        <v>23</v>
      </c>
      <c r="AL600" s="12">
        <v>0.7</v>
      </c>
      <c r="AM600" s="12">
        <v>0.7</v>
      </c>
      <c r="AN600" s="12">
        <v>4.5999999999999996</v>
      </c>
      <c r="AO600" s="12">
        <v>5.3</v>
      </c>
      <c r="AP600" s="12">
        <v>1.8</v>
      </c>
      <c r="AQ600" s="12">
        <v>7</v>
      </c>
      <c r="AR600" s="10" t="s">
        <v>23</v>
      </c>
      <c r="AS600" s="12">
        <v>0.3</v>
      </c>
      <c r="AT600" s="12">
        <v>0.3</v>
      </c>
      <c r="AU600" s="12">
        <v>0.8</v>
      </c>
      <c r="AV600" s="12">
        <v>1.1000000000000001</v>
      </c>
      <c r="AW600" s="12">
        <v>0.2</v>
      </c>
      <c r="AX600" s="12">
        <v>1.3</v>
      </c>
      <c r="AY600" s="10" t="s">
        <v>23</v>
      </c>
      <c r="AZ600" s="10" t="s">
        <v>23</v>
      </c>
      <c r="BA600" s="10" t="s">
        <v>23</v>
      </c>
      <c r="BB600" s="10" t="s">
        <v>23</v>
      </c>
      <c r="BC600" s="10" t="s">
        <v>23</v>
      </c>
      <c r="BD600" s="12">
        <v>0.3</v>
      </c>
      <c r="BE600" s="12">
        <v>0.3</v>
      </c>
      <c r="BF600">
        <f t="shared" si="59"/>
        <v>2001</v>
      </c>
      <c r="BG600" s="26">
        <v>37135</v>
      </c>
      <c r="BH600">
        <f t="shared" si="51"/>
        <v>0.19006479481641472</v>
      </c>
      <c r="BI600">
        <f t="shared" si="52"/>
        <v>0.31283422459893045</v>
      </c>
      <c r="BJ600" s="18">
        <f t="shared" si="53"/>
        <v>0.212890625</v>
      </c>
      <c r="BK600" s="18">
        <f t="shared" si="54"/>
        <v>0.24170616113744073</v>
      </c>
      <c r="BL600" s="18">
        <f t="shared" si="55"/>
        <v>0.16181229773462785</v>
      </c>
      <c r="BM600" s="18">
        <f t="shared" si="56"/>
        <v>9.9999999999999992E-2</v>
      </c>
      <c r="BN600" s="18">
        <f t="shared" si="57"/>
        <v>0.23076923076923075</v>
      </c>
      <c r="BO600" s="18" t="e">
        <f t="shared" si="58"/>
        <v>#VALUE!</v>
      </c>
    </row>
    <row r="601" spans="1:67" x14ac:dyDescent="0.2">
      <c r="A601" s="26">
        <v>37165</v>
      </c>
      <c r="B601" s="12">
        <v>2.2000000000000002</v>
      </c>
      <c r="C601" s="12">
        <v>9.3000000000000007</v>
      </c>
      <c r="D601" s="12">
        <v>11.5</v>
      </c>
      <c r="E601" s="12">
        <v>27</v>
      </c>
      <c r="F601" s="12">
        <v>38.5</v>
      </c>
      <c r="G601" s="12">
        <v>16.3</v>
      </c>
      <c r="H601" s="12">
        <v>54.7</v>
      </c>
      <c r="I601" s="12">
        <v>2.6</v>
      </c>
      <c r="J601" s="12">
        <v>3.3</v>
      </c>
      <c r="K601" s="12">
        <v>5.9</v>
      </c>
      <c r="L601" s="12">
        <v>18.3</v>
      </c>
      <c r="M601" s="12">
        <v>24.2</v>
      </c>
      <c r="N601" s="12">
        <v>6.8</v>
      </c>
      <c r="O601" s="12">
        <v>31</v>
      </c>
      <c r="P601" s="12">
        <v>3.3</v>
      </c>
      <c r="Q601" s="12">
        <v>9.1</v>
      </c>
      <c r="R601" s="12">
        <v>12.3</v>
      </c>
      <c r="S601" s="12">
        <v>28.9</v>
      </c>
      <c r="T601" s="12">
        <v>41.2</v>
      </c>
      <c r="U601" s="12">
        <v>9.4</v>
      </c>
      <c r="V601" s="12">
        <v>50.6</v>
      </c>
      <c r="W601" s="12">
        <v>2.6</v>
      </c>
      <c r="X601" s="12">
        <v>6.4</v>
      </c>
      <c r="Y601" s="12">
        <v>9</v>
      </c>
      <c r="Z601" s="12">
        <v>24.7</v>
      </c>
      <c r="AA601" s="12">
        <v>33.700000000000003</v>
      </c>
      <c r="AB601" s="12">
        <v>13.1</v>
      </c>
      <c r="AC601" s="12">
        <v>46.8</v>
      </c>
      <c r="AD601" s="12">
        <v>1.1000000000000001</v>
      </c>
      <c r="AE601" s="12">
        <v>4</v>
      </c>
      <c r="AF601" s="12">
        <v>5.0999999999999996</v>
      </c>
      <c r="AG601" s="12">
        <v>21.3</v>
      </c>
      <c r="AH601" s="12">
        <v>26.5</v>
      </c>
      <c r="AI601" s="12">
        <v>7.7</v>
      </c>
      <c r="AJ601" s="12">
        <v>34.200000000000003</v>
      </c>
      <c r="AK601" s="12">
        <v>0.4</v>
      </c>
      <c r="AL601" s="12">
        <v>1</v>
      </c>
      <c r="AM601" s="12">
        <v>1.3</v>
      </c>
      <c r="AN601" s="12">
        <v>3.7</v>
      </c>
      <c r="AO601" s="12">
        <v>5</v>
      </c>
      <c r="AP601" s="12">
        <v>1.9</v>
      </c>
      <c r="AQ601" s="12">
        <v>6.9</v>
      </c>
      <c r="AR601" s="10" t="s">
        <v>23</v>
      </c>
      <c r="AS601" s="10" t="s">
        <v>23</v>
      </c>
      <c r="AT601" s="10" t="s">
        <v>23</v>
      </c>
      <c r="AU601" s="12">
        <v>1</v>
      </c>
      <c r="AV601" s="12">
        <v>1</v>
      </c>
      <c r="AW601" s="12">
        <v>1.6</v>
      </c>
      <c r="AX601" s="12">
        <v>2.6</v>
      </c>
      <c r="AY601" s="10" t="s">
        <v>23</v>
      </c>
      <c r="AZ601" s="10" t="s">
        <v>23</v>
      </c>
      <c r="BA601" s="10" t="s">
        <v>23</v>
      </c>
      <c r="BB601" s="10" t="s">
        <v>23</v>
      </c>
      <c r="BC601" s="10" t="s">
        <v>23</v>
      </c>
      <c r="BD601" s="10" t="s">
        <v>23</v>
      </c>
      <c r="BE601" s="10" t="s">
        <v>23</v>
      </c>
      <c r="BF601">
        <f t="shared" si="59"/>
        <v>2001</v>
      </c>
      <c r="BG601" s="26">
        <v>37165</v>
      </c>
      <c r="BH601">
        <f t="shared" si="51"/>
        <v>0.21023765996343691</v>
      </c>
      <c r="BI601">
        <f t="shared" si="52"/>
        <v>0.1903225806451613</v>
      </c>
      <c r="BJ601" s="18">
        <f t="shared" si="53"/>
        <v>0.24308300395256918</v>
      </c>
      <c r="BK601" s="18">
        <f t="shared" si="54"/>
        <v>0.19230769230769232</v>
      </c>
      <c r="BL601" s="18">
        <f t="shared" si="55"/>
        <v>0.14912280701754382</v>
      </c>
      <c r="BM601" s="18">
        <f t="shared" si="56"/>
        <v>0.18840579710144928</v>
      </c>
      <c r="BN601" s="18" t="e">
        <f t="shared" si="57"/>
        <v>#VALUE!</v>
      </c>
      <c r="BO601" s="18" t="e">
        <f t="shared" si="58"/>
        <v>#VALUE!</v>
      </c>
    </row>
    <row r="602" spans="1:67" x14ac:dyDescent="0.2">
      <c r="A602" s="26">
        <v>37196</v>
      </c>
      <c r="B602" s="12">
        <v>1.7</v>
      </c>
      <c r="C602" s="12">
        <v>9.6</v>
      </c>
      <c r="D602" s="12">
        <v>11.3</v>
      </c>
      <c r="E602" s="12">
        <v>21</v>
      </c>
      <c r="F602" s="12">
        <v>32.299999999999997</v>
      </c>
      <c r="G602" s="12">
        <v>15.5</v>
      </c>
      <c r="H602" s="12">
        <v>47.9</v>
      </c>
      <c r="I602" s="12">
        <v>3.3</v>
      </c>
      <c r="J602" s="12">
        <v>4.8</v>
      </c>
      <c r="K602" s="12">
        <v>8.1</v>
      </c>
      <c r="L602" s="12">
        <v>16.3</v>
      </c>
      <c r="M602" s="12">
        <v>24.4</v>
      </c>
      <c r="N602" s="12">
        <v>7.7</v>
      </c>
      <c r="O602" s="12">
        <v>32.1</v>
      </c>
      <c r="P602" s="12">
        <v>4.5</v>
      </c>
      <c r="Q602" s="12">
        <v>6.4</v>
      </c>
      <c r="R602" s="12">
        <v>10.9</v>
      </c>
      <c r="S602" s="12">
        <v>27</v>
      </c>
      <c r="T602" s="12">
        <v>37.9</v>
      </c>
      <c r="U602" s="12">
        <v>10.199999999999999</v>
      </c>
      <c r="V602" s="12">
        <v>48.2</v>
      </c>
      <c r="W602" s="12">
        <v>3.8</v>
      </c>
      <c r="X602" s="12">
        <v>8.1</v>
      </c>
      <c r="Y602" s="12">
        <v>11.9</v>
      </c>
      <c r="Z602" s="12">
        <v>20.9</v>
      </c>
      <c r="AA602" s="12">
        <v>32.9</v>
      </c>
      <c r="AB602" s="12">
        <v>14</v>
      </c>
      <c r="AC602" s="12">
        <v>46.8</v>
      </c>
      <c r="AD602" s="12">
        <v>1.9</v>
      </c>
      <c r="AE602" s="12">
        <v>4.2</v>
      </c>
      <c r="AF602" s="12">
        <v>6</v>
      </c>
      <c r="AG602" s="12">
        <v>21</v>
      </c>
      <c r="AH602" s="12">
        <v>27</v>
      </c>
      <c r="AI602" s="12">
        <v>10.4</v>
      </c>
      <c r="AJ602" s="12">
        <v>37.4</v>
      </c>
      <c r="AK602" s="10" t="s">
        <v>23</v>
      </c>
      <c r="AL602" s="12">
        <v>0.9</v>
      </c>
      <c r="AM602" s="12">
        <v>0.9</v>
      </c>
      <c r="AN602" s="12">
        <v>3.7</v>
      </c>
      <c r="AO602" s="12">
        <v>4.7</v>
      </c>
      <c r="AP602" s="12">
        <v>3.1</v>
      </c>
      <c r="AQ602" s="12">
        <v>7.7</v>
      </c>
      <c r="AR602" s="10" t="s">
        <v>23</v>
      </c>
      <c r="AS602" s="10" t="s">
        <v>23</v>
      </c>
      <c r="AT602" s="10" t="s">
        <v>23</v>
      </c>
      <c r="AU602" s="12">
        <v>0.4</v>
      </c>
      <c r="AV602" s="12">
        <v>0.4</v>
      </c>
      <c r="AW602" s="12">
        <v>0.6</v>
      </c>
      <c r="AX602" s="12">
        <v>1.1000000000000001</v>
      </c>
      <c r="AY602" s="10" t="s">
        <v>23</v>
      </c>
      <c r="AZ602" s="10" t="s">
        <v>23</v>
      </c>
      <c r="BA602" s="10" t="s">
        <v>23</v>
      </c>
      <c r="BB602" s="10" t="s">
        <v>23</v>
      </c>
      <c r="BC602" s="10" t="s">
        <v>23</v>
      </c>
      <c r="BD602" s="10" t="s">
        <v>23</v>
      </c>
      <c r="BE602" s="10" t="s">
        <v>23</v>
      </c>
      <c r="BF602">
        <f t="shared" si="59"/>
        <v>2001</v>
      </c>
      <c r="BG602" s="26">
        <v>37196</v>
      </c>
      <c r="BH602">
        <f t="shared" si="51"/>
        <v>0.23590814196242174</v>
      </c>
      <c r="BI602">
        <f t="shared" si="52"/>
        <v>0.25233644859813081</v>
      </c>
      <c r="BJ602" s="18">
        <f t="shared" si="53"/>
        <v>0.22614107883817428</v>
      </c>
      <c r="BK602" s="18">
        <f t="shared" si="54"/>
        <v>0.25427350427350431</v>
      </c>
      <c r="BL602" s="18">
        <f t="shared" si="55"/>
        <v>0.16042780748663102</v>
      </c>
      <c r="BM602" s="18">
        <f t="shared" si="56"/>
        <v>0.11688311688311688</v>
      </c>
      <c r="BN602" s="18" t="e">
        <f t="shared" si="57"/>
        <v>#VALUE!</v>
      </c>
      <c r="BO602" s="18" t="e">
        <f t="shared" si="58"/>
        <v>#VALUE!</v>
      </c>
    </row>
    <row r="603" spans="1:67" x14ac:dyDescent="0.2">
      <c r="A603" s="26">
        <v>37226</v>
      </c>
      <c r="B603" s="12">
        <v>1.6</v>
      </c>
      <c r="C603" s="12">
        <v>7.5</v>
      </c>
      <c r="D603" s="12">
        <v>9.1999999999999993</v>
      </c>
      <c r="E603" s="12">
        <v>26.4</v>
      </c>
      <c r="F603" s="12">
        <v>35.5</v>
      </c>
      <c r="G603" s="12">
        <v>10</v>
      </c>
      <c r="H603" s="12">
        <v>45.5</v>
      </c>
      <c r="I603" s="12">
        <v>2.6</v>
      </c>
      <c r="J603" s="12">
        <v>3.1</v>
      </c>
      <c r="K603" s="12">
        <v>5.7</v>
      </c>
      <c r="L603" s="12">
        <v>16.5</v>
      </c>
      <c r="M603" s="12">
        <v>22.2</v>
      </c>
      <c r="N603" s="12">
        <v>4.8</v>
      </c>
      <c r="O603" s="12">
        <v>27.1</v>
      </c>
      <c r="P603" s="12">
        <v>5</v>
      </c>
      <c r="Q603" s="12">
        <v>5</v>
      </c>
      <c r="R603" s="12">
        <v>10</v>
      </c>
      <c r="S603" s="12">
        <v>27</v>
      </c>
      <c r="T603" s="12">
        <v>37</v>
      </c>
      <c r="U603" s="12">
        <v>10.199999999999999</v>
      </c>
      <c r="V603" s="12">
        <v>47.2</v>
      </c>
      <c r="W603" s="12">
        <v>1.8</v>
      </c>
      <c r="X603" s="12">
        <v>3.8</v>
      </c>
      <c r="Y603" s="12">
        <v>5.5</v>
      </c>
      <c r="Z603" s="12">
        <v>24.4</v>
      </c>
      <c r="AA603" s="12">
        <v>29.9</v>
      </c>
      <c r="AB603" s="12">
        <v>13.4</v>
      </c>
      <c r="AC603" s="12">
        <v>43.3</v>
      </c>
      <c r="AD603" s="12">
        <v>0.9</v>
      </c>
      <c r="AE603" s="12">
        <v>4.0999999999999996</v>
      </c>
      <c r="AF603" s="12">
        <v>5.0999999999999996</v>
      </c>
      <c r="AG603" s="12">
        <v>18.899999999999999</v>
      </c>
      <c r="AH603" s="12">
        <v>24</v>
      </c>
      <c r="AI603" s="12">
        <v>7.4</v>
      </c>
      <c r="AJ603" s="12">
        <v>31.3</v>
      </c>
      <c r="AK603" s="12">
        <v>0.4</v>
      </c>
      <c r="AL603" s="12">
        <v>0.6</v>
      </c>
      <c r="AM603" s="12">
        <v>0.9</v>
      </c>
      <c r="AN603" s="12">
        <v>4.4000000000000004</v>
      </c>
      <c r="AO603" s="12">
        <v>5.4</v>
      </c>
      <c r="AP603" s="12">
        <v>1.3</v>
      </c>
      <c r="AQ603" s="12">
        <v>6.6</v>
      </c>
      <c r="AR603" s="10" t="s">
        <v>23</v>
      </c>
      <c r="AS603" s="10" t="s">
        <v>23</v>
      </c>
      <c r="AT603" s="10" t="s">
        <v>23</v>
      </c>
      <c r="AU603" s="10" t="s">
        <v>23</v>
      </c>
      <c r="AV603" s="10" t="s">
        <v>23</v>
      </c>
      <c r="AW603" s="12">
        <v>0.6</v>
      </c>
      <c r="AX603" s="12">
        <v>0.6</v>
      </c>
      <c r="AY603" s="10" t="s">
        <v>23</v>
      </c>
      <c r="AZ603" s="10" t="s">
        <v>23</v>
      </c>
      <c r="BA603" s="10" t="s">
        <v>23</v>
      </c>
      <c r="BB603" s="12">
        <v>0.3</v>
      </c>
      <c r="BC603" s="12">
        <v>0.3</v>
      </c>
      <c r="BD603" s="12">
        <v>0.2</v>
      </c>
      <c r="BE603" s="12">
        <v>0.5</v>
      </c>
      <c r="BF603">
        <f t="shared" si="59"/>
        <v>2001</v>
      </c>
      <c r="BG603" s="26">
        <v>37226</v>
      </c>
      <c r="BH603">
        <f t="shared" si="51"/>
        <v>0.20219780219780217</v>
      </c>
      <c r="BI603">
        <f t="shared" si="52"/>
        <v>0.21033210332103319</v>
      </c>
      <c r="BJ603" s="18">
        <f t="shared" si="53"/>
        <v>0.21186440677966101</v>
      </c>
      <c r="BK603" s="18">
        <f t="shared" si="54"/>
        <v>0.12702078521939955</v>
      </c>
      <c r="BL603" s="18">
        <f t="shared" si="55"/>
        <v>0.16293929712460062</v>
      </c>
      <c r="BM603" s="18">
        <f t="shared" si="56"/>
        <v>0.13636363636363638</v>
      </c>
      <c r="BN603" s="18" t="e">
        <f t="shared" si="57"/>
        <v>#VALUE!</v>
      </c>
      <c r="BO603" s="18" t="e">
        <f t="shared" si="58"/>
        <v>#VALUE!</v>
      </c>
    </row>
    <row r="604" spans="1:67" x14ac:dyDescent="0.2">
      <c r="A604" s="26">
        <v>37257</v>
      </c>
      <c r="B604" s="12">
        <v>2.1</v>
      </c>
      <c r="C604" s="12">
        <v>5.9</v>
      </c>
      <c r="D604" s="12">
        <v>7.9</v>
      </c>
      <c r="E604" s="12">
        <v>29.5</v>
      </c>
      <c r="F604" s="12">
        <v>37.5</v>
      </c>
      <c r="G604" s="12">
        <v>22.8</v>
      </c>
      <c r="H604" s="12">
        <v>60.3</v>
      </c>
      <c r="I604" s="12">
        <v>2.5</v>
      </c>
      <c r="J604" s="12">
        <v>4.0999999999999996</v>
      </c>
      <c r="K604" s="12">
        <v>6.6</v>
      </c>
      <c r="L604" s="12">
        <v>22.2</v>
      </c>
      <c r="M604" s="12">
        <v>28.8</v>
      </c>
      <c r="N604" s="12">
        <v>8</v>
      </c>
      <c r="O604" s="12">
        <v>36.799999999999997</v>
      </c>
      <c r="P604" s="12">
        <v>3.9</v>
      </c>
      <c r="Q604" s="12">
        <v>4.5999999999999996</v>
      </c>
      <c r="R604" s="12">
        <v>8.5</v>
      </c>
      <c r="S604" s="12">
        <v>25.8</v>
      </c>
      <c r="T604" s="12">
        <v>34.299999999999997</v>
      </c>
      <c r="U604" s="12">
        <v>14.2</v>
      </c>
      <c r="V604" s="12">
        <v>48.4</v>
      </c>
      <c r="W604" s="12">
        <v>2</v>
      </c>
      <c r="X604" s="12">
        <v>5.6</v>
      </c>
      <c r="Y604" s="12">
        <v>7.6</v>
      </c>
      <c r="Z604" s="12">
        <v>20.7</v>
      </c>
      <c r="AA604" s="12">
        <v>28.3</v>
      </c>
      <c r="AB604" s="12">
        <v>15.6</v>
      </c>
      <c r="AC604" s="12">
        <v>43.9</v>
      </c>
      <c r="AD604" s="12">
        <v>1.5</v>
      </c>
      <c r="AE604" s="12">
        <v>1.5</v>
      </c>
      <c r="AF604" s="12">
        <v>3</v>
      </c>
      <c r="AG604" s="12">
        <v>21</v>
      </c>
      <c r="AH604" s="12">
        <v>23.9</v>
      </c>
      <c r="AI604" s="12">
        <v>8.3000000000000007</v>
      </c>
      <c r="AJ604" s="12">
        <v>32.200000000000003</v>
      </c>
      <c r="AK604" s="12">
        <v>0.2</v>
      </c>
      <c r="AL604" s="12">
        <v>0.8</v>
      </c>
      <c r="AM604" s="12">
        <v>1</v>
      </c>
      <c r="AN604" s="12">
        <v>5.5</v>
      </c>
      <c r="AO604" s="12">
        <v>6.5</v>
      </c>
      <c r="AP604" s="12">
        <v>1.2</v>
      </c>
      <c r="AQ604" s="12">
        <v>7.7</v>
      </c>
      <c r="AR604" s="10" t="s">
        <v>23</v>
      </c>
      <c r="AS604" s="10" t="s">
        <v>23</v>
      </c>
      <c r="AT604" s="10" t="s">
        <v>23</v>
      </c>
      <c r="AU604" s="12">
        <v>0.3</v>
      </c>
      <c r="AV604" s="12">
        <v>0.3</v>
      </c>
      <c r="AW604" s="12">
        <v>0.5</v>
      </c>
      <c r="AX604" s="12">
        <v>0.8</v>
      </c>
      <c r="AY604" s="10" t="s">
        <v>23</v>
      </c>
      <c r="AZ604" s="10" t="s">
        <v>23</v>
      </c>
      <c r="BA604" s="10" t="s">
        <v>23</v>
      </c>
      <c r="BB604" s="12">
        <v>0.3</v>
      </c>
      <c r="BC604" s="12">
        <v>0.3</v>
      </c>
      <c r="BD604" s="12">
        <v>0.3</v>
      </c>
      <c r="BE604" s="12">
        <v>0.6</v>
      </c>
      <c r="BF604">
        <f t="shared" si="59"/>
        <v>2002</v>
      </c>
      <c r="BG604" s="26">
        <v>37257</v>
      </c>
      <c r="BH604">
        <f t="shared" si="51"/>
        <v>0.13101160862354894</v>
      </c>
      <c r="BI604">
        <f t="shared" si="52"/>
        <v>0.17934782608695651</v>
      </c>
      <c r="BJ604" s="18">
        <f t="shared" si="53"/>
        <v>0.1756198347107438</v>
      </c>
      <c r="BK604" s="18">
        <f t="shared" si="54"/>
        <v>0.17312072892938496</v>
      </c>
      <c r="BL604" s="18">
        <f t="shared" si="55"/>
        <v>9.3167701863354033E-2</v>
      </c>
      <c r="BM604" s="18">
        <f t="shared" si="56"/>
        <v>0.12987012987012986</v>
      </c>
      <c r="BN604" s="18" t="e">
        <f t="shared" si="57"/>
        <v>#VALUE!</v>
      </c>
      <c r="BO604" s="18" t="e">
        <f t="shared" si="58"/>
        <v>#VALUE!</v>
      </c>
    </row>
    <row r="605" spans="1:67" x14ac:dyDescent="0.2">
      <c r="A605" s="26">
        <v>37288</v>
      </c>
      <c r="B605" s="12">
        <v>4.9000000000000004</v>
      </c>
      <c r="C605" s="12">
        <v>9.8000000000000007</v>
      </c>
      <c r="D605" s="12">
        <v>14.7</v>
      </c>
      <c r="E605" s="12">
        <v>27.6</v>
      </c>
      <c r="F605" s="12">
        <v>42.3</v>
      </c>
      <c r="G605" s="12">
        <v>16.3</v>
      </c>
      <c r="H605" s="12">
        <v>58.6</v>
      </c>
      <c r="I605" s="12">
        <v>4.3</v>
      </c>
      <c r="J605" s="12">
        <v>5.7</v>
      </c>
      <c r="K605" s="12">
        <v>10</v>
      </c>
      <c r="L605" s="12">
        <v>25</v>
      </c>
      <c r="M605" s="12">
        <v>35</v>
      </c>
      <c r="N605" s="12">
        <v>6.6</v>
      </c>
      <c r="O605" s="12">
        <v>41.6</v>
      </c>
      <c r="P605" s="12">
        <v>5.4</v>
      </c>
      <c r="Q605" s="12">
        <v>10.7</v>
      </c>
      <c r="R605" s="12">
        <v>16.100000000000001</v>
      </c>
      <c r="S605" s="12">
        <v>29</v>
      </c>
      <c r="T605" s="12">
        <v>45.1</v>
      </c>
      <c r="U605" s="12">
        <v>12.1</v>
      </c>
      <c r="V605" s="12">
        <v>57.2</v>
      </c>
      <c r="W605" s="12">
        <v>4</v>
      </c>
      <c r="X605" s="12">
        <v>6.7</v>
      </c>
      <c r="Y605" s="12">
        <v>10.8</v>
      </c>
      <c r="Z605" s="12">
        <v>22</v>
      </c>
      <c r="AA605" s="12">
        <v>32.799999999999997</v>
      </c>
      <c r="AB605" s="12">
        <v>10.1</v>
      </c>
      <c r="AC605" s="12">
        <v>42.9</v>
      </c>
      <c r="AD605" s="12">
        <v>2.5</v>
      </c>
      <c r="AE605" s="12">
        <v>7.1</v>
      </c>
      <c r="AF605" s="12">
        <v>9.6</v>
      </c>
      <c r="AG605" s="12">
        <v>20.5</v>
      </c>
      <c r="AH605" s="12">
        <v>30.1</v>
      </c>
      <c r="AI605" s="12">
        <v>7.5</v>
      </c>
      <c r="AJ605" s="12">
        <v>37.6</v>
      </c>
      <c r="AK605" s="12">
        <v>0.5</v>
      </c>
      <c r="AL605" s="12">
        <v>1.1000000000000001</v>
      </c>
      <c r="AM605" s="12">
        <v>1.6</v>
      </c>
      <c r="AN605" s="12">
        <v>4.0999999999999996</v>
      </c>
      <c r="AO605" s="12">
        <v>5.7</v>
      </c>
      <c r="AP605" s="12">
        <v>2.2000000000000002</v>
      </c>
      <c r="AQ605" s="12">
        <v>7.9</v>
      </c>
      <c r="AR605" s="10" t="s">
        <v>23</v>
      </c>
      <c r="AS605" s="12">
        <v>0.5</v>
      </c>
      <c r="AT605" s="12">
        <v>0.5</v>
      </c>
      <c r="AU605" s="12">
        <v>1.1000000000000001</v>
      </c>
      <c r="AV605" s="12">
        <v>1.6</v>
      </c>
      <c r="AW605" s="12">
        <v>0.3</v>
      </c>
      <c r="AX605" s="12">
        <v>1.9</v>
      </c>
      <c r="AY605" s="10" t="s">
        <v>23</v>
      </c>
      <c r="AZ605" s="12">
        <v>0.1</v>
      </c>
      <c r="BA605" s="12">
        <v>0.1</v>
      </c>
      <c r="BB605" s="12">
        <v>0.3</v>
      </c>
      <c r="BC605" s="12">
        <v>0.5</v>
      </c>
      <c r="BD605" s="12">
        <v>0.2</v>
      </c>
      <c r="BE605" s="12">
        <v>0.7</v>
      </c>
      <c r="BF605">
        <f t="shared" si="59"/>
        <v>2002</v>
      </c>
      <c r="BG605" s="26">
        <v>37288</v>
      </c>
      <c r="BH605">
        <f t="shared" si="51"/>
        <v>0.25085324232081907</v>
      </c>
      <c r="BI605">
        <f t="shared" si="52"/>
        <v>0.24038461538461536</v>
      </c>
      <c r="BJ605" s="18">
        <f t="shared" si="53"/>
        <v>0.28146853146853146</v>
      </c>
      <c r="BK605" s="18">
        <f t="shared" si="54"/>
        <v>0.25174825174825177</v>
      </c>
      <c r="BL605" s="18">
        <f t="shared" si="55"/>
        <v>0.25531914893617019</v>
      </c>
      <c r="BM605" s="18">
        <f t="shared" si="56"/>
        <v>0.20253164556962025</v>
      </c>
      <c r="BN605" s="18">
        <f t="shared" si="57"/>
        <v>0.26315789473684209</v>
      </c>
      <c r="BO605" s="18">
        <f t="shared" si="58"/>
        <v>0.14285714285714288</v>
      </c>
    </row>
    <row r="606" spans="1:67" x14ac:dyDescent="0.2">
      <c r="A606" s="26">
        <v>37316</v>
      </c>
      <c r="B606" s="12">
        <v>1.6</v>
      </c>
      <c r="C606" s="12">
        <v>8.8000000000000007</v>
      </c>
      <c r="D606" s="12">
        <v>10.4</v>
      </c>
      <c r="E606" s="12">
        <v>26.9</v>
      </c>
      <c r="F606" s="12">
        <v>37.299999999999997</v>
      </c>
      <c r="G606" s="12">
        <v>20.100000000000001</v>
      </c>
      <c r="H606" s="12">
        <v>57.4</v>
      </c>
      <c r="I606" s="12">
        <v>4.0999999999999996</v>
      </c>
      <c r="J606" s="12">
        <v>5.4</v>
      </c>
      <c r="K606" s="12">
        <v>9.5</v>
      </c>
      <c r="L606" s="12">
        <v>22.5</v>
      </c>
      <c r="M606" s="12">
        <v>32</v>
      </c>
      <c r="N606" s="12">
        <v>7.6</v>
      </c>
      <c r="O606" s="12">
        <v>39.5</v>
      </c>
      <c r="P606" s="12">
        <v>6</v>
      </c>
      <c r="Q606" s="12">
        <v>9.6</v>
      </c>
      <c r="R606" s="12">
        <v>15.6</v>
      </c>
      <c r="S606" s="12">
        <v>29.7</v>
      </c>
      <c r="T606" s="12">
        <v>45.3</v>
      </c>
      <c r="U606" s="12">
        <v>14</v>
      </c>
      <c r="V606" s="12">
        <v>59.2</v>
      </c>
      <c r="W606" s="12">
        <v>2.2999999999999998</v>
      </c>
      <c r="X606" s="12">
        <v>9.6999999999999993</v>
      </c>
      <c r="Y606" s="12">
        <v>12</v>
      </c>
      <c r="Z606" s="12">
        <v>25.3</v>
      </c>
      <c r="AA606" s="12">
        <v>37.299999999999997</v>
      </c>
      <c r="AB606" s="12">
        <v>11.7</v>
      </c>
      <c r="AC606" s="12">
        <v>49</v>
      </c>
      <c r="AD606" s="12">
        <v>1.7</v>
      </c>
      <c r="AE606" s="12">
        <v>2.5</v>
      </c>
      <c r="AF606" s="12">
        <v>4.3</v>
      </c>
      <c r="AG606" s="12">
        <v>20.5</v>
      </c>
      <c r="AH606" s="12">
        <v>24.8</v>
      </c>
      <c r="AI606" s="12">
        <v>8.8000000000000007</v>
      </c>
      <c r="AJ606" s="12">
        <v>33.6</v>
      </c>
      <c r="AK606" s="12">
        <v>0.5</v>
      </c>
      <c r="AL606" s="12">
        <v>1.3</v>
      </c>
      <c r="AM606" s="12">
        <v>1.8</v>
      </c>
      <c r="AN606" s="12">
        <v>4.0999999999999996</v>
      </c>
      <c r="AO606" s="12">
        <v>5.9</v>
      </c>
      <c r="AP606" s="12">
        <v>1.7</v>
      </c>
      <c r="AQ606" s="12">
        <v>7.5</v>
      </c>
      <c r="AR606" s="12">
        <v>0.1</v>
      </c>
      <c r="AS606" s="10" t="s">
        <v>23</v>
      </c>
      <c r="AT606" s="12">
        <v>0.1</v>
      </c>
      <c r="AU606" s="12">
        <v>1.7</v>
      </c>
      <c r="AV606" s="12">
        <v>1.8</v>
      </c>
      <c r="AW606" s="12">
        <v>0.9</v>
      </c>
      <c r="AX606" s="12">
        <v>2.7</v>
      </c>
      <c r="AY606" s="10" t="s">
        <v>23</v>
      </c>
      <c r="AZ606" s="10" t="s">
        <v>23</v>
      </c>
      <c r="BA606" s="10" t="s">
        <v>23</v>
      </c>
      <c r="BB606" s="10" t="s">
        <v>23</v>
      </c>
      <c r="BC606" s="10" t="s">
        <v>23</v>
      </c>
      <c r="BD606" s="12">
        <v>0.4</v>
      </c>
      <c r="BE606" s="12">
        <v>0.4</v>
      </c>
      <c r="BF606">
        <f t="shared" si="59"/>
        <v>2002</v>
      </c>
      <c r="BG606" s="26">
        <v>37316</v>
      </c>
      <c r="BH606">
        <f t="shared" si="51"/>
        <v>0.18118466898954705</v>
      </c>
      <c r="BI606">
        <f t="shared" si="52"/>
        <v>0.24050632911392406</v>
      </c>
      <c r="BJ606" s="18">
        <f t="shared" si="53"/>
        <v>0.26351351351351349</v>
      </c>
      <c r="BK606" s="18">
        <f t="shared" si="54"/>
        <v>0.24489795918367346</v>
      </c>
      <c r="BL606" s="18">
        <f t="shared" si="55"/>
        <v>0.12797619047619047</v>
      </c>
      <c r="BM606" s="18">
        <f t="shared" si="56"/>
        <v>0.24000000000000002</v>
      </c>
      <c r="BN606" s="18">
        <f t="shared" si="57"/>
        <v>3.7037037037037035E-2</v>
      </c>
      <c r="BO606" s="18" t="e">
        <f t="shared" si="58"/>
        <v>#VALUE!</v>
      </c>
    </row>
    <row r="607" spans="1:67" x14ac:dyDescent="0.2">
      <c r="A607" s="26">
        <v>37347</v>
      </c>
      <c r="B607" s="12">
        <v>2.9</v>
      </c>
      <c r="C607" s="12">
        <v>9.5</v>
      </c>
      <c r="D607" s="12">
        <v>12.3</v>
      </c>
      <c r="E607" s="12">
        <v>27</v>
      </c>
      <c r="F607" s="12">
        <v>39.4</v>
      </c>
      <c r="G607" s="12">
        <v>16.7</v>
      </c>
      <c r="H607" s="12">
        <v>56.1</v>
      </c>
      <c r="I607" s="12">
        <v>1.9</v>
      </c>
      <c r="J607" s="12">
        <v>6.6</v>
      </c>
      <c r="K607" s="12">
        <v>8.5</v>
      </c>
      <c r="L607" s="12">
        <v>19.899999999999999</v>
      </c>
      <c r="M607" s="12">
        <v>28.3</v>
      </c>
      <c r="N607" s="12">
        <v>8.8000000000000007</v>
      </c>
      <c r="O607" s="12">
        <v>37.1</v>
      </c>
      <c r="P607" s="12">
        <v>3.7</v>
      </c>
      <c r="Q607" s="12">
        <v>7.1</v>
      </c>
      <c r="R607" s="12">
        <v>10.7</v>
      </c>
      <c r="S607" s="12">
        <v>26.2</v>
      </c>
      <c r="T607" s="12">
        <v>36.9</v>
      </c>
      <c r="U607" s="12">
        <v>12.9</v>
      </c>
      <c r="V607" s="12">
        <v>49.8</v>
      </c>
      <c r="W607" s="12">
        <v>1.3</v>
      </c>
      <c r="X607" s="12">
        <v>7</v>
      </c>
      <c r="Y607" s="12">
        <v>8.3000000000000007</v>
      </c>
      <c r="Z607" s="12">
        <v>21.1</v>
      </c>
      <c r="AA607" s="12">
        <v>29.4</v>
      </c>
      <c r="AB607" s="12">
        <v>12.1</v>
      </c>
      <c r="AC607" s="12">
        <v>41.5</v>
      </c>
      <c r="AD607" s="12">
        <v>0.5</v>
      </c>
      <c r="AE607" s="12">
        <v>3.1</v>
      </c>
      <c r="AF607" s="12">
        <v>3.7</v>
      </c>
      <c r="AG607" s="12">
        <v>22.2</v>
      </c>
      <c r="AH607" s="12">
        <v>25.9</v>
      </c>
      <c r="AI607" s="12">
        <v>9.1999999999999993</v>
      </c>
      <c r="AJ607" s="12">
        <v>35</v>
      </c>
      <c r="AK607" s="12">
        <v>0.1</v>
      </c>
      <c r="AL607" s="12">
        <v>0.4</v>
      </c>
      <c r="AM607" s="12">
        <v>0.5</v>
      </c>
      <c r="AN607" s="12">
        <v>4</v>
      </c>
      <c r="AO607" s="12">
        <v>4.4000000000000004</v>
      </c>
      <c r="AP607" s="12">
        <v>1</v>
      </c>
      <c r="AQ607" s="12">
        <v>5.5</v>
      </c>
      <c r="AR607" s="10" t="s">
        <v>23</v>
      </c>
      <c r="AS607" s="12">
        <v>0.3</v>
      </c>
      <c r="AT607" s="12">
        <v>0.3</v>
      </c>
      <c r="AU607" s="12">
        <v>0.9</v>
      </c>
      <c r="AV607" s="12">
        <v>1.2</v>
      </c>
      <c r="AW607" s="12">
        <v>1.2</v>
      </c>
      <c r="AX607" s="12">
        <v>2.4</v>
      </c>
      <c r="AY607" s="10" t="s">
        <v>23</v>
      </c>
      <c r="AZ607" s="10" t="s">
        <v>23</v>
      </c>
      <c r="BA607" s="10" t="s">
        <v>23</v>
      </c>
      <c r="BB607" s="10" t="s">
        <v>23</v>
      </c>
      <c r="BC607" s="10" t="s">
        <v>23</v>
      </c>
      <c r="BD607" s="12">
        <v>0.2</v>
      </c>
      <c r="BE607" s="12">
        <v>0.2</v>
      </c>
      <c r="BF607">
        <f t="shared" si="59"/>
        <v>2002</v>
      </c>
      <c r="BG607" s="26">
        <v>37347</v>
      </c>
      <c r="BH607">
        <f t="shared" si="51"/>
        <v>0.21925133689839574</v>
      </c>
      <c r="BI607">
        <f t="shared" si="52"/>
        <v>0.22911051212938005</v>
      </c>
      <c r="BJ607" s="18">
        <f t="shared" si="53"/>
        <v>0.21485943775100402</v>
      </c>
      <c r="BK607" s="18">
        <f t="shared" si="54"/>
        <v>0.2</v>
      </c>
      <c r="BL607" s="18">
        <f t="shared" si="55"/>
        <v>0.10571428571428572</v>
      </c>
      <c r="BM607" s="18">
        <f t="shared" si="56"/>
        <v>9.0909090909090912E-2</v>
      </c>
      <c r="BN607" s="18">
        <f t="shared" si="57"/>
        <v>0.125</v>
      </c>
      <c r="BO607" s="18" t="e">
        <f t="shared" si="58"/>
        <v>#VALUE!</v>
      </c>
    </row>
    <row r="608" spans="1:67" x14ac:dyDescent="0.2">
      <c r="A608" s="26">
        <v>37377</v>
      </c>
      <c r="B608" s="12">
        <v>2.7</v>
      </c>
      <c r="C608" s="12">
        <v>5.9</v>
      </c>
      <c r="D608" s="12">
        <v>8.6</v>
      </c>
      <c r="E608" s="12">
        <v>25.3</v>
      </c>
      <c r="F608" s="12">
        <v>33.9</v>
      </c>
      <c r="G608" s="12">
        <v>8.5</v>
      </c>
      <c r="H608" s="12">
        <v>42.4</v>
      </c>
      <c r="I608" s="12">
        <v>2.5</v>
      </c>
      <c r="J608" s="12">
        <v>4.3</v>
      </c>
      <c r="K608" s="12">
        <v>6.8</v>
      </c>
      <c r="L608" s="12">
        <v>19.5</v>
      </c>
      <c r="M608" s="12">
        <v>26.4</v>
      </c>
      <c r="N608" s="12">
        <v>5.8</v>
      </c>
      <c r="O608" s="12">
        <v>32.200000000000003</v>
      </c>
      <c r="P608" s="12">
        <v>5.3</v>
      </c>
      <c r="Q608" s="12">
        <v>6.5</v>
      </c>
      <c r="R608" s="12">
        <v>11.8</v>
      </c>
      <c r="S608" s="12">
        <v>26.5</v>
      </c>
      <c r="T608" s="12">
        <v>38.299999999999997</v>
      </c>
      <c r="U608" s="12">
        <v>13.1</v>
      </c>
      <c r="V608" s="12">
        <v>51.4</v>
      </c>
      <c r="W608" s="12">
        <v>2.8</v>
      </c>
      <c r="X608" s="12">
        <v>6.2</v>
      </c>
      <c r="Y608" s="12">
        <v>9</v>
      </c>
      <c r="Z608" s="12">
        <v>19.899999999999999</v>
      </c>
      <c r="AA608" s="12">
        <v>28.9</v>
      </c>
      <c r="AB608" s="12">
        <v>9</v>
      </c>
      <c r="AC608" s="12">
        <v>37.9</v>
      </c>
      <c r="AD608" s="12">
        <v>1.8</v>
      </c>
      <c r="AE608" s="12">
        <v>4.2</v>
      </c>
      <c r="AF608" s="12">
        <v>6.1</v>
      </c>
      <c r="AG608" s="12">
        <v>18</v>
      </c>
      <c r="AH608" s="12">
        <v>24.1</v>
      </c>
      <c r="AI608" s="12">
        <v>7.8</v>
      </c>
      <c r="AJ608" s="12">
        <v>31.9</v>
      </c>
      <c r="AK608" s="12">
        <v>0.7</v>
      </c>
      <c r="AL608" s="12">
        <v>0.8</v>
      </c>
      <c r="AM608" s="12">
        <v>1.5</v>
      </c>
      <c r="AN608" s="12">
        <v>5.0999999999999996</v>
      </c>
      <c r="AO608" s="12">
        <v>6.6</v>
      </c>
      <c r="AP608" s="12">
        <v>1.7</v>
      </c>
      <c r="AQ608" s="12">
        <v>8.1999999999999993</v>
      </c>
      <c r="AR608" s="12">
        <v>0.1</v>
      </c>
      <c r="AS608" s="12">
        <v>0.2</v>
      </c>
      <c r="AT608" s="12">
        <v>0.3</v>
      </c>
      <c r="AU608" s="12">
        <v>0.4</v>
      </c>
      <c r="AV608" s="12">
        <v>0.7</v>
      </c>
      <c r="AW608" s="12">
        <v>0.7</v>
      </c>
      <c r="AX608" s="12">
        <v>1.4</v>
      </c>
      <c r="AY608" s="10" t="s">
        <v>23</v>
      </c>
      <c r="AZ608" s="10" t="s">
        <v>23</v>
      </c>
      <c r="BA608" s="10" t="s">
        <v>23</v>
      </c>
      <c r="BB608" s="10" t="s">
        <v>23</v>
      </c>
      <c r="BC608" s="10" t="s">
        <v>23</v>
      </c>
      <c r="BD608" s="10" t="s">
        <v>23</v>
      </c>
      <c r="BE608" s="10" t="s">
        <v>23</v>
      </c>
      <c r="BF608">
        <f t="shared" si="59"/>
        <v>2002</v>
      </c>
      <c r="BG608" s="26">
        <v>37377</v>
      </c>
      <c r="BH608">
        <f t="shared" si="51"/>
        <v>0.20283018867924529</v>
      </c>
      <c r="BI608">
        <f t="shared" si="52"/>
        <v>0.21118012422360247</v>
      </c>
      <c r="BJ608" s="18">
        <f t="shared" si="53"/>
        <v>0.22957198443579768</v>
      </c>
      <c r="BK608" s="18">
        <f t="shared" si="54"/>
        <v>0.23746701846965701</v>
      </c>
      <c r="BL608" s="18">
        <f t="shared" si="55"/>
        <v>0.19122257053291536</v>
      </c>
      <c r="BM608" s="18">
        <f t="shared" si="56"/>
        <v>0.18292682926829271</v>
      </c>
      <c r="BN608" s="18">
        <f t="shared" si="57"/>
        <v>0.2142857142857143</v>
      </c>
      <c r="BO608" s="18" t="e">
        <f t="shared" si="58"/>
        <v>#VALUE!</v>
      </c>
    </row>
    <row r="609" spans="1:67" x14ac:dyDescent="0.2">
      <c r="A609" s="26">
        <v>37408</v>
      </c>
      <c r="B609" s="12">
        <v>1.4</v>
      </c>
      <c r="C609" s="12">
        <v>6.4</v>
      </c>
      <c r="D609" s="12">
        <v>7.9</v>
      </c>
      <c r="E609" s="12">
        <v>27.4</v>
      </c>
      <c r="F609" s="12">
        <v>35.299999999999997</v>
      </c>
      <c r="G609" s="12">
        <v>13</v>
      </c>
      <c r="H609" s="12">
        <v>48.3</v>
      </c>
      <c r="I609" s="12">
        <v>1.7</v>
      </c>
      <c r="J609" s="12">
        <v>2.7</v>
      </c>
      <c r="K609" s="12">
        <v>4.4000000000000004</v>
      </c>
      <c r="L609" s="12">
        <v>17.399999999999999</v>
      </c>
      <c r="M609" s="12">
        <v>21.8</v>
      </c>
      <c r="N609" s="12">
        <v>6.3</v>
      </c>
      <c r="O609" s="12">
        <v>28.1</v>
      </c>
      <c r="P609" s="12">
        <v>5.0999999999999996</v>
      </c>
      <c r="Q609" s="12">
        <v>6.3</v>
      </c>
      <c r="R609" s="12">
        <v>11.4</v>
      </c>
      <c r="S609" s="12">
        <v>24.4</v>
      </c>
      <c r="T609" s="12">
        <v>35.799999999999997</v>
      </c>
      <c r="U609" s="12">
        <v>11.7</v>
      </c>
      <c r="V609" s="12">
        <v>47.5</v>
      </c>
      <c r="W609" s="12">
        <v>1.3</v>
      </c>
      <c r="X609" s="12">
        <v>9.3000000000000007</v>
      </c>
      <c r="Y609" s="12">
        <v>10.6</v>
      </c>
      <c r="Z609" s="12">
        <v>24.1</v>
      </c>
      <c r="AA609" s="12">
        <v>34.700000000000003</v>
      </c>
      <c r="AB609" s="12">
        <v>10.8</v>
      </c>
      <c r="AC609" s="12">
        <v>45.5</v>
      </c>
      <c r="AD609" s="12">
        <v>0.4</v>
      </c>
      <c r="AE609" s="12">
        <v>2.8</v>
      </c>
      <c r="AF609" s="12">
        <v>3.2</v>
      </c>
      <c r="AG609" s="12">
        <v>16.100000000000001</v>
      </c>
      <c r="AH609" s="12">
        <v>19.3</v>
      </c>
      <c r="AI609" s="12">
        <v>6.8</v>
      </c>
      <c r="AJ609" s="12">
        <v>26.1</v>
      </c>
      <c r="AK609" s="10" t="s">
        <v>23</v>
      </c>
      <c r="AL609" s="12">
        <v>1</v>
      </c>
      <c r="AM609" s="12">
        <v>1</v>
      </c>
      <c r="AN609" s="12">
        <v>4.5</v>
      </c>
      <c r="AO609" s="12">
        <v>5.5</v>
      </c>
      <c r="AP609" s="12">
        <v>1.9</v>
      </c>
      <c r="AQ609" s="12">
        <v>7.4</v>
      </c>
      <c r="AR609" s="10" t="s">
        <v>23</v>
      </c>
      <c r="AS609" s="12">
        <v>0.3</v>
      </c>
      <c r="AT609" s="12">
        <v>0.3</v>
      </c>
      <c r="AU609" s="12">
        <v>0.7</v>
      </c>
      <c r="AV609" s="12">
        <v>1.1000000000000001</v>
      </c>
      <c r="AW609" s="12">
        <v>0.7</v>
      </c>
      <c r="AX609" s="12">
        <v>1.7</v>
      </c>
      <c r="AY609" s="10" t="s">
        <v>23</v>
      </c>
      <c r="AZ609" s="10" t="s">
        <v>23</v>
      </c>
      <c r="BA609" s="10" t="s">
        <v>23</v>
      </c>
      <c r="BB609" s="12">
        <v>0.4</v>
      </c>
      <c r="BC609" s="12">
        <v>0.4</v>
      </c>
      <c r="BD609" s="10" t="s">
        <v>23</v>
      </c>
      <c r="BE609" s="12">
        <v>0.4</v>
      </c>
      <c r="BF609">
        <f t="shared" si="59"/>
        <v>2002</v>
      </c>
      <c r="BG609" s="26">
        <v>37408</v>
      </c>
      <c r="BH609">
        <f t="shared" si="51"/>
        <v>0.16356107660455488</v>
      </c>
      <c r="BI609">
        <f t="shared" si="52"/>
        <v>0.15658362989323843</v>
      </c>
      <c r="BJ609" s="18">
        <f t="shared" si="53"/>
        <v>0.24000000000000002</v>
      </c>
      <c r="BK609" s="18">
        <f t="shared" si="54"/>
        <v>0.23296703296703297</v>
      </c>
      <c r="BL609" s="18">
        <f t="shared" si="55"/>
        <v>0.12260536398467432</v>
      </c>
      <c r="BM609" s="18">
        <f t="shared" si="56"/>
        <v>0.13513513513513511</v>
      </c>
      <c r="BN609" s="18">
        <f t="shared" si="57"/>
        <v>0.17647058823529413</v>
      </c>
      <c r="BO609" s="18" t="e">
        <f t="shared" si="58"/>
        <v>#VALUE!</v>
      </c>
    </row>
    <row r="610" spans="1:67" x14ac:dyDescent="0.2">
      <c r="A610" s="26">
        <v>37438</v>
      </c>
      <c r="B610" s="12">
        <v>1.8</v>
      </c>
      <c r="C610" s="12">
        <v>5.7</v>
      </c>
      <c r="D610" s="12">
        <v>7.5</v>
      </c>
      <c r="E610" s="12">
        <v>24.6</v>
      </c>
      <c r="F610" s="12">
        <v>32.1</v>
      </c>
      <c r="G610" s="12">
        <v>16.7</v>
      </c>
      <c r="H610" s="12">
        <v>48.8</v>
      </c>
      <c r="I610" s="12">
        <v>3.1</v>
      </c>
      <c r="J610" s="12">
        <v>5.4</v>
      </c>
      <c r="K610" s="12">
        <v>8.4</v>
      </c>
      <c r="L610" s="12">
        <v>18.3</v>
      </c>
      <c r="M610" s="12">
        <v>26.7</v>
      </c>
      <c r="N610" s="12">
        <v>6.4</v>
      </c>
      <c r="O610" s="12">
        <v>33.200000000000003</v>
      </c>
      <c r="P610" s="12">
        <v>4.8</v>
      </c>
      <c r="Q610" s="12">
        <v>4.8</v>
      </c>
      <c r="R610" s="12">
        <v>9.6</v>
      </c>
      <c r="S610" s="12">
        <v>27.5</v>
      </c>
      <c r="T610" s="12">
        <v>37.1</v>
      </c>
      <c r="U610" s="12">
        <v>13.6</v>
      </c>
      <c r="V610" s="12">
        <v>50.7</v>
      </c>
      <c r="W610" s="12">
        <v>2.6</v>
      </c>
      <c r="X610" s="12">
        <v>6</v>
      </c>
      <c r="Y610" s="12">
        <v>8.6</v>
      </c>
      <c r="Z610" s="12">
        <v>24.4</v>
      </c>
      <c r="AA610" s="12">
        <v>33</v>
      </c>
      <c r="AB610" s="12">
        <v>11.6</v>
      </c>
      <c r="AC610" s="12">
        <v>44.6</v>
      </c>
      <c r="AD610" s="12">
        <v>2.7</v>
      </c>
      <c r="AE610" s="12">
        <v>5.0999999999999996</v>
      </c>
      <c r="AF610" s="12">
        <v>7.8</v>
      </c>
      <c r="AG610" s="12">
        <v>15.9</v>
      </c>
      <c r="AH610" s="12">
        <v>23.7</v>
      </c>
      <c r="AI610" s="12">
        <v>8.1</v>
      </c>
      <c r="AJ610" s="12">
        <v>31.8</v>
      </c>
      <c r="AK610" s="12">
        <v>0.3</v>
      </c>
      <c r="AL610" s="12">
        <v>0.2</v>
      </c>
      <c r="AM610" s="12">
        <v>0.5</v>
      </c>
      <c r="AN610" s="12">
        <v>3.7</v>
      </c>
      <c r="AO610" s="12">
        <v>4.2</v>
      </c>
      <c r="AP610" s="12">
        <v>2.2000000000000002</v>
      </c>
      <c r="AQ610" s="12">
        <v>6.4</v>
      </c>
      <c r="AR610" s="10" t="s">
        <v>23</v>
      </c>
      <c r="AS610" s="10" t="s">
        <v>23</v>
      </c>
      <c r="AT610" s="10" t="s">
        <v>23</v>
      </c>
      <c r="AU610" s="12">
        <v>0.3</v>
      </c>
      <c r="AV610" s="12">
        <v>0.3</v>
      </c>
      <c r="AW610" s="12">
        <v>0.4</v>
      </c>
      <c r="AX610" s="12">
        <v>0.7</v>
      </c>
      <c r="AY610" s="10" t="s">
        <v>23</v>
      </c>
      <c r="AZ610" s="10" t="s">
        <v>23</v>
      </c>
      <c r="BA610" s="10" t="s">
        <v>23</v>
      </c>
      <c r="BB610" s="10" t="s">
        <v>23</v>
      </c>
      <c r="BC610" s="10" t="s">
        <v>23</v>
      </c>
      <c r="BD610" s="12">
        <v>0.3</v>
      </c>
      <c r="BE610" s="12">
        <v>0.3</v>
      </c>
      <c r="BF610">
        <f t="shared" si="59"/>
        <v>2002</v>
      </c>
      <c r="BG610" s="26">
        <v>37438</v>
      </c>
      <c r="BH610">
        <f t="shared" si="51"/>
        <v>0.15368852459016394</v>
      </c>
      <c r="BI610">
        <f t="shared" si="52"/>
        <v>0.25301204819277107</v>
      </c>
      <c r="BJ610" s="18">
        <f t="shared" si="53"/>
        <v>0.1893491124260355</v>
      </c>
      <c r="BK610" s="18">
        <f t="shared" si="54"/>
        <v>0.19282511210762329</v>
      </c>
      <c r="BL610" s="18">
        <f t="shared" si="55"/>
        <v>0.24528301886792453</v>
      </c>
      <c r="BM610" s="18">
        <f t="shared" si="56"/>
        <v>7.8125E-2</v>
      </c>
      <c r="BN610" s="18" t="e">
        <f t="shared" si="57"/>
        <v>#VALUE!</v>
      </c>
      <c r="BO610" s="18" t="e">
        <f t="shared" si="58"/>
        <v>#VALUE!</v>
      </c>
    </row>
    <row r="611" spans="1:67" x14ac:dyDescent="0.2">
      <c r="A611" s="26">
        <v>37469</v>
      </c>
      <c r="B611" s="12">
        <v>1.1000000000000001</v>
      </c>
      <c r="C611" s="12">
        <v>5.8</v>
      </c>
      <c r="D611" s="12">
        <v>7</v>
      </c>
      <c r="E611" s="12">
        <v>16.100000000000001</v>
      </c>
      <c r="F611" s="12">
        <v>23.1</v>
      </c>
      <c r="G611" s="12">
        <v>14.7</v>
      </c>
      <c r="H611" s="12">
        <v>37.799999999999997</v>
      </c>
      <c r="I611" s="12">
        <v>2.5</v>
      </c>
      <c r="J611" s="12">
        <v>4.4000000000000004</v>
      </c>
      <c r="K611" s="12">
        <v>6.9</v>
      </c>
      <c r="L611" s="12">
        <v>16.399999999999999</v>
      </c>
      <c r="M611" s="12">
        <v>23.2</v>
      </c>
      <c r="N611" s="12">
        <v>6</v>
      </c>
      <c r="O611" s="12">
        <v>29.2</v>
      </c>
      <c r="P611" s="12">
        <v>3.3</v>
      </c>
      <c r="Q611" s="12">
        <v>8.1999999999999993</v>
      </c>
      <c r="R611" s="12">
        <v>11.5</v>
      </c>
      <c r="S611" s="12">
        <v>20.2</v>
      </c>
      <c r="T611" s="12">
        <v>31.7</v>
      </c>
      <c r="U611" s="12">
        <v>11.3</v>
      </c>
      <c r="V611" s="12">
        <v>43</v>
      </c>
      <c r="W611" s="12">
        <v>2.5</v>
      </c>
      <c r="X611" s="12">
        <v>7.3</v>
      </c>
      <c r="Y611" s="12">
        <v>9.8000000000000007</v>
      </c>
      <c r="Z611" s="12">
        <v>16.7</v>
      </c>
      <c r="AA611" s="12">
        <v>26.5</v>
      </c>
      <c r="AB611" s="12">
        <v>13.2</v>
      </c>
      <c r="AC611" s="12">
        <v>39.799999999999997</v>
      </c>
      <c r="AD611" s="12">
        <v>2.1</v>
      </c>
      <c r="AE611" s="12">
        <v>3.5</v>
      </c>
      <c r="AF611" s="12">
        <v>5.6</v>
      </c>
      <c r="AG611" s="12">
        <v>16.7</v>
      </c>
      <c r="AH611" s="12">
        <v>22.3</v>
      </c>
      <c r="AI611" s="12">
        <v>7.3</v>
      </c>
      <c r="AJ611" s="12">
        <v>29.7</v>
      </c>
      <c r="AK611" s="10" t="s">
        <v>23</v>
      </c>
      <c r="AL611" s="12">
        <v>1.4</v>
      </c>
      <c r="AM611" s="12">
        <v>1.4</v>
      </c>
      <c r="AN611" s="12">
        <v>3.9</v>
      </c>
      <c r="AO611" s="12">
        <v>5.3</v>
      </c>
      <c r="AP611" s="12">
        <v>2.2000000000000002</v>
      </c>
      <c r="AQ611" s="12">
        <v>7.5</v>
      </c>
      <c r="AR611" s="10" t="s">
        <v>23</v>
      </c>
      <c r="AS611" s="10" t="s">
        <v>23</v>
      </c>
      <c r="AT611" s="10" t="s">
        <v>23</v>
      </c>
      <c r="AU611" s="12">
        <v>0.1</v>
      </c>
      <c r="AV611" s="12">
        <v>0.1</v>
      </c>
      <c r="AW611" s="12">
        <v>0.7</v>
      </c>
      <c r="AX611" s="12">
        <v>0.8</v>
      </c>
      <c r="AY611" s="10" t="s">
        <v>23</v>
      </c>
      <c r="AZ611" s="10" t="s">
        <v>23</v>
      </c>
      <c r="BA611" s="10" t="s">
        <v>23</v>
      </c>
      <c r="BB611" s="10" t="s">
        <v>23</v>
      </c>
      <c r="BC611" s="10" t="s">
        <v>23</v>
      </c>
      <c r="BD611" s="10" t="s">
        <v>23</v>
      </c>
      <c r="BE611" s="10" t="s">
        <v>23</v>
      </c>
      <c r="BF611">
        <f t="shared" si="59"/>
        <v>2002</v>
      </c>
      <c r="BG611" s="26">
        <v>37469</v>
      </c>
      <c r="BH611">
        <f t="shared" si="51"/>
        <v>0.1851851851851852</v>
      </c>
      <c r="BI611">
        <f t="shared" si="52"/>
        <v>0.23630136986301373</v>
      </c>
      <c r="BJ611" s="18">
        <f t="shared" si="53"/>
        <v>0.26744186046511625</v>
      </c>
      <c r="BK611" s="18">
        <f t="shared" si="54"/>
        <v>0.24623115577889451</v>
      </c>
      <c r="BL611" s="18">
        <f t="shared" si="55"/>
        <v>0.18855218855218855</v>
      </c>
      <c r="BM611" s="18">
        <f t="shared" si="56"/>
        <v>0.18666666666666665</v>
      </c>
      <c r="BN611" s="18" t="e">
        <f t="shared" si="57"/>
        <v>#VALUE!</v>
      </c>
      <c r="BO611" s="18" t="e">
        <f t="shared" si="58"/>
        <v>#VALUE!</v>
      </c>
    </row>
    <row r="612" spans="1:67" x14ac:dyDescent="0.2">
      <c r="A612" s="26">
        <v>37500</v>
      </c>
      <c r="B612" s="12">
        <v>1.1000000000000001</v>
      </c>
      <c r="C612" s="12">
        <v>6.2</v>
      </c>
      <c r="D612" s="12">
        <v>7.3</v>
      </c>
      <c r="E612" s="12">
        <v>27.3</v>
      </c>
      <c r="F612" s="12">
        <v>34.6</v>
      </c>
      <c r="G612" s="12">
        <v>9.5</v>
      </c>
      <c r="H612" s="12">
        <v>44.1</v>
      </c>
      <c r="I612" s="12">
        <v>4</v>
      </c>
      <c r="J612" s="12">
        <v>4.5999999999999996</v>
      </c>
      <c r="K612" s="12">
        <v>8.6</v>
      </c>
      <c r="L612" s="12">
        <v>22.4</v>
      </c>
      <c r="M612" s="12">
        <v>31</v>
      </c>
      <c r="N612" s="12">
        <v>8.1999999999999993</v>
      </c>
      <c r="O612" s="12">
        <v>39.200000000000003</v>
      </c>
      <c r="P612" s="12">
        <v>6.4</v>
      </c>
      <c r="Q612" s="12">
        <v>5.3</v>
      </c>
      <c r="R612" s="12">
        <v>11.7</v>
      </c>
      <c r="S612" s="12">
        <v>25.2</v>
      </c>
      <c r="T612" s="12">
        <v>36.9</v>
      </c>
      <c r="U612" s="12">
        <v>9.5</v>
      </c>
      <c r="V612" s="12">
        <v>46.5</v>
      </c>
      <c r="W612" s="12">
        <v>3.3</v>
      </c>
      <c r="X612" s="12">
        <v>6.3</v>
      </c>
      <c r="Y612" s="12">
        <v>9.6</v>
      </c>
      <c r="Z612" s="12">
        <v>22.1</v>
      </c>
      <c r="AA612" s="12">
        <v>31.7</v>
      </c>
      <c r="AB612" s="12">
        <v>11.8</v>
      </c>
      <c r="AC612" s="12">
        <v>43.5</v>
      </c>
      <c r="AD612" s="12">
        <v>2.6</v>
      </c>
      <c r="AE612" s="12">
        <v>3.5</v>
      </c>
      <c r="AF612" s="12">
        <v>6.1</v>
      </c>
      <c r="AG612" s="12">
        <v>19.3</v>
      </c>
      <c r="AH612" s="12">
        <v>25.4</v>
      </c>
      <c r="AI612" s="12">
        <v>4.3</v>
      </c>
      <c r="AJ612" s="12">
        <v>29.7</v>
      </c>
      <c r="AK612" s="12">
        <v>0.4</v>
      </c>
      <c r="AL612" s="10" t="s">
        <v>23</v>
      </c>
      <c r="AM612" s="12">
        <v>0.4</v>
      </c>
      <c r="AN612" s="12">
        <v>3.9</v>
      </c>
      <c r="AO612" s="12">
        <v>4.3</v>
      </c>
      <c r="AP612" s="12">
        <v>0.3</v>
      </c>
      <c r="AQ612" s="12">
        <v>4.5999999999999996</v>
      </c>
      <c r="AR612" s="12">
        <v>0.2</v>
      </c>
      <c r="AS612" s="10" t="s">
        <v>23</v>
      </c>
      <c r="AT612" s="12">
        <v>0.2</v>
      </c>
      <c r="AU612" s="10" t="s">
        <v>23</v>
      </c>
      <c r="AV612" s="12">
        <v>0.2</v>
      </c>
      <c r="AW612" s="12">
        <v>0.7</v>
      </c>
      <c r="AX612" s="12">
        <v>0.9</v>
      </c>
      <c r="AY612" s="10" t="s">
        <v>23</v>
      </c>
      <c r="AZ612" s="10" t="s">
        <v>23</v>
      </c>
      <c r="BA612" s="10" t="s">
        <v>23</v>
      </c>
      <c r="BB612" s="10" t="s">
        <v>23</v>
      </c>
      <c r="BC612" s="10" t="s">
        <v>23</v>
      </c>
      <c r="BD612" s="10" t="s">
        <v>23</v>
      </c>
      <c r="BE612" s="10" t="s">
        <v>23</v>
      </c>
      <c r="BF612">
        <f t="shared" si="59"/>
        <v>2002</v>
      </c>
      <c r="BG612" s="26">
        <v>37500</v>
      </c>
      <c r="BH612">
        <f t="shared" si="51"/>
        <v>0.1655328798185941</v>
      </c>
      <c r="BI612">
        <f t="shared" si="52"/>
        <v>0.21938775510204078</v>
      </c>
      <c r="BJ612" s="18">
        <f t="shared" si="53"/>
        <v>0.25161290322580643</v>
      </c>
      <c r="BK612" s="18">
        <f t="shared" si="54"/>
        <v>0.22068965517241379</v>
      </c>
      <c r="BL612" s="18">
        <f t="shared" si="55"/>
        <v>0.20538720538720537</v>
      </c>
      <c r="BM612" s="18">
        <f t="shared" si="56"/>
        <v>8.6956521739130446E-2</v>
      </c>
      <c r="BN612" s="18">
        <f t="shared" si="57"/>
        <v>0.22222222222222224</v>
      </c>
      <c r="BO612" s="18" t="e">
        <f t="shared" si="58"/>
        <v>#VALUE!</v>
      </c>
    </row>
    <row r="613" spans="1:67" x14ac:dyDescent="0.2">
      <c r="A613" s="26">
        <v>37530</v>
      </c>
      <c r="B613" s="12">
        <v>1.5</v>
      </c>
      <c r="C613" s="12">
        <v>10.9</v>
      </c>
      <c r="D613" s="12">
        <v>12.4</v>
      </c>
      <c r="E613" s="12">
        <v>27.4</v>
      </c>
      <c r="F613" s="12">
        <v>39.799999999999997</v>
      </c>
      <c r="G613" s="12">
        <v>13</v>
      </c>
      <c r="H613" s="12">
        <v>52.8</v>
      </c>
      <c r="I613" s="12">
        <v>3.9</v>
      </c>
      <c r="J613" s="12">
        <v>5.4</v>
      </c>
      <c r="K613" s="12">
        <v>9.4</v>
      </c>
      <c r="L613" s="12">
        <v>19.399999999999999</v>
      </c>
      <c r="M613" s="12">
        <v>28.8</v>
      </c>
      <c r="N613" s="12">
        <v>7.4</v>
      </c>
      <c r="O613" s="12">
        <v>36.200000000000003</v>
      </c>
      <c r="P613" s="12">
        <v>2.2000000000000002</v>
      </c>
      <c r="Q613" s="12">
        <v>6.6</v>
      </c>
      <c r="R613" s="12">
        <v>8.8000000000000007</v>
      </c>
      <c r="S613" s="12">
        <v>25.7</v>
      </c>
      <c r="T613" s="12">
        <v>34.4</v>
      </c>
      <c r="U613" s="12">
        <v>18.100000000000001</v>
      </c>
      <c r="V613" s="12">
        <v>52.6</v>
      </c>
      <c r="W613" s="12">
        <v>1.3</v>
      </c>
      <c r="X613" s="12">
        <v>5</v>
      </c>
      <c r="Y613" s="12">
        <v>6.4</v>
      </c>
      <c r="Z613" s="12">
        <v>20.6</v>
      </c>
      <c r="AA613" s="12">
        <v>27</v>
      </c>
      <c r="AB613" s="12">
        <v>15.1</v>
      </c>
      <c r="AC613" s="12">
        <v>42.1</v>
      </c>
      <c r="AD613" s="12">
        <v>1.7</v>
      </c>
      <c r="AE613" s="12">
        <v>4.4000000000000004</v>
      </c>
      <c r="AF613" s="12">
        <v>6.1</v>
      </c>
      <c r="AG613" s="12">
        <v>16.100000000000001</v>
      </c>
      <c r="AH613" s="12">
        <v>22.2</v>
      </c>
      <c r="AI613" s="12">
        <v>10.1</v>
      </c>
      <c r="AJ613" s="12">
        <v>32.4</v>
      </c>
      <c r="AK613" s="12">
        <v>0.4</v>
      </c>
      <c r="AL613" s="12">
        <v>0.2</v>
      </c>
      <c r="AM613" s="12">
        <v>0.5</v>
      </c>
      <c r="AN613" s="12">
        <v>4.5</v>
      </c>
      <c r="AO613" s="12">
        <v>5</v>
      </c>
      <c r="AP613" s="12">
        <v>1.6</v>
      </c>
      <c r="AQ613" s="12">
        <v>6.6</v>
      </c>
      <c r="AR613" s="12">
        <v>0.1</v>
      </c>
      <c r="AS613" s="12">
        <v>0.3</v>
      </c>
      <c r="AT613" s="12">
        <v>0.5</v>
      </c>
      <c r="AU613" s="12">
        <v>0.5</v>
      </c>
      <c r="AV613" s="12">
        <v>1</v>
      </c>
      <c r="AW613" s="12">
        <v>0.5</v>
      </c>
      <c r="AX613" s="12">
        <v>1.4</v>
      </c>
      <c r="AY613" s="10" t="s">
        <v>23</v>
      </c>
      <c r="AZ613" s="10" t="s">
        <v>23</v>
      </c>
      <c r="BA613" s="10" t="s">
        <v>23</v>
      </c>
      <c r="BB613" s="10" t="s">
        <v>23</v>
      </c>
      <c r="BC613" s="10" t="s">
        <v>23</v>
      </c>
      <c r="BD613" s="10" t="s">
        <v>23</v>
      </c>
      <c r="BE613" s="10" t="s">
        <v>23</v>
      </c>
      <c r="BF613">
        <f t="shared" si="59"/>
        <v>2002</v>
      </c>
      <c r="BG613" s="26">
        <v>37530</v>
      </c>
      <c r="BH613">
        <f t="shared" si="51"/>
        <v>0.23484848484848486</v>
      </c>
      <c r="BI613">
        <f t="shared" si="52"/>
        <v>0.25966850828729282</v>
      </c>
      <c r="BJ613" s="18">
        <f t="shared" si="53"/>
        <v>0.1673003802281369</v>
      </c>
      <c r="BK613" s="18">
        <f t="shared" si="54"/>
        <v>0.15201900237529692</v>
      </c>
      <c r="BL613" s="18">
        <f t="shared" si="55"/>
        <v>0.18827160493827161</v>
      </c>
      <c r="BM613" s="18">
        <f t="shared" si="56"/>
        <v>7.575757575757576E-2</v>
      </c>
      <c r="BN613" s="18">
        <f t="shared" si="57"/>
        <v>0.35714285714285715</v>
      </c>
      <c r="BO613" s="18" t="e">
        <f t="shared" si="58"/>
        <v>#VALUE!</v>
      </c>
    </row>
    <row r="614" spans="1:67" x14ac:dyDescent="0.2">
      <c r="A614" s="26">
        <v>37561</v>
      </c>
      <c r="B614" s="12">
        <v>1.9</v>
      </c>
      <c r="C614" s="12">
        <v>9</v>
      </c>
      <c r="D614" s="12">
        <v>10.9</v>
      </c>
      <c r="E614" s="12">
        <v>17.100000000000001</v>
      </c>
      <c r="F614" s="12">
        <v>28</v>
      </c>
      <c r="G614" s="12">
        <v>15.8</v>
      </c>
      <c r="H614" s="12">
        <v>43.8</v>
      </c>
      <c r="I614" s="12">
        <v>2.1</v>
      </c>
      <c r="J614" s="12">
        <v>3.6</v>
      </c>
      <c r="K614" s="12">
        <v>5.7</v>
      </c>
      <c r="L614" s="12">
        <v>13.1</v>
      </c>
      <c r="M614" s="12">
        <v>18.899999999999999</v>
      </c>
      <c r="N614" s="12">
        <v>5.0999999999999996</v>
      </c>
      <c r="O614" s="12">
        <v>23.9</v>
      </c>
      <c r="P614" s="12">
        <v>4.7</v>
      </c>
      <c r="Q614" s="12">
        <v>5.6</v>
      </c>
      <c r="R614" s="12">
        <v>10.3</v>
      </c>
      <c r="S614" s="12">
        <v>21.7</v>
      </c>
      <c r="T614" s="12">
        <v>32</v>
      </c>
      <c r="U614" s="12">
        <v>16</v>
      </c>
      <c r="V614" s="12">
        <v>48</v>
      </c>
      <c r="W614" s="12">
        <v>1.7</v>
      </c>
      <c r="X614" s="12">
        <v>6.6</v>
      </c>
      <c r="Y614" s="12">
        <v>8.3000000000000007</v>
      </c>
      <c r="Z614" s="12">
        <v>20.2</v>
      </c>
      <c r="AA614" s="12">
        <v>28.4</v>
      </c>
      <c r="AB614" s="12">
        <v>10.199999999999999</v>
      </c>
      <c r="AC614" s="12">
        <v>38.700000000000003</v>
      </c>
      <c r="AD614" s="12">
        <v>1.2</v>
      </c>
      <c r="AE614" s="12">
        <v>2.8</v>
      </c>
      <c r="AF614" s="12">
        <v>4</v>
      </c>
      <c r="AG614" s="12">
        <v>11.9</v>
      </c>
      <c r="AH614" s="12">
        <v>15.9</v>
      </c>
      <c r="AI614" s="12">
        <v>7.4</v>
      </c>
      <c r="AJ614" s="12">
        <v>23.3</v>
      </c>
      <c r="AK614" s="10" t="s">
        <v>23</v>
      </c>
      <c r="AL614" s="12">
        <v>0.8</v>
      </c>
      <c r="AM614" s="12">
        <v>0.8</v>
      </c>
      <c r="AN614" s="12">
        <v>4.8</v>
      </c>
      <c r="AO614" s="12">
        <v>5.6</v>
      </c>
      <c r="AP614" s="12">
        <v>1.9</v>
      </c>
      <c r="AQ614" s="12">
        <v>7.5</v>
      </c>
      <c r="AR614" s="10" t="s">
        <v>23</v>
      </c>
      <c r="AS614" s="12">
        <v>0.4</v>
      </c>
      <c r="AT614" s="12">
        <v>0.4</v>
      </c>
      <c r="AU614" s="12">
        <v>0.3</v>
      </c>
      <c r="AV614" s="12">
        <v>0.7</v>
      </c>
      <c r="AW614" s="12">
        <v>0.1</v>
      </c>
      <c r="AX614" s="12">
        <v>0.8</v>
      </c>
      <c r="AY614" s="10" t="s">
        <v>23</v>
      </c>
      <c r="AZ614" s="10" t="s">
        <v>23</v>
      </c>
      <c r="BA614" s="10" t="s">
        <v>23</v>
      </c>
      <c r="BB614" s="10" t="s">
        <v>23</v>
      </c>
      <c r="BC614" s="10" t="s">
        <v>23</v>
      </c>
      <c r="BD614" s="12">
        <v>0.3</v>
      </c>
      <c r="BE614" s="12">
        <v>0.3</v>
      </c>
      <c r="BF614">
        <f t="shared" si="59"/>
        <v>2002</v>
      </c>
      <c r="BG614" s="26">
        <v>37561</v>
      </c>
      <c r="BH614">
        <f t="shared" si="51"/>
        <v>0.24885844748858449</v>
      </c>
      <c r="BI614">
        <f t="shared" si="52"/>
        <v>0.2384937238493724</v>
      </c>
      <c r="BJ614" s="18">
        <f t="shared" si="53"/>
        <v>0.21458333333333335</v>
      </c>
      <c r="BK614" s="18">
        <f t="shared" si="54"/>
        <v>0.2144702842377261</v>
      </c>
      <c r="BL614" s="18">
        <f t="shared" si="55"/>
        <v>0.17167381974248927</v>
      </c>
      <c r="BM614" s="18">
        <f t="shared" si="56"/>
        <v>0.10666666666666667</v>
      </c>
      <c r="BN614" s="18">
        <f t="shared" si="57"/>
        <v>0.5</v>
      </c>
      <c r="BO614" s="18" t="e">
        <f t="shared" si="58"/>
        <v>#VALUE!</v>
      </c>
    </row>
    <row r="615" spans="1:67" x14ac:dyDescent="0.2">
      <c r="A615" s="26">
        <v>37591</v>
      </c>
      <c r="B615" s="12">
        <v>1.8</v>
      </c>
      <c r="C615" s="12">
        <v>8.8000000000000007</v>
      </c>
      <c r="D615" s="12">
        <v>10.6</v>
      </c>
      <c r="E615" s="12">
        <v>22.4</v>
      </c>
      <c r="F615" s="12">
        <v>33</v>
      </c>
      <c r="G615" s="12">
        <v>11</v>
      </c>
      <c r="H615" s="12">
        <v>44</v>
      </c>
      <c r="I615" s="12">
        <v>5</v>
      </c>
      <c r="J615" s="12">
        <v>4</v>
      </c>
      <c r="K615" s="12">
        <v>9</v>
      </c>
      <c r="L615" s="12">
        <v>14</v>
      </c>
      <c r="M615" s="12">
        <v>22.9</v>
      </c>
      <c r="N615" s="12">
        <v>8.3000000000000007</v>
      </c>
      <c r="O615" s="12">
        <v>31.2</v>
      </c>
      <c r="P615" s="12">
        <v>2.1</v>
      </c>
      <c r="Q615" s="12">
        <v>6.9</v>
      </c>
      <c r="R615" s="12">
        <v>9</v>
      </c>
      <c r="S615" s="12">
        <v>27</v>
      </c>
      <c r="T615" s="12">
        <v>36</v>
      </c>
      <c r="U615" s="12">
        <v>10.3</v>
      </c>
      <c r="V615" s="12">
        <v>46.2</v>
      </c>
      <c r="W615" s="12">
        <v>1.8</v>
      </c>
      <c r="X615" s="12">
        <v>6.5</v>
      </c>
      <c r="Y615" s="12">
        <v>8.4</v>
      </c>
      <c r="Z615" s="12">
        <v>25.9</v>
      </c>
      <c r="AA615" s="12">
        <v>34.200000000000003</v>
      </c>
      <c r="AB615" s="12">
        <v>8.9</v>
      </c>
      <c r="AC615" s="12">
        <v>43.1</v>
      </c>
      <c r="AD615" s="12">
        <v>2.4</v>
      </c>
      <c r="AE615" s="12">
        <v>4.5</v>
      </c>
      <c r="AF615" s="12">
        <v>6.9</v>
      </c>
      <c r="AG615" s="12">
        <v>14.6</v>
      </c>
      <c r="AH615" s="12">
        <v>21.4</v>
      </c>
      <c r="AI615" s="12">
        <v>5.8</v>
      </c>
      <c r="AJ615" s="12">
        <v>27.3</v>
      </c>
      <c r="AK615" s="12">
        <v>0.9</v>
      </c>
      <c r="AL615" s="12">
        <v>0.6</v>
      </c>
      <c r="AM615" s="12">
        <v>1.6</v>
      </c>
      <c r="AN615" s="12">
        <v>4.2</v>
      </c>
      <c r="AO615" s="12">
        <v>5.7</v>
      </c>
      <c r="AP615" s="12">
        <v>1.7</v>
      </c>
      <c r="AQ615" s="12">
        <v>7.4</v>
      </c>
      <c r="AR615" s="10" t="s">
        <v>23</v>
      </c>
      <c r="AS615" s="12">
        <v>0.2</v>
      </c>
      <c r="AT615" s="12">
        <v>0.2</v>
      </c>
      <c r="AU615" s="12">
        <v>0.6</v>
      </c>
      <c r="AV615" s="12">
        <v>0.8</v>
      </c>
      <c r="AW615" s="12">
        <v>1.7</v>
      </c>
      <c r="AX615" s="12">
        <v>2.5</v>
      </c>
      <c r="AY615" s="10" t="s">
        <v>23</v>
      </c>
      <c r="AZ615" s="10" t="s">
        <v>23</v>
      </c>
      <c r="BA615" s="10" t="s">
        <v>23</v>
      </c>
      <c r="BB615" s="12">
        <v>0.3</v>
      </c>
      <c r="BC615" s="12">
        <v>0.3</v>
      </c>
      <c r="BD615" s="12">
        <v>0.3</v>
      </c>
      <c r="BE615" s="12">
        <v>0.6</v>
      </c>
      <c r="BF615">
        <f t="shared" si="59"/>
        <v>2002</v>
      </c>
      <c r="BG615" s="26">
        <v>37591</v>
      </c>
      <c r="BH615">
        <f t="shared" si="51"/>
        <v>0.24090909090909091</v>
      </c>
      <c r="BI615">
        <f t="shared" si="52"/>
        <v>0.28846153846153849</v>
      </c>
      <c r="BJ615" s="18">
        <f t="shared" si="53"/>
        <v>0.19480519480519479</v>
      </c>
      <c r="BK615" s="18">
        <f t="shared" si="54"/>
        <v>0.19489559164733178</v>
      </c>
      <c r="BL615" s="18">
        <f t="shared" si="55"/>
        <v>0.25274725274725274</v>
      </c>
      <c r="BM615" s="18">
        <f t="shared" si="56"/>
        <v>0.21621621621621623</v>
      </c>
      <c r="BN615" s="18">
        <f t="shared" si="57"/>
        <v>0.08</v>
      </c>
      <c r="BO615" s="18" t="e">
        <f t="shared" si="58"/>
        <v>#VALUE!</v>
      </c>
    </row>
    <row r="616" spans="1:67" x14ac:dyDescent="0.2">
      <c r="A616" s="26">
        <v>37622</v>
      </c>
      <c r="B616" s="12">
        <v>1.3</v>
      </c>
      <c r="C616" s="12">
        <v>6.4</v>
      </c>
      <c r="D616" s="12">
        <v>7.7</v>
      </c>
      <c r="E616" s="12">
        <v>29.7</v>
      </c>
      <c r="F616" s="12">
        <v>37.4</v>
      </c>
      <c r="G616" s="12">
        <v>17.3</v>
      </c>
      <c r="H616" s="12">
        <v>54.7</v>
      </c>
      <c r="I616" s="12">
        <v>3.7</v>
      </c>
      <c r="J616" s="12">
        <v>3.1</v>
      </c>
      <c r="K616" s="12">
        <v>6.8</v>
      </c>
      <c r="L616" s="12">
        <v>18.5</v>
      </c>
      <c r="M616" s="12">
        <v>25.2</v>
      </c>
      <c r="N616" s="12">
        <v>9.1999999999999993</v>
      </c>
      <c r="O616" s="12">
        <v>34.4</v>
      </c>
      <c r="P616" s="12">
        <v>2.6</v>
      </c>
      <c r="Q616" s="12">
        <v>6.3</v>
      </c>
      <c r="R616" s="12">
        <v>8.8000000000000007</v>
      </c>
      <c r="S616" s="12">
        <v>21.8</v>
      </c>
      <c r="T616" s="12">
        <v>30.6</v>
      </c>
      <c r="U616" s="12">
        <v>12.2</v>
      </c>
      <c r="V616" s="12">
        <v>42.8</v>
      </c>
      <c r="W616" s="12">
        <v>2.5</v>
      </c>
      <c r="X616" s="12">
        <v>3.8</v>
      </c>
      <c r="Y616" s="12">
        <v>6.3</v>
      </c>
      <c r="Z616" s="12">
        <v>23.9</v>
      </c>
      <c r="AA616" s="12">
        <v>30.1</v>
      </c>
      <c r="AB616" s="12">
        <v>14.6</v>
      </c>
      <c r="AC616" s="12">
        <v>44.7</v>
      </c>
      <c r="AD616" s="12">
        <v>1.6</v>
      </c>
      <c r="AE616" s="12">
        <v>2.5</v>
      </c>
      <c r="AF616" s="12">
        <v>4.0999999999999996</v>
      </c>
      <c r="AG616" s="12">
        <v>15.6</v>
      </c>
      <c r="AH616" s="12">
        <v>19.7</v>
      </c>
      <c r="AI616" s="12">
        <v>9.3000000000000007</v>
      </c>
      <c r="AJ616" s="12">
        <v>29</v>
      </c>
      <c r="AK616" s="12">
        <v>0.4</v>
      </c>
      <c r="AL616" s="12">
        <v>1.2</v>
      </c>
      <c r="AM616" s="12">
        <v>1.6</v>
      </c>
      <c r="AN616" s="12">
        <v>3.6</v>
      </c>
      <c r="AO616" s="12">
        <v>5.2</v>
      </c>
      <c r="AP616" s="12">
        <v>1.7</v>
      </c>
      <c r="AQ616" s="12">
        <v>6.8</v>
      </c>
      <c r="AR616" s="10" t="s">
        <v>23</v>
      </c>
      <c r="AS616" s="12">
        <v>0.4</v>
      </c>
      <c r="AT616" s="12">
        <v>0.4</v>
      </c>
      <c r="AU616" s="12">
        <v>0.6</v>
      </c>
      <c r="AV616" s="12">
        <v>1</v>
      </c>
      <c r="AW616" s="12">
        <v>0.6</v>
      </c>
      <c r="AX616" s="12">
        <v>1.6</v>
      </c>
      <c r="AY616" s="10" t="s">
        <v>23</v>
      </c>
      <c r="AZ616" s="12">
        <v>0.3</v>
      </c>
      <c r="BA616" s="12">
        <v>0.3</v>
      </c>
      <c r="BB616" s="12">
        <v>0.1</v>
      </c>
      <c r="BC616" s="12">
        <v>0.4</v>
      </c>
      <c r="BD616" s="10" t="s">
        <v>23</v>
      </c>
      <c r="BE616" s="12">
        <v>0.4</v>
      </c>
      <c r="BF616">
        <f t="shared" si="59"/>
        <v>2003</v>
      </c>
      <c r="BG616" s="26">
        <v>37622</v>
      </c>
      <c r="BH616">
        <f t="shared" si="51"/>
        <v>0.14076782449725778</v>
      </c>
      <c r="BI616">
        <f t="shared" si="52"/>
        <v>0.19767441860465115</v>
      </c>
      <c r="BJ616" s="18">
        <f t="shared" si="53"/>
        <v>0.20560747663551404</v>
      </c>
      <c r="BK616" s="18">
        <f t="shared" si="54"/>
        <v>0.14093959731543623</v>
      </c>
      <c r="BL616" s="18">
        <f t="shared" si="55"/>
        <v>0.14137931034482756</v>
      </c>
      <c r="BM616" s="18">
        <f t="shared" si="56"/>
        <v>0.23529411764705885</v>
      </c>
      <c r="BN616" s="18">
        <f t="shared" si="57"/>
        <v>0.25</v>
      </c>
      <c r="BO616" s="18">
        <f t="shared" si="58"/>
        <v>0.74999999999999989</v>
      </c>
    </row>
    <row r="617" spans="1:67" x14ac:dyDescent="0.2">
      <c r="A617" s="26">
        <v>37653</v>
      </c>
      <c r="B617" s="12">
        <v>3.9</v>
      </c>
      <c r="C617" s="12">
        <v>6.8</v>
      </c>
      <c r="D617" s="12">
        <v>10.7</v>
      </c>
      <c r="E617" s="12">
        <v>25.2</v>
      </c>
      <c r="F617" s="12">
        <v>35.9</v>
      </c>
      <c r="G617" s="12">
        <v>16</v>
      </c>
      <c r="H617" s="12">
        <v>51.9</v>
      </c>
      <c r="I617" s="12">
        <v>5.0999999999999996</v>
      </c>
      <c r="J617" s="12">
        <v>5.4</v>
      </c>
      <c r="K617" s="12">
        <v>10.6</v>
      </c>
      <c r="L617" s="12">
        <v>20.2</v>
      </c>
      <c r="M617" s="12">
        <v>30.8</v>
      </c>
      <c r="N617" s="12">
        <v>5.4</v>
      </c>
      <c r="O617" s="12">
        <v>36.200000000000003</v>
      </c>
      <c r="P617" s="12">
        <v>5.7</v>
      </c>
      <c r="Q617" s="12">
        <v>8.3000000000000007</v>
      </c>
      <c r="R617" s="12">
        <v>14</v>
      </c>
      <c r="S617" s="12">
        <v>26.7</v>
      </c>
      <c r="T617" s="12">
        <v>40.6</v>
      </c>
      <c r="U617" s="12">
        <v>11.5</v>
      </c>
      <c r="V617" s="12">
        <v>52.1</v>
      </c>
      <c r="W617" s="12">
        <v>2.9</v>
      </c>
      <c r="X617" s="12">
        <v>7.3</v>
      </c>
      <c r="Y617" s="12">
        <v>10.199999999999999</v>
      </c>
      <c r="Z617" s="12">
        <v>25.8</v>
      </c>
      <c r="AA617" s="12">
        <v>36</v>
      </c>
      <c r="AB617" s="12">
        <v>9</v>
      </c>
      <c r="AC617" s="12">
        <v>45</v>
      </c>
      <c r="AD617" s="12">
        <v>2.7</v>
      </c>
      <c r="AE617" s="12">
        <v>5.4</v>
      </c>
      <c r="AF617" s="12">
        <v>8.1999999999999993</v>
      </c>
      <c r="AG617" s="12">
        <v>17.3</v>
      </c>
      <c r="AH617" s="12">
        <v>25.4</v>
      </c>
      <c r="AI617" s="12">
        <v>5.3</v>
      </c>
      <c r="AJ617" s="12">
        <v>30.7</v>
      </c>
      <c r="AK617" s="12">
        <v>0.7</v>
      </c>
      <c r="AL617" s="12">
        <v>0.9</v>
      </c>
      <c r="AM617" s="12">
        <v>1.6</v>
      </c>
      <c r="AN617" s="12">
        <v>4.7</v>
      </c>
      <c r="AO617" s="12">
        <v>6.4</v>
      </c>
      <c r="AP617" s="12">
        <v>1.8</v>
      </c>
      <c r="AQ617" s="12">
        <v>8.1</v>
      </c>
      <c r="AR617" s="10" t="s">
        <v>23</v>
      </c>
      <c r="AS617" s="12">
        <v>0.3</v>
      </c>
      <c r="AT617" s="12">
        <v>0.3</v>
      </c>
      <c r="AU617" s="12">
        <v>0.6</v>
      </c>
      <c r="AV617" s="12">
        <v>0.8</v>
      </c>
      <c r="AW617" s="12">
        <v>0.9</v>
      </c>
      <c r="AX617" s="12">
        <v>1.8</v>
      </c>
      <c r="AY617" s="10" t="s">
        <v>23</v>
      </c>
      <c r="AZ617" s="12">
        <v>0.3</v>
      </c>
      <c r="BA617" s="12">
        <v>0.3</v>
      </c>
      <c r="BB617" s="12">
        <v>0.3</v>
      </c>
      <c r="BC617" s="12">
        <v>0.6</v>
      </c>
      <c r="BD617" s="12">
        <v>0.3</v>
      </c>
      <c r="BE617" s="12">
        <v>0.9</v>
      </c>
      <c r="BF617">
        <f t="shared" si="59"/>
        <v>2003</v>
      </c>
      <c r="BG617" s="26">
        <v>37653</v>
      </c>
      <c r="BH617">
        <f t="shared" si="51"/>
        <v>0.20616570327552985</v>
      </c>
      <c r="BI617">
        <f t="shared" si="52"/>
        <v>0.29281767955801102</v>
      </c>
      <c r="BJ617" s="18">
        <f t="shared" si="53"/>
        <v>0.2687140115163148</v>
      </c>
      <c r="BK617" s="18">
        <f t="shared" si="54"/>
        <v>0.22666666666666666</v>
      </c>
      <c r="BL617" s="18">
        <f t="shared" si="55"/>
        <v>0.26710097719869708</v>
      </c>
      <c r="BM617" s="18">
        <f t="shared" si="56"/>
        <v>0.19753086419753088</v>
      </c>
      <c r="BN617" s="18">
        <f t="shared" si="57"/>
        <v>0.16666666666666666</v>
      </c>
      <c r="BO617" s="18">
        <f t="shared" si="58"/>
        <v>0.33333333333333331</v>
      </c>
    </row>
    <row r="618" spans="1:67" x14ac:dyDescent="0.2">
      <c r="A618" s="26">
        <v>37681</v>
      </c>
      <c r="B618" s="12">
        <v>2.2000000000000002</v>
      </c>
      <c r="C618" s="12">
        <v>11.2</v>
      </c>
      <c r="D618" s="12">
        <v>13.4</v>
      </c>
      <c r="E618" s="12">
        <v>25.6</v>
      </c>
      <c r="F618" s="12">
        <v>39.1</v>
      </c>
      <c r="G618" s="12">
        <v>14.9</v>
      </c>
      <c r="H618" s="12">
        <v>53.9</v>
      </c>
      <c r="I618" s="12">
        <v>3.5</v>
      </c>
      <c r="J618" s="12">
        <v>6.7</v>
      </c>
      <c r="K618" s="12">
        <v>10.3</v>
      </c>
      <c r="L618" s="12">
        <v>21.6</v>
      </c>
      <c r="M618" s="12">
        <v>31.9</v>
      </c>
      <c r="N618" s="12">
        <v>7</v>
      </c>
      <c r="O618" s="12">
        <v>38.9</v>
      </c>
      <c r="P618" s="12">
        <v>5.3</v>
      </c>
      <c r="Q618" s="12">
        <v>9.4</v>
      </c>
      <c r="R618" s="12">
        <v>14.7</v>
      </c>
      <c r="S618" s="12">
        <v>27.2</v>
      </c>
      <c r="T618" s="12">
        <v>41.9</v>
      </c>
      <c r="U618" s="12">
        <v>13.8</v>
      </c>
      <c r="V618" s="12">
        <v>55.7</v>
      </c>
      <c r="W618" s="12">
        <v>2.2000000000000002</v>
      </c>
      <c r="X618" s="12">
        <v>8.1</v>
      </c>
      <c r="Y618" s="12">
        <v>10.3</v>
      </c>
      <c r="Z618" s="12">
        <v>30.6</v>
      </c>
      <c r="AA618" s="12">
        <v>41</v>
      </c>
      <c r="AB618" s="12">
        <v>11.6</v>
      </c>
      <c r="AC618" s="12">
        <v>52.6</v>
      </c>
      <c r="AD618" s="12">
        <v>1.1000000000000001</v>
      </c>
      <c r="AE618" s="12">
        <v>7.5</v>
      </c>
      <c r="AF618" s="12">
        <v>8.6</v>
      </c>
      <c r="AG618" s="12">
        <v>19.399999999999999</v>
      </c>
      <c r="AH618" s="12">
        <v>28</v>
      </c>
      <c r="AI618" s="12">
        <v>8.6999999999999993</v>
      </c>
      <c r="AJ618" s="12">
        <v>36.700000000000003</v>
      </c>
      <c r="AK618" s="12">
        <v>0.1</v>
      </c>
      <c r="AL618" s="12">
        <v>1.2</v>
      </c>
      <c r="AM618" s="12">
        <v>1.3</v>
      </c>
      <c r="AN618" s="12">
        <v>4.9000000000000004</v>
      </c>
      <c r="AO618" s="12">
        <v>6.2</v>
      </c>
      <c r="AP618" s="12">
        <v>1.7</v>
      </c>
      <c r="AQ618" s="12">
        <v>7.9</v>
      </c>
      <c r="AR618" s="10" t="s">
        <v>23</v>
      </c>
      <c r="AS618" s="12">
        <v>0.4</v>
      </c>
      <c r="AT618" s="12">
        <v>0.4</v>
      </c>
      <c r="AU618" s="12">
        <v>0.7</v>
      </c>
      <c r="AV618" s="12">
        <v>1.1000000000000001</v>
      </c>
      <c r="AW618" s="12">
        <v>1</v>
      </c>
      <c r="AX618" s="12">
        <v>2.1</v>
      </c>
      <c r="AY618" s="10" t="s">
        <v>23</v>
      </c>
      <c r="AZ618" s="10" t="s">
        <v>23</v>
      </c>
      <c r="BA618" s="10" t="s">
        <v>23</v>
      </c>
      <c r="BB618" s="10" t="s">
        <v>23</v>
      </c>
      <c r="BC618" s="10" t="s">
        <v>23</v>
      </c>
      <c r="BD618" s="12">
        <v>0.7</v>
      </c>
      <c r="BE618" s="12">
        <v>0.7</v>
      </c>
      <c r="BF618">
        <f t="shared" si="59"/>
        <v>2003</v>
      </c>
      <c r="BG618" s="26">
        <v>37681</v>
      </c>
      <c r="BH618">
        <f t="shared" ref="BH618:BH681" si="60">D618/H618</f>
        <v>0.24860853432282004</v>
      </c>
      <c r="BI618">
        <f t="shared" ref="BI618:BI681" si="61">K618/O618</f>
        <v>0.2647814910025707</v>
      </c>
      <c r="BJ618" s="18">
        <f t="shared" ref="BJ618:BJ681" si="62">R618/V618</f>
        <v>0.26391382405745062</v>
      </c>
      <c r="BK618" s="18">
        <f t="shared" ref="BK618:BK681" si="63">Y618/AC618</f>
        <v>0.19581749049429659</v>
      </c>
      <c r="BL618" s="18">
        <f t="shared" ref="BL618:BL681" si="64">AF618/AJ618</f>
        <v>0.23433242506811985</v>
      </c>
      <c r="BM618" s="18">
        <f t="shared" ref="BM618:BM681" si="65">AM618/AQ618</f>
        <v>0.16455696202531644</v>
      </c>
      <c r="BN618" s="18">
        <f t="shared" ref="BN618:BN681" si="66">AT618/AX618</f>
        <v>0.19047619047619047</v>
      </c>
      <c r="BO618" s="18" t="e">
        <f t="shared" ref="BO618:BO681" si="67">BA618/BE618</f>
        <v>#VALUE!</v>
      </c>
    </row>
    <row r="619" spans="1:67" x14ac:dyDescent="0.2">
      <c r="A619" s="26">
        <v>37712</v>
      </c>
      <c r="B619" s="12">
        <v>2.4</v>
      </c>
      <c r="C619" s="12">
        <v>10</v>
      </c>
      <c r="D619" s="12">
        <v>12.4</v>
      </c>
      <c r="E619" s="12">
        <v>26.5</v>
      </c>
      <c r="F619" s="12">
        <v>38.799999999999997</v>
      </c>
      <c r="G619" s="12">
        <v>15</v>
      </c>
      <c r="H619" s="12">
        <v>53.9</v>
      </c>
      <c r="I619" s="12">
        <v>3.1</v>
      </c>
      <c r="J619" s="12">
        <v>7.8</v>
      </c>
      <c r="K619" s="12">
        <v>10.9</v>
      </c>
      <c r="L619" s="12">
        <v>23.6</v>
      </c>
      <c r="M619" s="12">
        <v>34.5</v>
      </c>
      <c r="N619" s="12">
        <v>7.2</v>
      </c>
      <c r="O619" s="12">
        <v>41.8</v>
      </c>
      <c r="P619" s="12">
        <v>5.6</v>
      </c>
      <c r="Q619" s="12">
        <v>11.8</v>
      </c>
      <c r="R619" s="12">
        <v>17.399999999999999</v>
      </c>
      <c r="S619" s="12">
        <v>23.9</v>
      </c>
      <c r="T619" s="12">
        <v>41.3</v>
      </c>
      <c r="U619" s="12">
        <v>17.600000000000001</v>
      </c>
      <c r="V619" s="12">
        <v>58.9</v>
      </c>
      <c r="W619" s="12">
        <v>3.2</v>
      </c>
      <c r="X619" s="12">
        <v>7.1</v>
      </c>
      <c r="Y619" s="12">
        <v>10.3</v>
      </c>
      <c r="Z619" s="12">
        <v>27.1</v>
      </c>
      <c r="AA619" s="12">
        <v>37.4</v>
      </c>
      <c r="AB619" s="12">
        <v>13.1</v>
      </c>
      <c r="AC619" s="12">
        <v>50.5</v>
      </c>
      <c r="AD619" s="12">
        <v>1</v>
      </c>
      <c r="AE619" s="12">
        <v>4</v>
      </c>
      <c r="AF619" s="12">
        <v>5</v>
      </c>
      <c r="AG619" s="12">
        <v>18</v>
      </c>
      <c r="AH619" s="12">
        <v>23</v>
      </c>
      <c r="AI619" s="12">
        <v>7.8</v>
      </c>
      <c r="AJ619" s="12">
        <v>30.8</v>
      </c>
      <c r="AK619" s="12">
        <v>0.5</v>
      </c>
      <c r="AL619" s="12">
        <v>0.7</v>
      </c>
      <c r="AM619" s="12">
        <v>1.1000000000000001</v>
      </c>
      <c r="AN619" s="12">
        <v>4.7</v>
      </c>
      <c r="AO619" s="12">
        <v>5.8</v>
      </c>
      <c r="AP619" s="12">
        <v>2</v>
      </c>
      <c r="AQ619" s="12">
        <v>7.8</v>
      </c>
      <c r="AR619" s="10" t="s">
        <v>23</v>
      </c>
      <c r="AS619" s="12">
        <v>0.3</v>
      </c>
      <c r="AT619" s="12">
        <v>0.3</v>
      </c>
      <c r="AU619" s="12">
        <v>0.6</v>
      </c>
      <c r="AV619" s="12">
        <v>0.9</v>
      </c>
      <c r="AW619" s="12">
        <v>1.7</v>
      </c>
      <c r="AX619" s="12">
        <v>2.6</v>
      </c>
      <c r="AY619" s="10" t="s">
        <v>23</v>
      </c>
      <c r="AZ619" s="10" t="s">
        <v>23</v>
      </c>
      <c r="BA619" s="10" t="s">
        <v>23</v>
      </c>
      <c r="BB619" s="12">
        <v>0.2</v>
      </c>
      <c r="BC619" s="12">
        <v>0.2</v>
      </c>
      <c r="BD619" s="12">
        <v>0.2</v>
      </c>
      <c r="BE619" s="12">
        <v>0.4</v>
      </c>
      <c r="BF619">
        <f t="shared" si="59"/>
        <v>2003</v>
      </c>
      <c r="BG619" s="26">
        <v>37712</v>
      </c>
      <c r="BH619">
        <f t="shared" si="60"/>
        <v>0.23005565862708721</v>
      </c>
      <c r="BI619">
        <f t="shared" si="61"/>
        <v>0.26076555023923448</v>
      </c>
      <c r="BJ619" s="18">
        <f t="shared" si="62"/>
        <v>0.29541595925297109</v>
      </c>
      <c r="BK619" s="18">
        <f t="shared" si="63"/>
        <v>0.20396039603960398</v>
      </c>
      <c r="BL619" s="18">
        <f t="shared" si="64"/>
        <v>0.16233766233766234</v>
      </c>
      <c r="BM619" s="18">
        <f t="shared" si="65"/>
        <v>0.14102564102564105</v>
      </c>
      <c r="BN619" s="18">
        <f t="shared" si="66"/>
        <v>0.11538461538461538</v>
      </c>
      <c r="BO619" s="18" t="e">
        <f t="shared" si="67"/>
        <v>#VALUE!</v>
      </c>
    </row>
    <row r="620" spans="1:67" x14ac:dyDescent="0.2">
      <c r="A620" s="26">
        <v>37742</v>
      </c>
      <c r="B620" s="12">
        <v>0.9</v>
      </c>
      <c r="C620" s="12">
        <v>9.1</v>
      </c>
      <c r="D620" s="12">
        <v>10</v>
      </c>
      <c r="E620" s="12">
        <v>21</v>
      </c>
      <c r="F620" s="12">
        <v>31.1</v>
      </c>
      <c r="G620" s="12">
        <v>13.4</v>
      </c>
      <c r="H620" s="12">
        <v>44.4</v>
      </c>
      <c r="I620" s="12">
        <v>2.8</v>
      </c>
      <c r="J620" s="12">
        <v>4.5999999999999996</v>
      </c>
      <c r="K620" s="12">
        <v>7.4</v>
      </c>
      <c r="L620" s="12">
        <v>18.100000000000001</v>
      </c>
      <c r="M620" s="12">
        <v>25.5</v>
      </c>
      <c r="N620" s="12">
        <v>9.1999999999999993</v>
      </c>
      <c r="O620" s="12">
        <v>34.700000000000003</v>
      </c>
      <c r="P620" s="12">
        <v>5.0999999999999996</v>
      </c>
      <c r="Q620" s="12">
        <v>9.3000000000000007</v>
      </c>
      <c r="R620" s="12">
        <v>14.4</v>
      </c>
      <c r="S620" s="12">
        <v>20</v>
      </c>
      <c r="T620" s="12">
        <v>34.4</v>
      </c>
      <c r="U620" s="12">
        <v>11</v>
      </c>
      <c r="V620" s="12">
        <v>45.3</v>
      </c>
      <c r="W620" s="12">
        <v>1.8</v>
      </c>
      <c r="X620" s="12">
        <v>7.1</v>
      </c>
      <c r="Y620" s="12">
        <v>8.9</v>
      </c>
      <c r="Z620" s="12">
        <v>24.8</v>
      </c>
      <c r="AA620" s="12">
        <v>33.700000000000003</v>
      </c>
      <c r="AB620" s="12">
        <v>11.1</v>
      </c>
      <c r="AC620" s="12">
        <v>44.8</v>
      </c>
      <c r="AD620" s="12">
        <v>2.6</v>
      </c>
      <c r="AE620" s="12">
        <v>4</v>
      </c>
      <c r="AF620" s="12">
        <v>6.6</v>
      </c>
      <c r="AG620" s="12">
        <v>16.399999999999999</v>
      </c>
      <c r="AH620" s="12">
        <v>23</v>
      </c>
      <c r="AI620" s="12">
        <v>6.5</v>
      </c>
      <c r="AJ620" s="12">
        <v>29.6</v>
      </c>
      <c r="AK620" s="10" t="s">
        <v>23</v>
      </c>
      <c r="AL620" s="12">
        <v>0.5</v>
      </c>
      <c r="AM620" s="12">
        <v>0.5</v>
      </c>
      <c r="AN620" s="12">
        <v>6</v>
      </c>
      <c r="AO620" s="12">
        <v>6.5</v>
      </c>
      <c r="AP620" s="12">
        <v>2.2999999999999998</v>
      </c>
      <c r="AQ620" s="12">
        <v>8.8000000000000007</v>
      </c>
      <c r="AR620" s="12">
        <v>0.1</v>
      </c>
      <c r="AS620" s="10" t="s">
        <v>23</v>
      </c>
      <c r="AT620" s="12">
        <v>0.1</v>
      </c>
      <c r="AU620" s="12">
        <v>0.9</v>
      </c>
      <c r="AV620" s="12">
        <v>1</v>
      </c>
      <c r="AW620" s="10" t="s">
        <v>23</v>
      </c>
      <c r="AX620" s="12">
        <v>1</v>
      </c>
      <c r="AY620" s="12">
        <v>0.3</v>
      </c>
      <c r="AZ620" s="12">
        <v>0.2</v>
      </c>
      <c r="BA620" s="12">
        <v>0.4</v>
      </c>
      <c r="BB620" s="12">
        <v>0.3</v>
      </c>
      <c r="BC620" s="12">
        <v>0.7</v>
      </c>
      <c r="BD620" s="10" t="s">
        <v>23</v>
      </c>
      <c r="BE620" s="12">
        <v>0.7</v>
      </c>
      <c r="BF620">
        <f t="shared" si="59"/>
        <v>2003</v>
      </c>
      <c r="BG620" s="26">
        <v>37742</v>
      </c>
      <c r="BH620">
        <f t="shared" si="60"/>
        <v>0.22522522522522523</v>
      </c>
      <c r="BI620">
        <f t="shared" si="61"/>
        <v>0.2132564841498559</v>
      </c>
      <c r="BJ620" s="18">
        <f t="shared" si="62"/>
        <v>0.31788079470198677</v>
      </c>
      <c r="BK620" s="18">
        <f t="shared" si="63"/>
        <v>0.1986607142857143</v>
      </c>
      <c r="BL620" s="18">
        <f t="shared" si="64"/>
        <v>0.22297297297297294</v>
      </c>
      <c r="BM620" s="18">
        <f t="shared" si="65"/>
        <v>5.6818181818181816E-2</v>
      </c>
      <c r="BN620" s="18">
        <f t="shared" si="66"/>
        <v>0.1</v>
      </c>
      <c r="BO620" s="18">
        <f t="shared" si="67"/>
        <v>0.57142857142857151</v>
      </c>
    </row>
    <row r="621" spans="1:67" x14ac:dyDescent="0.2">
      <c r="A621" s="26">
        <v>37773</v>
      </c>
      <c r="B621" s="12">
        <v>2.7</v>
      </c>
      <c r="C621" s="12">
        <v>8.1</v>
      </c>
      <c r="D621" s="12">
        <v>10.8</v>
      </c>
      <c r="E621" s="12">
        <v>18.899999999999999</v>
      </c>
      <c r="F621" s="12">
        <v>29.7</v>
      </c>
      <c r="G621" s="12">
        <v>13.8</v>
      </c>
      <c r="H621" s="12">
        <v>43.5</v>
      </c>
      <c r="I621" s="12">
        <v>3.2</v>
      </c>
      <c r="J621" s="12">
        <v>5.0999999999999996</v>
      </c>
      <c r="K621" s="12">
        <v>8.3000000000000007</v>
      </c>
      <c r="L621" s="12">
        <v>20.5</v>
      </c>
      <c r="M621" s="12">
        <v>28.8</v>
      </c>
      <c r="N621" s="12">
        <v>9</v>
      </c>
      <c r="O621" s="12">
        <v>37.799999999999997</v>
      </c>
      <c r="P621" s="12">
        <v>2.7</v>
      </c>
      <c r="Q621" s="12">
        <v>5.6</v>
      </c>
      <c r="R621" s="12">
        <v>8.3000000000000007</v>
      </c>
      <c r="S621" s="12">
        <v>28.5</v>
      </c>
      <c r="T621" s="12">
        <v>36.799999999999997</v>
      </c>
      <c r="U621" s="12">
        <v>13.7</v>
      </c>
      <c r="V621" s="12">
        <v>50.5</v>
      </c>
      <c r="W621" s="12">
        <v>2.6</v>
      </c>
      <c r="X621" s="12">
        <v>6.4</v>
      </c>
      <c r="Y621" s="12">
        <v>8.9</v>
      </c>
      <c r="Z621" s="12">
        <v>28.6</v>
      </c>
      <c r="AA621" s="12">
        <v>37.5</v>
      </c>
      <c r="AB621" s="12">
        <v>10.1</v>
      </c>
      <c r="AC621" s="12">
        <v>47.6</v>
      </c>
      <c r="AD621" s="12">
        <v>3</v>
      </c>
      <c r="AE621" s="12">
        <v>3.8</v>
      </c>
      <c r="AF621" s="12">
        <v>6.8</v>
      </c>
      <c r="AG621" s="12">
        <v>14.8</v>
      </c>
      <c r="AH621" s="12">
        <v>21.6</v>
      </c>
      <c r="AI621" s="12">
        <v>10.3</v>
      </c>
      <c r="AJ621" s="12">
        <v>31.9</v>
      </c>
      <c r="AK621" s="12">
        <v>0.3</v>
      </c>
      <c r="AL621" s="12">
        <v>0.8</v>
      </c>
      <c r="AM621" s="12">
        <v>1.1000000000000001</v>
      </c>
      <c r="AN621" s="12">
        <v>5.5</v>
      </c>
      <c r="AO621" s="12">
        <v>6.6</v>
      </c>
      <c r="AP621" s="12">
        <v>4.2</v>
      </c>
      <c r="AQ621" s="12">
        <v>10.8</v>
      </c>
      <c r="AR621" s="10" t="s">
        <v>23</v>
      </c>
      <c r="AS621" s="10" t="s">
        <v>23</v>
      </c>
      <c r="AT621" s="10" t="s">
        <v>23</v>
      </c>
      <c r="AU621" s="12">
        <v>1.3</v>
      </c>
      <c r="AV621" s="12">
        <v>1.3</v>
      </c>
      <c r="AW621" s="12">
        <v>0.7</v>
      </c>
      <c r="AX621" s="12">
        <v>2</v>
      </c>
      <c r="AY621" s="10" t="s">
        <v>23</v>
      </c>
      <c r="AZ621" s="10" t="s">
        <v>23</v>
      </c>
      <c r="BA621" s="10" t="s">
        <v>23</v>
      </c>
      <c r="BB621" s="12">
        <v>0.1</v>
      </c>
      <c r="BC621" s="12">
        <v>0.1</v>
      </c>
      <c r="BD621" s="12">
        <v>0.7</v>
      </c>
      <c r="BE621" s="12">
        <v>0.8</v>
      </c>
      <c r="BF621">
        <f t="shared" si="59"/>
        <v>2003</v>
      </c>
      <c r="BG621" s="26">
        <v>37773</v>
      </c>
      <c r="BH621">
        <f t="shared" si="60"/>
        <v>0.24827586206896554</v>
      </c>
      <c r="BI621">
        <f t="shared" si="61"/>
        <v>0.21957671957671962</v>
      </c>
      <c r="BJ621" s="18">
        <f t="shared" si="62"/>
        <v>0.16435643564356436</v>
      </c>
      <c r="BK621" s="18">
        <f t="shared" si="63"/>
        <v>0.18697478991596639</v>
      </c>
      <c r="BL621" s="18">
        <f t="shared" si="64"/>
        <v>0.21316614420062696</v>
      </c>
      <c r="BM621" s="18">
        <f t="shared" si="65"/>
        <v>0.10185185185185186</v>
      </c>
      <c r="BN621" s="18" t="e">
        <f t="shared" si="66"/>
        <v>#VALUE!</v>
      </c>
      <c r="BO621" s="18" t="e">
        <f t="shared" si="67"/>
        <v>#VALUE!</v>
      </c>
    </row>
    <row r="622" spans="1:67" x14ac:dyDescent="0.2">
      <c r="A622" s="26">
        <v>37803</v>
      </c>
      <c r="B622" s="12">
        <v>1.3</v>
      </c>
      <c r="C622" s="12">
        <v>7.8</v>
      </c>
      <c r="D622" s="12">
        <v>9.1</v>
      </c>
      <c r="E622" s="12">
        <v>18.2</v>
      </c>
      <c r="F622" s="12">
        <v>27.3</v>
      </c>
      <c r="G622" s="12">
        <v>16.2</v>
      </c>
      <c r="H622" s="12">
        <v>43.5</v>
      </c>
      <c r="I622" s="12">
        <v>2</v>
      </c>
      <c r="J622" s="12">
        <v>4.5</v>
      </c>
      <c r="K622" s="12">
        <v>6.6</v>
      </c>
      <c r="L622" s="12">
        <v>20.3</v>
      </c>
      <c r="M622" s="12">
        <v>26.8</v>
      </c>
      <c r="N622" s="12">
        <v>5.0999999999999996</v>
      </c>
      <c r="O622" s="12">
        <v>31.9</v>
      </c>
      <c r="P622" s="12">
        <v>3.8</v>
      </c>
      <c r="Q622" s="12">
        <v>5.0999999999999996</v>
      </c>
      <c r="R622" s="12">
        <v>8.9</v>
      </c>
      <c r="S622" s="12">
        <v>26.9</v>
      </c>
      <c r="T622" s="12">
        <v>35.799999999999997</v>
      </c>
      <c r="U622" s="12">
        <v>10.9</v>
      </c>
      <c r="V622" s="12">
        <v>46.7</v>
      </c>
      <c r="W622" s="12">
        <v>1.4</v>
      </c>
      <c r="X622" s="12">
        <v>6.5</v>
      </c>
      <c r="Y622" s="12">
        <v>7.9</v>
      </c>
      <c r="Z622" s="12">
        <v>28.1</v>
      </c>
      <c r="AA622" s="12">
        <v>36</v>
      </c>
      <c r="AB622" s="12">
        <v>15.7</v>
      </c>
      <c r="AC622" s="12">
        <v>51.8</v>
      </c>
      <c r="AD622" s="12">
        <v>1.9</v>
      </c>
      <c r="AE622" s="12">
        <v>1.6</v>
      </c>
      <c r="AF622" s="12">
        <v>3.5</v>
      </c>
      <c r="AG622" s="12">
        <v>16.600000000000001</v>
      </c>
      <c r="AH622" s="12">
        <v>20.100000000000001</v>
      </c>
      <c r="AI622" s="12">
        <v>8.1</v>
      </c>
      <c r="AJ622" s="12">
        <v>28.2</v>
      </c>
      <c r="AK622" s="12">
        <v>0.3</v>
      </c>
      <c r="AL622" s="12">
        <v>0.5</v>
      </c>
      <c r="AM622" s="12">
        <v>0.8</v>
      </c>
      <c r="AN622" s="12">
        <v>4</v>
      </c>
      <c r="AO622" s="12">
        <v>4.8</v>
      </c>
      <c r="AP622" s="12">
        <v>3.2</v>
      </c>
      <c r="AQ622" s="12">
        <v>8</v>
      </c>
      <c r="AR622" s="10" t="s">
        <v>23</v>
      </c>
      <c r="AS622" s="12">
        <v>0.1</v>
      </c>
      <c r="AT622" s="12">
        <v>0.1</v>
      </c>
      <c r="AU622" s="12">
        <v>0.5</v>
      </c>
      <c r="AV622" s="12">
        <v>0.6</v>
      </c>
      <c r="AW622" s="12">
        <v>1.4</v>
      </c>
      <c r="AX622" s="12">
        <v>2</v>
      </c>
      <c r="AY622" s="10" t="s">
        <v>23</v>
      </c>
      <c r="AZ622" s="12">
        <v>0.2</v>
      </c>
      <c r="BA622" s="12">
        <v>0.2</v>
      </c>
      <c r="BB622" s="10" t="s">
        <v>23</v>
      </c>
      <c r="BC622" s="12">
        <v>0.2</v>
      </c>
      <c r="BD622" s="10" t="s">
        <v>23</v>
      </c>
      <c r="BE622" s="12">
        <v>0.2</v>
      </c>
      <c r="BF622">
        <f t="shared" si="59"/>
        <v>2003</v>
      </c>
      <c r="BG622" s="26">
        <v>37803</v>
      </c>
      <c r="BH622">
        <f t="shared" si="60"/>
        <v>0.20919540229885056</v>
      </c>
      <c r="BI622">
        <f t="shared" si="61"/>
        <v>0.20689655172413793</v>
      </c>
      <c r="BJ622" s="18">
        <f t="shared" si="62"/>
        <v>0.19057815845824411</v>
      </c>
      <c r="BK622" s="18">
        <f t="shared" si="63"/>
        <v>0.15250965250965254</v>
      </c>
      <c r="BL622" s="18">
        <f t="shared" si="64"/>
        <v>0.12411347517730496</v>
      </c>
      <c r="BM622" s="18">
        <f t="shared" si="65"/>
        <v>0.1</v>
      </c>
      <c r="BN622" s="18">
        <f t="shared" si="66"/>
        <v>0.05</v>
      </c>
      <c r="BO622" s="18">
        <f t="shared" si="67"/>
        <v>1</v>
      </c>
    </row>
    <row r="623" spans="1:67" x14ac:dyDescent="0.2">
      <c r="A623" s="26">
        <v>37834</v>
      </c>
      <c r="B623" s="12">
        <v>1.3</v>
      </c>
      <c r="C623" s="12">
        <v>5.0999999999999996</v>
      </c>
      <c r="D623" s="12">
        <v>6.5</v>
      </c>
      <c r="E623" s="12">
        <v>16.399999999999999</v>
      </c>
      <c r="F623" s="12">
        <v>22.8</v>
      </c>
      <c r="G623" s="12">
        <v>9.1999999999999993</v>
      </c>
      <c r="H623" s="12">
        <v>32</v>
      </c>
      <c r="I623" s="12">
        <v>4.0999999999999996</v>
      </c>
      <c r="J623" s="12">
        <v>5.5</v>
      </c>
      <c r="K623" s="12">
        <v>9.6</v>
      </c>
      <c r="L623" s="12">
        <v>18</v>
      </c>
      <c r="M623" s="12">
        <v>27.6</v>
      </c>
      <c r="N623" s="12">
        <v>8.1</v>
      </c>
      <c r="O623" s="12">
        <v>35.700000000000003</v>
      </c>
      <c r="P623" s="12">
        <v>3</v>
      </c>
      <c r="Q623" s="12">
        <v>9.4</v>
      </c>
      <c r="R623" s="12">
        <v>12.4</v>
      </c>
      <c r="S623" s="12">
        <v>18.5</v>
      </c>
      <c r="T623" s="12">
        <v>30.9</v>
      </c>
      <c r="U623" s="12">
        <v>11.6</v>
      </c>
      <c r="V623" s="12">
        <v>42.6</v>
      </c>
      <c r="W623" s="12">
        <v>3.5</v>
      </c>
      <c r="X623" s="12">
        <v>8.6</v>
      </c>
      <c r="Y623" s="12">
        <v>12.1</v>
      </c>
      <c r="Z623" s="12">
        <v>19.2</v>
      </c>
      <c r="AA623" s="12">
        <v>31.2</v>
      </c>
      <c r="AB623" s="12">
        <v>12.1</v>
      </c>
      <c r="AC623" s="12">
        <v>43.4</v>
      </c>
      <c r="AD623" s="12">
        <v>1.7</v>
      </c>
      <c r="AE623" s="12">
        <v>4.5</v>
      </c>
      <c r="AF623" s="12">
        <v>6.2</v>
      </c>
      <c r="AG623" s="12">
        <v>15.1</v>
      </c>
      <c r="AH623" s="12">
        <v>21.3</v>
      </c>
      <c r="AI623" s="12">
        <v>7.4</v>
      </c>
      <c r="AJ623" s="12">
        <v>28.7</v>
      </c>
      <c r="AK623" s="12">
        <v>0.7</v>
      </c>
      <c r="AL623" s="12">
        <v>1.6</v>
      </c>
      <c r="AM623" s="12">
        <v>2.2999999999999998</v>
      </c>
      <c r="AN623" s="12">
        <v>3.8</v>
      </c>
      <c r="AO623" s="12">
        <v>6</v>
      </c>
      <c r="AP623" s="12">
        <v>1.9</v>
      </c>
      <c r="AQ623" s="12">
        <v>7.9</v>
      </c>
      <c r="AR623" s="10" t="s">
        <v>23</v>
      </c>
      <c r="AS623" s="12">
        <v>0.2</v>
      </c>
      <c r="AT623" s="12">
        <v>0.2</v>
      </c>
      <c r="AU623" s="12">
        <v>1.8</v>
      </c>
      <c r="AV623" s="12">
        <v>2.1</v>
      </c>
      <c r="AW623" s="12">
        <v>0.4</v>
      </c>
      <c r="AX623" s="12">
        <v>2.4</v>
      </c>
      <c r="AY623" s="10" t="s">
        <v>23</v>
      </c>
      <c r="AZ623" s="10" t="s">
        <v>23</v>
      </c>
      <c r="BA623" s="10" t="s">
        <v>23</v>
      </c>
      <c r="BB623" s="10" t="s">
        <v>23</v>
      </c>
      <c r="BC623" s="10" t="s">
        <v>23</v>
      </c>
      <c r="BD623" s="12">
        <v>0.3</v>
      </c>
      <c r="BE623" s="12">
        <v>0.3</v>
      </c>
      <c r="BF623">
        <f t="shared" si="59"/>
        <v>2003</v>
      </c>
      <c r="BG623" s="26">
        <v>37834</v>
      </c>
      <c r="BH623">
        <f t="shared" si="60"/>
        <v>0.203125</v>
      </c>
      <c r="BI623">
        <f t="shared" si="61"/>
        <v>0.26890756302521007</v>
      </c>
      <c r="BJ623" s="18">
        <f t="shared" si="62"/>
        <v>0.29107981220657275</v>
      </c>
      <c r="BK623" s="18">
        <f t="shared" si="63"/>
        <v>0.27880184331797236</v>
      </c>
      <c r="BL623" s="18">
        <f t="shared" si="64"/>
        <v>0.21602787456445993</v>
      </c>
      <c r="BM623" s="18">
        <f t="shared" si="65"/>
        <v>0.29113924050632906</v>
      </c>
      <c r="BN623" s="18">
        <f t="shared" si="66"/>
        <v>8.3333333333333343E-2</v>
      </c>
      <c r="BO623" s="18" t="e">
        <f t="shared" si="67"/>
        <v>#VALUE!</v>
      </c>
    </row>
    <row r="624" spans="1:67" x14ac:dyDescent="0.2">
      <c r="A624" s="26">
        <v>37865</v>
      </c>
      <c r="B624" s="12">
        <v>2.8</v>
      </c>
      <c r="C624" s="12">
        <v>7.2</v>
      </c>
      <c r="D624" s="12">
        <v>10</v>
      </c>
      <c r="E624" s="12">
        <v>20.7</v>
      </c>
      <c r="F624" s="12">
        <v>30.7</v>
      </c>
      <c r="G624" s="12">
        <v>11.8</v>
      </c>
      <c r="H624" s="12">
        <v>42.5</v>
      </c>
      <c r="I624" s="12">
        <v>2.4</v>
      </c>
      <c r="J624" s="12">
        <v>4.5999999999999996</v>
      </c>
      <c r="K624" s="12">
        <v>7</v>
      </c>
      <c r="L624" s="12">
        <v>20.8</v>
      </c>
      <c r="M624" s="12">
        <v>27.8</v>
      </c>
      <c r="N624" s="12">
        <v>5.4</v>
      </c>
      <c r="O624" s="12">
        <v>33.1</v>
      </c>
      <c r="P624" s="12">
        <v>5.9</v>
      </c>
      <c r="Q624" s="12">
        <v>4.5</v>
      </c>
      <c r="R624" s="12">
        <v>10.4</v>
      </c>
      <c r="S624" s="12">
        <v>22.1</v>
      </c>
      <c r="T624" s="12">
        <v>32.5</v>
      </c>
      <c r="U624" s="12">
        <v>11.1</v>
      </c>
      <c r="V624" s="12">
        <v>43.6</v>
      </c>
      <c r="W624" s="12">
        <v>2.4</v>
      </c>
      <c r="X624" s="12">
        <v>5.8</v>
      </c>
      <c r="Y624" s="12">
        <v>8.1999999999999993</v>
      </c>
      <c r="Z624" s="12">
        <v>26</v>
      </c>
      <c r="AA624" s="12">
        <v>34.200000000000003</v>
      </c>
      <c r="AB624" s="12">
        <v>9.6999999999999993</v>
      </c>
      <c r="AC624" s="12">
        <v>43.9</v>
      </c>
      <c r="AD624" s="12">
        <v>2.2000000000000002</v>
      </c>
      <c r="AE624" s="12">
        <v>4</v>
      </c>
      <c r="AF624" s="12">
        <v>6.2</v>
      </c>
      <c r="AG624" s="12">
        <v>16.8</v>
      </c>
      <c r="AH624" s="12">
        <v>22.9</v>
      </c>
      <c r="AI624" s="12">
        <v>6.5</v>
      </c>
      <c r="AJ624" s="12">
        <v>29.5</v>
      </c>
      <c r="AK624" s="12">
        <v>0.4</v>
      </c>
      <c r="AL624" s="12">
        <v>1.1000000000000001</v>
      </c>
      <c r="AM624" s="12">
        <v>1.5</v>
      </c>
      <c r="AN624" s="12">
        <v>6.5</v>
      </c>
      <c r="AO624" s="12">
        <v>7.9</v>
      </c>
      <c r="AP624" s="12">
        <v>1.3</v>
      </c>
      <c r="AQ624" s="12">
        <v>9.1999999999999993</v>
      </c>
      <c r="AR624" s="12">
        <v>0.3</v>
      </c>
      <c r="AS624" s="12">
        <v>0.3</v>
      </c>
      <c r="AT624" s="12">
        <v>0.6</v>
      </c>
      <c r="AU624" s="12">
        <v>0.8</v>
      </c>
      <c r="AV624" s="12">
        <v>1.3</v>
      </c>
      <c r="AW624" s="12">
        <v>1.3</v>
      </c>
      <c r="AX624" s="12">
        <v>2.6</v>
      </c>
      <c r="AY624" s="10" t="s">
        <v>23</v>
      </c>
      <c r="AZ624" s="10" t="s">
        <v>23</v>
      </c>
      <c r="BA624" s="10" t="s">
        <v>23</v>
      </c>
      <c r="BB624" s="10" t="s">
        <v>23</v>
      </c>
      <c r="BC624" s="10" t="s">
        <v>23</v>
      </c>
      <c r="BD624" s="10" t="s">
        <v>23</v>
      </c>
      <c r="BE624" s="10" t="s">
        <v>23</v>
      </c>
      <c r="BF624">
        <f t="shared" si="59"/>
        <v>2003</v>
      </c>
      <c r="BG624" s="26">
        <v>37865</v>
      </c>
      <c r="BH624">
        <f t="shared" si="60"/>
        <v>0.23529411764705882</v>
      </c>
      <c r="BI624">
        <f t="shared" si="61"/>
        <v>0.21148036253776434</v>
      </c>
      <c r="BJ624" s="18">
        <f t="shared" si="62"/>
        <v>0.23853211009174313</v>
      </c>
      <c r="BK624" s="18">
        <f t="shared" si="63"/>
        <v>0.18678815489749429</v>
      </c>
      <c r="BL624" s="18">
        <f t="shared" si="64"/>
        <v>0.21016949152542375</v>
      </c>
      <c r="BM624" s="18">
        <f t="shared" si="65"/>
        <v>0.16304347826086957</v>
      </c>
      <c r="BN624" s="18">
        <f t="shared" si="66"/>
        <v>0.23076923076923075</v>
      </c>
      <c r="BO624" s="18" t="e">
        <f t="shared" si="67"/>
        <v>#VALUE!</v>
      </c>
    </row>
    <row r="625" spans="1:67" x14ac:dyDescent="0.2">
      <c r="A625" s="26">
        <v>37895</v>
      </c>
      <c r="B625" s="12">
        <v>1.3</v>
      </c>
      <c r="C625" s="12">
        <v>7.5</v>
      </c>
      <c r="D625" s="12">
        <v>8.8000000000000007</v>
      </c>
      <c r="E625" s="12">
        <v>21.5</v>
      </c>
      <c r="F625" s="12">
        <v>30.3</v>
      </c>
      <c r="G625" s="12">
        <v>13.9</v>
      </c>
      <c r="H625" s="12">
        <v>44.1</v>
      </c>
      <c r="I625" s="12">
        <v>1.6</v>
      </c>
      <c r="J625" s="12">
        <v>4.7</v>
      </c>
      <c r="K625" s="12">
        <v>6.3</v>
      </c>
      <c r="L625" s="12">
        <v>18.3</v>
      </c>
      <c r="M625" s="12">
        <v>24.6</v>
      </c>
      <c r="N625" s="12">
        <v>10.3</v>
      </c>
      <c r="O625" s="12">
        <v>34.9</v>
      </c>
      <c r="P625" s="12">
        <v>4.0999999999999996</v>
      </c>
      <c r="Q625" s="12">
        <v>8.3000000000000007</v>
      </c>
      <c r="R625" s="12">
        <v>12.4</v>
      </c>
      <c r="S625" s="12">
        <v>20.3</v>
      </c>
      <c r="T625" s="12">
        <v>32.700000000000003</v>
      </c>
      <c r="U625" s="12">
        <v>14.3</v>
      </c>
      <c r="V625" s="12">
        <v>47</v>
      </c>
      <c r="W625" s="12">
        <v>3.8</v>
      </c>
      <c r="X625" s="12">
        <v>4.2</v>
      </c>
      <c r="Y625" s="12">
        <v>8</v>
      </c>
      <c r="Z625" s="12">
        <v>24.5</v>
      </c>
      <c r="AA625" s="12">
        <v>32.6</v>
      </c>
      <c r="AB625" s="12">
        <v>12.5</v>
      </c>
      <c r="AC625" s="12">
        <v>45</v>
      </c>
      <c r="AD625" s="12">
        <v>2.1</v>
      </c>
      <c r="AE625" s="12">
        <v>2.2999999999999998</v>
      </c>
      <c r="AF625" s="12">
        <v>4.4000000000000004</v>
      </c>
      <c r="AG625" s="12">
        <v>16.3</v>
      </c>
      <c r="AH625" s="12">
        <v>20.8</v>
      </c>
      <c r="AI625" s="12">
        <v>13.6</v>
      </c>
      <c r="AJ625" s="12">
        <v>34.4</v>
      </c>
      <c r="AK625" s="12">
        <v>0.5</v>
      </c>
      <c r="AL625" s="12">
        <v>0.2</v>
      </c>
      <c r="AM625" s="12">
        <v>0.7</v>
      </c>
      <c r="AN625" s="12">
        <v>5.9</v>
      </c>
      <c r="AO625" s="12">
        <v>6.6</v>
      </c>
      <c r="AP625" s="12">
        <v>1.6</v>
      </c>
      <c r="AQ625" s="12">
        <v>8.1999999999999993</v>
      </c>
      <c r="AR625" s="10" t="s">
        <v>23</v>
      </c>
      <c r="AS625" s="12">
        <v>0.4</v>
      </c>
      <c r="AT625" s="12">
        <v>0.4</v>
      </c>
      <c r="AU625" s="12">
        <v>0.8</v>
      </c>
      <c r="AV625" s="12">
        <v>1.1000000000000001</v>
      </c>
      <c r="AW625" s="12">
        <v>0.6</v>
      </c>
      <c r="AX625" s="12">
        <v>1.8</v>
      </c>
      <c r="AY625" s="10" t="s">
        <v>23</v>
      </c>
      <c r="AZ625" s="10" t="s">
        <v>23</v>
      </c>
      <c r="BA625" s="10" t="s">
        <v>23</v>
      </c>
      <c r="BB625" s="10" t="s">
        <v>23</v>
      </c>
      <c r="BC625" s="10" t="s">
        <v>23</v>
      </c>
      <c r="BD625" s="12">
        <v>0.5</v>
      </c>
      <c r="BE625" s="12">
        <v>0.5</v>
      </c>
      <c r="BF625">
        <f t="shared" si="59"/>
        <v>2003</v>
      </c>
      <c r="BG625" s="26">
        <v>37895</v>
      </c>
      <c r="BH625">
        <f t="shared" si="60"/>
        <v>0.19954648526077098</v>
      </c>
      <c r="BI625">
        <f t="shared" si="61"/>
        <v>0.18051575931232092</v>
      </c>
      <c r="BJ625" s="18">
        <f t="shared" si="62"/>
        <v>0.26382978723404255</v>
      </c>
      <c r="BK625" s="18">
        <f t="shared" si="63"/>
        <v>0.17777777777777778</v>
      </c>
      <c r="BL625" s="18">
        <f t="shared" si="64"/>
        <v>0.12790697674418605</v>
      </c>
      <c r="BM625" s="18">
        <f t="shared" si="65"/>
        <v>8.5365853658536592E-2</v>
      </c>
      <c r="BN625" s="18">
        <f t="shared" si="66"/>
        <v>0.22222222222222224</v>
      </c>
      <c r="BO625" s="18" t="e">
        <f t="shared" si="67"/>
        <v>#VALUE!</v>
      </c>
    </row>
    <row r="626" spans="1:67" x14ac:dyDescent="0.2">
      <c r="A626" s="26">
        <v>37926</v>
      </c>
      <c r="B626" s="12">
        <v>1.8</v>
      </c>
      <c r="C626" s="12">
        <v>10.5</v>
      </c>
      <c r="D626" s="12">
        <v>12.3</v>
      </c>
      <c r="E626" s="12">
        <v>15.7</v>
      </c>
      <c r="F626" s="12">
        <v>28</v>
      </c>
      <c r="G626" s="12">
        <v>17.100000000000001</v>
      </c>
      <c r="H626" s="12">
        <v>45.1</v>
      </c>
      <c r="I626" s="12">
        <v>3.5</v>
      </c>
      <c r="J626" s="12">
        <v>5.0999999999999996</v>
      </c>
      <c r="K626" s="12">
        <v>8.6</v>
      </c>
      <c r="L626" s="12">
        <v>18.600000000000001</v>
      </c>
      <c r="M626" s="12">
        <v>27.2</v>
      </c>
      <c r="N626" s="12">
        <v>6.3</v>
      </c>
      <c r="O626" s="12">
        <v>33.5</v>
      </c>
      <c r="P626" s="12">
        <v>3.8</v>
      </c>
      <c r="Q626" s="12">
        <v>4.9000000000000004</v>
      </c>
      <c r="R626" s="12">
        <v>8.8000000000000007</v>
      </c>
      <c r="S626" s="12">
        <v>20.6</v>
      </c>
      <c r="T626" s="12">
        <v>29.4</v>
      </c>
      <c r="U626" s="12">
        <v>11.1</v>
      </c>
      <c r="V626" s="12">
        <v>40.4</v>
      </c>
      <c r="W626" s="12">
        <v>2.7</v>
      </c>
      <c r="X626" s="12">
        <v>6.1</v>
      </c>
      <c r="Y626" s="12">
        <v>8.8000000000000007</v>
      </c>
      <c r="Z626" s="12">
        <v>24.3</v>
      </c>
      <c r="AA626" s="12">
        <v>33.1</v>
      </c>
      <c r="AB626" s="12">
        <v>12.9</v>
      </c>
      <c r="AC626" s="12">
        <v>46</v>
      </c>
      <c r="AD626" s="12">
        <v>2</v>
      </c>
      <c r="AE626" s="12">
        <v>5</v>
      </c>
      <c r="AF626" s="12">
        <v>7</v>
      </c>
      <c r="AG626" s="12">
        <v>13.6</v>
      </c>
      <c r="AH626" s="12">
        <v>20.6</v>
      </c>
      <c r="AI626" s="12">
        <v>7</v>
      </c>
      <c r="AJ626" s="12">
        <v>27.6</v>
      </c>
      <c r="AK626" s="12">
        <v>0.7</v>
      </c>
      <c r="AL626" s="12">
        <v>0.4</v>
      </c>
      <c r="AM626" s="12">
        <v>1.2</v>
      </c>
      <c r="AN626" s="12">
        <v>6.6</v>
      </c>
      <c r="AO626" s="12">
        <v>7.8</v>
      </c>
      <c r="AP626" s="12">
        <v>2.9</v>
      </c>
      <c r="AQ626" s="12">
        <v>10.7</v>
      </c>
      <c r="AR626" s="10" t="s">
        <v>23</v>
      </c>
      <c r="AS626" s="12">
        <v>0.3</v>
      </c>
      <c r="AT626" s="12">
        <v>0.3</v>
      </c>
      <c r="AU626" s="12">
        <v>0.4</v>
      </c>
      <c r="AV626" s="12">
        <v>0.8</v>
      </c>
      <c r="AW626" s="12">
        <v>0.6</v>
      </c>
      <c r="AX626" s="12">
        <v>1.3</v>
      </c>
      <c r="AY626" s="10" t="s">
        <v>23</v>
      </c>
      <c r="AZ626" s="10" t="s">
        <v>23</v>
      </c>
      <c r="BA626" s="10" t="s">
        <v>23</v>
      </c>
      <c r="BB626" s="10" t="s">
        <v>23</v>
      </c>
      <c r="BC626" s="10" t="s">
        <v>23</v>
      </c>
      <c r="BD626" s="10" t="s">
        <v>23</v>
      </c>
      <c r="BE626" s="10" t="s">
        <v>23</v>
      </c>
      <c r="BF626">
        <f t="shared" si="59"/>
        <v>2003</v>
      </c>
      <c r="BG626" s="26">
        <v>37926</v>
      </c>
      <c r="BH626">
        <f t="shared" si="60"/>
        <v>0.27272727272727271</v>
      </c>
      <c r="BI626">
        <f t="shared" si="61"/>
        <v>0.25671641791044775</v>
      </c>
      <c r="BJ626" s="18">
        <f t="shared" si="62"/>
        <v>0.21782178217821785</v>
      </c>
      <c r="BK626" s="18">
        <f t="shared" si="63"/>
        <v>0.19130434782608696</v>
      </c>
      <c r="BL626" s="18">
        <f t="shared" si="64"/>
        <v>0.25362318840579706</v>
      </c>
      <c r="BM626" s="18">
        <f t="shared" si="65"/>
        <v>0.11214953271028037</v>
      </c>
      <c r="BN626" s="18">
        <f t="shared" si="66"/>
        <v>0.23076923076923075</v>
      </c>
      <c r="BO626" s="18" t="e">
        <f t="shared" si="67"/>
        <v>#VALUE!</v>
      </c>
    </row>
    <row r="627" spans="1:67" x14ac:dyDescent="0.2">
      <c r="A627" s="26">
        <v>37956</v>
      </c>
      <c r="B627" s="12">
        <v>2.7</v>
      </c>
      <c r="C627" s="12">
        <v>8.1999999999999993</v>
      </c>
      <c r="D627" s="12">
        <v>10.8</v>
      </c>
      <c r="E627" s="12">
        <v>22.6</v>
      </c>
      <c r="F627" s="12">
        <v>33.4</v>
      </c>
      <c r="G627" s="12">
        <v>10.9</v>
      </c>
      <c r="H627" s="12">
        <v>44.3</v>
      </c>
      <c r="I627" s="12">
        <v>2.5</v>
      </c>
      <c r="J627" s="12">
        <v>4.0999999999999996</v>
      </c>
      <c r="K627" s="12">
        <v>6.6</v>
      </c>
      <c r="L627" s="12">
        <v>17.600000000000001</v>
      </c>
      <c r="M627" s="12">
        <v>24.3</v>
      </c>
      <c r="N627" s="12">
        <v>9.6</v>
      </c>
      <c r="O627" s="12">
        <v>33.9</v>
      </c>
      <c r="P627" s="12">
        <v>4.3</v>
      </c>
      <c r="Q627" s="12">
        <v>5.8</v>
      </c>
      <c r="R627" s="12">
        <v>10.1</v>
      </c>
      <c r="S627" s="12">
        <v>21.3</v>
      </c>
      <c r="T627" s="12">
        <v>31.4</v>
      </c>
      <c r="U627" s="12">
        <v>12</v>
      </c>
      <c r="V627" s="12">
        <v>43.4</v>
      </c>
      <c r="W627" s="12">
        <v>1.6</v>
      </c>
      <c r="X627" s="12">
        <v>6.6</v>
      </c>
      <c r="Y627" s="12">
        <v>8.1999999999999993</v>
      </c>
      <c r="Z627" s="12">
        <v>20.2</v>
      </c>
      <c r="AA627" s="12">
        <v>28.4</v>
      </c>
      <c r="AB627" s="12">
        <v>14.7</v>
      </c>
      <c r="AC627" s="12">
        <v>43.1</v>
      </c>
      <c r="AD627" s="12">
        <v>1.2</v>
      </c>
      <c r="AE627" s="12">
        <v>3.5</v>
      </c>
      <c r="AF627" s="12">
        <v>4.8</v>
      </c>
      <c r="AG627" s="12">
        <v>17.5</v>
      </c>
      <c r="AH627" s="12">
        <v>22.3</v>
      </c>
      <c r="AI627" s="12">
        <v>7.3</v>
      </c>
      <c r="AJ627" s="12">
        <v>29.6</v>
      </c>
      <c r="AK627" s="12">
        <v>0.3</v>
      </c>
      <c r="AL627" s="12">
        <v>0.8</v>
      </c>
      <c r="AM627" s="12">
        <v>1.1000000000000001</v>
      </c>
      <c r="AN627" s="12">
        <v>4.9000000000000004</v>
      </c>
      <c r="AO627" s="12">
        <v>6</v>
      </c>
      <c r="AP627" s="12">
        <v>1.9</v>
      </c>
      <c r="AQ627" s="12">
        <v>7.9</v>
      </c>
      <c r="AR627" s="10" t="s">
        <v>23</v>
      </c>
      <c r="AS627" s="10" t="s">
        <v>23</v>
      </c>
      <c r="AT627" s="10" t="s">
        <v>23</v>
      </c>
      <c r="AU627" s="12">
        <v>0.6</v>
      </c>
      <c r="AV627" s="12">
        <v>0.6</v>
      </c>
      <c r="AW627" s="12">
        <v>0.2</v>
      </c>
      <c r="AX627" s="12">
        <v>0.8</v>
      </c>
      <c r="AY627" s="10" t="s">
        <v>23</v>
      </c>
      <c r="AZ627" s="10" t="s">
        <v>23</v>
      </c>
      <c r="BA627" s="10" t="s">
        <v>23</v>
      </c>
      <c r="BB627" s="10" t="s">
        <v>23</v>
      </c>
      <c r="BC627" s="10" t="s">
        <v>23</v>
      </c>
      <c r="BD627" s="10" t="s">
        <v>23</v>
      </c>
      <c r="BE627" s="10" t="s">
        <v>23</v>
      </c>
      <c r="BF627">
        <f t="shared" ref="BF627:BF690" si="68">YEAR(BG627)</f>
        <v>2003</v>
      </c>
      <c r="BG627" s="26">
        <v>37956</v>
      </c>
      <c r="BH627">
        <f t="shared" si="60"/>
        <v>0.24379232505643345</v>
      </c>
      <c r="BI627">
        <f t="shared" si="61"/>
        <v>0.19469026548672566</v>
      </c>
      <c r="BJ627" s="18">
        <f t="shared" si="62"/>
        <v>0.23271889400921658</v>
      </c>
      <c r="BK627" s="18">
        <f t="shared" si="63"/>
        <v>0.19025522041763337</v>
      </c>
      <c r="BL627" s="18">
        <f t="shared" si="64"/>
        <v>0.16216216216216214</v>
      </c>
      <c r="BM627" s="18">
        <f t="shared" si="65"/>
        <v>0.13924050632911392</v>
      </c>
      <c r="BN627" s="18" t="e">
        <f t="shared" si="66"/>
        <v>#VALUE!</v>
      </c>
      <c r="BO627" s="18" t="e">
        <f t="shared" si="67"/>
        <v>#VALUE!</v>
      </c>
    </row>
    <row r="628" spans="1:67" x14ac:dyDescent="0.2">
      <c r="A628" s="26">
        <v>37987</v>
      </c>
      <c r="B628" s="12">
        <v>1.3</v>
      </c>
      <c r="C628" s="12">
        <v>8.5</v>
      </c>
      <c r="D628" s="12">
        <v>9.8000000000000007</v>
      </c>
      <c r="E628" s="12">
        <v>29.9</v>
      </c>
      <c r="F628" s="12">
        <v>39.700000000000003</v>
      </c>
      <c r="G628" s="12">
        <v>17</v>
      </c>
      <c r="H628" s="12">
        <v>56.7</v>
      </c>
      <c r="I628" s="12">
        <v>3.9</v>
      </c>
      <c r="J628" s="12">
        <v>7.7</v>
      </c>
      <c r="K628" s="12">
        <v>11.6</v>
      </c>
      <c r="L628" s="12">
        <v>19.5</v>
      </c>
      <c r="M628" s="12">
        <v>31.1</v>
      </c>
      <c r="N628" s="12">
        <v>7.7</v>
      </c>
      <c r="O628" s="12">
        <v>38.799999999999997</v>
      </c>
      <c r="P628" s="12">
        <v>4.4000000000000004</v>
      </c>
      <c r="Q628" s="12">
        <v>4.7</v>
      </c>
      <c r="R628" s="12">
        <v>9.1</v>
      </c>
      <c r="S628" s="12">
        <v>18.899999999999999</v>
      </c>
      <c r="T628" s="12">
        <v>28</v>
      </c>
      <c r="U628" s="12">
        <v>15.2</v>
      </c>
      <c r="V628" s="12">
        <v>43.2</v>
      </c>
      <c r="W628" s="12">
        <v>2.2000000000000002</v>
      </c>
      <c r="X628" s="12">
        <v>4.2</v>
      </c>
      <c r="Y628" s="12">
        <v>6.4</v>
      </c>
      <c r="Z628" s="12">
        <v>19.100000000000001</v>
      </c>
      <c r="AA628" s="12">
        <v>25.5</v>
      </c>
      <c r="AB628" s="12">
        <v>11.3</v>
      </c>
      <c r="AC628" s="12">
        <v>36.799999999999997</v>
      </c>
      <c r="AD628" s="12">
        <v>0.9</v>
      </c>
      <c r="AE628" s="12">
        <v>3.7</v>
      </c>
      <c r="AF628" s="12">
        <v>4.5999999999999996</v>
      </c>
      <c r="AG628" s="12">
        <v>16.2</v>
      </c>
      <c r="AH628" s="12">
        <v>20.7</v>
      </c>
      <c r="AI628" s="12">
        <v>8.6999999999999993</v>
      </c>
      <c r="AJ628" s="12">
        <v>29.5</v>
      </c>
      <c r="AK628" s="12">
        <v>0.2</v>
      </c>
      <c r="AL628" s="10" t="s">
        <v>23</v>
      </c>
      <c r="AM628" s="12">
        <v>0.2</v>
      </c>
      <c r="AN628" s="12">
        <v>4.4000000000000004</v>
      </c>
      <c r="AO628" s="12">
        <v>4.7</v>
      </c>
      <c r="AP628" s="12">
        <v>2.9</v>
      </c>
      <c r="AQ628" s="12">
        <v>7.6</v>
      </c>
      <c r="AR628" s="10" t="s">
        <v>23</v>
      </c>
      <c r="AS628" s="10" t="s">
        <v>23</v>
      </c>
      <c r="AT628" s="10" t="s">
        <v>23</v>
      </c>
      <c r="AU628" s="12">
        <v>0.6</v>
      </c>
      <c r="AV628" s="12">
        <v>0.6</v>
      </c>
      <c r="AW628" s="12">
        <v>1</v>
      </c>
      <c r="AX628" s="12">
        <v>1.6</v>
      </c>
      <c r="AY628" s="10" t="s">
        <v>23</v>
      </c>
      <c r="AZ628" s="10" t="s">
        <v>23</v>
      </c>
      <c r="BA628" s="10" t="s">
        <v>23</v>
      </c>
      <c r="BB628" s="10" t="s">
        <v>23</v>
      </c>
      <c r="BC628" s="10" t="s">
        <v>23</v>
      </c>
      <c r="BD628" s="12">
        <v>0.3</v>
      </c>
      <c r="BE628" s="12">
        <v>0.3</v>
      </c>
      <c r="BF628">
        <f t="shared" si="68"/>
        <v>2004</v>
      </c>
      <c r="BG628" s="26">
        <v>37987</v>
      </c>
      <c r="BH628">
        <f t="shared" si="60"/>
        <v>0.1728395061728395</v>
      </c>
      <c r="BI628">
        <f t="shared" si="61"/>
        <v>0.29896907216494845</v>
      </c>
      <c r="BJ628" s="18">
        <f t="shared" si="62"/>
        <v>0.21064814814814814</v>
      </c>
      <c r="BK628" s="18">
        <f t="shared" si="63"/>
        <v>0.17391304347826089</v>
      </c>
      <c r="BL628" s="18">
        <f t="shared" si="64"/>
        <v>0.15593220338983049</v>
      </c>
      <c r="BM628" s="18">
        <f t="shared" si="65"/>
        <v>2.6315789473684213E-2</v>
      </c>
      <c r="BN628" s="18" t="e">
        <f t="shared" si="66"/>
        <v>#VALUE!</v>
      </c>
      <c r="BO628" s="18" t="e">
        <f t="shared" si="67"/>
        <v>#VALUE!</v>
      </c>
    </row>
    <row r="629" spans="1:67" x14ac:dyDescent="0.2">
      <c r="A629" s="26">
        <v>38018</v>
      </c>
      <c r="B629" s="12">
        <v>2.4</v>
      </c>
      <c r="C629" s="12">
        <v>8.3000000000000007</v>
      </c>
      <c r="D629" s="12">
        <v>10.7</v>
      </c>
      <c r="E629" s="12">
        <v>29.1</v>
      </c>
      <c r="F629" s="12">
        <v>39.799999999999997</v>
      </c>
      <c r="G629" s="12">
        <v>16.100000000000001</v>
      </c>
      <c r="H629" s="12">
        <v>55.9</v>
      </c>
      <c r="I629" s="12">
        <v>4.4000000000000004</v>
      </c>
      <c r="J629" s="12">
        <v>6.6</v>
      </c>
      <c r="K629" s="12">
        <v>11.1</v>
      </c>
      <c r="L629" s="12">
        <v>21.3</v>
      </c>
      <c r="M629" s="12">
        <v>32.299999999999997</v>
      </c>
      <c r="N629" s="12">
        <v>7.5</v>
      </c>
      <c r="O629" s="12">
        <v>39.799999999999997</v>
      </c>
      <c r="P629" s="12">
        <v>3.2</v>
      </c>
      <c r="Q629" s="12">
        <v>5.5</v>
      </c>
      <c r="R629" s="12">
        <v>8.6999999999999993</v>
      </c>
      <c r="S629" s="12">
        <v>25.3</v>
      </c>
      <c r="T629" s="12">
        <v>33.9</v>
      </c>
      <c r="U629" s="12">
        <v>7.2</v>
      </c>
      <c r="V629" s="12">
        <v>41.1</v>
      </c>
      <c r="W629" s="12">
        <v>2.5</v>
      </c>
      <c r="X629" s="12">
        <v>6.1</v>
      </c>
      <c r="Y629" s="12">
        <v>8.6</v>
      </c>
      <c r="Z629" s="12">
        <v>26.2</v>
      </c>
      <c r="AA629" s="12">
        <v>34.799999999999997</v>
      </c>
      <c r="AB629" s="12">
        <v>8.6999999999999993</v>
      </c>
      <c r="AC629" s="12">
        <v>43.5</v>
      </c>
      <c r="AD629" s="12">
        <v>1.7</v>
      </c>
      <c r="AE629" s="12">
        <v>5.0999999999999996</v>
      </c>
      <c r="AF629" s="12">
        <v>6.8</v>
      </c>
      <c r="AG629" s="12">
        <v>17.2</v>
      </c>
      <c r="AH629" s="12">
        <v>24.1</v>
      </c>
      <c r="AI629" s="12">
        <v>5.7</v>
      </c>
      <c r="AJ629" s="12">
        <v>29.7</v>
      </c>
      <c r="AK629" s="12">
        <v>0.6</v>
      </c>
      <c r="AL629" s="12">
        <v>1</v>
      </c>
      <c r="AM629" s="12">
        <v>1.6</v>
      </c>
      <c r="AN629" s="12">
        <v>4.5</v>
      </c>
      <c r="AO629" s="12">
        <v>6.1</v>
      </c>
      <c r="AP629" s="12">
        <v>0.9</v>
      </c>
      <c r="AQ629" s="12">
        <v>7</v>
      </c>
      <c r="AR629" s="10" t="s">
        <v>23</v>
      </c>
      <c r="AS629" s="12">
        <v>0.5</v>
      </c>
      <c r="AT629" s="12">
        <v>0.5</v>
      </c>
      <c r="AU629" s="12">
        <v>0.3</v>
      </c>
      <c r="AV629" s="12">
        <v>0.8</v>
      </c>
      <c r="AW629" s="12">
        <v>0.3</v>
      </c>
      <c r="AX629" s="12">
        <v>1</v>
      </c>
      <c r="AY629" s="10" t="s">
        <v>23</v>
      </c>
      <c r="AZ629" s="12">
        <v>0.6</v>
      </c>
      <c r="BA629" s="12">
        <v>0.6</v>
      </c>
      <c r="BB629" s="10" t="s">
        <v>23</v>
      </c>
      <c r="BC629" s="12">
        <v>0.6</v>
      </c>
      <c r="BD629" s="12">
        <v>0.2</v>
      </c>
      <c r="BE629" s="12">
        <v>0.7</v>
      </c>
      <c r="BF629">
        <f t="shared" si="68"/>
        <v>2004</v>
      </c>
      <c r="BG629" s="26">
        <v>38018</v>
      </c>
      <c r="BH629">
        <f t="shared" si="60"/>
        <v>0.19141323792486584</v>
      </c>
      <c r="BI629">
        <f t="shared" si="61"/>
        <v>0.27889447236180903</v>
      </c>
      <c r="BJ629" s="18">
        <f t="shared" si="62"/>
        <v>0.21167883211678828</v>
      </c>
      <c r="BK629" s="18">
        <f t="shared" si="63"/>
        <v>0.19770114942528735</v>
      </c>
      <c r="BL629" s="18">
        <f t="shared" si="64"/>
        <v>0.22895622895622897</v>
      </c>
      <c r="BM629" s="18">
        <f t="shared" si="65"/>
        <v>0.22857142857142859</v>
      </c>
      <c r="BN629" s="18">
        <f t="shared" si="66"/>
        <v>0.5</v>
      </c>
      <c r="BO629" s="18">
        <f t="shared" si="67"/>
        <v>0.85714285714285721</v>
      </c>
    </row>
    <row r="630" spans="1:67" x14ac:dyDescent="0.2">
      <c r="A630" s="26">
        <v>38047</v>
      </c>
      <c r="B630" s="12">
        <v>2.4</v>
      </c>
      <c r="C630" s="12">
        <v>11.6</v>
      </c>
      <c r="D630" s="12">
        <v>14.1</v>
      </c>
      <c r="E630" s="12">
        <v>25.2</v>
      </c>
      <c r="F630" s="12">
        <v>39.299999999999997</v>
      </c>
      <c r="G630" s="12">
        <v>17.7</v>
      </c>
      <c r="H630" s="12">
        <v>57</v>
      </c>
      <c r="I630" s="12">
        <v>5.2</v>
      </c>
      <c r="J630" s="12">
        <v>7.8</v>
      </c>
      <c r="K630" s="12">
        <v>13</v>
      </c>
      <c r="L630" s="12">
        <v>15.4</v>
      </c>
      <c r="M630" s="12">
        <v>28.3</v>
      </c>
      <c r="N630" s="12">
        <v>7.7</v>
      </c>
      <c r="O630" s="12">
        <v>36</v>
      </c>
      <c r="P630" s="12">
        <v>3.3</v>
      </c>
      <c r="Q630" s="12">
        <v>8.6999999999999993</v>
      </c>
      <c r="R630" s="12">
        <v>12</v>
      </c>
      <c r="S630" s="12">
        <v>27.7</v>
      </c>
      <c r="T630" s="12">
        <v>39.6</v>
      </c>
      <c r="U630" s="12">
        <v>12.2</v>
      </c>
      <c r="V630" s="12">
        <v>51.8</v>
      </c>
      <c r="W630" s="12">
        <v>4.5</v>
      </c>
      <c r="X630" s="12">
        <v>13.7</v>
      </c>
      <c r="Y630" s="12">
        <v>18.2</v>
      </c>
      <c r="Z630" s="12">
        <v>23</v>
      </c>
      <c r="AA630" s="12">
        <v>41.2</v>
      </c>
      <c r="AB630" s="12">
        <v>12.5</v>
      </c>
      <c r="AC630" s="12">
        <v>53.7</v>
      </c>
      <c r="AD630" s="12">
        <v>1.7</v>
      </c>
      <c r="AE630" s="12">
        <v>7.5</v>
      </c>
      <c r="AF630" s="12">
        <v>9.1999999999999993</v>
      </c>
      <c r="AG630" s="12">
        <v>19</v>
      </c>
      <c r="AH630" s="12">
        <v>28.3</v>
      </c>
      <c r="AI630" s="12">
        <v>8.3000000000000007</v>
      </c>
      <c r="AJ630" s="12">
        <v>36.6</v>
      </c>
      <c r="AK630" s="12">
        <v>0.4</v>
      </c>
      <c r="AL630" s="12">
        <v>2</v>
      </c>
      <c r="AM630" s="12">
        <v>2.5</v>
      </c>
      <c r="AN630" s="12">
        <v>4.5</v>
      </c>
      <c r="AO630" s="12">
        <v>7</v>
      </c>
      <c r="AP630" s="12">
        <v>2.8</v>
      </c>
      <c r="AQ630" s="12">
        <v>9.8000000000000007</v>
      </c>
      <c r="AR630" s="10" t="s">
        <v>23</v>
      </c>
      <c r="AS630" s="10" t="s">
        <v>23</v>
      </c>
      <c r="AT630" s="10" t="s">
        <v>23</v>
      </c>
      <c r="AU630" s="12">
        <v>1</v>
      </c>
      <c r="AV630" s="12">
        <v>1</v>
      </c>
      <c r="AW630" s="12">
        <v>0.3</v>
      </c>
      <c r="AX630" s="12">
        <v>1.3</v>
      </c>
      <c r="AY630" s="10" t="s">
        <v>23</v>
      </c>
      <c r="AZ630" s="10" t="s">
        <v>23</v>
      </c>
      <c r="BA630" s="10" t="s">
        <v>23</v>
      </c>
      <c r="BB630" s="10" t="s">
        <v>23</v>
      </c>
      <c r="BC630" s="10" t="s">
        <v>23</v>
      </c>
      <c r="BD630" s="12">
        <v>0.3</v>
      </c>
      <c r="BE630" s="12">
        <v>0.3</v>
      </c>
      <c r="BF630">
        <f t="shared" si="68"/>
        <v>2004</v>
      </c>
      <c r="BG630" s="26">
        <v>38047</v>
      </c>
      <c r="BH630">
        <f t="shared" si="60"/>
        <v>0.24736842105263157</v>
      </c>
      <c r="BI630">
        <f t="shared" si="61"/>
        <v>0.3611111111111111</v>
      </c>
      <c r="BJ630" s="18">
        <f t="shared" si="62"/>
        <v>0.23166023166023167</v>
      </c>
      <c r="BK630" s="18">
        <f t="shared" si="63"/>
        <v>0.33891992551210426</v>
      </c>
      <c r="BL630" s="18">
        <f t="shared" si="64"/>
        <v>0.25136612021857918</v>
      </c>
      <c r="BM630" s="18">
        <f t="shared" si="65"/>
        <v>0.25510204081632654</v>
      </c>
      <c r="BN630" s="18" t="e">
        <f t="shared" si="66"/>
        <v>#VALUE!</v>
      </c>
      <c r="BO630" s="18" t="e">
        <f t="shared" si="67"/>
        <v>#VALUE!</v>
      </c>
    </row>
    <row r="631" spans="1:67" x14ac:dyDescent="0.2">
      <c r="A631" s="26">
        <v>38078</v>
      </c>
      <c r="B631" s="12">
        <v>2.8</v>
      </c>
      <c r="C631" s="12">
        <v>11.8</v>
      </c>
      <c r="D631" s="12">
        <v>14.6</v>
      </c>
      <c r="E631" s="12">
        <v>25.8</v>
      </c>
      <c r="F631" s="12">
        <v>40.4</v>
      </c>
      <c r="G631" s="12">
        <v>18</v>
      </c>
      <c r="H631" s="12">
        <v>58.5</v>
      </c>
      <c r="I631" s="12">
        <v>3</v>
      </c>
      <c r="J631" s="12">
        <v>7</v>
      </c>
      <c r="K631" s="12">
        <v>10</v>
      </c>
      <c r="L631" s="12">
        <v>17.600000000000001</v>
      </c>
      <c r="M631" s="12">
        <v>27.6</v>
      </c>
      <c r="N631" s="12">
        <v>7.9</v>
      </c>
      <c r="O631" s="12">
        <v>35.4</v>
      </c>
      <c r="P631" s="12">
        <v>4</v>
      </c>
      <c r="Q631" s="12">
        <v>9.4</v>
      </c>
      <c r="R631" s="12">
        <v>13.4</v>
      </c>
      <c r="S631" s="12">
        <v>26.2</v>
      </c>
      <c r="T631" s="12">
        <v>39.6</v>
      </c>
      <c r="U631" s="12">
        <v>12</v>
      </c>
      <c r="V631" s="12">
        <v>51.6</v>
      </c>
      <c r="W631" s="12">
        <v>3.3</v>
      </c>
      <c r="X631" s="12">
        <v>5</v>
      </c>
      <c r="Y631" s="12">
        <v>8.3000000000000007</v>
      </c>
      <c r="Z631" s="12">
        <v>19.8</v>
      </c>
      <c r="AA631" s="12">
        <v>28.1</v>
      </c>
      <c r="AB631" s="12">
        <v>13</v>
      </c>
      <c r="AC631" s="12">
        <v>41.1</v>
      </c>
      <c r="AD631" s="12">
        <v>2.6</v>
      </c>
      <c r="AE631" s="12">
        <v>6.2</v>
      </c>
      <c r="AF631" s="12">
        <v>8.8000000000000007</v>
      </c>
      <c r="AG631" s="12">
        <v>15.3</v>
      </c>
      <c r="AH631" s="12">
        <v>24.1</v>
      </c>
      <c r="AI631" s="12">
        <v>8.9</v>
      </c>
      <c r="AJ631" s="12">
        <v>33</v>
      </c>
      <c r="AK631" s="12">
        <v>0.4</v>
      </c>
      <c r="AL631" s="12">
        <v>0.7</v>
      </c>
      <c r="AM631" s="12">
        <v>1.1000000000000001</v>
      </c>
      <c r="AN631" s="12">
        <v>3.8</v>
      </c>
      <c r="AO631" s="12">
        <v>4.9000000000000004</v>
      </c>
      <c r="AP631" s="12">
        <v>1.8</v>
      </c>
      <c r="AQ631" s="12">
        <v>6.7</v>
      </c>
      <c r="AR631" s="10" t="s">
        <v>23</v>
      </c>
      <c r="AS631" s="12">
        <v>0.3</v>
      </c>
      <c r="AT631" s="12">
        <v>0.3</v>
      </c>
      <c r="AU631" s="12">
        <v>1.9</v>
      </c>
      <c r="AV631" s="12">
        <v>2.2999999999999998</v>
      </c>
      <c r="AW631" s="12">
        <v>1.4</v>
      </c>
      <c r="AX631" s="12">
        <v>3.7</v>
      </c>
      <c r="AY631" s="10" t="s">
        <v>23</v>
      </c>
      <c r="AZ631" s="10" t="s">
        <v>23</v>
      </c>
      <c r="BA631" s="10" t="s">
        <v>23</v>
      </c>
      <c r="BB631" s="10" t="s">
        <v>23</v>
      </c>
      <c r="BC631" s="10" t="s">
        <v>23</v>
      </c>
      <c r="BD631" s="10" t="s">
        <v>23</v>
      </c>
      <c r="BE631" s="10" t="s">
        <v>23</v>
      </c>
      <c r="BF631">
        <f t="shared" si="68"/>
        <v>2004</v>
      </c>
      <c r="BG631" s="26">
        <v>38078</v>
      </c>
      <c r="BH631">
        <f t="shared" si="60"/>
        <v>0.24957264957264957</v>
      </c>
      <c r="BI631">
        <f t="shared" si="61"/>
        <v>0.2824858757062147</v>
      </c>
      <c r="BJ631" s="18">
        <f t="shared" si="62"/>
        <v>0.25968992248062017</v>
      </c>
      <c r="BK631" s="18">
        <f t="shared" si="63"/>
        <v>0.20194647201946472</v>
      </c>
      <c r="BL631" s="18">
        <f t="shared" si="64"/>
        <v>0.26666666666666666</v>
      </c>
      <c r="BM631" s="18">
        <f t="shared" si="65"/>
        <v>0.16417910447761194</v>
      </c>
      <c r="BN631" s="18">
        <f t="shared" si="66"/>
        <v>8.1081081081081072E-2</v>
      </c>
      <c r="BO631" s="18" t="e">
        <f t="shared" si="67"/>
        <v>#VALUE!</v>
      </c>
    </row>
    <row r="632" spans="1:67" x14ac:dyDescent="0.2">
      <c r="A632" s="26">
        <v>38108</v>
      </c>
      <c r="B632" s="12">
        <v>1.8</v>
      </c>
      <c r="C632" s="12">
        <v>6.9</v>
      </c>
      <c r="D632" s="12">
        <v>8.6999999999999993</v>
      </c>
      <c r="E632" s="12">
        <v>22.1</v>
      </c>
      <c r="F632" s="12">
        <v>30.8</v>
      </c>
      <c r="G632" s="12">
        <v>14.9</v>
      </c>
      <c r="H632" s="12">
        <v>45.7</v>
      </c>
      <c r="I632" s="12">
        <v>3.7</v>
      </c>
      <c r="J632" s="12">
        <v>3</v>
      </c>
      <c r="K632" s="12">
        <v>6.7</v>
      </c>
      <c r="L632" s="12">
        <v>17.2</v>
      </c>
      <c r="M632" s="12">
        <v>23.9</v>
      </c>
      <c r="N632" s="12">
        <v>6.5</v>
      </c>
      <c r="O632" s="12">
        <v>30.4</v>
      </c>
      <c r="P632" s="12">
        <v>4.0999999999999996</v>
      </c>
      <c r="Q632" s="12">
        <v>5.7</v>
      </c>
      <c r="R632" s="12">
        <v>9.8000000000000007</v>
      </c>
      <c r="S632" s="12">
        <v>25</v>
      </c>
      <c r="T632" s="12">
        <v>34.799999999999997</v>
      </c>
      <c r="U632" s="12">
        <v>12.6</v>
      </c>
      <c r="V632" s="12">
        <v>47.4</v>
      </c>
      <c r="W632" s="12">
        <v>1.5</v>
      </c>
      <c r="X632" s="12">
        <v>4.0999999999999996</v>
      </c>
      <c r="Y632" s="12">
        <v>5.6</v>
      </c>
      <c r="Z632" s="12">
        <v>24.1</v>
      </c>
      <c r="AA632" s="12">
        <v>29.6</v>
      </c>
      <c r="AB632" s="12">
        <v>11.5</v>
      </c>
      <c r="AC632" s="12">
        <v>41.1</v>
      </c>
      <c r="AD632" s="12">
        <v>1.5</v>
      </c>
      <c r="AE632" s="12">
        <v>4.7</v>
      </c>
      <c r="AF632" s="12">
        <v>6.2</v>
      </c>
      <c r="AG632" s="12">
        <v>12.9</v>
      </c>
      <c r="AH632" s="12">
        <v>19.100000000000001</v>
      </c>
      <c r="AI632" s="12">
        <v>8.6</v>
      </c>
      <c r="AJ632" s="12">
        <v>27.6</v>
      </c>
      <c r="AK632" s="12">
        <v>0.6</v>
      </c>
      <c r="AL632" s="12">
        <v>0.3</v>
      </c>
      <c r="AM632" s="12">
        <v>0.9</v>
      </c>
      <c r="AN632" s="12">
        <v>5.8</v>
      </c>
      <c r="AO632" s="12">
        <v>6.7</v>
      </c>
      <c r="AP632" s="12">
        <v>3.6</v>
      </c>
      <c r="AQ632" s="12">
        <v>10.3</v>
      </c>
      <c r="AR632" s="10" t="s">
        <v>23</v>
      </c>
      <c r="AS632" s="10" t="s">
        <v>23</v>
      </c>
      <c r="AT632" s="10" t="s">
        <v>23</v>
      </c>
      <c r="AU632" s="12">
        <v>1.7</v>
      </c>
      <c r="AV632" s="12">
        <v>1.7</v>
      </c>
      <c r="AW632" s="12">
        <v>0.7</v>
      </c>
      <c r="AX632" s="12">
        <v>2.2999999999999998</v>
      </c>
      <c r="AY632" s="10" t="s">
        <v>23</v>
      </c>
      <c r="AZ632" s="10" t="s">
        <v>23</v>
      </c>
      <c r="BA632" s="10" t="s">
        <v>23</v>
      </c>
      <c r="BB632" s="10" t="s">
        <v>23</v>
      </c>
      <c r="BC632" s="10" t="s">
        <v>23</v>
      </c>
      <c r="BD632" s="10" t="s">
        <v>23</v>
      </c>
      <c r="BE632" s="10" t="s">
        <v>23</v>
      </c>
      <c r="BF632">
        <f t="shared" si="68"/>
        <v>2004</v>
      </c>
      <c r="BG632" s="26">
        <v>38108</v>
      </c>
      <c r="BH632">
        <f t="shared" si="60"/>
        <v>0.19037199124726475</v>
      </c>
      <c r="BI632">
        <f t="shared" si="61"/>
        <v>0.22039473684210528</v>
      </c>
      <c r="BJ632" s="18">
        <f t="shared" si="62"/>
        <v>0.2067510548523207</v>
      </c>
      <c r="BK632" s="18">
        <f t="shared" si="63"/>
        <v>0.13625304136253041</v>
      </c>
      <c r="BL632" s="18">
        <f t="shared" si="64"/>
        <v>0.22463768115942029</v>
      </c>
      <c r="BM632" s="18">
        <f t="shared" si="65"/>
        <v>8.7378640776699032E-2</v>
      </c>
      <c r="BN632" s="18" t="e">
        <f t="shared" si="66"/>
        <v>#VALUE!</v>
      </c>
      <c r="BO632" s="18" t="e">
        <f t="shared" si="67"/>
        <v>#VALUE!</v>
      </c>
    </row>
    <row r="633" spans="1:67" x14ac:dyDescent="0.2">
      <c r="A633" s="26">
        <v>38139</v>
      </c>
      <c r="B633" s="12">
        <v>2.4</v>
      </c>
      <c r="C633" s="12">
        <v>8.6</v>
      </c>
      <c r="D633" s="12">
        <v>11</v>
      </c>
      <c r="E633" s="12">
        <v>23.2</v>
      </c>
      <c r="F633" s="12">
        <v>34.200000000000003</v>
      </c>
      <c r="G633" s="12">
        <v>13.4</v>
      </c>
      <c r="H633" s="12">
        <v>47.6</v>
      </c>
      <c r="I633" s="12">
        <v>1.4</v>
      </c>
      <c r="J633" s="12">
        <v>5.5</v>
      </c>
      <c r="K633" s="12">
        <v>6.9</v>
      </c>
      <c r="L633" s="12">
        <v>15.7</v>
      </c>
      <c r="M633" s="12">
        <v>22.6</v>
      </c>
      <c r="N633" s="12">
        <v>7.1</v>
      </c>
      <c r="O633" s="12">
        <v>29.7</v>
      </c>
      <c r="P633" s="12">
        <v>3.6</v>
      </c>
      <c r="Q633" s="12">
        <v>5.7</v>
      </c>
      <c r="R633" s="12">
        <v>9.1999999999999993</v>
      </c>
      <c r="S633" s="12">
        <v>21.1</v>
      </c>
      <c r="T633" s="12">
        <v>30.3</v>
      </c>
      <c r="U633" s="12">
        <v>12.3</v>
      </c>
      <c r="V633" s="12">
        <v>42.6</v>
      </c>
      <c r="W633" s="12">
        <v>2</v>
      </c>
      <c r="X633" s="12">
        <v>4.7</v>
      </c>
      <c r="Y633" s="12">
        <v>6.7</v>
      </c>
      <c r="Z633" s="12">
        <v>26.5</v>
      </c>
      <c r="AA633" s="12">
        <v>33.200000000000003</v>
      </c>
      <c r="AB633" s="12">
        <v>9.3000000000000007</v>
      </c>
      <c r="AC633" s="12">
        <v>42.6</v>
      </c>
      <c r="AD633" s="12">
        <v>1.1000000000000001</v>
      </c>
      <c r="AE633" s="12">
        <v>3.3</v>
      </c>
      <c r="AF633" s="12">
        <v>4.4000000000000004</v>
      </c>
      <c r="AG633" s="12">
        <v>13.6</v>
      </c>
      <c r="AH633" s="12">
        <v>18</v>
      </c>
      <c r="AI633" s="12">
        <v>6.6</v>
      </c>
      <c r="AJ633" s="12">
        <v>24.6</v>
      </c>
      <c r="AK633" s="12">
        <v>0.2</v>
      </c>
      <c r="AL633" s="12">
        <v>0.9</v>
      </c>
      <c r="AM633" s="12">
        <v>1.1000000000000001</v>
      </c>
      <c r="AN633" s="12">
        <v>5.0999999999999996</v>
      </c>
      <c r="AO633" s="12">
        <v>6.2</v>
      </c>
      <c r="AP633" s="12">
        <v>2.2999999999999998</v>
      </c>
      <c r="AQ633" s="12">
        <v>8.5</v>
      </c>
      <c r="AR633" s="10" t="s">
        <v>23</v>
      </c>
      <c r="AS633" s="12">
        <v>0.2</v>
      </c>
      <c r="AT633" s="12">
        <v>0.2</v>
      </c>
      <c r="AU633" s="12">
        <v>0.8</v>
      </c>
      <c r="AV633" s="12">
        <v>0.9</v>
      </c>
      <c r="AW633" s="12">
        <v>0.9</v>
      </c>
      <c r="AX633" s="12">
        <v>1.8</v>
      </c>
      <c r="AY633" s="10" t="s">
        <v>23</v>
      </c>
      <c r="AZ633" s="10" t="s">
        <v>23</v>
      </c>
      <c r="BA633" s="10" t="s">
        <v>23</v>
      </c>
      <c r="BB633" s="10" t="s">
        <v>23</v>
      </c>
      <c r="BC633" s="10" t="s">
        <v>23</v>
      </c>
      <c r="BD633" s="10" t="s">
        <v>23</v>
      </c>
      <c r="BE633" s="10" t="s">
        <v>23</v>
      </c>
      <c r="BF633">
        <f t="shared" si="68"/>
        <v>2004</v>
      </c>
      <c r="BG633" s="26">
        <v>38139</v>
      </c>
      <c r="BH633">
        <f t="shared" si="60"/>
        <v>0.2310924369747899</v>
      </c>
      <c r="BI633">
        <f t="shared" si="61"/>
        <v>0.23232323232323235</v>
      </c>
      <c r="BJ633" s="18">
        <f t="shared" si="62"/>
        <v>0.21596244131455397</v>
      </c>
      <c r="BK633" s="18">
        <f t="shared" si="63"/>
        <v>0.15727699530516431</v>
      </c>
      <c r="BL633" s="18">
        <f t="shared" si="64"/>
        <v>0.17886178861788618</v>
      </c>
      <c r="BM633" s="18">
        <f t="shared" si="65"/>
        <v>0.12941176470588237</v>
      </c>
      <c r="BN633" s="18">
        <f t="shared" si="66"/>
        <v>0.11111111111111112</v>
      </c>
      <c r="BO633" s="18" t="e">
        <f t="shared" si="67"/>
        <v>#VALUE!</v>
      </c>
    </row>
    <row r="634" spans="1:67" x14ac:dyDescent="0.2">
      <c r="A634" s="26">
        <v>38169</v>
      </c>
      <c r="B634" s="12">
        <v>2.1</v>
      </c>
      <c r="C634" s="12">
        <v>8.3000000000000007</v>
      </c>
      <c r="D634" s="12">
        <v>10.4</v>
      </c>
      <c r="E634" s="12">
        <v>20.2</v>
      </c>
      <c r="F634" s="12">
        <v>30.6</v>
      </c>
      <c r="G634" s="12">
        <v>16.7</v>
      </c>
      <c r="H634" s="12">
        <v>47.3</v>
      </c>
      <c r="I634" s="12">
        <v>3</v>
      </c>
      <c r="J634" s="12">
        <v>4.0999999999999996</v>
      </c>
      <c r="K634" s="12">
        <v>7</v>
      </c>
      <c r="L634" s="12">
        <v>15.6</v>
      </c>
      <c r="M634" s="12">
        <v>22.6</v>
      </c>
      <c r="N634" s="12">
        <v>4.5</v>
      </c>
      <c r="O634" s="12">
        <v>27.2</v>
      </c>
      <c r="P634" s="12">
        <v>3.8</v>
      </c>
      <c r="Q634" s="12">
        <v>6.8</v>
      </c>
      <c r="R634" s="12">
        <v>10.6</v>
      </c>
      <c r="S634" s="12">
        <v>20.8</v>
      </c>
      <c r="T634" s="12">
        <v>31.4</v>
      </c>
      <c r="U634" s="12">
        <v>10.5</v>
      </c>
      <c r="V634" s="12">
        <v>41.9</v>
      </c>
      <c r="W634" s="12">
        <v>3.2</v>
      </c>
      <c r="X634" s="12">
        <v>6.7</v>
      </c>
      <c r="Y634" s="12">
        <v>10</v>
      </c>
      <c r="Z634" s="12">
        <v>24</v>
      </c>
      <c r="AA634" s="12">
        <v>33.9</v>
      </c>
      <c r="AB634" s="12">
        <v>12.6</v>
      </c>
      <c r="AC634" s="12">
        <v>46.5</v>
      </c>
      <c r="AD634" s="12">
        <v>1.5</v>
      </c>
      <c r="AE634" s="12">
        <v>1.7</v>
      </c>
      <c r="AF634" s="12">
        <v>3.2</v>
      </c>
      <c r="AG634" s="12">
        <v>12.7</v>
      </c>
      <c r="AH634" s="12">
        <v>15.9</v>
      </c>
      <c r="AI634" s="12">
        <v>11.2</v>
      </c>
      <c r="AJ634" s="12">
        <v>27.1</v>
      </c>
      <c r="AK634" s="12">
        <v>0.3</v>
      </c>
      <c r="AL634" s="12">
        <v>0.7</v>
      </c>
      <c r="AM634" s="12">
        <v>1.1000000000000001</v>
      </c>
      <c r="AN634" s="12">
        <v>5.7</v>
      </c>
      <c r="AO634" s="12">
        <v>6.8</v>
      </c>
      <c r="AP634" s="12">
        <v>2.8</v>
      </c>
      <c r="AQ634" s="12">
        <v>9.6</v>
      </c>
      <c r="AR634" s="10" t="s">
        <v>23</v>
      </c>
      <c r="AS634" s="10" t="s">
        <v>23</v>
      </c>
      <c r="AT634" s="10" t="s">
        <v>23</v>
      </c>
      <c r="AU634" s="12">
        <v>0.4</v>
      </c>
      <c r="AV634" s="12">
        <v>0.4</v>
      </c>
      <c r="AW634" s="12">
        <v>0.3</v>
      </c>
      <c r="AX634" s="12">
        <v>0.7</v>
      </c>
      <c r="AY634" s="10" t="s">
        <v>23</v>
      </c>
      <c r="AZ634" s="10" t="s">
        <v>23</v>
      </c>
      <c r="BA634" s="10" t="s">
        <v>23</v>
      </c>
      <c r="BB634" s="10" t="s">
        <v>23</v>
      </c>
      <c r="BC634" s="10" t="s">
        <v>23</v>
      </c>
      <c r="BD634" s="12">
        <v>1</v>
      </c>
      <c r="BE634" s="12">
        <v>1</v>
      </c>
      <c r="BF634">
        <f t="shared" si="68"/>
        <v>2004</v>
      </c>
      <c r="BG634" s="26">
        <v>38169</v>
      </c>
      <c r="BH634">
        <f t="shared" si="60"/>
        <v>0.21987315010570826</v>
      </c>
      <c r="BI634">
        <f t="shared" si="61"/>
        <v>0.25735294117647062</v>
      </c>
      <c r="BJ634" s="18">
        <f t="shared" si="62"/>
        <v>0.2529832935560859</v>
      </c>
      <c r="BK634" s="18">
        <f t="shared" si="63"/>
        <v>0.21505376344086022</v>
      </c>
      <c r="BL634" s="18">
        <f t="shared" si="64"/>
        <v>0.11808118081180811</v>
      </c>
      <c r="BM634" s="18">
        <f t="shared" si="65"/>
        <v>0.11458333333333334</v>
      </c>
      <c r="BN634" s="18" t="e">
        <f t="shared" si="66"/>
        <v>#VALUE!</v>
      </c>
      <c r="BO634" s="18" t="e">
        <f t="shared" si="67"/>
        <v>#VALUE!</v>
      </c>
    </row>
    <row r="635" spans="1:67" x14ac:dyDescent="0.2">
      <c r="A635" s="26">
        <v>38200</v>
      </c>
      <c r="B635" s="12">
        <v>1.2</v>
      </c>
      <c r="C635" s="12">
        <v>5.8</v>
      </c>
      <c r="D635" s="12">
        <v>7</v>
      </c>
      <c r="E635" s="12">
        <v>21.4</v>
      </c>
      <c r="F635" s="12">
        <v>28.3</v>
      </c>
      <c r="G635" s="12">
        <v>12.4</v>
      </c>
      <c r="H635" s="12">
        <v>40.700000000000003</v>
      </c>
      <c r="I635" s="12">
        <v>3.3</v>
      </c>
      <c r="J635" s="12">
        <v>3.4</v>
      </c>
      <c r="K635" s="12">
        <v>6.8</v>
      </c>
      <c r="L635" s="12">
        <v>16.2</v>
      </c>
      <c r="M635" s="12">
        <v>23</v>
      </c>
      <c r="N635" s="12">
        <v>6.7</v>
      </c>
      <c r="O635" s="12">
        <v>29.7</v>
      </c>
      <c r="P635" s="12">
        <v>3.6</v>
      </c>
      <c r="Q635" s="12">
        <v>5.6</v>
      </c>
      <c r="R635" s="12">
        <v>9.1999999999999993</v>
      </c>
      <c r="S635" s="12">
        <v>19</v>
      </c>
      <c r="T635" s="12">
        <v>28.2</v>
      </c>
      <c r="U635" s="12">
        <v>14.6</v>
      </c>
      <c r="V635" s="12">
        <v>42.8</v>
      </c>
      <c r="W635" s="12">
        <v>4.0999999999999996</v>
      </c>
      <c r="X635" s="12">
        <v>4.8</v>
      </c>
      <c r="Y635" s="12">
        <v>8.9</v>
      </c>
      <c r="Z635" s="12">
        <v>24.7</v>
      </c>
      <c r="AA635" s="12">
        <v>33.5</v>
      </c>
      <c r="AB635" s="12">
        <v>7.9</v>
      </c>
      <c r="AC635" s="12">
        <v>41.5</v>
      </c>
      <c r="AD635" s="12">
        <v>1</v>
      </c>
      <c r="AE635" s="12">
        <v>1.5</v>
      </c>
      <c r="AF635" s="12">
        <v>2.5</v>
      </c>
      <c r="AG635" s="12">
        <v>14.3</v>
      </c>
      <c r="AH635" s="12">
        <v>16.899999999999999</v>
      </c>
      <c r="AI635" s="12">
        <v>6.7</v>
      </c>
      <c r="AJ635" s="12">
        <v>23.6</v>
      </c>
      <c r="AK635" s="10" t="s">
        <v>23</v>
      </c>
      <c r="AL635" s="12">
        <v>1.7</v>
      </c>
      <c r="AM635" s="12">
        <v>1.7</v>
      </c>
      <c r="AN635" s="12">
        <v>6.4</v>
      </c>
      <c r="AO635" s="12">
        <v>8.1999999999999993</v>
      </c>
      <c r="AP635" s="12">
        <v>2.4</v>
      </c>
      <c r="AQ635" s="12">
        <v>10.6</v>
      </c>
      <c r="AR635" s="10" t="s">
        <v>23</v>
      </c>
      <c r="AS635" s="10" t="s">
        <v>23</v>
      </c>
      <c r="AT635" s="10" t="s">
        <v>23</v>
      </c>
      <c r="AU635" s="12">
        <v>0.6</v>
      </c>
      <c r="AV635" s="12">
        <v>0.6</v>
      </c>
      <c r="AW635" s="12">
        <v>0.3</v>
      </c>
      <c r="AX635" s="12">
        <v>1</v>
      </c>
      <c r="AY635" s="10" t="s">
        <v>23</v>
      </c>
      <c r="AZ635" s="10" t="s">
        <v>23</v>
      </c>
      <c r="BA635" s="10" t="s">
        <v>23</v>
      </c>
      <c r="BB635" s="10" t="s">
        <v>23</v>
      </c>
      <c r="BC635" s="10" t="s">
        <v>23</v>
      </c>
      <c r="BD635" s="12">
        <v>0.5</v>
      </c>
      <c r="BE635" s="12">
        <v>0.5</v>
      </c>
      <c r="BF635">
        <f t="shared" si="68"/>
        <v>2004</v>
      </c>
      <c r="BG635" s="26">
        <v>38200</v>
      </c>
      <c r="BH635">
        <f t="shared" si="60"/>
        <v>0.17199017199017197</v>
      </c>
      <c r="BI635">
        <f t="shared" si="61"/>
        <v>0.22895622895622897</v>
      </c>
      <c r="BJ635" s="18">
        <f t="shared" si="62"/>
        <v>0.21495327102803738</v>
      </c>
      <c r="BK635" s="18">
        <f t="shared" si="63"/>
        <v>0.21445783132530122</v>
      </c>
      <c r="BL635" s="18">
        <f t="shared" si="64"/>
        <v>0.1059322033898305</v>
      </c>
      <c r="BM635" s="18">
        <f t="shared" si="65"/>
        <v>0.16037735849056603</v>
      </c>
      <c r="BN635" s="18" t="e">
        <f t="shared" si="66"/>
        <v>#VALUE!</v>
      </c>
      <c r="BO635" s="18" t="e">
        <f t="shared" si="67"/>
        <v>#VALUE!</v>
      </c>
    </row>
    <row r="636" spans="1:67" x14ac:dyDescent="0.2">
      <c r="A636" s="26">
        <v>38231</v>
      </c>
      <c r="B636" s="12">
        <v>1.9</v>
      </c>
      <c r="C636" s="12">
        <v>8.9</v>
      </c>
      <c r="D636" s="12">
        <v>10.8</v>
      </c>
      <c r="E636" s="12">
        <v>20.9</v>
      </c>
      <c r="F636" s="12">
        <v>31.7</v>
      </c>
      <c r="G636" s="12">
        <v>13.6</v>
      </c>
      <c r="H636" s="12">
        <v>45.3</v>
      </c>
      <c r="I636" s="12">
        <v>3.3</v>
      </c>
      <c r="J636" s="12">
        <v>4.5999999999999996</v>
      </c>
      <c r="K636" s="12">
        <v>7.9</v>
      </c>
      <c r="L636" s="12">
        <v>15.7</v>
      </c>
      <c r="M636" s="12">
        <v>23.7</v>
      </c>
      <c r="N636" s="12">
        <v>6.6</v>
      </c>
      <c r="O636" s="12">
        <v>30.3</v>
      </c>
      <c r="P636" s="12">
        <v>4</v>
      </c>
      <c r="Q636" s="12">
        <v>5.7</v>
      </c>
      <c r="R636" s="12">
        <v>9.6999999999999993</v>
      </c>
      <c r="S636" s="12">
        <v>15.3</v>
      </c>
      <c r="T636" s="12">
        <v>25</v>
      </c>
      <c r="U636" s="12">
        <v>10.9</v>
      </c>
      <c r="V636" s="12">
        <v>35.9</v>
      </c>
      <c r="W636" s="12">
        <v>3.2</v>
      </c>
      <c r="X636" s="12">
        <v>6.2</v>
      </c>
      <c r="Y636" s="12">
        <v>9.4</v>
      </c>
      <c r="Z636" s="12">
        <v>24.1</v>
      </c>
      <c r="AA636" s="12">
        <v>33.5</v>
      </c>
      <c r="AB636" s="12">
        <v>11.2</v>
      </c>
      <c r="AC636" s="12">
        <v>44.8</v>
      </c>
      <c r="AD636" s="12">
        <v>2.1</v>
      </c>
      <c r="AE636" s="12">
        <v>5.0999999999999996</v>
      </c>
      <c r="AF636" s="12">
        <v>7.2</v>
      </c>
      <c r="AG636" s="12">
        <v>13.6</v>
      </c>
      <c r="AH636" s="12">
        <v>20.8</v>
      </c>
      <c r="AI636" s="12">
        <v>6.6</v>
      </c>
      <c r="AJ636" s="12">
        <v>27.4</v>
      </c>
      <c r="AK636" s="12">
        <v>0.2</v>
      </c>
      <c r="AL636" s="12">
        <v>1.9</v>
      </c>
      <c r="AM636" s="12">
        <v>2.1</v>
      </c>
      <c r="AN636" s="12">
        <v>5.8</v>
      </c>
      <c r="AO636" s="12">
        <v>7.9</v>
      </c>
      <c r="AP636" s="12">
        <v>1.7</v>
      </c>
      <c r="AQ636" s="12">
        <v>9.6</v>
      </c>
      <c r="AR636" s="12">
        <v>0.3</v>
      </c>
      <c r="AS636" s="12">
        <v>0.2</v>
      </c>
      <c r="AT636" s="12">
        <v>0.5</v>
      </c>
      <c r="AU636" s="12">
        <v>0.1</v>
      </c>
      <c r="AV636" s="12">
        <v>0.6</v>
      </c>
      <c r="AW636" s="12">
        <v>0.8</v>
      </c>
      <c r="AX636" s="12">
        <v>1.4</v>
      </c>
      <c r="AY636" s="10" t="s">
        <v>23</v>
      </c>
      <c r="AZ636" s="12">
        <v>0.3</v>
      </c>
      <c r="BA636" s="12">
        <v>0.3</v>
      </c>
      <c r="BB636" s="10" t="s">
        <v>23</v>
      </c>
      <c r="BC636" s="12">
        <v>0.3</v>
      </c>
      <c r="BD636" s="10" t="s">
        <v>23</v>
      </c>
      <c r="BE636" s="12">
        <v>0.3</v>
      </c>
      <c r="BF636">
        <f t="shared" si="68"/>
        <v>2004</v>
      </c>
      <c r="BG636" s="26">
        <v>38231</v>
      </c>
      <c r="BH636">
        <f t="shared" si="60"/>
        <v>0.23841059602649009</v>
      </c>
      <c r="BI636">
        <f t="shared" si="61"/>
        <v>0.26072607260726072</v>
      </c>
      <c r="BJ636" s="18">
        <f t="shared" si="62"/>
        <v>0.27019498607242337</v>
      </c>
      <c r="BK636" s="18">
        <f t="shared" si="63"/>
        <v>0.2098214285714286</v>
      </c>
      <c r="BL636" s="18">
        <f t="shared" si="64"/>
        <v>0.26277372262773724</v>
      </c>
      <c r="BM636" s="18">
        <f t="shared" si="65"/>
        <v>0.21875000000000003</v>
      </c>
      <c r="BN636" s="18">
        <f t="shared" si="66"/>
        <v>0.35714285714285715</v>
      </c>
      <c r="BO636" s="18">
        <f t="shared" si="67"/>
        <v>1</v>
      </c>
    </row>
    <row r="637" spans="1:67" x14ac:dyDescent="0.2">
      <c r="A637" s="26">
        <v>38261</v>
      </c>
      <c r="B637" s="12">
        <v>1.5</v>
      </c>
      <c r="C637" s="12">
        <v>13</v>
      </c>
      <c r="D637" s="12">
        <v>14.5</v>
      </c>
      <c r="E637" s="12">
        <v>19.600000000000001</v>
      </c>
      <c r="F637" s="12">
        <v>34.1</v>
      </c>
      <c r="G637" s="12">
        <v>17.399999999999999</v>
      </c>
      <c r="H637" s="12">
        <v>51.6</v>
      </c>
      <c r="I637" s="12">
        <v>1.6</v>
      </c>
      <c r="J637" s="12">
        <v>4.2</v>
      </c>
      <c r="K637" s="12">
        <v>5.8</v>
      </c>
      <c r="L637" s="12">
        <v>14.5</v>
      </c>
      <c r="M637" s="12">
        <v>20.3</v>
      </c>
      <c r="N637" s="12">
        <v>6</v>
      </c>
      <c r="O637" s="12">
        <v>26.3</v>
      </c>
      <c r="P637" s="12">
        <v>4.7</v>
      </c>
      <c r="Q637" s="12">
        <v>6.2</v>
      </c>
      <c r="R637" s="12">
        <v>10.9</v>
      </c>
      <c r="S637" s="12">
        <v>17.600000000000001</v>
      </c>
      <c r="T637" s="12">
        <v>28.6</v>
      </c>
      <c r="U637" s="12">
        <v>13.4</v>
      </c>
      <c r="V637" s="12">
        <v>42</v>
      </c>
      <c r="W637" s="12">
        <v>3.2</v>
      </c>
      <c r="X637" s="12">
        <v>6.5</v>
      </c>
      <c r="Y637" s="12">
        <v>9.6999999999999993</v>
      </c>
      <c r="Z637" s="12">
        <v>22</v>
      </c>
      <c r="AA637" s="12">
        <v>31.7</v>
      </c>
      <c r="AB637" s="12">
        <v>11</v>
      </c>
      <c r="AC637" s="12">
        <v>42.6</v>
      </c>
      <c r="AD637" s="12">
        <v>2.5</v>
      </c>
      <c r="AE637" s="12">
        <v>5.5</v>
      </c>
      <c r="AF637" s="12">
        <v>8</v>
      </c>
      <c r="AG637" s="12">
        <v>11.5</v>
      </c>
      <c r="AH637" s="12">
        <v>19.5</v>
      </c>
      <c r="AI637" s="12">
        <v>9</v>
      </c>
      <c r="AJ637" s="12">
        <v>28.5</v>
      </c>
      <c r="AK637" s="12">
        <v>0.6</v>
      </c>
      <c r="AL637" s="12">
        <v>1.8</v>
      </c>
      <c r="AM637" s="12">
        <v>2.4</v>
      </c>
      <c r="AN637" s="12">
        <v>5.8</v>
      </c>
      <c r="AO637" s="12">
        <v>8.1999999999999993</v>
      </c>
      <c r="AP637" s="12">
        <v>2.1</v>
      </c>
      <c r="AQ637" s="12">
        <v>10.3</v>
      </c>
      <c r="AR637" s="10" t="s">
        <v>23</v>
      </c>
      <c r="AS637" s="10" t="s">
        <v>23</v>
      </c>
      <c r="AT637" s="10" t="s">
        <v>23</v>
      </c>
      <c r="AU637" s="12">
        <v>0.6</v>
      </c>
      <c r="AV637" s="12">
        <v>0.6</v>
      </c>
      <c r="AW637" s="12">
        <v>0.6</v>
      </c>
      <c r="AX637" s="12">
        <v>1.2</v>
      </c>
      <c r="AY637" s="10" t="s">
        <v>23</v>
      </c>
      <c r="AZ637" s="10" t="s">
        <v>23</v>
      </c>
      <c r="BA637" s="10" t="s">
        <v>23</v>
      </c>
      <c r="BB637" s="12">
        <v>0.4</v>
      </c>
      <c r="BC637" s="12">
        <v>0.4</v>
      </c>
      <c r="BD637" s="10" t="s">
        <v>23</v>
      </c>
      <c r="BE637" s="12">
        <v>0.4</v>
      </c>
      <c r="BF637">
        <f t="shared" si="68"/>
        <v>2004</v>
      </c>
      <c r="BG637" s="26">
        <v>38261</v>
      </c>
      <c r="BH637">
        <f t="shared" si="60"/>
        <v>0.2810077519379845</v>
      </c>
      <c r="BI637">
        <f t="shared" si="61"/>
        <v>0.22053231939163498</v>
      </c>
      <c r="BJ637" s="18">
        <f t="shared" si="62"/>
        <v>0.25952380952380955</v>
      </c>
      <c r="BK637" s="18">
        <f t="shared" si="63"/>
        <v>0.22769953051643191</v>
      </c>
      <c r="BL637" s="18">
        <f t="shared" si="64"/>
        <v>0.2807017543859649</v>
      </c>
      <c r="BM637" s="18">
        <f t="shared" si="65"/>
        <v>0.23300970873786406</v>
      </c>
      <c r="BN637" s="18" t="e">
        <f t="shared" si="66"/>
        <v>#VALUE!</v>
      </c>
      <c r="BO637" s="18" t="e">
        <f t="shared" si="67"/>
        <v>#VALUE!</v>
      </c>
    </row>
    <row r="638" spans="1:67" x14ac:dyDescent="0.2">
      <c r="A638" s="26">
        <v>38292</v>
      </c>
      <c r="B638" s="12">
        <v>0.9</v>
      </c>
      <c r="C638" s="12">
        <v>12.1</v>
      </c>
      <c r="D638" s="12">
        <v>13</v>
      </c>
      <c r="E638" s="12">
        <v>16</v>
      </c>
      <c r="F638" s="12">
        <v>29</v>
      </c>
      <c r="G638" s="12">
        <v>14.3</v>
      </c>
      <c r="H638" s="12">
        <v>43.3</v>
      </c>
      <c r="I638" s="12">
        <v>1.4</v>
      </c>
      <c r="J638" s="12">
        <v>6.2</v>
      </c>
      <c r="K638" s="12">
        <v>7.6</v>
      </c>
      <c r="L638" s="12">
        <v>16.7</v>
      </c>
      <c r="M638" s="12">
        <v>24.2</v>
      </c>
      <c r="N638" s="12">
        <v>7.3</v>
      </c>
      <c r="O638" s="12">
        <v>31.5</v>
      </c>
      <c r="P638" s="12">
        <v>3.2</v>
      </c>
      <c r="Q638" s="12">
        <v>7.4</v>
      </c>
      <c r="R638" s="12">
        <v>10.6</v>
      </c>
      <c r="S638" s="12">
        <v>13.8</v>
      </c>
      <c r="T638" s="12">
        <v>24.4</v>
      </c>
      <c r="U638" s="12">
        <v>7</v>
      </c>
      <c r="V638" s="12">
        <v>31.4</v>
      </c>
      <c r="W638" s="12">
        <v>1.8</v>
      </c>
      <c r="X638" s="12">
        <v>6.9</v>
      </c>
      <c r="Y638" s="12">
        <v>8.6</v>
      </c>
      <c r="Z638" s="12">
        <v>22.5</v>
      </c>
      <c r="AA638" s="12">
        <v>31.2</v>
      </c>
      <c r="AB638" s="12">
        <v>9</v>
      </c>
      <c r="AC638" s="12">
        <v>40.200000000000003</v>
      </c>
      <c r="AD638" s="12">
        <v>2.1</v>
      </c>
      <c r="AE638" s="12">
        <v>4.5</v>
      </c>
      <c r="AF638" s="12">
        <v>6.6</v>
      </c>
      <c r="AG638" s="12">
        <v>10.7</v>
      </c>
      <c r="AH638" s="12">
        <v>17.3</v>
      </c>
      <c r="AI638" s="12">
        <v>5.8</v>
      </c>
      <c r="AJ638" s="12">
        <v>23.1</v>
      </c>
      <c r="AK638" s="10" t="s">
        <v>23</v>
      </c>
      <c r="AL638" s="12">
        <v>0.3</v>
      </c>
      <c r="AM638" s="12">
        <v>0.3</v>
      </c>
      <c r="AN638" s="12">
        <v>4.2</v>
      </c>
      <c r="AO638" s="12">
        <v>4.5</v>
      </c>
      <c r="AP638" s="12">
        <v>3.9</v>
      </c>
      <c r="AQ638" s="12">
        <v>8.4</v>
      </c>
      <c r="AR638" s="10" t="s">
        <v>23</v>
      </c>
      <c r="AS638" s="12">
        <v>0.1</v>
      </c>
      <c r="AT638" s="12">
        <v>0.1</v>
      </c>
      <c r="AU638" s="12">
        <v>1.1000000000000001</v>
      </c>
      <c r="AV638" s="12">
        <v>1.2</v>
      </c>
      <c r="AW638" s="12">
        <v>0.6</v>
      </c>
      <c r="AX638" s="12">
        <v>1.8</v>
      </c>
      <c r="AY638" s="10" t="s">
        <v>23</v>
      </c>
      <c r="AZ638" s="10" t="s">
        <v>23</v>
      </c>
      <c r="BA638" s="10" t="s">
        <v>23</v>
      </c>
      <c r="BB638" s="10" t="s">
        <v>23</v>
      </c>
      <c r="BC638" s="10" t="s">
        <v>23</v>
      </c>
      <c r="BD638" s="10" t="s">
        <v>23</v>
      </c>
      <c r="BE638" s="10" t="s">
        <v>23</v>
      </c>
      <c r="BF638">
        <f t="shared" si="68"/>
        <v>2004</v>
      </c>
      <c r="BG638" s="26">
        <v>38292</v>
      </c>
      <c r="BH638">
        <f t="shared" si="60"/>
        <v>0.30023094688221713</v>
      </c>
      <c r="BI638">
        <f t="shared" si="61"/>
        <v>0.24126984126984125</v>
      </c>
      <c r="BJ638" s="18">
        <f t="shared" si="62"/>
        <v>0.33757961783439489</v>
      </c>
      <c r="BK638" s="18">
        <f t="shared" si="63"/>
        <v>0.21393034825870644</v>
      </c>
      <c r="BL638" s="18">
        <f t="shared" si="64"/>
        <v>0.2857142857142857</v>
      </c>
      <c r="BM638" s="18">
        <f t="shared" si="65"/>
        <v>3.5714285714285712E-2</v>
      </c>
      <c r="BN638" s="18">
        <f t="shared" si="66"/>
        <v>5.5555555555555559E-2</v>
      </c>
      <c r="BO638" s="18" t="e">
        <f t="shared" si="67"/>
        <v>#VALUE!</v>
      </c>
    </row>
    <row r="639" spans="1:67" x14ac:dyDescent="0.2">
      <c r="A639" s="26">
        <v>38322</v>
      </c>
      <c r="B639" s="12">
        <v>2.7</v>
      </c>
      <c r="C639" s="12">
        <v>7.3</v>
      </c>
      <c r="D639" s="12">
        <v>10</v>
      </c>
      <c r="E639" s="12">
        <v>19.5</v>
      </c>
      <c r="F639" s="12">
        <v>29.5</v>
      </c>
      <c r="G639" s="12">
        <v>10.9</v>
      </c>
      <c r="H639" s="12">
        <v>40.4</v>
      </c>
      <c r="I639" s="12">
        <v>2.8</v>
      </c>
      <c r="J639" s="12">
        <v>4.0999999999999996</v>
      </c>
      <c r="K639" s="12">
        <v>6.9</v>
      </c>
      <c r="L639" s="12">
        <v>13.8</v>
      </c>
      <c r="M639" s="12">
        <v>20.7</v>
      </c>
      <c r="N639" s="12">
        <v>5.0999999999999996</v>
      </c>
      <c r="O639" s="12">
        <v>25.8</v>
      </c>
      <c r="P639" s="12">
        <v>2.2999999999999998</v>
      </c>
      <c r="Q639" s="12">
        <v>2.5</v>
      </c>
      <c r="R639" s="12">
        <v>4.8</v>
      </c>
      <c r="S639" s="12">
        <v>18.100000000000001</v>
      </c>
      <c r="T639" s="12">
        <v>22.9</v>
      </c>
      <c r="U639" s="12">
        <v>8.4</v>
      </c>
      <c r="V639" s="12">
        <v>31.3</v>
      </c>
      <c r="W639" s="12">
        <v>2</v>
      </c>
      <c r="X639" s="12">
        <v>4.5999999999999996</v>
      </c>
      <c r="Y639" s="12">
        <v>6.6</v>
      </c>
      <c r="Z639" s="12">
        <v>18.3</v>
      </c>
      <c r="AA639" s="12">
        <v>24.9</v>
      </c>
      <c r="AB639" s="12">
        <v>11.8</v>
      </c>
      <c r="AC639" s="12">
        <v>36.700000000000003</v>
      </c>
      <c r="AD639" s="12">
        <v>1.6</v>
      </c>
      <c r="AE639" s="12">
        <v>3.8</v>
      </c>
      <c r="AF639" s="12">
        <v>5.5</v>
      </c>
      <c r="AG639" s="12">
        <v>13.6</v>
      </c>
      <c r="AH639" s="12">
        <v>19</v>
      </c>
      <c r="AI639" s="12">
        <v>6.4</v>
      </c>
      <c r="AJ639" s="12">
        <v>25.5</v>
      </c>
      <c r="AK639" s="12">
        <v>0.1</v>
      </c>
      <c r="AL639" s="12">
        <v>1.3</v>
      </c>
      <c r="AM639" s="12">
        <v>1.4</v>
      </c>
      <c r="AN639" s="12">
        <v>2.9</v>
      </c>
      <c r="AO639" s="12">
        <v>4.3</v>
      </c>
      <c r="AP639" s="12">
        <v>3.5</v>
      </c>
      <c r="AQ639" s="12">
        <v>7.8</v>
      </c>
      <c r="AR639" s="10" t="s">
        <v>23</v>
      </c>
      <c r="AS639" s="12">
        <v>0.2</v>
      </c>
      <c r="AT639" s="12">
        <v>0.2</v>
      </c>
      <c r="AU639" s="12">
        <v>1.8</v>
      </c>
      <c r="AV639" s="12">
        <v>2</v>
      </c>
      <c r="AW639" s="12">
        <v>0.5</v>
      </c>
      <c r="AX639" s="12">
        <v>2.5</v>
      </c>
      <c r="AY639" s="10" t="s">
        <v>23</v>
      </c>
      <c r="AZ639" s="12">
        <v>0.1</v>
      </c>
      <c r="BA639" s="12">
        <v>0.1</v>
      </c>
      <c r="BB639" s="10" t="s">
        <v>23</v>
      </c>
      <c r="BC639" s="12">
        <v>0.1</v>
      </c>
      <c r="BD639" s="10" t="s">
        <v>23</v>
      </c>
      <c r="BE639" s="12">
        <v>0.1</v>
      </c>
      <c r="BF639">
        <f t="shared" si="68"/>
        <v>2004</v>
      </c>
      <c r="BG639" s="26">
        <v>38322</v>
      </c>
      <c r="BH639">
        <f t="shared" si="60"/>
        <v>0.24752475247524752</v>
      </c>
      <c r="BI639">
        <f t="shared" si="61"/>
        <v>0.26744186046511631</v>
      </c>
      <c r="BJ639" s="18">
        <f t="shared" si="62"/>
        <v>0.15335463258785942</v>
      </c>
      <c r="BK639" s="18">
        <f t="shared" si="63"/>
        <v>0.17983651226158034</v>
      </c>
      <c r="BL639" s="18">
        <f t="shared" si="64"/>
        <v>0.21568627450980393</v>
      </c>
      <c r="BM639" s="18">
        <f t="shared" si="65"/>
        <v>0.17948717948717949</v>
      </c>
      <c r="BN639" s="18">
        <f t="shared" si="66"/>
        <v>0.08</v>
      </c>
      <c r="BO639" s="18">
        <f t="shared" si="67"/>
        <v>1</v>
      </c>
    </row>
    <row r="640" spans="1:67" x14ac:dyDescent="0.2">
      <c r="A640" s="26">
        <v>38353</v>
      </c>
      <c r="B640" s="12">
        <v>2.5</v>
      </c>
      <c r="C640" s="12">
        <v>9.8000000000000007</v>
      </c>
      <c r="D640" s="12">
        <v>12.3</v>
      </c>
      <c r="E640" s="12">
        <v>26.5</v>
      </c>
      <c r="F640" s="12">
        <v>38.799999999999997</v>
      </c>
      <c r="G640" s="12">
        <v>20</v>
      </c>
      <c r="H640" s="12">
        <v>58.8</v>
      </c>
      <c r="I640" s="12">
        <v>1.1000000000000001</v>
      </c>
      <c r="J640" s="12">
        <v>3.9</v>
      </c>
      <c r="K640" s="12">
        <v>4.9000000000000004</v>
      </c>
      <c r="L640" s="12">
        <v>17.399999999999999</v>
      </c>
      <c r="M640" s="12">
        <v>22.4</v>
      </c>
      <c r="N640" s="12">
        <v>7.4</v>
      </c>
      <c r="O640" s="12">
        <v>29.8</v>
      </c>
      <c r="P640" s="12">
        <v>3.7</v>
      </c>
      <c r="Q640" s="12">
        <v>6.1</v>
      </c>
      <c r="R640" s="12">
        <v>9.8000000000000007</v>
      </c>
      <c r="S640" s="12">
        <v>19.7</v>
      </c>
      <c r="T640" s="12">
        <v>29.5</v>
      </c>
      <c r="U640" s="12">
        <v>10.5</v>
      </c>
      <c r="V640" s="12">
        <v>40</v>
      </c>
      <c r="W640" s="12">
        <v>1.4</v>
      </c>
      <c r="X640" s="12">
        <v>4.5</v>
      </c>
      <c r="Y640" s="12">
        <v>6</v>
      </c>
      <c r="Z640" s="12">
        <v>15</v>
      </c>
      <c r="AA640" s="12">
        <v>21</v>
      </c>
      <c r="AB640" s="12">
        <v>9.8000000000000007</v>
      </c>
      <c r="AC640" s="12">
        <v>30.8</v>
      </c>
      <c r="AD640" s="10" t="s">
        <v>23</v>
      </c>
      <c r="AE640" s="12">
        <v>2</v>
      </c>
      <c r="AF640" s="12">
        <v>2</v>
      </c>
      <c r="AG640" s="12">
        <v>12.1</v>
      </c>
      <c r="AH640" s="12">
        <v>14.1</v>
      </c>
      <c r="AI640" s="12">
        <v>9.8000000000000007</v>
      </c>
      <c r="AJ640" s="12">
        <v>24</v>
      </c>
      <c r="AK640" s="10" t="s">
        <v>23</v>
      </c>
      <c r="AL640" s="12">
        <v>0.4</v>
      </c>
      <c r="AM640" s="12">
        <v>0.4</v>
      </c>
      <c r="AN640" s="12">
        <v>4.2</v>
      </c>
      <c r="AO640" s="12">
        <v>4.5999999999999996</v>
      </c>
      <c r="AP640" s="12">
        <v>1.1000000000000001</v>
      </c>
      <c r="AQ640" s="12">
        <v>5.6</v>
      </c>
      <c r="AR640" s="12">
        <v>0.2</v>
      </c>
      <c r="AS640" s="10" t="s">
        <v>23</v>
      </c>
      <c r="AT640" s="12">
        <v>0.2</v>
      </c>
      <c r="AU640" s="12">
        <v>1.5</v>
      </c>
      <c r="AV640" s="12">
        <v>1.7</v>
      </c>
      <c r="AW640" s="12">
        <v>0.9</v>
      </c>
      <c r="AX640" s="12">
        <v>2.6</v>
      </c>
      <c r="AY640" s="10" t="s">
        <v>23</v>
      </c>
      <c r="AZ640" s="10" t="s">
        <v>23</v>
      </c>
      <c r="BA640" s="10" t="s">
        <v>23</v>
      </c>
      <c r="BB640" s="10" t="s">
        <v>23</v>
      </c>
      <c r="BC640" s="10" t="s">
        <v>23</v>
      </c>
      <c r="BD640" s="10" t="s">
        <v>23</v>
      </c>
      <c r="BE640" s="10" t="s">
        <v>23</v>
      </c>
      <c r="BF640">
        <f t="shared" si="68"/>
        <v>2005</v>
      </c>
      <c r="BG640" s="26">
        <v>38353</v>
      </c>
      <c r="BH640">
        <f t="shared" si="60"/>
        <v>0.20918367346938777</v>
      </c>
      <c r="BI640">
        <f t="shared" si="61"/>
        <v>0.16442953020134229</v>
      </c>
      <c r="BJ640" s="18">
        <f t="shared" si="62"/>
        <v>0.24500000000000002</v>
      </c>
      <c r="BK640" s="18">
        <f t="shared" si="63"/>
        <v>0.19480519480519481</v>
      </c>
      <c r="BL640" s="18">
        <f t="shared" si="64"/>
        <v>8.3333333333333329E-2</v>
      </c>
      <c r="BM640" s="18">
        <f t="shared" si="65"/>
        <v>7.1428571428571438E-2</v>
      </c>
      <c r="BN640" s="18">
        <f t="shared" si="66"/>
        <v>7.6923076923076927E-2</v>
      </c>
      <c r="BO640" s="18" t="e">
        <f t="shared" si="67"/>
        <v>#VALUE!</v>
      </c>
    </row>
    <row r="641" spans="1:67" x14ac:dyDescent="0.2">
      <c r="A641" s="26">
        <v>38384</v>
      </c>
      <c r="B641" s="12">
        <v>1.9</v>
      </c>
      <c r="C641" s="12">
        <v>11.1</v>
      </c>
      <c r="D641" s="12">
        <v>13</v>
      </c>
      <c r="E641" s="12">
        <v>21.7</v>
      </c>
      <c r="F641" s="12">
        <v>34.700000000000003</v>
      </c>
      <c r="G641" s="12">
        <v>12.6</v>
      </c>
      <c r="H641" s="12">
        <v>47.3</v>
      </c>
      <c r="I641" s="12">
        <v>4.5</v>
      </c>
      <c r="J641" s="12">
        <v>9.3000000000000007</v>
      </c>
      <c r="K641" s="12">
        <v>13.8</v>
      </c>
      <c r="L641" s="12">
        <v>21.2</v>
      </c>
      <c r="M641" s="12">
        <v>35</v>
      </c>
      <c r="N641" s="12">
        <v>6.9</v>
      </c>
      <c r="O641" s="12">
        <v>41.9</v>
      </c>
      <c r="P641" s="12">
        <v>6</v>
      </c>
      <c r="Q641" s="12">
        <v>6.5</v>
      </c>
      <c r="R641" s="12">
        <v>12.6</v>
      </c>
      <c r="S641" s="12">
        <v>22.7</v>
      </c>
      <c r="T641" s="12">
        <v>35.299999999999997</v>
      </c>
      <c r="U641" s="12">
        <v>4.5999999999999996</v>
      </c>
      <c r="V641" s="12">
        <v>39.9</v>
      </c>
      <c r="W641" s="12">
        <v>2.1</v>
      </c>
      <c r="X641" s="12">
        <v>4.2</v>
      </c>
      <c r="Y641" s="12">
        <v>6.2</v>
      </c>
      <c r="Z641" s="12">
        <v>17.7</v>
      </c>
      <c r="AA641" s="12">
        <v>23.9</v>
      </c>
      <c r="AB641" s="12">
        <v>7.5</v>
      </c>
      <c r="AC641" s="12">
        <v>31.4</v>
      </c>
      <c r="AD641" s="12">
        <v>1.8</v>
      </c>
      <c r="AE641" s="12">
        <v>5.2</v>
      </c>
      <c r="AF641" s="12">
        <v>6.9</v>
      </c>
      <c r="AG641" s="12">
        <v>12</v>
      </c>
      <c r="AH641" s="12">
        <v>18.899999999999999</v>
      </c>
      <c r="AI641" s="12">
        <v>7.9</v>
      </c>
      <c r="AJ641" s="12">
        <v>26.9</v>
      </c>
      <c r="AK641" s="12">
        <v>0.8</v>
      </c>
      <c r="AL641" s="12">
        <v>1.6</v>
      </c>
      <c r="AM641" s="12">
        <v>2.4</v>
      </c>
      <c r="AN641" s="12">
        <v>6</v>
      </c>
      <c r="AO641" s="12">
        <v>8.4</v>
      </c>
      <c r="AP641" s="12">
        <v>2.6</v>
      </c>
      <c r="AQ641" s="12">
        <v>11</v>
      </c>
      <c r="AR641" s="10" t="s">
        <v>23</v>
      </c>
      <c r="AS641" s="10" t="s">
        <v>23</v>
      </c>
      <c r="AT641" s="10" t="s">
        <v>23</v>
      </c>
      <c r="AU641" s="12">
        <v>2.8</v>
      </c>
      <c r="AV641" s="12">
        <v>2.8</v>
      </c>
      <c r="AW641" s="12">
        <v>1.2</v>
      </c>
      <c r="AX641" s="12">
        <v>4</v>
      </c>
      <c r="AY641" s="10" t="s">
        <v>23</v>
      </c>
      <c r="AZ641" s="10" t="s">
        <v>23</v>
      </c>
      <c r="BA641" s="10" t="s">
        <v>23</v>
      </c>
      <c r="BB641" s="10" t="s">
        <v>23</v>
      </c>
      <c r="BC641" s="10" t="s">
        <v>23</v>
      </c>
      <c r="BD641" s="12">
        <v>0.2</v>
      </c>
      <c r="BE641" s="12">
        <v>0.2</v>
      </c>
      <c r="BF641">
        <f t="shared" si="68"/>
        <v>2005</v>
      </c>
      <c r="BG641" s="26">
        <v>38384</v>
      </c>
      <c r="BH641">
        <f t="shared" si="60"/>
        <v>0.27484143763213531</v>
      </c>
      <c r="BI641">
        <f t="shared" si="61"/>
        <v>0.32935560859188545</v>
      </c>
      <c r="BJ641" s="18">
        <f t="shared" si="62"/>
        <v>0.31578947368421051</v>
      </c>
      <c r="BK641" s="18">
        <f t="shared" si="63"/>
        <v>0.19745222929936307</v>
      </c>
      <c r="BL641" s="18">
        <f t="shared" si="64"/>
        <v>0.25650557620817849</v>
      </c>
      <c r="BM641" s="18">
        <f t="shared" si="65"/>
        <v>0.21818181818181817</v>
      </c>
      <c r="BN641" s="18" t="e">
        <f t="shared" si="66"/>
        <v>#VALUE!</v>
      </c>
      <c r="BO641" s="18" t="e">
        <f t="shared" si="67"/>
        <v>#VALUE!</v>
      </c>
    </row>
    <row r="642" spans="1:67" x14ac:dyDescent="0.2">
      <c r="A642" s="26">
        <v>38412</v>
      </c>
      <c r="B642" s="12">
        <v>2.2000000000000002</v>
      </c>
      <c r="C642" s="12">
        <v>10.5</v>
      </c>
      <c r="D642" s="12">
        <v>12.7</v>
      </c>
      <c r="E642" s="12">
        <v>23.7</v>
      </c>
      <c r="F642" s="12">
        <v>36.4</v>
      </c>
      <c r="G642" s="12">
        <v>14.2</v>
      </c>
      <c r="H642" s="12">
        <v>50.6</v>
      </c>
      <c r="I642" s="12">
        <v>5.0999999999999996</v>
      </c>
      <c r="J642" s="12">
        <v>5.9</v>
      </c>
      <c r="K642" s="12">
        <v>11.1</v>
      </c>
      <c r="L642" s="12">
        <v>20.2</v>
      </c>
      <c r="M642" s="12">
        <v>31.3</v>
      </c>
      <c r="N642" s="12">
        <v>6.1</v>
      </c>
      <c r="O642" s="12">
        <v>37.4</v>
      </c>
      <c r="P642" s="12">
        <v>7.3</v>
      </c>
      <c r="Q642" s="12">
        <v>11.4</v>
      </c>
      <c r="R642" s="12">
        <v>18.7</v>
      </c>
      <c r="S642" s="12">
        <v>23.1</v>
      </c>
      <c r="T642" s="12">
        <v>41.8</v>
      </c>
      <c r="U642" s="12">
        <v>9.9</v>
      </c>
      <c r="V642" s="12">
        <v>51.8</v>
      </c>
      <c r="W642" s="12">
        <v>4.9000000000000004</v>
      </c>
      <c r="X642" s="12">
        <v>8.5</v>
      </c>
      <c r="Y642" s="12">
        <v>13.4</v>
      </c>
      <c r="Z642" s="12">
        <v>21.2</v>
      </c>
      <c r="AA642" s="12">
        <v>34.6</v>
      </c>
      <c r="AB642" s="12">
        <v>11.6</v>
      </c>
      <c r="AC642" s="12">
        <v>46.2</v>
      </c>
      <c r="AD642" s="12">
        <v>1.8</v>
      </c>
      <c r="AE642" s="12">
        <v>5.3</v>
      </c>
      <c r="AF642" s="12">
        <v>7.1</v>
      </c>
      <c r="AG642" s="12">
        <v>18.399999999999999</v>
      </c>
      <c r="AH642" s="12">
        <v>25.5</v>
      </c>
      <c r="AI642" s="12">
        <v>5.8</v>
      </c>
      <c r="AJ642" s="12">
        <v>31.3</v>
      </c>
      <c r="AK642" s="12">
        <v>0.8</v>
      </c>
      <c r="AL642" s="12">
        <v>0.6</v>
      </c>
      <c r="AM642" s="12">
        <v>1.3</v>
      </c>
      <c r="AN642" s="12">
        <v>4.5</v>
      </c>
      <c r="AO642" s="12">
        <v>5.8</v>
      </c>
      <c r="AP642" s="12">
        <v>2.6</v>
      </c>
      <c r="AQ642" s="12">
        <v>8.4</v>
      </c>
      <c r="AR642" s="10" t="s">
        <v>23</v>
      </c>
      <c r="AS642" s="12">
        <v>1.6</v>
      </c>
      <c r="AT642" s="12">
        <v>1.6</v>
      </c>
      <c r="AU642" s="12">
        <v>1</v>
      </c>
      <c r="AV642" s="12">
        <v>2.6</v>
      </c>
      <c r="AW642" s="12">
        <v>1.4</v>
      </c>
      <c r="AX642" s="12">
        <v>4.0999999999999996</v>
      </c>
      <c r="AY642" s="10" t="s">
        <v>23</v>
      </c>
      <c r="AZ642" s="12">
        <v>0.3</v>
      </c>
      <c r="BA642" s="12">
        <v>0.3</v>
      </c>
      <c r="BB642" s="12">
        <v>0.7</v>
      </c>
      <c r="BC642" s="12">
        <v>1</v>
      </c>
      <c r="BD642" s="10" t="s">
        <v>23</v>
      </c>
      <c r="BE642" s="12">
        <v>1</v>
      </c>
      <c r="BF642">
        <f t="shared" si="68"/>
        <v>2005</v>
      </c>
      <c r="BG642" s="26">
        <v>38412</v>
      </c>
      <c r="BH642">
        <f t="shared" si="60"/>
        <v>0.25098814229249011</v>
      </c>
      <c r="BI642">
        <f t="shared" si="61"/>
        <v>0.2967914438502674</v>
      </c>
      <c r="BJ642" s="18">
        <f t="shared" si="62"/>
        <v>0.361003861003861</v>
      </c>
      <c r="BK642" s="18">
        <f t="shared" si="63"/>
        <v>0.29004329004329005</v>
      </c>
      <c r="BL642" s="18">
        <f t="shared" si="64"/>
        <v>0.22683706070287538</v>
      </c>
      <c r="BM642" s="18">
        <f t="shared" si="65"/>
        <v>0.15476190476190477</v>
      </c>
      <c r="BN642" s="18">
        <f t="shared" si="66"/>
        <v>0.39024390243902446</v>
      </c>
      <c r="BO642" s="18">
        <f t="shared" si="67"/>
        <v>0.3</v>
      </c>
    </row>
    <row r="643" spans="1:67" x14ac:dyDescent="0.2">
      <c r="A643" s="26">
        <v>38443</v>
      </c>
      <c r="B643" s="12">
        <v>3.4</v>
      </c>
      <c r="C643" s="12">
        <v>11.2</v>
      </c>
      <c r="D643" s="12">
        <v>14.6</v>
      </c>
      <c r="E643" s="12">
        <v>24.3</v>
      </c>
      <c r="F643" s="12">
        <v>38.9</v>
      </c>
      <c r="G643" s="12">
        <v>18</v>
      </c>
      <c r="H643" s="12">
        <v>56.9</v>
      </c>
      <c r="I643" s="12">
        <v>3.8</v>
      </c>
      <c r="J643" s="12">
        <v>3.9</v>
      </c>
      <c r="K643" s="12">
        <v>7.7</v>
      </c>
      <c r="L643" s="12">
        <v>22.3</v>
      </c>
      <c r="M643" s="12">
        <v>30.1</v>
      </c>
      <c r="N643" s="12">
        <v>4.5999999999999996</v>
      </c>
      <c r="O643" s="12">
        <v>34.700000000000003</v>
      </c>
      <c r="P643" s="12">
        <v>7</v>
      </c>
      <c r="Q643" s="12">
        <v>6.5</v>
      </c>
      <c r="R643" s="12">
        <v>13.5</v>
      </c>
      <c r="S643" s="12">
        <v>19.2</v>
      </c>
      <c r="T643" s="12">
        <v>32.700000000000003</v>
      </c>
      <c r="U643" s="12">
        <v>13.6</v>
      </c>
      <c r="V643" s="12">
        <v>46.4</v>
      </c>
      <c r="W643" s="12">
        <v>2.9</v>
      </c>
      <c r="X643" s="12">
        <v>6.9</v>
      </c>
      <c r="Y643" s="12">
        <v>9.6999999999999993</v>
      </c>
      <c r="Z643" s="12">
        <v>20.7</v>
      </c>
      <c r="AA643" s="12">
        <v>30.4</v>
      </c>
      <c r="AB643" s="12">
        <v>13</v>
      </c>
      <c r="AC643" s="12">
        <v>43.4</v>
      </c>
      <c r="AD643" s="12">
        <v>2.1</v>
      </c>
      <c r="AE643" s="12">
        <v>5</v>
      </c>
      <c r="AF643" s="12">
        <v>7.1</v>
      </c>
      <c r="AG643" s="12">
        <v>14.3</v>
      </c>
      <c r="AH643" s="12">
        <v>21.3</v>
      </c>
      <c r="AI643" s="12">
        <v>5.8</v>
      </c>
      <c r="AJ643" s="12">
        <v>27.2</v>
      </c>
      <c r="AK643" s="12">
        <v>0.6</v>
      </c>
      <c r="AL643" s="12">
        <v>1</v>
      </c>
      <c r="AM643" s="12">
        <v>1.6</v>
      </c>
      <c r="AN643" s="12">
        <v>3.8</v>
      </c>
      <c r="AO643" s="12">
        <v>5.4</v>
      </c>
      <c r="AP643" s="12">
        <v>3.1</v>
      </c>
      <c r="AQ643" s="12">
        <v>8.5</v>
      </c>
      <c r="AR643" s="12">
        <v>0.2</v>
      </c>
      <c r="AS643" s="12">
        <v>0.6</v>
      </c>
      <c r="AT643" s="12">
        <v>0.7</v>
      </c>
      <c r="AU643" s="12">
        <v>0.9</v>
      </c>
      <c r="AV643" s="12">
        <v>1.6</v>
      </c>
      <c r="AW643" s="12">
        <v>1.6</v>
      </c>
      <c r="AX643" s="12">
        <v>3.2</v>
      </c>
      <c r="AY643" s="12">
        <v>0.1</v>
      </c>
      <c r="AZ643" s="12">
        <v>0.1</v>
      </c>
      <c r="BA643" s="12">
        <v>0.3</v>
      </c>
      <c r="BB643" s="12">
        <v>0.4</v>
      </c>
      <c r="BC643" s="12">
        <v>0.7</v>
      </c>
      <c r="BD643" s="12">
        <v>0.5</v>
      </c>
      <c r="BE643" s="12">
        <v>1.1000000000000001</v>
      </c>
      <c r="BF643">
        <f t="shared" si="68"/>
        <v>2005</v>
      </c>
      <c r="BG643" s="26">
        <v>38443</v>
      </c>
      <c r="BH643">
        <f t="shared" si="60"/>
        <v>0.25659050966608082</v>
      </c>
      <c r="BI643">
        <f t="shared" si="61"/>
        <v>0.22190201729106626</v>
      </c>
      <c r="BJ643" s="18">
        <f t="shared" si="62"/>
        <v>0.29094827586206895</v>
      </c>
      <c r="BK643" s="18">
        <f t="shared" si="63"/>
        <v>0.22350230414746544</v>
      </c>
      <c r="BL643" s="18">
        <f t="shared" si="64"/>
        <v>0.2610294117647059</v>
      </c>
      <c r="BM643" s="18">
        <f t="shared" si="65"/>
        <v>0.18823529411764706</v>
      </c>
      <c r="BN643" s="18">
        <f t="shared" si="66"/>
        <v>0.21874999999999997</v>
      </c>
      <c r="BO643" s="18">
        <f t="shared" si="67"/>
        <v>0.27272727272727271</v>
      </c>
    </row>
    <row r="644" spans="1:67" x14ac:dyDescent="0.2">
      <c r="A644" s="26">
        <v>38473</v>
      </c>
      <c r="B644" s="12">
        <v>1.7</v>
      </c>
      <c r="C644" s="12">
        <v>7.6</v>
      </c>
      <c r="D644" s="12">
        <v>9.4</v>
      </c>
      <c r="E644" s="12">
        <v>25.3</v>
      </c>
      <c r="F644" s="12">
        <v>34.700000000000003</v>
      </c>
      <c r="G644" s="12">
        <v>13</v>
      </c>
      <c r="H644" s="12">
        <v>47.6</v>
      </c>
      <c r="I644" s="12">
        <v>4.5999999999999996</v>
      </c>
      <c r="J644" s="12">
        <v>4.5</v>
      </c>
      <c r="K644" s="12">
        <v>9.1</v>
      </c>
      <c r="L644" s="12">
        <v>19.3</v>
      </c>
      <c r="M644" s="12">
        <v>28.4</v>
      </c>
      <c r="N644" s="12">
        <v>8.4</v>
      </c>
      <c r="O644" s="12">
        <v>36.799999999999997</v>
      </c>
      <c r="P644" s="12">
        <v>4.8</v>
      </c>
      <c r="Q644" s="12">
        <v>5.7</v>
      </c>
      <c r="R644" s="12">
        <v>10.5</v>
      </c>
      <c r="S644" s="12">
        <v>20.399999999999999</v>
      </c>
      <c r="T644" s="12">
        <v>30.9</v>
      </c>
      <c r="U644" s="12">
        <v>11.8</v>
      </c>
      <c r="V644" s="12">
        <v>42.7</v>
      </c>
      <c r="W644" s="12">
        <v>0.6</v>
      </c>
      <c r="X644" s="12">
        <v>6.7</v>
      </c>
      <c r="Y644" s="12">
        <v>7.2</v>
      </c>
      <c r="Z644" s="12">
        <v>18.100000000000001</v>
      </c>
      <c r="AA644" s="12">
        <v>25.4</v>
      </c>
      <c r="AB644" s="12">
        <v>10.199999999999999</v>
      </c>
      <c r="AC644" s="12">
        <v>35.6</v>
      </c>
      <c r="AD644" s="12">
        <v>0.8</v>
      </c>
      <c r="AE644" s="12">
        <v>4.5</v>
      </c>
      <c r="AF644" s="12">
        <v>5.3</v>
      </c>
      <c r="AG644" s="12">
        <v>15.5</v>
      </c>
      <c r="AH644" s="12">
        <v>20.8</v>
      </c>
      <c r="AI644" s="12">
        <v>7.5</v>
      </c>
      <c r="AJ644" s="12">
        <v>28.3</v>
      </c>
      <c r="AK644" s="12">
        <v>1.1000000000000001</v>
      </c>
      <c r="AL644" s="12">
        <v>1</v>
      </c>
      <c r="AM644" s="12">
        <v>2.1</v>
      </c>
      <c r="AN644" s="12">
        <v>3.4</v>
      </c>
      <c r="AO644" s="12">
        <v>5.5</v>
      </c>
      <c r="AP644" s="12">
        <v>3</v>
      </c>
      <c r="AQ644" s="12">
        <v>8.6</v>
      </c>
      <c r="AR644" s="10" t="s">
        <v>23</v>
      </c>
      <c r="AS644" s="12">
        <v>0.3</v>
      </c>
      <c r="AT644" s="12">
        <v>0.3</v>
      </c>
      <c r="AU644" s="12">
        <v>1.3</v>
      </c>
      <c r="AV644" s="12">
        <v>1.6</v>
      </c>
      <c r="AW644" s="12">
        <v>1.2</v>
      </c>
      <c r="AX644" s="12">
        <v>2.7</v>
      </c>
      <c r="AY644" s="10" t="s">
        <v>23</v>
      </c>
      <c r="AZ644" s="12">
        <v>0.3</v>
      </c>
      <c r="BA644" s="12">
        <v>0.3</v>
      </c>
      <c r="BB644" s="12">
        <v>0.4</v>
      </c>
      <c r="BC644" s="12">
        <v>0.7</v>
      </c>
      <c r="BD644" s="12">
        <v>0.5</v>
      </c>
      <c r="BE644" s="12">
        <v>1.2</v>
      </c>
      <c r="BF644">
        <f t="shared" si="68"/>
        <v>2005</v>
      </c>
      <c r="BG644" s="26">
        <v>38473</v>
      </c>
      <c r="BH644">
        <f t="shared" si="60"/>
        <v>0.19747899159663865</v>
      </c>
      <c r="BI644">
        <f t="shared" si="61"/>
        <v>0.24728260869565219</v>
      </c>
      <c r="BJ644" s="18">
        <f t="shared" si="62"/>
        <v>0.24590163934426229</v>
      </c>
      <c r="BK644" s="18">
        <f t="shared" si="63"/>
        <v>0.20224719101123595</v>
      </c>
      <c r="BL644" s="18">
        <f t="shared" si="64"/>
        <v>0.1872791519434629</v>
      </c>
      <c r="BM644" s="18">
        <f t="shared" si="65"/>
        <v>0.24418604651162792</v>
      </c>
      <c r="BN644" s="18">
        <f t="shared" si="66"/>
        <v>0.1111111111111111</v>
      </c>
      <c r="BO644" s="18">
        <f t="shared" si="67"/>
        <v>0.25</v>
      </c>
    </row>
    <row r="645" spans="1:67" x14ac:dyDescent="0.2">
      <c r="A645" s="26">
        <v>38504</v>
      </c>
      <c r="B645" s="12">
        <v>1</v>
      </c>
      <c r="C645" s="12">
        <v>6.6</v>
      </c>
      <c r="D645" s="12">
        <v>7.6</v>
      </c>
      <c r="E645" s="12">
        <v>23.3</v>
      </c>
      <c r="F645" s="12">
        <v>30.9</v>
      </c>
      <c r="G645" s="12">
        <v>13.8</v>
      </c>
      <c r="H645" s="12">
        <v>44.7</v>
      </c>
      <c r="I645" s="12">
        <v>2.2999999999999998</v>
      </c>
      <c r="J645" s="12">
        <v>6.4</v>
      </c>
      <c r="K645" s="12">
        <v>8.6999999999999993</v>
      </c>
      <c r="L645" s="12">
        <v>17.7</v>
      </c>
      <c r="M645" s="12">
        <v>26.4</v>
      </c>
      <c r="N645" s="12">
        <v>3.8</v>
      </c>
      <c r="O645" s="12">
        <v>30.1</v>
      </c>
      <c r="P645" s="12">
        <v>4.4000000000000004</v>
      </c>
      <c r="Q645" s="12">
        <v>5.7</v>
      </c>
      <c r="R645" s="12">
        <v>10.1</v>
      </c>
      <c r="S645" s="12">
        <v>21</v>
      </c>
      <c r="T645" s="12">
        <v>31.1</v>
      </c>
      <c r="U645" s="12">
        <v>13.6</v>
      </c>
      <c r="V645" s="12">
        <v>44.8</v>
      </c>
      <c r="W645" s="12">
        <v>3.4</v>
      </c>
      <c r="X645" s="12">
        <v>5.2</v>
      </c>
      <c r="Y645" s="12">
        <v>8.6</v>
      </c>
      <c r="Z645" s="12">
        <v>25</v>
      </c>
      <c r="AA645" s="12">
        <v>33.6</v>
      </c>
      <c r="AB645" s="12">
        <v>9.1</v>
      </c>
      <c r="AC645" s="12">
        <v>42.7</v>
      </c>
      <c r="AD645" s="12">
        <v>1.3</v>
      </c>
      <c r="AE645" s="12">
        <v>4.7</v>
      </c>
      <c r="AF645" s="12">
        <v>6</v>
      </c>
      <c r="AG645" s="12">
        <v>17.5</v>
      </c>
      <c r="AH645" s="12">
        <v>23.5</v>
      </c>
      <c r="AI645" s="12">
        <v>5.8</v>
      </c>
      <c r="AJ645" s="12">
        <v>29.3</v>
      </c>
      <c r="AK645" s="12">
        <v>0.7</v>
      </c>
      <c r="AL645" s="12">
        <v>1.6</v>
      </c>
      <c r="AM645" s="12">
        <v>2.2999999999999998</v>
      </c>
      <c r="AN645" s="12">
        <v>2.9</v>
      </c>
      <c r="AO645" s="12">
        <v>5.2</v>
      </c>
      <c r="AP645" s="12">
        <v>2.5</v>
      </c>
      <c r="AQ645" s="12">
        <v>7.7</v>
      </c>
      <c r="AR645" s="10" t="s">
        <v>23</v>
      </c>
      <c r="AS645" s="12">
        <v>0.7</v>
      </c>
      <c r="AT645" s="12">
        <v>0.7</v>
      </c>
      <c r="AU645" s="12">
        <v>1.4</v>
      </c>
      <c r="AV645" s="12">
        <v>2.1</v>
      </c>
      <c r="AW645" s="12">
        <v>0.5</v>
      </c>
      <c r="AX645" s="12">
        <v>2.6</v>
      </c>
      <c r="AY645" s="10" t="s">
        <v>23</v>
      </c>
      <c r="AZ645" s="10" t="s">
        <v>23</v>
      </c>
      <c r="BA645" s="10" t="s">
        <v>23</v>
      </c>
      <c r="BB645" s="10" t="s">
        <v>23</v>
      </c>
      <c r="BC645" s="10" t="s">
        <v>23</v>
      </c>
      <c r="BD645" s="12">
        <v>0.4</v>
      </c>
      <c r="BE645" s="12">
        <v>0.4</v>
      </c>
      <c r="BF645">
        <f t="shared" si="68"/>
        <v>2005</v>
      </c>
      <c r="BG645" s="26">
        <v>38504</v>
      </c>
      <c r="BH645">
        <f t="shared" si="60"/>
        <v>0.17002237136465323</v>
      </c>
      <c r="BI645">
        <f t="shared" si="61"/>
        <v>0.28903654485049829</v>
      </c>
      <c r="BJ645" s="18">
        <f t="shared" si="62"/>
        <v>0.22544642857142858</v>
      </c>
      <c r="BK645" s="18">
        <f t="shared" si="63"/>
        <v>0.20140515222482433</v>
      </c>
      <c r="BL645" s="18">
        <f t="shared" si="64"/>
        <v>0.20477815699658702</v>
      </c>
      <c r="BM645" s="18">
        <f t="shared" si="65"/>
        <v>0.29870129870129869</v>
      </c>
      <c r="BN645" s="18">
        <f t="shared" si="66"/>
        <v>0.26923076923076922</v>
      </c>
      <c r="BO645" s="18" t="e">
        <f t="shared" si="67"/>
        <v>#VALUE!</v>
      </c>
    </row>
    <row r="646" spans="1:67" x14ac:dyDescent="0.2">
      <c r="A646" s="26">
        <v>38534</v>
      </c>
      <c r="B646" s="12">
        <v>2.4</v>
      </c>
      <c r="C646" s="12">
        <v>5.6</v>
      </c>
      <c r="D646" s="12">
        <v>8</v>
      </c>
      <c r="E646" s="12">
        <v>21.1</v>
      </c>
      <c r="F646" s="12">
        <v>29.1</v>
      </c>
      <c r="G646" s="12">
        <v>11.8</v>
      </c>
      <c r="H646" s="12">
        <v>40.9</v>
      </c>
      <c r="I646" s="12">
        <v>3.2</v>
      </c>
      <c r="J646" s="12">
        <v>4.3</v>
      </c>
      <c r="K646" s="12">
        <v>7.5</v>
      </c>
      <c r="L646" s="12">
        <v>15</v>
      </c>
      <c r="M646" s="12">
        <v>22.6</v>
      </c>
      <c r="N646" s="12">
        <v>7.6</v>
      </c>
      <c r="O646" s="12">
        <v>30.2</v>
      </c>
      <c r="P646" s="12">
        <v>2.9</v>
      </c>
      <c r="Q646" s="12">
        <v>10.199999999999999</v>
      </c>
      <c r="R646" s="12">
        <v>13.1</v>
      </c>
      <c r="S646" s="12">
        <v>18.899999999999999</v>
      </c>
      <c r="T646" s="12">
        <v>32</v>
      </c>
      <c r="U646" s="12">
        <v>8.5</v>
      </c>
      <c r="V646" s="12">
        <v>40.6</v>
      </c>
      <c r="W646" s="12">
        <v>3.4</v>
      </c>
      <c r="X646" s="12">
        <v>6.9</v>
      </c>
      <c r="Y646" s="12">
        <v>10.199999999999999</v>
      </c>
      <c r="Z646" s="12">
        <v>18.7</v>
      </c>
      <c r="AA646" s="12">
        <v>28.9</v>
      </c>
      <c r="AB646" s="12">
        <v>17.100000000000001</v>
      </c>
      <c r="AC646" s="12">
        <v>46</v>
      </c>
      <c r="AD646" s="12">
        <v>1.9</v>
      </c>
      <c r="AE646" s="12">
        <v>2.2000000000000002</v>
      </c>
      <c r="AF646" s="12">
        <v>4.0999999999999996</v>
      </c>
      <c r="AG646" s="12">
        <v>16</v>
      </c>
      <c r="AH646" s="12">
        <v>20.100000000000001</v>
      </c>
      <c r="AI646" s="12">
        <v>7.2</v>
      </c>
      <c r="AJ646" s="12">
        <v>27.3</v>
      </c>
      <c r="AK646" s="12">
        <v>0.5</v>
      </c>
      <c r="AL646" s="12">
        <v>1.5</v>
      </c>
      <c r="AM646" s="12">
        <v>2</v>
      </c>
      <c r="AN646" s="12">
        <v>3.1</v>
      </c>
      <c r="AO646" s="12">
        <v>5.0999999999999996</v>
      </c>
      <c r="AP646" s="12">
        <v>3</v>
      </c>
      <c r="AQ646" s="12">
        <v>8.1</v>
      </c>
      <c r="AR646" s="10" t="s">
        <v>23</v>
      </c>
      <c r="AS646" s="12">
        <v>0.3</v>
      </c>
      <c r="AT646" s="12">
        <v>0.3</v>
      </c>
      <c r="AU646" s="12">
        <v>1.1000000000000001</v>
      </c>
      <c r="AV646" s="12">
        <v>1.4</v>
      </c>
      <c r="AW646" s="12">
        <v>0.4</v>
      </c>
      <c r="AX646" s="12">
        <v>1.7</v>
      </c>
      <c r="AY646" s="10" t="s">
        <v>23</v>
      </c>
      <c r="AZ646" s="12">
        <v>0.3</v>
      </c>
      <c r="BA646" s="12">
        <v>0.3</v>
      </c>
      <c r="BB646" s="12">
        <v>0.2</v>
      </c>
      <c r="BC646" s="12">
        <v>0.6</v>
      </c>
      <c r="BD646" s="12">
        <v>0.2</v>
      </c>
      <c r="BE646" s="12">
        <v>0.7</v>
      </c>
      <c r="BF646">
        <f t="shared" si="68"/>
        <v>2005</v>
      </c>
      <c r="BG646" s="26">
        <v>38534</v>
      </c>
      <c r="BH646">
        <f t="shared" si="60"/>
        <v>0.19559902200488999</v>
      </c>
      <c r="BI646">
        <f t="shared" si="61"/>
        <v>0.24834437086092717</v>
      </c>
      <c r="BJ646" s="18">
        <f t="shared" si="62"/>
        <v>0.32266009852216748</v>
      </c>
      <c r="BK646" s="18">
        <f t="shared" si="63"/>
        <v>0.22173913043478261</v>
      </c>
      <c r="BL646" s="18">
        <f t="shared" si="64"/>
        <v>0.15018315018315018</v>
      </c>
      <c r="BM646" s="18">
        <f t="shared" si="65"/>
        <v>0.24691358024691359</v>
      </c>
      <c r="BN646" s="18">
        <f t="shared" si="66"/>
        <v>0.17647058823529413</v>
      </c>
      <c r="BO646" s="18">
        <f t="shared" si="67"/>
        <v>0.4285714285714286</v>
      </c>
    </row>
    <row r="647" spans="1:67" x14ac:dyDescent="0.2">
      <c r="A647" s="26">
        <v>38565</v>
      </c>
      <c r="B647" s="12">
        <v>2</v>
      </c>
      <c r="C647" s="12">
        <v>4.2</v>
      </c>
      <c r="D647" s="12">
        <v>6.3</v>
      </c>
      <c r="E647" s="12">
        <v>20.9</v>
      </c>
      <c r="F647" s="12">
        <v>27.2</v>
      </c>
      <c r="G647" s="12">
        <v>14.6</v>
      </c>
      <c r="H647" s="12">
        <v>41.8</v>
      </c>
      <c r="I647" s="12">
        <v>3.4</v>
      </c>
      <c r="J647" s="12">
        <v>3.6</v>
      </c>
      <c r="K647" s="12">
        <v>7.1</v>
      </c>
      <c r="L647" s="12">
        <v>12.9</v>
      </c>
      <c r="M647" s="12">
        <v>20</v>
      </c>
      <c r="N647" s="12">
        <v>4.9000000000000004</v>
      </c>
      <c r="O647" s="12">
        <v>24.8</v>
      </c>
      <c r="P647" s="12">
        <v>4.4000000000000004</v>
      </c>
      <c r="Q647" s="12">
        <v>7.2</v>
      </c>
      <c r="R647" s="12">
        <v>11.6</v>
      </c>
      <c r="S647" s="12">
        <v>16.3</v>
      </c>
      <c r="T647" s="12">
        <v>27.9</v>
      </c>
      <c r="U647" s="12">
        <v>12.2</v>
      </c>
      <c r="V647" s="12">
        <v>40.200000000000003</v>
      </c>
      <c r="W647" s="12">
        <v>2.7</v>
      </c>
      <c r="X647" s="12">
        <v>7.1</v>
      </c>
      <c r="Y647" s="12">
        <v>9.8000000000000007</v>
      </c>
      <c r="Z647" s="12">
        <v>18.399999999999999</v>
      </c>
      <c r="AA647" s="12">
        <v>28.2</v>
      </c>
      <c r="AB647" s="12">
        <v>8.6999999999999993</v>
      </c>
      <c r="AC647" s="12">
        <v>36.799999999999997</v>
      </c>
      <c r="AD647" s="12">
        <v>1.4</v>
      </c>
      <c r="AE647" s="12">
        <v>5.4</v>
      </c>
      <c r="AF647" s="12">
        <v>6.7</v>
      </c>
      <c r="AG647" s="12">
        <v>16.5</v>
      </c>
      <c r="AH647" s="12">
        <v>23.2</v>
      </c>
      <c r="AI647" s="12">
        <v>8.3000000000000007</v>
      </c>
      <c r="AJ647" s="12">
        <v>31.5</v>
      </c>
      <c r="AK647" s="10" t="s">
        <v>23</v>
      </c>
      <c r="AL647" s="12">
        <v>0.9</v>
      </c>
      <c r="AM647" s="12">
        <v>0.9</v>
      </c>
      <c r="AN647" s="12">
        <v>3.5</v>
      </c>
      <c r="AO647" s="12">
        <v>4.4000000000000004</v>
      </c>
      <c r="AP647" s="12">
        <v>1.9</v>
      </c>
      <c r="AQ647" s="12">
        <v>6.3</v>
      </c>
      <c r="AR647" s="12">
        <v>0.2</v>
      </c>
      <c r="AS647" s="10" t="s">
        <v>23</v>
      </c>
      <c r="AT647" s="12">
        <v>0.2</v>
      </c>
      <c r="AU647" s="12">
        <v>0.6</v>
      </c>
      <c r="AV647" s="12">
        <v>0.7</v>
      </c>
      <c r="AW647" s="12">
        <v>1.2</v>
      </c>
      <c r="AX647" s="12">
        <v>1.9</v>
      </c>
      <c r="AY647" s="10" t="s">
        <v>23</v>
      </c>
      <c r="AZ647" s="10" t="s">
        <v>23</v>
      </c>
      <c r="BA647" s="10" t="s">
        <v>23</v>
      </c>
      <c r="BB647" s="10" t="s">
        <v>23</v>
      </c>
      <c r="BC647" s="10" t="s">
        <v>23</v>
      </c>
      <c r="BD647" s="10" t="s">
        <v>23</v>
      </c>
      <c r="BE647" s="10" t="s">
        <v>23</v>
      </c>
      <c r="BF647">
        <f t="shared" si="68"/>
        <v>2005</v>
      </c>
      <c r="BG647" s="26">
        <v>38565</v>
      </c>
      <c r="BH647">
        <f t="shared" si="60"/>
        <v>0.15071770334928231</v>
      </c>
      <c r="BI647">
        <f t="shared" si="61"/>
        <v>0.28629032258064513</v>
      </c>
      <c r="BJ647" s="18">
        <f t="shared" si="62"/>
        <v>0.28855721393034822</v>
      </c>
      <c r="BK647" s="18">
        <f t="shared" si="63"/>
        <v>0.26630434782608697</v>
      </c>
      <c r="BL647" s="18">
        <f t="shared" si="64"/>
        <v>0.21269841269841269</v>
      </c>
      <c r="BM647" s="18">
        <f t="shared" si="65"/>
        <v>0.14285714285714288</v>
      </c>
      <c r="BN647" s="18">
        <f t="shared" si="66"/>
        <v>0.10526315789473685</v>
      </c>
      <c r="BO647" s="18" t="e">
        <f t="shared" si="67"/>
        <v>#VALUE!</v>
      </c>
    </row>
    <row r="648" spans="1:67" x14ac:dyDescent="0.2">
      <c r="A648" s="26">
        <v>38596</v>
      </c>
      <c r="B648" s="12">
        <v>1.7</v>
      </c>
      <c r="C648" s="12">
        <v>8.4</v>
      </c>
      <c r="D648" s="12">
        <v>10.1</v>
      </c>
      <c r="E648" s="12">
        <v>22.9</v>
      </c>
      <c r="F648" s="12">
        <v>33</v>
      </c>
      <c r="G648" s="12">
        <v>14.3</v>
      </c>
      <c r="H648" s="12">
        <v>47.3</v>
      </c>
      <c r="I648" s="12">
        <v>2.9</v>
      </c>
      <c r="J648" s="12">
        <v>2.5</v>
      </c>
      <c r="K648" s="12">
        <v>5.4</v>
      </c>
      <c r="L648" s="12">
        <v>15.2</v>
      </c>
      <c r="M648" s="12">
        <v>20.6</v>
      </c>
      <c r="N648" s="12">
        <v>3.9</v>
      </c>
      <c r="O648" s="12">
        <v>24.5</v>
      </c>
      <c r="P648" s="12">
        <v>5</v>
      </c>
      <c r="Q648" s="12">
        <v>6.8</v>
      </c>
      <c r="R648" s="12">
        <v>11.8</v>
      </c>
      <c r="S648" s="12">
        <v>17.2</v>
      </c>
      <c r="T648" s="12">
        <v>29</v>
      </c>
      <c r="U648" s="12">
        <v>7.2</v>
      </c>
      <c r="V648" s="12">
        <v>36.200000000000003</v>
      </c>
      <c r="W648" s="12">
        <v>3</v>
      </c>
      <c r="X648" s="12">
        <v>6.5</v>
      </c>
      <c r="Y648" s="12">
        <v>9.5</v>
      </c>
      <c r="Z648" s="12">
        <v>18.3</v>
      </c>
      <c r="AA648" s="12">
        <v>27.8</v>
      </c>
      <c r="AB648" s="12">
        <v>9.9</v>
      </c>
      <c r="AC648" s="12">
        <v>37.700000000000003</v>
      </c>
      <c r="AD648" s="12">
        <v>2.5</v>
      </c>
      <c r="AE648" s="12">
        <v>3</v>
      </c>
      <c r="AF648" s="12">
        <v>5.5</v>
      </c>
      <c r="AG648" s="12">
        <v>16.100000000000001</v>
      </c>
      <c r="AH648" s="12">
        <v>21.6</v>
      </c>
      <c r="AI648" s="12">
        <v>7.6</v>
      </c>
      <c r="AJ648" s="12">
        <v>29.2</v>
      </c>
      <c r="AK648" s="12">
        <v>0.2</v>
      </c>
      <c r="AL648" s="12">
        <v>0.3</v>
      </c>
      <c r="AM648" s="12">
        <v>0.5</v>
      </c>
      <c r="AN648" s="12">
        <v>3.7</v>
      </c>
      <c r="AO648" s="12">
        <v>4.2</v>
      </c>
      <c r="AP648" s="12">
        <v>0.8</v>
      </c>
      <c r="AQ648" s="12">
        <v>5</v>
      </c>
      <c r="AR648" s="10" t="s">
        <v>23</v>
      </c>
      <c r="AS648" s="10" t="s">
        <v>23</v>
      </c>
      <c r="AT648" s="10" t="s">
        <v>23</v>
      </c>
      <c r="AU648" s="12">
        <v>1.2</v>
      </c>
      <c r="AV648" s="12">
        <v>1.2</v>
      </c>
      <c r="AW648" s="12">
        <v>0.4</v>
      </c>
      <c r="AX648" s="12">
        <v>1.6</v>
      </c>
      <c r="AY648" s="10" t="s">
        <v>23</v>
      </c>
      <c r="AZ648" s="12">
        <v>0.2</v>
      </c>
      <c r="BA648" s="12">
        <v>0.2</v>
      </c>
      <c r="BB648" s="10" t="s">
        <v>23</v>
      </c>
      <c r="BC648" s="12">
        <v>0.2</v>
      </c>
      <c r="BD648" s="12">
        <v>0.3</v>
      </c>
      <c r="BE648" s="12">
        <v>0.5</v>
      </c>
      <c r="BF648">
        <f t="shared" si="68"/>
        <v>2005</v>
      </c>
      <c r="BG648" s="26">
        <v>38596</v>
      </c>
      <c r="BH648">
        <f t="shared" si="60"/>
        <v>0.21353065539112051</v>
      </c>
      <c r="BI648">
        <f t="shared" si="61"/>
        <v>0.22040816326530613</v>
      </c>
      <c r="BJ648" s="18">
        <f t="shared" si="62"/>
        <v>0.32596685082872928</v>
      </c>
      <c r="BK648" s="18">
        <f t="shared" si="63"/>
        <v>0.25198938992042441</v>
      </c>
      <c r="BL648" s="18">
        <f t="shared" si="64"/>
        <v>0.18835616438356165</v>
      </c>
      <c r="BM648" s="18">
        <f t="shared" si="65"/>
        <v>0.1</v>
      </c>
      <c r="BN648" s="18" t="e">
        <f t="shared" si="66"/>
        <v>#VALUE!</v>
      </c>
      <c r="BO648" s="18">
        <f t="shared" si="67"/>
        <v>0.4</v>
      </c>
    </row>
    <row r="649" spans="1:67" x14ac:dyDescent="0.2">
      <c r="A649" s="26">
        <v>38626</v>
      </c>
      <c r="B649" s="12">
        <v>0.8</v>
      </c>
      <c r="C649" s="12">
        <v>9.4</v>
      </c>
      <c r="D649" s="12">
        <v>10.199999999999999</v>
      </c>
      <c r="E649" s="12">
        <v>21.6</v>
      </c>
      <c r="F649" s="12">
        <v>31.9</v>
      </c>
      <c r="G649" s="12">
        <v>20.100000000000001</v>
      </c>
      <c r="H649" s="12">
        <v>51.9</v>
      </c>
      <c r="I649" s="12">
        <v>2</v>
      </c>
      <c r="J649" s="12">
        <v>6.1</v>
      </c>
      <c r="K649" s="12">
        <v>8.1999999999999993</v>
      </c>
      <c r="L649" s="12">
        <v>14.5</v>
      </c>
      <c r="M649" s="12">
        <v>22.7</v>
      </c>
      <c r="N649" s="12">
        <v>6</v>
      </c>
      <c r="O649" s="12">
        <v>28.7</v>
      </c>
      <c r="P649" s="12">
        <v>2.7</v>
      </c>
      <c r="Q649" s="12">
        <v>6.4</v>
      </c>
      <c r="R649" s="12">
        <v>9.1</v>
      </c>
      <c r="S649" s="12">
        <v>17</v>
      </c>
      <c r="T649" s="12">
        <v>26.1</v>
      </c>
      <c r="U649" s="12">
        <v>9.1999999999999993</v>
      </c>
      <c r="V649" s="12">
        <v>35.299999999999997</v>
      </c>
      <c r="W649" s="12">
        <v>2.2999999999999998</v>
      </c>
      <c r="X649" s="12">
        <v>7.4</v>
      </c>
      <c r="Y649" s="12">
        <v>9.6999999999999993</v>
      </c>
      <c r="Z649" s="12">
        <v>15.7</v>
      </c>
      <c r="AA649" s="12">
        <v>25.4</v>
      </c>
      <c r="AB649" s="12">
        <v>8.6999999999999993</v>
      </c>
      <c r="AC649" s="12">
        <v>34.1</v>
      </c>
      <c r="AD649" s="12">
        <v>3.4</v>
      </c>
      <c r="AE649" s="12">
        <v>4.3</v>
      </c>
      <c r="AF649" s="12">
        <v>7.7</v>
      </c>
      <c r="AG649" s="12">
        <v>17.2</v>
      </c>
      <c r="AH649" s="12">
        <v>24.9</v>
      </c>
      <c r="AI649" s="12">
        <v>9.3000000000000007</v>
      </c>
      <c r="AJ649" s="12">
        <v>34.299999999999997</v>
      </c>
      <c r="AK649" s="12">
        <v>0.7</v>
      </c>
      <c r="AL649" s="12">
        <v>1.6</v>
      </c>
      <c r="AM649" s="12">
        <v>2.2999999999999998</v>
      </c>
      <c r="AN649" s="12">
        <v>2.2999999999999998</v>
      </c>
      <c r="AO649" s="12">
        <v>4.5999999999999996</v>
      </c>
      <c r="AP649" s="12">
        <v>2.7</v>
      </c>
      <c r="AQ649" s="12">
        <v>7.2</v>
      </c>
      <c r="AR649" s="10" t="s">
        <v>23</v>
      </c>
      <c r="AS649" s="12">
        <v>0.5</v>
      </c>
      <c r="AT649" s="12">
        <v>0.5</v>
      </c>
      <c r="AU649" s="12">
        <v>1</v>
      </c>
      <c r="AV649" s="12">
        <v>1.5</v>
      </c>
      <c r="AW649" s="12">
        <v>1.5</v>
      </c>
      <c r="AX649" s="12">
        <v>3</v>
      </c>
      <c r="AY649" s="10" t="s">
        <v>23</v>
      </c>
      <c r="AZ649" s="10" t="s">
        <v>23</v>
      </c>
      <c r="BA649" s="10" t="s">
        <v>23</v>
      </c>
      <c r="BB649" s="12">
        <v>0.6</v>
      </c>
      <c r="BC649" s="12">
        <v>0.6</v>
      </c>
      <c r="BD649" s="12">
        <v>0.4</v>
      </c>
      <c r="BE649" s="12">
        <v>1</v>
      </c>
      <c r="BF649">
        <f t="shared" si="68"/>
        <v>2005</v>
      </c>
      <c r="BG649" s="26">
        <v>38626</v>
      </c>
      <c r="BH649">
        <f t="shared" si="60"/>
        <v>0.19653179190751444</v>
      </c>
      <c r="BI649">
        <f t="shared" si="61"/>
        <v>0.2857142857142857</v>
      </c>
      <c r="BJ649" s="18">
        <f t="shared" si="62"/>
        <v>0.25779036827195467</v>
      </c>
      <c r="BK649" s="18">
        <f t="shared" si="63"/>
        <v>0.28445747800586507</v>
      </c>
      <c r="BL649" s="18">
        <f t="shared" si="64"/>
        <v>0.22448979591836737</v>
      </c>
      <c r="BM649" s="18">
        <f t="shared" si="65"/>
        <v>0.31944444444444442</v>
      </c>
      <c r="BN649" s="18">
        <f t="shared" si="66"/>
        <v>0.16666666666666666</v>
      </c>
      <c r="BO649" s="18" t="e">
        <f t="shared" si="67"/>
        <v>#VALUE!</v>
      </c>
    </row>
    <row r="650" spans="1:67" x14ac:dyDescent="0.2">
      <c r="A650" s="26">
        <v>38657</v>
      </c>
      <c r="B650" s="12">
        <v>2.1</v>
      </c>
      <c r="C650" s="12">
        <v>8.9</v>
      </c>
      <c r="D650" s="12">
        <v>10.9</v>
      </c>
      <c r="E650" s="12">
        <v>20.8</v>
      </c>
      <c r="F650" s="12">
        <v>31.7</v>
      </c>
      <c r="G650" s="12">
        <v>15.7</v>
      </c>
      <c r="H650" s="12">
        <v>47.4</v>
      </c>
      <c r="I650" s="12">
        <v>1.8</v>
      </c>
      <c r="J650" s="12">
        <v>4.0999999999999996</v>
      </c>
      <c r="K650" s="12">
        <v>5.9</v>
      </c>
      <c r="L650" s="12">
        <v>12.2</v>
      </c>
      <c r="M650" s="12">
        <v>18.100000000000001</v>
      </c>
      <c r="N650" s="12">
        <v>5.8</v>
      </c>
      <c r="O650" s="12">
        <v>23.9</v>
      </c>
      <c r="P650" s="12">
        <v>4.2</v>
      </c>
      <c r="Q650" s="12">
        <v>6.1</v>
      </c>
      <c r="R650" s="12">
        <v>10.3</v>
      </c>
      <c r="S650" s="12">
        <v>17.600000000000001</v>
      </c>
      <c r="T650" s="12">
        <v>27.9</v>
      </c>
      <c r="U650" s="12">
        <v>8.6999999999999993</v>
      </c>
      <c r="V650" s="12">
        <v>36.6</v>
      </c>
      <c r="W650" s="12">
        <v>3.2</v>
      </c>
      <c r="X650" s="12">
        <v>5.3</v>
      </c>
      <c r="Y650" s="12">
        <v>8.5</v>
      </c>
      <c r="Z650" s="12">
        <v>14.7</v>
      </c>
      <c r="AA650" s="12">
        <v>23.2</v>
      </c>
      <c r="AB650" s="12">
        <v>10.199999999999999</v>
      </c>
      <c r="AC650" s="12">
        <v>33.4</v>
      </c>
      <c r="AD650" s="12">
        <v>2.5</v>
      </c>
      <c r="AE650" s="12">
        <v>3.4</v>
      </c>
      <c r="AF650" s="12">
        <v>5.9</v>
      </c>
      <c r="AG650" s="12">
        <v>18.3</v>
      </c>
      <c r="AH650" s="12">
        <v>24.2</v>
      </c>
      <c r="AI650" s="12">
        <v>7.5</v>
      </c>
      <c r="AJ650" s="12">
        <v>31.8</v>
      </c>
      <c r="AK650" s="12">
        <v>0.9</v>
      </c>
      <c r="AL650" s="12">
        <v>0.9</v>
      </c>
      <c r="AM650" s="12">
        <v>1.8</v>
      </c>
      <c r="AN650" s="12">
        <v>3.5</v>
      </c>
      <c r="AO650" s="12">
        <v>5.2</v>
      </c>
      <c r="AP650" s="12">
        <v>1.7</v>
      </c>
      <c r="AQ650" s="12">
        <v>7</v>
      </c>
      <c r="AR650" s="10" t="s">
        <v>23</v>
      </c>
      <c r="AS650" s="12">
        <v>0.9</v>
      </c>
      <c r="AT650" s="12">
        <v>0.9</v>
      </c>
      <c r="AU650" s="12">
        <v>0.9</v>
      </c>
      <c r="AV650" s="12">
        <v>1.7</v>
      </c>
      <c r="AW650" s="12">
        <v>1.2</v>
      </c>
      <c r="AX650" s="12">
        <v>2.9</v>
      </c>
      <c r="AY650" s="10" t="s">
        <v>23</v>
      </c>
      <c r="AZ650" s="12">
        <v>0.5</v>
      </c>
      <c r="BA650" s="12">
        <v>0.5</v>
      </c>
      <c r="BB650" s="12">
        <v>0.3</v>
      </c>
      <c r="BC650" s="12">
        <v>0.8</v>
      </c>
      <c r="BD650" s="12">
        <v>0.2</v>
      </c>
      <c r="BE650" s="12">
        <v>1</v>
      </c>
      <c r="BF650">
        <f t="shared" si="68"/>
        <v>2005</v>
      </c>
      <c r="BG650" s="26">
        <v>38657</v>
      </c>
      <c r="BH650">
        <f t="shared" si="60"/>
        <v>0.22995780590717302</v>
      </c>
      <c r="BI650">
        <f t="shared" si="61"/>
        <v>0.2468619246861925</v>
      </c>
      <c r="BJ650" s="18">
        <f t="shared" si="62"/>
        <v>0.28142076502732244</v>
      </c>
      <c r="BK650" s="18">
        <f t="shared" si="63"/>
        <v>0.25449101796407186</v>
      </c>
      <c r="BL650" s="18">
        <f t="shared" si="64"/>
        <v>0.18553459119496857</v>
      </c>
      <c r="BM650" s="18">
        <f t="shared" si="65"/>
        <v>0.25714285714285717</v>
      </c>
      <c r="BN650" s="18">
        <f t="shared" si="66"/>
        <v>0.31034482758620691</v>
      </c>
      <c r="BO650" s="18">
        <f t="shared" si="67"/>
        <v>0.5</v>
      </c>
    </row>
    <row r="651" spans="1:67" x14ac:dyDescent="0.2">
      <c r="A651" s="26">
        <v>38687</v>
      </c>
      <c r="B651" s="12">
        <v>0.9</v>
      </c>
      <c r="C651" s="12">
        <v>10.8</v>
      </c>
      <c r="D651" s="12">
        <v>11.7</v>
      </c>
      <c r="E651" s="12">
        <v>18.399999999999999</v>
      </c>
      <c r="F651" s="12">
        <v>30.1</v>
      </c>
      <c r="G651" s="12">
        <v>9.6</v>
      </c>
      <c r="H651" s="12">
        <v>39.700000000000003</v>
      </c>
      <c r="I651" s="12">
        <v>2.1</v>
      </c>
      <c r="J651" s="12">
        <v>3.4</v>
      </c>
      <c r="K651" s="12">
        <v>5.5</v>
      </c>
      <c r="L651" s="12">
        <v>10.5</v>
      </c>
      <c r="M651" s="12">
        <v>16</v>
      </c>
      <c r="N651" s="12">
        <v>4.8</v>
      </c>
      <c r="O651" s="12">
        <v>20.9</v>
      </c>
      <c r="P651" s="12">
        <v>1.4</v>
      </c>
      <c r="Q651" s="12">
        <v>5.4</v>
      </c>
      <c r="R651" s="12">
        <v>6.8</v>
      </c>
      <c r="S651" s="12">
        <v>14.8</v>
      </c>
      <c r="T651" s="12">
        <v>21.6</v>
      </c>
      <c r="U651" s="12">
        <v>16.2</v>
      </c>
      <c r="V651" s="12">
        <v>37.799999999999997</v>
      </c>
      <c r="W651" s="12">
        <v>1.4</v>
      </c>
      <c r="X651" s="12">
        <v>4.5</v>
      </c>
      <c r="Y651" s="12">
        <v>5.8</v>
      </c>
      <c r="Z651" s="12">
        <v>17.2</v>
      </c>
      <c r="AA651" s="12">
        <v>23.1</v>
      </c>
      <c r="AB651" s="12">
        <v>9.4</v>
      </c>
      <c r="AC651" s="12">
        <v>32.5</v>
      </c>
      <c r="AD651" s="12">
        <v>1.1000000000000001</v>
      </c>
      <c r="AE651" s="12">
        <v>4</v>
      </c>
      <c r="AF651" s="12">
        <v>5</v>
      </c>
      <c r="AG651" s="12">
        <v>13.2</v>
      </c>
      <c r="AH651" s="12">
        <v>18.2</v>
      </c>
      <c r="AI651" s="12">
        <v>7.5</v>
      </c>
      <c r="AJ651" s="12">
        <v>25.8</v>
      </c>
      <c r="AK651" s="12">
        <v>0.2</v>
      </c>
      <c r="AL651" s="12">
        <v>0.8</v>
      </c>
      <c r="AM651" s="12">
        <v>1.1000000000000001</v>
      </c>
      <c r="AN651" s="12">
        <v>3.8</v>
      </c>
      <c r="AO651" s="12">
        <v>4.9000000000000004</v>
      </c>
      <c r="AP651" s="12">
        <v>1.6</v>
      </c>
      <c r="AQ651" s="12">
        <v>6.4</v>
      </c>
      <c r="AR651" s="10" t="s">
        <v>23</v>
      </c>
      <c r="AS651" s="12">
        <v>0.1</v>
      </c>
      <c r="AT651" s="12">
        <v>0.1</v>
      </c>
      <c r="AU651" s="12">
        <v>2</v>
      </c>
      <c r="AV651" s="12">
        <v>2.1</v>
      </c>
      <c r="AW651" s="12">
        <v>1.6</v>
      </c>
      <c r="AX651" s="12">
        <v>3.6</v>
      </c>
      <c r="AY651" s="10" t="s">
        <v>23</v>
      </c>
      <c r="AZ651" s="10" t="s">
        <v>23</v>
      </c>
      <c r="BA651" s="10" t="s">
        <v>23</v>
      </c>
      <c r="BB651" s="12">
        <v>0.4</v>
      </c>
      <c r="BC651" s="12">
        <v>0.4</v>
      </c>
      <c r="BD651" s="10" t="s">
        <v>23</v>
      </c>
      <c r="BE651" s="12">
        <v>0.4</v>
      </c>
      <c r="BF651">
        <f t="shared" si="68"/>
        <v>2005</v>
      </c>
      <c r="BG651" s="26">
        <v>38687</v>
      </c>
      <c r="BH651">
        <f t="shared" si="60"/>
        <v>0.29471032745591935</v>
      </c>
      <c r="BI651">
        <f t="shared" si="61"/>
        <v>0.26315789473684215</v>
      </c>
      <c r="BJ651" s="18">
        <f t="shared" si="62"/>
        <v>0.17989417989417991</v>
      </c>
      <c r="BK651" s="18">
        <f t="shared" si="63"/>
        <v>0.17846153846153845</v>
      </c>
      <c r="BL651" s="18">
        <f t="shared" si="64"/>
        <v>0.19379844961240308</v>
      </c>
      <c r="BM651" s="18">
        <f t="shared" si="65"/>
        <v>0.171875</v>
      </c>
      <c r="BN651" s="18">
        <f t="shared" si="66"/>
        <v>2.777777777777778E-2</v>
      </c>
      <c r="BO651" s="18" t="e">
        <f t="shared" si="67"/>
        <v>#VALUE!</v>
      </c>
    </row>
    <row r="652" spans="1:67" x14ac:dyDescent="0.2">
      <c r="A652" s="26">
        <v>38718</v>
      </c>
      <c r="B652" s="12">
        <v>2.8</v>
      </c>
      <c r="C652" s="12">
        <v>13</v>
      </c>
      <c r="D652" s="12">
        <v>15.8</v>
      </c>
      <c r="E652" s="12">
        <v>23</v>
      </c>
      <c r="F652" s="12">
        <v>38.799999999999997</v>
      </c>
      <c r="G652" s="12">
        <v>16.5</v>
      </c>
      <c r="H652" s="12">
        <v>55.3</v>
      </c>
      <c r="I652" s="12">
        <v>2.5</v>
      </c>
      <c r="J652" s="12">
        <v>2.9</v>
      </c>
      <c r="K652" s="12">
        <v>5.4</v>
      </c>
      <c r="L652" s="12">
        <v>14.4</v>
      </c>
      <c r="M652" s="12">
        <v>19.8</v>
      </c>
      <c r="N652" s="12">
        <v>6.1</v>
      </c>
      <c r="O652" s="12">
        <v>25.9</v>
      </c>
      <c r="P652" s="12">
        <v>3.4</v>
      </c>
      <c r="Q652" s="12">
        <v>3.8</v>
      </c>
      <c r="R652" s="12">
        <v>7.2</v>
      </c>
      <c r="S652" s="12">
        <v>15.2</v>
      </c>
      <c r="T652" s="12">
        <v>22.4</v>
      </c>
      <c r="U652" s="12">
        <v>13.8</v>
      </c>
      <c r="V652" s="12">
        <v>36.200000000000003</v>
      </c>
      <c r="W652" s="12">
        <v>2.2999999999999998</v>
      </c>
      <c r="X652" s="12">
        <v>3.7</v>
      </c>
      <c r="Y652" s="12">
        <v>6</v>
      </c>
      <c r="Z652" s="12">
        <v>20.100000000000001</v>
      </c>
      <c r="AA652" s="12">
        <v>26.1</v>
      </c>
      <c r="AB652" s="12">
        <v>10.7</v>
      </c>
      <c r="AC652" s="12">
        <v>36.799999999999997</v>
      </c>
      <c r="AD652" s="12">
        <v>0.8</v>
      </c>
      <c r="AE652" s="12">
        <v>3.3</v>
      </c>
      <c r="AF652" s="12">
        <v>4.2</v>
      </c>
      <c r="AG652" s="12">
        <v>15.4</v>
      </c>
      <c r="AH652" s="12">
        <v>19.600000000000001</v>
      </c>
      <c r="AI652" s="12">
        <v>10.4</v>
      </c>
      <c r="AJ652" s="12">
        <v>29.9</v>
      </c>
      <c r="AK652" s="10" t="s">
        <v>23</v>
      </c>
      <c r="AL652" s="12">
        <v>0.5</v>
      </c>
      <c r="AM652" s="12">
        <v>0.5</v>
      </c>
      <c r="AN652" s="12">
        <v>4.7</v>
      </c>
      <c r="AO652" s="12">
        <v>5.2</v>
      </c>
      <c r="AP652" s="12">
        <v>1.9</v>
      </c>
      <c r="AQ652" s="12">
        <v>7.1</v>
      </c>
      <c r="AR652" s="10" t="s">
        <v>23</v>
      </c>
      <c r="AS652" s="12">
        <v>0.1</v>
      </c>
      <c r="AT652" s="12">
        <v>0.1</v>
      </c>
      <c r="AU652" s="12">
        <v>2.2999999999999998</v>
      </c>
      <c r="AV652" s="12">
        <v>2.4</v>
      </c>
      <c r="AW652" s="12">
        <v>1.1000000000000001</v>
      </c>
      <c r="AX652" s="12">
        <v>3.5</v>
      </c>
      <c r="AY652" s="10" t="s">
        <v>23</v>
      </c>
      <c r="AZ652" s="10" t="s">
        <v>23</v>
      </c>
      <c r="BA652" s="10" t="s">
        <v>23</v>
      </c>
      <c r="BB652" s="12">
        <v>0.9</v>
      </c>
      <c r="BC652" s="12">
        <v>0.9</v>
      </c>
      <c r="BD652" s="12">
        <v>0.2</v>
      </c>
      <c r="BE652" s="12">
        <v>1.1000000000000001</v>
      </c>
      <c r="BF652">
        <f t="shared" si="68"/>
        <v>2006</v>
      </c>
      <c r="BG652" s="26">
        <v>38718</v>
      </c>
      <c r="BH652">
        <f t="shared" si="60"/>
        <v>0.28571428571428575</v>
      </c>
      <c r="BI652">
        <f t="shared" si="61"/>
        <v>0.20849420849420852</v>
      </c>
      <c r="BJ652" s="18">
        <f t="shared" si="62"/>
        <v>0.19889502762430938</v>
      </c>
      <c r="BK652" s="18">
        <f t="shared" si="63"/>
        <v>0.16304347826086957</v>
      </c>
      <c r="BL652" s="18">
        <f t="shared" si="64"/>
        <v>0.14046822742474918</v>
      </c>
      <c r="BM652" s="18">
        <f t="shared" si="65"/>
        <v>7.0422535211267609E-2</v>
      </c>
      <c r="BN652" s="18">
        <f t="shared" si="66"/>
        <v>2.8571428571428574E-2</v>
      </c>
      <c r="BO652" s="18" t="e">
        <f t="shared" si="67"/>
        <v>#VALUE!</v>
      </c>
    </row>
    <row r="653" spans="1:67" x14ac:dyDescent="0.2">
      <c r="A653" s="26">
        <v>38749</v>
      </c>
      <c r="B653" s="12">
        <v>3.8</v>
      </c>
      <c r="C653" s="12">
        <v>8.1999999999999993</v>
      </c>
      <c r="D653" s="12">
        <v>12</v>
      </c>
      <c r="E653" s="12">
        <v>23.9</v>
      </c>
      <c r="F653" s="12">
        <v>35.9</v>
      </c>
      <c r="G653" s="12">
        <v>14.5</v>
      </c>
      <c r="H653" s="12">
        <v>50.4</v>
      </c>
      <c r="I653" s="12">
        <v>4.5999999999999996</v>
      </c>
      <c r="J653" s="12">
        <v>4.5999999999999996</v>
      </c>
      <c r="K653" s="12">
        <v>9.1999999999999993</v>
      </c>
      <c r="L653" s="12">
        <v>16.399999999999999</v>
      </c>
      <c r="M653" s="12">
        <v>25.6</v>
      </c>
      <c r="N653" s="12">
        <v>6</v>
      </c>
      <c r="O653" s="12">
        <v>31.5</v>
      </c>
      <c r="P653" s="12">
        <v>5</v>
      </c>
      <c r="Q653" s="12">
        <v>5.7</v>
      </c>
      <c r="R653" s="12">
        <v>10.8</v>
      </c>
      <c r="S653" s="12">
        <v>23.8</v>
      </c>
      <c r="T653" s="12">
        <v>34.6</v>
      </c>
      <c r="U653" s="12">
        <v>8.5</v>
      </c>
      <c r="V653" s="12">
        <v>43</v>
      </c>
      <c r="W653" s="12">
        <v>4.5999999999999996</v>
      </c>
      <c r="X653" s="12">
        <v>6.4</v>
      </c>
      <c r="Y653" s="12">
        <v>11.1</v>
      </c>
      <c r="Z653" s="12">
        <v>16.8</v>
      </c>
      <c r="AA653" s="12">
        <v>27.9</v>
      </c>
      <c r="AB653" s="12">
        <v>8.3000000000000007</v>
      </c>
      <c r="AC653" s="12">
        <v>36.200000000000003</v>
      </c>
      <c r="AD653" s="12">
        <v>1.6</v>
      </c>
      <c r="AE653" s="12">
        <v>6.5</v>
      </c>
      <c r="AF653" s="12">
        <v>8.1</v>
      </c>
      <c r="AG653" s="12">
        <v>14.9</v>
      </c>
      <c r="AH653" s="12">
        <v>23</v>
      </c>
      <c r="AI653" s="12">
        <v>7.3</v>
      </c>
      <c r="AJ653" s="12">
        <v>30.3</v>
      </c>
      <c r="AK653" s="12">
        <v>0.5</v>
      </c>
      <c r="AL653" s="12">
        <v>2.4</v>
      </c>
      <c r="AM653" s="12">
        <v>2.9</v>
      </c>
      <c r="AN653" s="12">
        <v>2.7</v>
      </c>
      <c r="AO653" s="12">
        <v>5.6</v>
      </c>
      <c r="AP653" s="12">
        <v>3.5</v>
      </c>
      <c r="AQ653" s="12">
        <v>9.1</v>
      </c>
      <c r="AR653" s="10" t="s">
        <v>23</v>
      </c>
      <c r="AS653" s="12">
        <v>0.6</v>
      </c>
      <c r="AT653" s="12">
        <v>0.6</v>
      </c>
      <c r="AU653" s="12">
        <v>1.8</v>
      </c>
      <c r="AV653" s="12">
        <v>2.4</v>
      </c>
      <c r="AW653" s="12">
        <v>0.5</v>
      </c>
      <c r="AX653" s="12">
        <v>2.8</v>
      </c>
      <c r="AY653" s="10" t="s">
        <v>23</v>
      </c>
      <c r="AZ653" s="10" t="s">
        <v>23</v>
      </c>
      <c r="BA653" s="10" t="s">
        <v>23</v>
      </c>
      <c r="BB653" s="12">
        <v>0.5</v>
      </c>
      <c r="BC653" s="12">
        <v>0.5</v>
      </c>
      <c r="BD653" s="12">
        <v>0.6</v>
      </c>
      <c r="BE653" s="12">
        <v>1.1000000000000001</v>
      </c>
      <c r="BF653">
        <f t="shared" si="68"/>
        <v>2006</v>
      </c>
      <c r="BG653" s="26">
        <v>38749</v>
      </c>
      <c r="BH653">
        <f t="shared" si="60"/>
        <v>0.23809523809523811</v>
      </c>
      <c r="BI653">
        <f t="shared" si="61"/>
        <v>0.29206349206349203</v>
      </c>
      <c r="BJ653" s="18">
        <f t="shared" si="62"/>
        <v>0.25116279069767444</v>
      </c>
      <c r="BK653" s="18">
        <f t="shared" si="63"/>
        <v>0.30662983425414359</v>
      </c>
      <c r="BL653" s="18">
        <f t="shared" si="64"/>
        <v>0.26732673267326729</v>
      </c>
      <c r="BM653" s="18">
        <f t="shared" si="65"/>
        <v>0.31868131868131866</v>
      </c>
      <c r="BN653" s="18">
        <f t="shared" si="66"/>
        <v>0.2142857142857143</v>
      </c>
      <c r="BO653" s="18" t="e">
        <f t="shared" si="67"/>
        <v>#VALUE!</v>
      </c>
    </row>
    <row r="654" spans="1:67" x14ac:dyDescent="0.2">
      <c r="A654" s="26">
        <v>38777</v>
      </c>
      <c r="B654" s="12">
        <v>3</v>
      </c>
      <c r="C654" s="12">
        <v>7.9</v>
      </c>
      <c r="D654" s="12">
        <v>10.9</v>
      </c>
      <c r="E654" s="12">
        <v>24.1</v>
      </c>
      <c r="F654" s="12">
        <v>35</v>
      </c>
      <c r="G654" s="12">
        <v>16.899999999999999</v>
      </c>
      <c r="H654" s="12">
        <v>51.9</v>
      </c>
      <c r="I654" s="12">
        <v>4.9000000000000004</v>
      </c>
      <c r="J654" s="12">
        <v>8.6</v>
      </c>
      <c r="K654" s="12">
        <v>13.6</v>
      </c>
      <c r="L654" s="12">
        <v>14.2</v>
      </c>
      <c r="M654" s="12">
        <v>27.8</v>
      </c>
      <c r="N654" s="12">
        <v>8.4</v>
      </c>
      <c r="O654" s="12">
        <v>36.200000000000003</v>
      </c>
      <c r="P654" s="12">
        <v>5.2</v>
      </c>
      <c r="Q654" s="12">
        <v>8.4</v>
      </c>
      <c r="R654" s="12">
        <v>13.6</v>
      </c>
      <c r="S654" s="12">
        <v>24.9</v>
      </c>
      <c r="T654" s="12">
        <v>38.5</v>
      </c>
      <c r="U654" s="12">
        <v>11.4</v>
      </c>
      <c r="V654" s="12">
        <v>49.9</v>
      </c>
      <c r="W654" s="12">
        <v>3.6</v>
      </c>
      <c r="X654" s="12">
        <v>7.1</v>
      </c>
      <c r="Y654" s="12">
        <v>10.7</v>
      </c>
      <c r="Z654" s="12">
        <v>22.3</v>
      </c>
      <c r="AA654" s="12">
        <v>33</v>
      </c>
      <c r="AB654" s="12">
        <v>8.6999999999999993</v>
      </c>
      <c r="AC654" s="12">
        <v>41.7</v>
      </c>
      <c r="AD654" s="12">
        <v>2.4</v>
      </c>
      <c r="AE654" s="12">
        <v>7.1</v>
      </c>
      <c r="AF654" s="12">
        <v>9.5</v>
      </c>
      <c r="AG654" s="12">
        <v>14.8</v>
      </c>
      <c r="AH654" s="12">
        <v>24.3</v>
      </c>
      <c r="AI654" s="12">
        <v>8.1</v>
      </c>
      <c r="AJ654" s="12">
        <v>32.4</v>
      </c>
      <c r="AK654" s="10" t="s">
        <v>23</v>
      </c>
      <c r="AL654" s="12">
        <v>2.2000000000000002</v>
      </c>
      <c r="AM654" s="12">
        <v>2.2000000000000002</v>
      </c>
      <c r="AN654" s="12">
        <v>4.9000000000000004</v>
      </c>
      <c r="AO654" s="12">
        <v>7.1</v>
      </c>
      <c r="AP654" s="12">
        <v>2.4</v>
      </c>
      <c r="AQ654" s="12">
        <v>9.5</v>
      </c>
      <c r="AR654" s="10" t="s">
        <v>23</v>
      </c>
      <c r="AS654" s="12">
        <v>0.8</v>
      </c>
      <c r="AT654" s="12">
        <v>0.8</v>
      </c>
      <c r="AU654" s="12">
        <v>2.8</v>
      </c>
      <c r="AV654" s="12">
        <v>3.6</v>
      </c>
      <c r="AW654" s="12">
        <v>0.7</v>
      </c>
      <c r="AX654" s="12">
        <v>4.3</v>
      </c>
      <c r="AY654" s="12">
        <v>0.3</v>
      </c>
      <c r="AZ654" s="10" t="s">
        <v>23</v>
      </c>
      <c r="BA654" s="12">
        <v>0.3</v>
      </c>
      <c r="BB654" s="10" t="s">
        <v>23</v>
      </c>
      <c r="BC654" s="12">
        <v>0.3</v>
      </c>
      <c r="BD654" s="12">
        <v>0.4</v>
      </c>
      <c r="BE654" s="12">
        <v>0.7</v>
      </c>
      <c r="BF654">
        <f t="shared" si="68"/>
        <v>2006</v>
      </c>
      <c r="BG654" s="26">
        <v>38777</v>
      </c>
      <c r="BH654">
        <f t="shared" si="60"/>
        <v>0.21001926782273606</v>
      </c>
      <c r="BI654">
        <f t="shared" si="61"/>
        <v>0.37569060773480661</v>
      </c>
      <c r="BJ654" s="18">
        <f t="shared" si="62"/>
        <v>0.27254509018036072</v>
      </c>
      <c r="BK654" s="18">
        <f t="shared" si="63"/>
        <v>0.25659472422062346</v>
      </c>
      <c r="BL654" s="18">
        <f t="shared" si="64"/>
        <v>0.2932098765432099</v>
      </c>
      <c r="BM654" s="18">
        <f t="shared" si="65"/>
        <v>0.23157894736842108</v>
      </c>
      <c r="BN654" s="18">
        <f t="shared" si="66"/>
        <v>0.186046511627907</v>
      </c>
      <c r="BO654" s="18">
        <f t="shared" si="67"/>
        <v>0.4285714285714286</v>
      </c>
    </row>
    <row r="655" spans="1:67" x14ac:dyDescent="0.2">
      <c r="A655" s="26">
        <v>38808</v>
      </c>
      <c r="B655" s="12">
        <v>1.6</v>
      </c>
      <c r="C655" s="12">
        <v>6.4</v>
      </c>
      <c r="D655" s="12">
        <v>8</v>
      </c>
      <c r="E655" s="12">
        <v>26</v>
      </c>
      <c r="F655" s="12">
        <v>33.9</v>
      </c>
      <c r="G655" s="12">
        <v>13.9</v>
      </c>
      <c r="H655" s="12">
        <v>47.8</v>
      </c>
      <c r="I655" s="12">
        <v>4.3</v>
      </c>
      <c r="J655" s="12">
        <v>5</v>
      </c>
      <c r="K655" s="12">
        <v>9.3000000000000007</v>
      </c>
      <c r="L655" s="12">
        <v>11</v>
      </c>
      <c r="M655" s="12">
        <v>20.399999999999999</v>
      </c>
      <c r="N655" s="12">
        <v>6.2</v>
      </c>
      <c r="O655" s="12">
        <v>26.6</v>
      </c>
      <c r="P655" s="12">
        <v>6.2</v>
      </c>
      <c r="Q655" s="12">
        <v>5.6</v>
      </c>
      <c r="R655" s="12">
        <v>11.8</v>
      </c>
      <c r="S655" s="12">
        <v>21.4</v>
      </c>
      <c r="T655" s="12">
        <v>33.200000000000003</v>
      </c>
      <c r="U655" s="12">
        <v>10.4</v>
      </c>
      <c r="V655" s="12">
        <v>43.6</v>
      </c>
      <c r="W655" s="12">
        <v>4.0999999999999996</v>
      </c>
      <c r="X655" s="12">
        <v>9.3000000000000007</v>
      </c>
      <c r="Y655" s="12">
        <v>13.5</v>
      </c>
      <c r="Z655" s="12">
        <v>26</v>
      </c>
      <c r="AA655" s="12">
        <v>39.4</v>
      </c>
      <c r="AB655" s="12">
        <v>8.1999999999999993</v>
      </c>
      <c r="AC655" s="12">
        <v>47.6</v>
      </c>
      <c r="AD655" s="12">
        <v>1.4</v>
      </c>
      <c r="AE655" s="12">
        <v>4.8</v>
      </c>
      <c r="AF655" s="12">
        <v>6.2</v>
      </c>
      <c r="AG655" s="12">
        <v>14.6</v>
      </c>
      <c r="AH655" s="12">
        <v>20.8</v>
      </c>
      <c r="AI655" s="12">
        <v>5</v>
      </c>
      <c r="AJ655" s="12">
        <v>25.8</v>
      </c>
      <c r="AK655" s="12">
        <v>0.1</v>
      </c>
      <c r="AL655" s="12">
        <v>1.7</v>
      </c>
      <c r="AM655" s="12">
        <v>1.9</v>
      </c>
      <c r="AN655" s="12">
        <v>4.5</v>
      </c>
      <c r="AO655" s="12">
        <v>6.3</v>
      </c>
      <c r="AP655" s="12">
        <v>4.9000000000000004</v>
      </c>
      <c r="AQ655" s="12">
        <v>11.3</v>
      </c>
      <c r="AR655" s="10" t="s">
        <v>23</v>
      </c>
      <c r="AS655" s="12">
        <v>0.7</v>
      </c>
      <c r="AT655" s="12">
        <v>0.7</v>
      </c>
      <c r="AU655" s="12">
        <v>1.7</v>
      </c>
      <c r="AV655" s="12">
        <v>2.5</v>
      </c>
      <c r="AW655" s="12">
        <v>1.3</v>
      </c>
      <c r="AX655" s="12">
        <v>3.7</v>
      </c>
      <c r="AY655" s="10" t="s">
        <v>23</v>
      </c>
      <c r="AZ655" s="10" t="s">
        <v>23</v>
      </c>
      <c r="BA655" s="10" t="s">
        <v>23</v>
      </c>
      <c r="BB655" s="12">
        <v>0.3</v>
      </c>
      <c r="BC655" s="12">
        <v>0.3</v>
      </c>
      <c r="BD655" s="10" t="s">
        <v>23</v>
      </c>
      <c r="BE655" s="12">
        <v>0.3</v>
      </c>
      <c r="BF655">
        <f t="shared" si="68"/>
        <v>2006</v>
      </c>
      <c r="BG655" s="26">
        <v>38808</v>
      </c>
      <c r="BH655">
        <f t="shared" si="60"/>
        <v>0.16736401673640169</v>
      </c>
      <c r="BI655">
        <f t="shared" si="61"/>
        <v>0.34962406015037595</v>
      </c>
      <c r="BJ655" s="18">
        <f t="shared" si="62"/>
        <v>0.27064220183486237</v>
      </c>
      <c r="BK655" s="18">
        <f t="shared" si="63"/>
        <v>0.28361344537815125</v>
      </c>
      <c r="BL655" s="18">
        <f t="shared" si="64"/>
        <v>0.24031007751937986</v>
      </c>
      <c r="BM655" s="18">
        <f t="shared" si="65"/>
        <v>0.16814159292035397</v>
      </c>
      <c r="BN655" s="18">
        <f t="shared" si="66"/>
        <v>0.18918918918918917</v>
      </c>
      <c r="BO655" s="18" t="e">
        <f t="shared" si="67"/>
        <v>#VALUE!</v>
      </c>
    </row>
    <row r="656" spans="1:67" x14ac:dyDescent="0.2">
      <c r="A656" s="26">
        <v>38838</v>
      </c>
      <c r="B656" s="12">
        <v>2.1</v>
      </c>
      <c r="C656" s="12">
        <v>6.7</v>
      </c>
      <c r="D656" s="12">
        <v>8.8000000000000007</v>
      </c>
      <c r="E656" s="12">
        <v>24.2</v>
      </c>
      <c r="F656" s="12">
        <v>33.1</v>
      </c>
      <c r="G656" s="12">
        <v>17.899999999999999</v>
      </c>
      <c r="H656" s="12">
        <v>51</v>
      </c>
      <c r="I656" s="12">
        <v>2.9</v>
      </c>
      <c r="J656" s="12">
        <v>6</v>
      </c>
      <c r="K656" s="12">
        <v>8.8000000000000007</v>
      </c>
      <c r="L656" s="12">
        <v>10</v>
      </c>
      <c r="M656" s="12">
        <v>18.8</v>
      </c>
      <c r="N656" s="12">
        <v>8.4</v>
      </c>
      <c r="O656" s="12">
        <v>27.2</v>
      </c>
      <c r="P656" s="12">
        <v>5.2</v>
      </c>
      <c r="Q656" s="12">
        <v>5.8</v>
      </c>
      <c r="R656" s="12">
        <v>11.1</v>
      </c>
      <c r="S656" s="12">
        <v>21.8</v>
      </c>
      <c r="T656" s="12">
        <v>32.9</v>
      </c>
      <c r="U656" s="12">
        <v>10.7</v>
      </c>
      <c r="V656" s="12">
        <v>43.5</v>
      </c>
      <c r="W656" s="12">
        <v>1.9</v>
      </c>
      <c r="X656" s="12">
        <v>6.5</v>
      </c>
      <c r="Y656" s="12">
        <v>8.4</v>
      </c>
      <c r="Z656" s="12">
        <v>22.5</v>
      </c>
      <c r="AA656" s="12">
        <v>30.9</v>
      </c>
      <c r="AB656" s="12">
        <v>12.8</v>
      </c>
      <c r="AC656" s="12">
        <v>43.7</v>
      </c>
      <c r="AD656" s="12">
        <v>2.4</v>
      </c>
      <c r="AE656" s="12">
        <v>3.9</v>
      </c>
      <c r="AF656" s="12">
        <v>6.4</v>
      </c>
      <c r="AG656" s="12">
        <v>16.3</v>
      </c>
      <c r="AH656" s="12">
        <v>22.7</v>
      </c>
      <c r="AI656" s="12">
        <v>6</v>
      </c>
      <c r="AJ656" s="12">
        <v>28.7</v>
      </c>
      <c r="AK656" s="12">
        <v>1.5</v>
      </c>
      <c r="AL656" s="12">
        <v>0.9</v>
      </c>
      <c r="AM656" s="12">
        <v>2.4</v>
      </c>
      <c r="AN656" s="12">
        <v>5</v>
      </c>
      <c r="AO656" s="12">
        <v>7.4</v>
      </c>
      <c r="AP656" s="12">
        <v>1.8</v>
      </c>
      <c r="AQ656" s="12">
        <v>9.1999999999999993</v>
      </c>
      <c r="AR656" s="12">
        <v>0.3</v>
      </c>
      <c r="AS656" s="10" t="s">
        <v>23</v>
      </c>
      <c r="AT656" s="12">
        <v>0.3</v>
      </c>
      <c r="AU656" s="12">
        <v>1.8</v>
      </c>
      <c r="AV656" s="12">
        <v>2.1</v>
      </c>
      <c r="AW656" s="12">
        <v>0.3</v>
      </c>
      <c r="AX656" s="12">
        <v>2.4</v>
      </c>
      <c r="AY656" s="10" t="s">
        <v>23</v>
      </c>
      <c r="AZ656" s="12">
        <v>0.4</v>
      </c>
      <c r="BA656" s="12">
        <v>0.4</v>
      </c>
      <c r="BB656" s="10" t="s">
        <v>23</v>
      </c>
      <c r="BC656" s="12">
        <v>0.4</v>
      </c>
      <c r="BD656" s="10" t="s">
        <v>23</v>
      </c>
      <c r="BE656" s="12">
        <v>0.4</v>
      </c>
      <c r="BF656">
        <f t="shared" si="68"/>
        <v>2006</v>
      </c>
      <c r="BG656" s="26">
        <v>38838</v>
      </c>
      <c r="BH656">
        <f t="shared" si="60"/>
        <v>0.17254901960784316</v>
      </c>
      <c r="BI656">
        <f t="shared" si="61"/>
        <v>0.3235294117647059</v>
      </c>
      <c r="BJ656" s="18">
        <f t="shared" si="62"/>
        <v>0.25517241379310346</v>
      </c>
      <c r="BK656" s="18">
        <f t="shared" si="63"/>
        <v>0.19221967963386727</v>
      </c>
      <c r="BL656" s="18">
        <f t="shared" si="64"/>
        <v>0.22299651567944254</v>
      </c>
      <c r="BM656" s="18">
        <f t="shared" si="65"/>
        <v>0.2608695652173913</v>
      </c>
      <c r="BN656" s="18">
        <f t="shared" si="66"/>
        <v>0.125</v>
      </c>
      <c r="BO656" s="18">
        <f t="shared" si="67"/>
        <v>1</v>
      </c>
    </row>
    <row r="657" spans="1:67" x14ac:dyDescent="0.2">
      <c r="A657" s="26">
        <v>38869</v>
      </c>
      <c r="B657" s="12">
        <v>1.8</v>
      </c>
      <c r="C657" s="12">
        <v>8.6</v>
      </c>
      <c r="D657" s="12">
        <v>10.4</v>
      </c>
      <c r="E657" s="12">
        <v>25.8</v>
      </c>
      <c r="F657" s="12">
        <v>36.1</v>
      </c>
      <c r="G657" s="12">
        <v>11</v>
      </c>
      <c r="H657" s="12">
        <v>47.1</v>
      </c>
      <c r="I657" s="12">
        <v>1.9</v>
      </c>
      <c r="J657" s="12">
        <v>5.0999999999999996</v>
      </c>
      <c r="K657" s="12">
        <v>7</v>
      </c>
      <c r="L657" s="12">
        <v>10.199999999999999</v>
      </c>
      <c r="M657" s="12">
        <v>17.2</v>
      </c>
      <c r="N657" s="12">
        <v>5.7</v>
      </c>
      <c r="O657" s="12">
        <v>22.9</v>
      </c>
      <c r="P657" s="12">
        <v>4.7</v>
      </c>
      <c r="Q657" s="12">
        <v>5.4</v>
      </c>
      <c r="R657" s="12">
        <v>10.1</v>
      </c>
      <c r="S657" s="12">
        <v>21.6</v>
      </c>
      <c r="T657" s="12">
        <v>31.7</v>
      </c>
      <c r="U657" s="12">
        <v>11.1</v>
      </c>
      <c r="V657" s="12">
        <v>42.8</v>
      </c>
      <c r="W657" s="12">
        <v>2.2000000000000002</v>
      </c>
      <c r="X657" s="12">
        <v>4.8</v>
      </c>
      <c r="Y657" s="12">
        <v>7</v>
      </c>
      <c r="Z657" s="12">
        <v>21.6</v>
      </c>
      <c r="AA657" s="12">
        <v>28.6</v>
      </c>
      <c r="AB657" s="12">
        <v>10.3</v>
      </c>
      <c r="AC657" s="12">
        <v>38.9</v>
      </c>
      <c r="AD657" s="12">
        <v>1.5</v>
      </c>
      <c r="AE657" s="12">
        <v>5</v>
      </c>
      <c r="AF657" s="12">
        <v>6.5</v>
      </c>
      <c r="AG657" s="12">
        <v>14.2</v>
      </c>
      <c r="AH657" s="12">
        <v>20.7</v>
      </c>
      <c r="AI657" s="12">
        <v>8.6999999999999993</v>
      </c>
      <c r="AJ657" s="12">
        <v>29.4</v>
      </c>
      <c r="AK657" s="12">
        <v>0.2</v>
      </c>
      <c r="AL657" s="12">
        <v>1.4</v>
      </c>
      <c r="AM657" s="12">
        <v>1.6</v>
      </c>
      <c r="AN657" s="12">
        <v>5.4</v>
      </c>
      <c r="AO657" s="12">
        <v>7</v>
      </c>
      <c r="AP657" s="12">
        <v>2.4</v>
      </c>
      <c r="AQ657" s="12">
        <v>9.4</v>
      </c>
      <c r="AR657" s="10" t="s">
        <v>23</v>
      </c>
      <c r="AS657" s="10" t="s">
        <v>23</v>
      </c>
      <c r="AT657" s="10" t="s">
        <v>23</v>
      </c>
      <c r="AU657" s="12">
        <v>1.4</v>
      </c>
      <c r="AV657" s="12">
        <v>1.4</v>
      </c>
      <c r="AW657" s="12">
        <v>1.1000000000000001</v>
      </c>
      <c r="AX657" s="12">
        <v>2.5</v>
      </c>
      <c r="AY657" s="10" t="s">
        <v>23</v>
      </c>
      <c r="AZ657" s="10" t="s">
        <v>23</v>
      </c>
      <c r="BA657" s="10" t="s">
        <v>23</v>
      </c>
      <c r="BB657" s="12">
        <v>0.4</v>
      </c>
      <c r="BC657" s="12">
        <v>0.4</v>
      </c>
      <c r="BD657" s="12">
        <v>0.4</v>
      </c>
      <c r="BE657" s="12">
        <v>0.7</v>
      </c>
      <c r="BF657">
        <f t="shared" si="68"/>
        <v>2006</v>
      </c>
      <c r="BG657" s="26">
        <v>38869</v>
      </c>
      <c r="BH657">
        <f t="shared" si="60"/>
        <v>0.2208067940552017</v>
      </c>
      <c r="BI657">
        <f t="shared" si="61"/>
        <v>0.30567685589519655</v>
      </c>
      <c r="BJ657" s="18">
        <f t="shared" si="62"/>
        <v>0.23598130841121495</v>
      </c>
      <c r="BK657" s="18">
        <f t="shared" si="63"/>
        <v>0.17994858611825193</v>
      </c>
      <c r="BL657" s="18">
        <f t="shared" si="64"/>
        <v>0.22108843537414968</v>
      </c>
      <c r="BM657" s="18">
        <f t="shared" si="65"/>
        <v>0.1702127659574468</v>
      </c>
      <c r="BN657" s="18" t="e">
        <f t="shared" si="66"/>
        <v>#VALUE!</v>
      </c>
      <c r="BO657" s="18" t="e">
        <f t="shared" si="67"/>
        <v>#VALUE!</v>
      </c>
    </row>
    <row r="658" spans="1:67" x14ac:dyDescent="0.2">
      <c r="A658" s="26">
        <v>38899</v>
      </c>
      <c r="B658" s="12">
        <v>2.1</v>
      </c>
      <c r="C658" s="12">
        <v>8</v>
      </c>
      <c r="D658" s="12">
        <v>10.1</v>
      </c>
      <c r="E658" s="12">
        <v>21.2</v>
      </c>
      <c r="F658" s="12">
        <v>31.3</v>
      </c>
      <c r="G658" s="12">
        <v>16</v>
      </c>
      <c r="H658" s="12">
        <v>47.3</v>
      </c>
      <c r="I658" s="12">
        <v>2.2999999999999998</v>
      </c>
      <c r="J658" s="12">
        <v>2.4</v>
      </c>
      <c r="K658" s="12">
        <v>4.8</v>
      </c>
      <c r="L658" s="12">
        <v>9.6999999999999993</v>
      </c>
      <c r="M658" s="12">
        <v>14.5</v>
      </c>
      <c r="N658" s="12">
        <v>6.9</v>
      </c>
      <c r="O658" s="12">
        <v>21.4</v>
      </c>
      <c r="P658" s="12">
        <v>4.2</v>
      </c>
      <c r="Q658" s="12">
        <v>7.3</v>
      </c>
      <c r="R658" s="12">
        <v>11.5</v>
      </c>
      <c r="S658" s="12">
        <v>18.5</v>
      </c>
      <c r="T658" s="12">
        <v>30</v>
      </c>
      <c r="U658" s="12">
        <v>12.9</v>
      </c>
      <c r="V658" s="12">
        <v>42.9</v>
      </c>
      <c r="W658" s="12">
        <v>2.1</v>
      </c>
      <c r="X658" s="12">
        <v>6.9</v>
      </c>
      <c r="Y658" s="12">
        <v>9</v>
      </c>
      <c r="Z658" s="12">
        <v>18.7</v>
      </c>
      <c r="AA658" s="12">
        <v>27.7</v>
      </c>
      <c r="AB658" s="12">
        <v>15.8</v>
      </c>
      <c r="AC658" s="12">
        <v>43.5</v>
      </c>
      <c r="AD658" s="12">
        <v>0.9</v>
      </c>
      <c r="AE658" s="12">
        <v>4.3</v>
      </c>
      <c r="AF658" s="12">
        <v>5.2</v>
      </c>
      <c r="AG658" s="12">
        <v>12.8</v>
      </c>
      <c r="AH658" s="12">
        <v>18</v>
      </c>
      <c r="AI658" s="12">
        <v>10.3</v>
      </c>
      <c r="AJ658" s="12">
        <v>28.3</v>
      </c>
      <c r="AK658" s="12">
        <v>0.2</v>
      </c>
      <c r="AL658" s="12">
        <v>0.7</v>
      </c>
      <c r="AM658" s="12">
        <v>0.9</v>
      </c>
      <c r="AN658" s="12">
        <v>3.8</v>
      </c>
      <c r="AO658" s="12">
        <v>4.7</v>
      </c>
      <c r="AP658" s="12">
        <v>2.6</v>
      </c>
      <c r="AQ658" s="12">
        <v>7.2</v>
      </c>
      <c r="AR658" s="12">
        <v>0.2</v>
      </c>
      <c r="AS658" s="10" t="s">
        <v>23</v>
      </c>
      <c r="AT658" s="12">
        <v>0.2</v>
      </c>
      <c r="AU658" s="12">
        <v>1.8</v>
      </c>
      <c r="AV658" s="12">
        <v>2.1</v>
      </c>
      <c r="AW658" s="12">
        <v>0.3</v>
      </c>
      <c r="AX658" s="12">
        <v>2.2999999999999998</v>
      </c>
      <c r="AY658" s="10" t="s">
        <v>23</v>
      </c>
      <c r="AZ658" s="10" t="s">
        <v>23</v>
      </c>
      <c r="BA658" s="10" t="s">
        <v>23</v>
      </c>
      <c r="BB658" s="10" t="s">
        <v>23</v>
      </c>
      <c r="BC658" s="10" t="s">
        <v>23</v>
      </c>
      <c r="BD658" s="10" t="s">
        <v>23</v>
      </c>
      <c r="BE658" s="10" t="s">
        <v>23</v>
      </c>
      <c r="BF658">
        <f t="shared" si="68"/>
        <v>2006</v>
      </c>
      <c r="BG658" s="26">
        <v>38899</v>
      </c>
      <c r="BH658">
        <f t="shared" si="60"/>
        <v>0.21353065539112051</v>
      </c>
      <c r="BI658">
        <f t="shared" si="61"/>
        <v>0.22429906542056074</v>
      </c>
      <c r="BJ658" s="18">
        <f t="shared" si="62"/>
        <v>0.26806526806526809</v>
      </c>
      <c r="BK658" s="18">
        <f t="shared" si="63"/>
        <v>0.20689655172413793</v>
      </c>
      <c r="BL658" s="18">
        <f t="shared" si="64"/>
        <v>0.18374558303886926</v>
      </c>
      <c r="BM658" s="18">
        <f t="shared" si="65"/>
        <v>0.125</v>
      </c>
      <c r="BN658" s="18">
        <f t="shared" si="66"/>
        <v>8.6956521739130446E-2</v>
      </c>
      <c r="BO658" s="18" t="e">
        <f t="shared" si="67"/>
        <v>#VALUE!</v>
      </c>
    </row>
    <row r="659" spans="1:67" x14ac:dyDescent="0.2">
      <c r="A659" s="26">
        <v>38930</v>
      </c>
      <c r="B659" s="12">
        <v>1.5</v>
      </c>
      <c r="C659" s="12">
        <v>6.5</v>
      </c>
      <c r="D659" s="12">
        <v>8</v>
      </c>
      <c r="E659" s="12">
        <v>21.7</v>
      </c>
      <c r="F659" s="12">
        <v>29.6</v>
      </c>
      <c r="G659" s="12">
        <v>9</v>
      </c>
      <c r="H659" s="12">
        <v>38.6</v>
      </c>
      <c r="I659" s="12">
        <v>1.8</v>
      </c>
      <c r="J659" s="12">
        <v>6</v>
      </c>
      <c r="K659" s="12">
        <v>7.7</v>
      </c>
      <c r="L659" s="12">
        <v>9.4</v>
      </c>
      <c r="M659" s="12">
        <v>17.100000000000001</v>
      </c>
      <c r="N659" s="12">
        <v>7.6</v>
      </c>
      <c r="O659" s="12">
        <v>24.7</v>
      </c>
      <c r="P659" s="12">
        <v>2.7</v>
      </c>
      <c r="Q659" s="12">
        <v>4.4000000000000004</v>
      </c>
      <c r="R659" s="12">
        <v>7</v>
      </c>
      <c r="S659" s="12">
        <v>18.5</v>
      </c>
      <c r="T659" s="12">
        <v>25.6</v>
      </c>
      <c r="U659" s="12">
        <v>12</v>
      </c>
      <c r="V659" s="12">
        <v>37.6</v>
      </c>
      <c r="W659" s="12">
        <v>1.8</v>
      </c>
      <c r="X659" s="12">
        <v>5.0999999999999996</v>
      </c>
      <c r="Y659" s="12">
        <v>6.9</v>
      </c>
      <c r="Z659" s="12">
        <v>17.3</v>
      </c>
      <c r="AA659" s="12">
        <v>24.2</v>
      </c>
      <c r="AB659" s="12">
        <v>13</v>
      </c>
      <c r="AC659" s="12">
        <v>37.200000000000003</v>
      </c>
      <c r="AD659" s="12">
        <v>1</v>
      </c>
      <c r="AE659" s="12">
        <v>3.8</v>
      </c>
      <c r="AF659" s="12">
        <v>4.8</v>
      </c>
      <c r="AG659" s="12">
        <v>14.2</v>
      </c>
      <c r="AH659" s="12">
        <v>19</v>
      </c>
      <c r="AI659" s="12">
        <v>5.4</v>
      </c>
      <c r="AJ659" s="12">
        <v>24.4</v>
      </c>
      <c r="AK659" s="12">
        <v>1.1000000000000001</v>
      </c>
      <c r="AL659" s="12">
        <v>0.4</v>
      </c>
      <c r="AM659" s="12">
        <v>1.5</v>
      </c>
      <c r="AN659" s="12">
        <v>6</v>
      </c>
      <c r="AO659" s="12">
        <v>7.5</v>
      </c>
      <c r="AP659" s="12">
        <v>1.7</v>
      </c>
      <c r="AQ659" s="12">
        <v>9.1999999999999993</v>
      </c>
      <c r="AR659" s="10" t="s">
        <v>23</v>
      </c>
      <c r="AS659" s="12">
        <v>0.1</v>
      </c>
      <c r="AT659" s="12">
        <v>0.1</v>
      </c>
      <c r="AU659" s="12">
        <v>2.2000000000000002</v>
      </c>
      <c r="AV659" s="12">
        <v>2.2999999999999998</v>
      </c>
      <c r="AW659" s="12">
        <v>1.2</v>
      </c>
      <c r="AX659" s="12">
        <v>3.5</v>
      </c>
      <c r="AY659" s="10" t="s">
        <v>23</v>
      </c>
      <c r="AZ659" s="10" t="s">
        <v>23</v>
      </c>
      <c r="BA659" s="10" t="s">
        <v>23</v>
      </c>
      <c r="BB659" s="12">
        <v>0.4</v>
      </c>
      <c r="BC659" s="12">
        <v>0.4</v>
      </c>
      <c r="BD659" s="12">
        <v>0.7</v>
      </c>
      <c r="BE659" s="12">
        <v>1.1000000000000001</v>
      </c>
      <c r="BF659">
        <f t="shared" si="68"/>
        <v>2006</v>
      </c>
      <c r="BG659" s="26">
        <v>38930</v>
      </c>
      <c r="BH659">
        <f t="shared" si="60"/>
        <v>0.20725388601036268</v>
      </c>
      <c r="BI659">
        <f t="shared" si="61"/>
        <v>0.31174089068825911</v>
      </c>
      <c r="BJ659" s="18">
        <f t="shared" si="62"/>
        <v>0.18617021276595744</v>
      </c>
      <c r="BK659" s="18">
        <f t="shared" si="63"/>
        <v>0.18548387096774194</v>
      </c>
      <c r="BL659" s="18">
        <f t="shared" si="64"/>
        <v>0.19672131147540983</v>
      </c>
      <c r="BM659" s="18">
        <f t="shared" si="65"/>
        <v>0.16304347826086957</v>
      </c>
      <c r="BN659" s="18">
        <f t="shared" si="66"/>
        <v>2.8571428571428574E-2</v>
      </c>
      <c r="BO659" s="18" t="e">
        <f t="shared" si="67"/>
        <v>#VALUE!</v>
      </c>
    </row>
    <row r="660" spans="1:67" x14ac:dyDescent="0.2">
      <c r="A660" s="26">
        <v>38961</v>
      </c>
      <c r="B660" s="12">
        <v>1.7</v>
      </c>
      <c r="C660" s="12">
        <v>10.9</v>
      </c>
      <c r="D660" s="12">
        <v>12.6</v>
      </c>
      <c r="E660" s="12">
        <v>22.3</v>
      </c>
      <c r="F660" s="12">
        <v>34.9</v>
      </c>
      <c r="G660" s="12">
        <v>10.1</v>
      </c>
      <c r="H660" s="12">
        <v>45.1</v>
      </c>
      <c r="I660" s="12">
        <v>0.9</v>
      </c>
      <c r="J660" s="12">
        <v>3.8</v>
      </c>
      <c r="K660" s="12">
        <v>4.5999999999999996</v>
      </c>
      <c r="L660" s="12">
        <v>13.9</v>
      </c>
      <c r="M660" s="12">
        <v>18.5</v>
      </c>
      <c r="N660" s="12">
        <v>7.4</v>
      </c>
      <c r="O660" s="12">
        <v>25.9</v>
      </c>
      <c r="P660" s="12">
        <v>3.9</v>
      </c>
      <c r="Q660" s="12">
        <v>5.5</v>
      </c>
      <c r="R660" s="12">
        <v>9.4</v>
      </c>
      <c r="S660" s="12">
        <v>16.100000000000001</v>
      </c>
      <c r="T660" s="12">
        <v>25.5</v>
      </c>
      <c r="U660" s="12">
        <v>10.1</v>
      </c>
      <c r="V660" s="12">
        <v>35.700000000000003</v>
      </c>
      <c r="W660" s="12">
        <v>4.8</v>
      </c>
      <c r="X660" s="12">
        <v>6.8</v>
      </c>
      <c r="Y660" s="12">
        <v>11.6</v>
      </c>
      <c r="Z660" s="12">
        <v>19.7</v>
      </c>
      <c r="AA660" s="12">
        <v>31.3</v>
      </c>
      <c r="AB660" s="12">
        <v>6.1</v>
      </c>
      <c r="AC660" s="12">
        <v>37.4</v>
      </c>
      <c r="AD660" s="12">
        <v>1.8</v>
      </c>
      <c r="AE660" s="12">
        <v>4.5999999999999996</v>
      </c>
      <c r="AF660" s="12">
        <v>6.4</v>
      </c>
      <c r="AG660" s="12">
        <v>11.1</v>
      </c>
      <c r="AH660" s="12">
        <v>17.399999999999999</v>
      </c>
      <c r="AI660" s="12">
        <v>5.0999999999999996</v>
      </c>
      <c r="AJ660" s="12">
        <v>22.5</v>
      </c>
      <c r="AK660" s="12">
        <v>0.8</v>
      </c>
      <c r="AL660" s="12">
        <v>2.1</v>
      </c>
      <c r="AM660" s="12">
        <v>3</v>
      </c>
      <c r="AN660" s="12">
        <v>5.0999999999999996</v>
      </c>
      <c r="AO660" s="12">
        <v>8</v>
      </c>
      <c r="AP660" s="12">
        <v>2.2000000000000002</v>
      </c>
      <c r="AQ660" s="12">
        <v>10.199999999999999</v>
      </c>
      <c r="AR660" s="10" t="s">
        <v>23</v>
      </c>
      <c r="AS660" s="12">
        <v>0.5</v>
      </c>
      <c r="AT660" s="12">
        <v>0.5</v>
      </c>
      <c r="AU660" s="12">
        <v>1.3</v>
      </c>
      <c r="AV660" s="12">
        <v>1.9</v>
      </c>
      <c r="AW660" s="12">
        <v>0.7</v>
      </c>
      <c r="AX660" s="12">
        <v>2.6</v>
      </c>
      <c r="AY660" s="10" t="s">
        <v>23</v>
      </c>
      <c r="AZ660" s="12">
        <v>0.2</v>
      </c>
      <c r="BA660" s="12">
        <v>0.2</v>
      </c>
      <c r="BB660" s="12">
        <v>0.3</v>
      </c>
      <c r="BC660" s="12">
        <v>0.5</v>
      </c>
      <c r="BD660" s="12">
        <v>0.5</v>
      </c>
      <c r="BE660" s="12">
        <v>1</v>
      </c>
      <c r="BF660">
        <f t="shared" si="68"/>
        <v>2006</v>
      </c>
      <c r="BG660" s="26">
        <v>38961</v>
      </c>
      <c r="BH660">
        <f t="shared" si="60"/>
        <v>0.2793791574279379</v>
      </c>
      <c r="BI660">
        <f t="shared" si="61"/>
        <v>0.17760617760617761</v>
      </c>
      <c r="BJ660" s="18">
        <f t="shared" si="62"/>
        <v>0.26330532212885155</v>
      </c>
      <c r="BK660" s="18">
        <f t="shared" si="63"/>
        <v>0.31016042780748665</v>
      </c>
      <c r="BL660" s="18">
        <f t="shared" si="64"/>
        <v>0.28444444444444444</v>
      </c>
      <c r="BM660" s="18">
        <f t="shared" si="65"/>
        <v>0.29411764705882354</v>
      </c>
      <c r="BN660" s="18">
        <f t="shared" si="66"/>
        <v>0.19230769230769229</v>
      </c>
      <c r="BO660" s="18">
        <f t="shared" si="67"/>
        <v>0.2</v>
      </c>
    </row>
    <row r="661" spans="1:67" x14ac:dyDescent="0.2">
      <c r="A661" s="26">
        <v>38991</v>
      </c>
      <c r="B661" s="12">
        <v>1.1000000000000001</v>
      </c>
      <c r="C661" s="12">
        <v>6.8</v>
      </c>
      <c r="D661" s="12">
        <v>8</v>
      </c>
      <c r="E661" s="12">
        <v>20.6</v>
      </c>
      <c r="F661" s="12">
        <v>28.6</v>
      </c>
      <c r="G661" s="12">
        <v>14.3</v>
      </c>
      <c r="H661" s="12">
        <v>42.8</v>
      </c>
      <c r="I661" s="12">
        <v>2.1</v>
      </c>
      <c r="J661" s="12">
        <v>3.9</v>
      </c>
      <c r="K661" s="12">
        <v>6</v>
      </c>
      <c r="L661" s="12">
        <v>13.6</v>
      </c>
      <c r="M661" s="12">
        <v>19.600000000000001</v>
      </c>
      <c r="N661" s="12">
        <v>7.5</v>
      </c>
      <c r="O661" s="12">
        <v>27.1</v>
      </c>
      <c r="P661" s="12">
        <v>4.3</v>
      </c>
      <c r="Q661" s="12">
        <v>5.7</v>
      </c>
      <c r="R661" s="12">
        <v>10</v>
      </c>
      <c r="S661" s="12">
        <v>15.4</v>
      </c>
      <c r="T661" s="12">
        <v>25.5</v>
      </c>
      <c r="U661" s="12">
        <v>12.5</v>
      </c>
      <c r="V661" s="12">
        <v>38</v>
      </c>
      <c r="W661" s="12">
        <v>3.1</v>
      </c>
      <c r="X661" s="12">
        <v>5.8</v>
      </c>
      <c r="Y661" s="12">
        <v>8.9</v>
      </c>
      <c r="Z661" s="12">
        <v>19.8</v>
      </c>
      <c r="AA661" s="12">
        <v>28.8</v>
      </c>
      <c r="AB661" s="12">
        <v>12.6</v>
      </c>
      <c r="AC661" s="12">
        <v>41.3</v>
      </c>
      <c r="AD661" s="12">
        <v>1.8</v>
      </c>
      <c r="AE661" s="12">
        <v>2.2000000000000002</v>
      </c>
      <c r="AF661" s="12">
        <v>4</v>
      </c>
      <c r="AG661" s="12">
        <v>14.6</v>
      </c>
      <c r="AH661" s="12">
        <v>18.600000000000001</v>
      </c>
      <c r="AI661" s="12">
        <v>6.8</v>
      </c>
      <c r="AJ661" s="12">
        <v>25.4</v>
      </c>
      <c r="AK661" s="12">
        <v>0.5</v>
      </c>
      <c r="AL661" s="12">
        <v>1.8</v>
      </c>
      <c r="AM661" s="12">
        <v>2.2000000000000002</v>
      </c>
      <c r="AN661" s="12">
        <v>5.6</v>
      </c>
      <c r="AO661" s="12">
        <v>7.8</v>
      </c>
      <c r="AP661" s="12">
        <v>3.1</v>
      </c>
      <c r="AQ661" s="12">
        <v>10.9</v>
      </c>
      <c r="AR661" s="10" t="s">
        <v>23</v>
      </c>
      <c r="AS661" s="12">
        <v>0.8</v>
      </c>
      <c r="AT661" s="12">
        <v>0.8</v>
      </c>
      <c r="AU661" s="12">
        <v>2</v>
      </c>
      <c r="AV661" s="12">
        <v>2.8</v>
      </c>
      <c r="AW661" s="12">
        <v>1.1000000000000001</v>
      </c>
      <c r="AX661" s="12">
        <v>3.9</v>
      </c>
      <c r="AY661" s="10" t="s">
        <v>23</v>
      </c>
      <c r="AZ661" s="10" t="s">
        <v>23</v>
      </c>
      <c r="BA661" s="10" t="s">
        <v>23</v>
      </c>
      <c r="BB661" s="12">
        <v>0.3</v>
      </c>
      <c r="BC661" s="12">
        <v>0.3</v>
      </c>
      <c r="BD661" s="10" t="s">
        <v>23</v>
      </c>
      <c r="BE661" s="12">
        <v>0.3</v>
      </c>
      <c r="BF661">
        <f t="shared" si="68"/>
        <v>2006</v>
      </c>
      <c r="BG661" s="26">
        <v>38991</v>
      </c>
      <c r="BH661">
        <f t="shared" si="60"/>
        <v>0.18691588785046731</v>
      </c>
      <c r="BI661">
        <f t="shared" si="61"/>
        <v>0.22140221402214022</v>
      </c>
      <c r="BJ661" s="18">
        <f t="shared" si="62"/>
        <v>0.26315789473684209</v>
      </c>
      <c r="BK661" s="18">
        <f t="shared" si="63"/>
        <v>0.21549636803874095</v>
      </c>
      <c r="BL661" s="18">
        <f t="shared" si="64"/>
        <v>0.15748031496062992</v>
      </c>
      <c r="BM661" s="18">
        <f t="shared" si="65"/>
        <v>0.20183486238532111</v>
      </c>
      <c r="BN661" s="18">
        <f t="shared" si="66"/>
        <v>0.20512820512820515</v>
      </c>
      <c r="BO661" s="18" t="e">
        <f t="shared" si="67"/>
        <v>#VALUE!</v>
      </c>
    </row>
    <row r="662" spans="1:67" x14ac:dyDescent="0.2">
      <c r="A662" s="26">
        <v>39022</v>
      </c>
      <c r="B662" s="12">
        <v>0.4</v>
      </c>
      <c r="C662" s="12">
        <v>6.9</v>
      </c>
      <c r="D662" s="12">
        <v>7.3</v>
      </c>
      <c r="E662" s="12">
        <v>15.8</v>
      </c>
      <c r="F662" s="12">
        <v>23.1</v>
      </c>
      <c r="G662" s="12">
        <v>14.6</v>
      </c>
      <c r="H662" s="12">
        <v>37.700000000000003</v>
      </c>
      <c r="I662" s="12">
        <v>3.9</v>
      </c>
      <c r="J662" s="12">
        <v>3</v>
      </c>
      <c r="K662" s="12">
        <v>6.8</v>
      </c>
      <c r="L662" s="12">
        <v>14.1</v>
      </c>
      <c r="M662" s="12">
        <v>20.9</v>
      </c>
      <c r="N662" s="12">
        <v>5.5</v>
      </c>
      <c r="O662" s="12">
        <v>26.4</v>
      </c>
      <c r="P662" s="12">
        <v>2.4</v>
      </c>
      <c r="Q662" s="12">
        <v>5.8</v>
      </c>
      <c r="R662" s="12">
        <v>8.1999999999999993</v>
      </c>
      <c r="S662" s="12">
        <v>14.1</v>
      </c>
      <c r="T662" s="12">
        <v>22.2</v>
      </c>
      <c r="U662" s="12">
        <v>9.4</v>
      </c>
      <c r="V662" s="12">
        <v>31.6</v>
      </c>
      <c r="W662" s="12">
        <v>1.9</v>
      </c>
      <c r="X662" s="12">
        <v>5.9</v>
      </c>
      <c r="Y662" s="12">
        <v>7.8</v>
      </c>
      <c r="Z662" s="12">
        <v>14.7</v>
      </c>
      <c r="AA662" s="12">
        <v>22.5</v>
      </c>
      <c r="AB662" s="12">
        <v>9.9</v>
      </c>
      <c r="AC662" s="12">
        <v>32.299999999999997</v>
      </c>
      <c r="AD662" s="12">
        <v>2.1</v>
      </c>
      <c r="AE662" s="12">
        <v>3.8</v>
      </c>
      <c r="AF662" s="12">
        <v>5.9</v>
      </c>
      <c r="AG662" s="12">
        <v>13</v>
      </c>
      <c r="AH662" s="12">
        <v>18.899999999999999</v>
      </c>
      <c r="AI662" s="12">
        <v>8.5</v>
      </c>
      <c r="AJ662" s="12">
        <v>27.4</v>
      </c>
      <c r="AK662" s="12">
        <v>0.2</v>
      </c>
      <c r="AL662" s="12">
        <v>1.5</v>
      </c>
      <c r="AM662" s="12">
        <v>1.7</v>
      </c>
      <c r="AN662" s="12">
        <v>3.6</v>
      </c>
      <c r="AO662" s="12">
        <v>5.3</v>
      </c>
      <c r="AP662" s="12">
        <v>2.6</v>
      </c>
      <c r="AQ662" s="12">
        <v>8</v>
      </c>
      <c r="AR662" s="12">
        <v>0.2</v>
      </c>
      <c r="AS662" s="12">
        <v>0.3</v>
      </c>
      <c r="AT662" s="12">
        <v>0.4</v>
      </c>
      <c r="AU662" s="12">
        <v>1.1000000000000001</v>
      </c>
      <c r="AV662" s="12">
        <v>1.5</v>
      </c>
      <c r="AW662" s="12">
        <v>0.8</v>
      </c>
      <c r="AX662" s="12">
        <v>2.2999999999999998</v>
      </c>
      <c r="AY662" s="10" t="s">
        <v>23</v>
      </c>
      <c r="AZ662" s="10" t="s">
        <v>23</v>
      </c>
      <c r="BA662" s="10" t="s">
        <v>23</v>
      </c>
      <c r="BB662" s="12">
        <v>0.3</v>
      </c>
      <c r="BC662" s="12">
        <v>0.3</v>
      </c>
      <c r="BD662" s="10" t="s">
        <v>23</v>
      </c>
      <c r="BE662" s="12">
        <v>0.3</v>
      </c>
      <c r="BF662">
        <f t="shared" si="68"/>
        <v>2006</v>
      </c>
      <c r="BG662" s="26">
        <v>39022</v>
      </c>
      <c r="BH662">
        <f t="shared" si="60"/>
        <v>0.19363395225464189</v>
      </c>
      <c r="BI662">
        <f t="shared" si="61"/>
        <v>0.25757575757575757</v>
      </c>
      <c r="BJ662" s="18">
        <f t="shared" si="62"/>
        <v>0.25949367088607589</v>
      </c>
      <c r="BK662" s="18">
        <f t="shared" si="63"/>
        <v>0.24148606811145512</v>
      </c>
      <c r="BL662" s="18">
        <f t="shared" si="64"/>
        <v>0.21532846715328469</v>
      </c>
      <c r="BM662" s="18">
        <f t="shared" si="65"/>
        <v>0.21249999999999999</v>
      </c>
      <c r="BN662" s="18">
        <f t="shared" si="66"/>
        <v>0.17391304347826089</v>
      </c>
      <c r="BO662" s="18" t="e">
        <f t="shared" si="67"/>
        <v>#VALUE!</v>
      </c>
    </row>
    <row r="663" spans="1:67" x14ac:dyDescent="0.2">
      <c r="A663" s="26">
        <v>39052</v>
      </c>
      <c r="B663" s="12">
        <v>1.7</v>
      </c>
      <c r="C663" s="12">
        <v>9.1</v>
      </c>
      <c r="D663" s="12">
        <v>10.8</v>
      </c>
      <c r="E663" s="12">
        <v>18.3</v>
      </c>
      <c r="F663" s="12">
        <v>29.1</v>
      </c>
      <c r="G663" s="12">
        <v>11.4</v>
      </c>
      <c r="H663" s="12">
        <v>40.4</v>
      </c>
      <c r="I663" s="12">
        <v>4.4000000000000004</v>
      </c>
      <c r="J663" s="12">
        <v>5.9</v>
      </c>
      <c r="K663" s="12">
        <v>10.3</v>
      </c>
      <c r="L663" s="12">
        <v>13.9</v>
      </c>
      <c r="M663" s="12">
        <v>24.2</v>
      </c>
      <c r="N663" s="12">
        <v>6.6</v>
      </c>
      <c r="O663" s="12">
        <v>30.8</v>
      </c>
      <c r="P663" s="12">
        <v>3.6</v>
      </c>
      <c r="Q663" s="12">
        <v>2.7</v>
      </c>
      <c r="R663" s="12">
        <v>6.2</v>
      </c>
      <c r="S663" s="12">
        <v>17.399999999999999</v>
      </c>
      <c r="T663" s="12">
        <v>23.6</v>
      </c>
      <c r="U663" s="12">
        <v>9.8000000000000007</v>
      </c>
      <c r="V663" s="12">
        <v>33.4</v>
      </c>
      <c r="W663" s="12">
        <v>1.2</v>
      </c>
      <c r="X663" s="12">
        <v>4.0999999999999996</v>
      </c>
      <c r="Y663" s="12">
        <v>5.3</v>
      </c>
      <c r="Z663" s="12">
        <v>17.899999999999999</v>
      </c>
      <c r="AA663" s="12">
        <v>23.2</v>
      </c>
      <c r="AB663" s="12">
        <v>7.8</v>
      </c>
      <c r="AC663" s="12">
        <v>31</v>
      </c>
      <c r="AD663" s="12">
        <v>2.6</v>
      </c>
      <c r="AE663" s="12">
        <v>3.6</v>
      </c>
      <c r="AF663" s="12">
        <v>6.2</v>
      </c>
      <c r="AG663" s="12">
        <v>12.5</v>
      </c>
      <c r="AH663" s="12">
        <v>18.600000000000001</v>
      </c>
      <c r="AI663" s="12">
        <v>7.7</v>
      </c>
      <c r="AJ663" s="12">
        <v>26.4</v>
      </c>
      <c r="AK663" s="12">
        <v>0.5</v>
      </c>
      <c r="AL663" s="12">
        <v>0.6</v>
      </c>
      <c r="AM663" s="12">
        <v>1.1000000000000001</v>
      </c>
      <c r="AN663" s="12">
        <v>4.2</v>
      </c>
      <c r="AO663" s="12">
        <v>5.3</v>
      </c>
      <c r="AP663" s="12">
        <v>0.7</v>
      </c>
      <c r="AQ663" s="12">
        <v>6</v>
      </c>
      <c r="AR663" s="10" t="s">
        <v>23</v>
      </c>
      <c r="AS663" s="12">
        <v>0.3</v>
      </c>
      <c r="AT663" s="12">
        <v>0.3</v>
      </c>
      <c r="AU663" s="12">
        <v>2.1</v>
      </c>
      <c r="AV663" s="12">
        <v>2.4</v>
      </c>
      <c r="AW663" s="12">
        <v>0.9</v>
      </c>
      <c r="AX663" s="12">
        <v>3.2</v>
      </c>
      <c r="AY663" s="10" t="s">
        <v>23</v>
      </c>
      <c r="AZ663" s="10" t="s">
        <v>23</v>
      </c>
      <c r="BA663" s="10" t="s">
        <v>23</v>
      </c>
      <c r="BB663" s="12">
        <v>0.3</v>
      </c>
      <c r="BC663" s="12">
        <v>0.3</v>
      </c>
      <c r="BD663" s="12">
        <v>0.3</v>
      </c>
      <c r="BE663" s="12">
        <v>0.6</v>
      </c>
      <c r="BF663">
        <f t="shared" si="68"/>
        <v>2006</v>
      </c>
      <c r="BG663" s="26">
        <v>39052</v>
      </c>
      <c r="BH663">
        <f t="shared" si="60"/>
        <v>0.26732673267326734</v>
      </c>
      <c r="BI663">
        <f t="shared" si="61"/>
        <v>0.33441558441558444</v>
      </c>
      <c r="BJ663" s="18">
        <f t="shared" si="62"/>
        <v>0.18562874251497008</v>
      </c>
      <c r="BK663" s="18">
        <f t="shared" si="63"/>
        <v>0.17096774193548386</v>
      </c>
      <c r="BL663" s="18">
        <f t="shared" si="64"/>
        <v>0.23484848484848486</v>
      </c>
      <c r="BM663" s="18">
        <f t="shared" si="65"/>
        <v>0.18333333333333335</v>
      </c>
      <c r="BN663" s="18">
        <f t="shared" si="66"/>
        <v>9.3749999999999986E-2</v>
      </c>
      <c r="BO663" s="18" t="e">
        <f t="shared" si="67"/>
        <v>#VALUE!</v>
      </c>
    </row>
    <row r="664" spans="1:67" x14ac:dyDescent="0.2">
      <c r="A664" s="26">
        <v>39083</v>
      </c>
      <c r="B664" s="12">
        <v>1.5</v>
      </c>
      <c r="C664" s="12">
        <v>9.3000000000000007</v>
      </c>
      <c r="D664" s="12">
        <v>10.8</v>
      </c>
      <c r="E664" s="12">
        <v>26.7</v>
      </c>
      <c r="F664" s="12">
        <v>37.5</v>
      </c>
      <c r="G664" s="12">
        <v>18.899999999999999</v>
      </c>
      <c r="H664" s="12">
        <v>56.4</v>
      </c>
      <c r="I664" s="12">
        <v>3</v>
      </c>
      <c r="J664" s="12">
        <v>2.9</v>
      </c>
      <c r="K664" s="12">
        <v>5.9</v>
      </c>
      <c r="L664" s="12">
        <v>10.9</v>
      </c>
      <c r="M664" s="12">
        <v>16.8</v>
      </c>
      <c r="N664" s="12">
        <v>9</v>
      </c>
      <c r="O664" s="12">
        <v>25.8</v>
      </c>
      <c r="P664" s="12">
        <v>3.8</v>
      </c>
      <c r="Q664" s="12">
        <v>3.7</v>
      </c>
      <c r="R664" s="12">
        <v>7.5</v>
      </c>
      <c r="S664" s="12">
        <v>20.3</v>
      </c>
      <c r="T664" s="12">
        <v>27.8</v>
      </c>
      <c r="U664" s="12">
        <v>12.7</v>
      </c>
      <c r="V664" s="12">
        <v>40.5</v>
      </c>
      <c r="W664" s="12">
        <v>2.5</v>
      </c>
      <c r="X664" s="12">
        <v>3.3</v>
      </c>
      <c r="Y664" s="12">
        <v>5.8</v>
      </c>
      <c r="Z664" s="12">
        <v>16.8</v>
      </c>
      <c r="AA664" s="12">
        <v>22.6</v>
      </c>
      <c r="AB664" s="12">
        <v>12.9</v>
      </c>
      <c r="AC664" s="12">
        <v>35.5</v>
      </c>
      <c r="AD664" s="12">
        <v>1.4</v>
      </c>
      <c r="AE664" s="12">
        <v>2.5</v>
      </c>
      <c r="AF664" s="12">
        <v>3.9</v>
      </c>
      <c r="AG664" s="12">
        <v>15.2</v>
      </c>
      <c r="AH664" s="12">
        <v>19.100000000000001</v>
      </c>
      <c r="AI664" s="12">
        <v>8</v>
      </c>
      <c r="AJ664" s="12">
        <v>27.1</v>
      </c>
      <c r="AK664" s="12">
        <v>0.1</v>
      </c>
      <c r="AL664" s="12">
        <v>0.9</v>
      </c>
      <c r="AM664" s="12">
        <v>1</v>
      </c>
      <c r="AN664" s="12">
        <v>5</v>
      </c>
      <c r="AO664" s="12">
        <v>6</v>
      </c>
      <c r="AP664" s="12">
        <v>1.9</v>
      </c>
      <c r="AQ664" s="12">
        <v>7.9</v>
      </c>
      <c r="AR664" s="10" t="s">
        <v>23</v>
      </c>
      <c r="AS664" s="12">
        <v>0.2</v>
      </c>
      <c r="AT664" s="12">
        <v>0.2</v>
      </c>
      <c r="AU664" s="12">
        <v>1.8</v>
      </c>
      <c r="AV664" s="12">
        <v>2</v>
      </c>
      <c r="AW664" s="12">
        <v>1.2</v>
      </c>
      <c r="AX664" s="12">
        <v>3.2</v>
      </c>
      <c r="AY664" s="10" t="s">
        <v>23</v>
      </c>
      <c r="AZ664" s="10" t="s">
        <v>23</v>
      </c>
      <c r="BA664" s="10" t="s">
        <v>23</v>
      </c>
      <c r="BB664" s="10" t="s">
        <v>23</v>
      </c>
      <c r="BC664" s="10" t="s">
        <v>23</v>
      </c>
      <c r="BD664" s="12">
        <v>0.6</v>
      </c>
      <c r="BE664" s="12">
        <v>0.6</v>
      </c>
      <c r="BF664">
        <f t="shared" si="68"/>
        <v>2007</v>
      </c>
      <c r="BG664" s="26">
        <v>39083</v>
      </c>
      <c r="BH664">
        <f t="shared" si="60"/>
        <v>0.19148936170212769</v>
      </c>
      <c r="BI664">
        <f t="shared" si="61"/>
        <v>0.22868217054263568</v>
      </c>
      <c r="BJ664" s="18">
        <f t="shared" si="62"/>
        <v>0.18518518518518517</v>
      </c>
      <c r="BK664" s="18">
        <f t="shared" si="63"/>
        <v>0.16338028169014085</v>
      </c>
      <c r="BL664" s="18">
        <f t="shared" si="64"/>
        <v>0.14391143911439114</v>
      </c>
      <c r="BM664" s="18">
        <f t="shared" si="65"/>
        <v>0.12658227848101264</v>
      </c>
      <c r="BN664" s="18">
        <f t="shared" si="66"/>
        <v>6.25E-2</v>
      </c>
      <c r="BO664" s="18" t="e">
        <f t="shared" si="67"/>
        <v>#VALUE!</v>
      </c>
    </row>
    <row r="665" spans="1:67" x14ac:dyDescent="0.2">
      <c r="A665" s="26">
        <v>39114</v>
      </c>
      <c r="B665" s="12">
        <v>1.6</v>
      </c>
      <c r="C665" s="12">
        <v>11.5</v>
      </c>
      <c r="D665" s="12">
        <v>13.1</v>
      </c>
      <c r="E665" s="12">
        <v>23</v>
      </c>
      <c r="F665" s="12">
        <v>36.1</v>
      </c>
      <c r="G665" s="12">
        <v>17.100000000000001</v>
      </c>
      <c r="H665" s="12">
        <v>53.2</v>
      </c>
      <c r="I665" s="12">
        <v>5.7</v>
      </c>
      <c r="J665" s="12">
        <v>4.2</v>
      </c>
      <c r="K665" s="12">
        <v>9.9</v>
      </c>
      <c r="L665" s="12">
        <v>15</v>
      </c>
      <c r="M665" s="12">
        <v>24.9</v>
      </c>
      <c r="N665" s="12">
        <v>4.7</v>
      </c>
      <c r="O665" s="12">
        <v>29.6</v>
      </c>
      <c r="P665" s="12">
        <v>5.2</v>
      </c>
      <c r="Q665" s="12">
        <v>5.2</v>
      </c>
      <c r="R665" s="12">
        <v>10.5</v>
      </c>
      <c r="S665" s="12">
        <v>17.7</v>
      </c>
      <c r="T665" s="12">
        <v>28.2</v>
      </c>
      <c r="U665" s="12">
        <v>7.9</v>
      </c>
      <c r="V665" s="12">
        <v>36.1</v>
      </c>
      <c r="W665" s="12">
        <v>3.7</v>
      </c>
      <c r="X665" s="12">
        <v>10.3</v>
      </c>
      <c r="Y665" s="12">
        <v>14</v>
      </c>
      <c r="Z665" s="12">
        <v>15.9</v>
      </c>
      <c r="AA665" s="12">
        <v>29.9</v>
      </c>
      <c r="AB665" s="12">
        <v>5.9</v>
      </c>
      <c r="AC665" s="12">
        <v>35.799999999999997</v>
      </c>
      <c r="AD665" s="12">
        <v>3.7</v>
      </c>
      <c r="AE665" s="12">
        <v>4.5999999999999996</v>
      </c>
      <c r="AF665" s="12">
        <v>8.3000000000000007</v>
      </c>
      <c r="AG665" s="12">
        <v>17.2</v>
      </c>
      <c r="AH665" s="12">
        <v>25.5</v>
      </c>
      <c r="AI665" s="12">
        <v>5.4</v>
      </c>
      <c r="AJ665" s="12">
        <v>30.9</v>
      </c>
      <c r="AK665" s="12">
        <v>0.8</v>
      </c>
      <c r="AL665" s="12">
        <v>2</v>
      </c>
      <c r="AM665" s="12">
        <v>2.8</v>
      </c>
      <c r="AN665" s="12">
        <v>6.3</v>
      </c>
      <c r="AO665" s="12">
        <v>9.1</v>
      </c>
      <c r="AP665" s="12">
        <v>2.2000000000000002</v>
      </c>
      <c r="AQ665" s="12">
        <v>11.2</v>
      </c>
      <c r="AR665" s="12">
        <v>0.3</v>
      </c>
      <c r="AS665" s="12">
        <v>0.2</v>
      </c>
      <c r="AT665" s="12">
        <v>0.4</v>
      </c>
      <c r="AU665" s="12">
        <v>1.2</v>
      </c>
      <c r="AV665" s="12">
        <v>1.6</v>
      </c>
      <c r="AW665" s="12">
        <v>2</v>
      </c>
      <c r="AX665" s="12">
        <v>3.6</v>
      </c>
      <c r="AY665" s="10" t="s">
        <v>23</v>
      </c>
      <c r="AZ665" s="12">
        <v>0.2</v>
      </c>
      <c r="BA665" s="12">
        <v>0.2</v>
      </c>
      <c r="BB665" s="10" t="s">
        <v>23</v>
      </c>
      <c r="BC665" s="12">
        <v>0.2</v>
      </c>
      <c r="BD665" s="12">
        <v>0.5</v>
      </c>
      <c r="BE665" s="12">
        <v>0.7</v>
      </c>
      <c r="BF665">
        <f t="shared" si="68"/>
        <v>2007</v>
      </c>
      <c r="BG665" s="26">
        <v>39114</v>
      </c>
      <c r="BH665">
        <f t="shared" si="60"/>
        <v>0.24624060150375937</v>
      </c>
      <c r="BI665">
        <f t="shared" si="61"/>
        <v>0.33445945945945943</v>
      </c>
      <c r="BJ665" s="18">
        <f t="shared" si="62"/>
        <v>0.29085872576177285</v>
      </c>
      <c r="BK665" s="18">
        <f t="shared" si="63"/>
        <v>0.39106145251396651</v>
      </c>
      <c r="BL665" s="18">
        <f t="shared" si="64"/>
        <v>0.26860841423948223</v>
      </c>
      <c r="BM665" s="18">
        <f t="shared" si="65"/>
        <v>0.25</v>
      </c>
      <c r="BN665" s="18">
        <f t="shared" si="66"/>
        <v>0.11111111111111112</v>
      </c>
      <c r="BO665" s="18">
        <f t="shared" si="67"/>
        <v>0.28571428571428575</v>
      </c>
    </row>
    <row r="666" spans="1:67" x14ac:dyDescent="0.2">
      <c r="A666" s="26">
        <v>39142</v>
      </c>
      <c r="B666" s="12">
        <v>3.7</v>
      </c>
      <c r="C666" s="12">
        <v>11.7</v>
      </c>
      <c r="D666" s="12">
        <v>15.4</v>
      </c>
      <c r="E666" s="12">
        <v>25.5</v>
      </c>
      <c r="F666" s="12">
        <v>40.9</v>
      </c>
      <c r="G666" s="12">
        <v>14.9</v>
      </c>
      <c r="H666" s="12">
        <v>55.8</v>
      </c>
      <c r="I666" s="12">
        <v>4.2</v>
      </c>
      <c r="J666" s="12">
        <v>4.5</v>
      </c>
      <c r="K666" s="12">
        <v>8.6999999999999993</v>
      </c>
      <c r="L666" s="12">
        <v>12.9</v>
      </c>
      <c r="M666" s="12">
        <v>21.5</v>
      </c>
      <c r="N666" s="12">
        <v>7.4</v>
      </c>
      <c r="O666" s="12">
        <v>29</v>
      </c>
      <c r="P666" s="12">
        <v>5.3</v>
      </c>
      <c r="Q666" s="12">
        <v>8.6999999999999993</v>
      </c>
      <c r="R666" s="12">
        <v>14</v>
      </c>
      <c r="S666" s="12">
        <v>21.4</v>
      </c>
      <c r="T666" s="12">
        <v>35.4</v>
      </c>
      <c r="U666" s="12">
        <v>13.7</v>
      </c>
      <c r="V666" s="12">
        <v>49.1</v>
      </c>
      <c r="W666" s="12">
        <v>2.5</v>
      </c>
      <c r="X666" s="12">
        <v>7.6</v>
      </c>
      <c r="Y666" s="12">
        <v>10.1</v>
      </c>
      <c r="Z666" s="12">
        <v>23.1</v>
      </c>
      <c r="AA666" s="12">
        <v>33.200000000000003</v>
      </c>
      <c r="AB666" s="12">
        <v>14.9</v>
      </c>
      <c r="AC666" s="12">
        <v>48.1</v>
      </c>
      <c r="AD666" s="12">
        <v>2.7</v>
      </c>
      <c r="AE666" s="12">
        <v>6.6</v>
      </c>
      <c r="AF666" s="12">
        <v>9.3000000000000007</v>
      </c>
      <c r="AG666" s="12">
        <v>19.8</v>
      </c>
      <c r="AH666" s="12">
        <v>29.1</v>
      </c>
      <c r="AI666" s="12">
        <v>8.1</v>
      </c>
      <c r="AJ666" s="12">
        <v>37.200000000000003</v>
      </c>
      <c r="AK666" s="12">
        <v>0.4</v>
      </c>
      <c r="AL666" s="12">
        <v>1.4</v>
      </c>
      <c r="AM666" s="12">
        <v>1.8</v>
      </c>
      <c r="AN666" s="12">
        <v>8.6999999999999993</v>
      </c>
      <c r="AO666" s="12">
        <v>10.5</v>
      </c>
      <c r="AP666" s="12">
        <v>2</v>
      </c>
      <c r="AQ666" s="12">
        <v>12.4</v>
      </c>
      <c r="AR666" s="12">
        <v>0.2</v>
      </c>
      <c r="AS666" s="12">
        <v>0.7</v>
      </c>
      <c r="AT666" s="12">
        <v>0.8</v>
      </c>
      <c r="AU666" s="12">
        <v>1.7</v>
      </c>
      <c r="AV666" s="12">
        <v>2.5</v>
      </c>
      <c r="AW666" s="12">
        <v>1.5</v>
      </c>
      <c r="AX666" s="12">
        <v>4</v>
      </c>
      <c r="AY666" s="10" t="s">
        <v>23</v>
      </c>
      <c r="AZ666" s="12">
        <v>0.1</v>
      </c>
      <c r="BA666" s="12">
        <v>0.1</v>
      </c>
      <c r="BB666" s="12">
        <v>0.4</v>
      </c>
      <c r="BC666" s="12">
        <v>0.5</v>
      </c>
      <c r="BD666" s="12">
        <v>0.3</v>
      </c>
      <c r="BE666" s="12">
        <v>0.8</v>
      </c>
      <c r="BF666">
        <f t="shared" si="68"/>
        <v>2007</v>
      </c>
      <c r="BG666" s="26">
        <v>39142</v>
      </c>
      <c r="BH666">
        <f t="shared" si="60"/>
        <v>0.27598566308243727</v>
      </c>
      <c r="BI666">
        <f t="shared" si="61"/>
        <v>0.3</v>
      </c>
      <c r="BJ666" s="18">
        <f t="shared" si="62"/>
        <v>0.285132382892057</v>
      </c>
      <c r="BK666" s="18">
        <f t="shared" si="63"/>
        <v>0.20997920997920996</v>
      </c>
      <c r="BL666" s="18">
        <f t="shared" si="64"/>
        <v>0.25</v>
      </c>
      <c r="BM666" s="18">
        <f t="shared" si="65"/>
        <v>0.14516129032258066</v>
      </c>
      <c r="BN666" s="18">
        <f t="shared" si="66"/>
        <v>0.2</v>
      </c>
      <c r="BO666" s="18">
        <f t="shared" si="67"/>
        <v>0.125</v>
      </c>
    </row>
    <row r="667" spans="1:67" x14ac:dyDescent="0.2">
      <c r="A667" s="26">
        <v>39173</v>
      </c>
      <c r="B667" s="12">
        <v>4</v>
      </c>
      <c r="C667" s="12">
        <v>9.1999999999999993</v>
      </c>
      <c r="D667" s="12">
        <v>13.2</v>
      </c>
      <c r="E667" s="12">
        <v>24.1</v>
      </c>
      <c r="F667" s="12">
        <v>37.299999999999997</v>
      </c>
      <c r="G667" s="12">
        <v>16.5</v>
      </c>
      <c r="H667" s="12">
        <v>53.8</v>
      </c>
      <c r="I667" s="12">
        <v>3.3</v>
      </c>
      <c r="J667" s="12">
        <v>5.6</v>
      </c>
      <c r="K667" s="12">
        <v>8.9</v>
      </c>
      <c r="L667" s="12">
        <v>12.3</v>
      </c>
      <c r="M667" s="12">
        <v>21.1</v>
      </c>
      <c r="N667" s="12">
        <v>4.3</v>
      </c>
      <c r="O667" s="12">
        <v>25.4</v>
      </c>
      <c r="P667" s="12">
        <v>3.7</v>
      </c>
      <c r="Q667" s="12">
        <v>4.8</v>
      </c>
      <c r="R667" s="12">
        <v>8.5</v>
      </c>
      <c r="S667" s="12">
        <v>24</v>
      </c>
      <c r="T667" s="12">
        <v>32.6</v>
      </c>
      <c r="U667" s="12">
        <v>10.6</v>
      </c>
      <c r="V667" s="12">
        <v>43.2</v>
      </c>
      <c r="W667" s="12">
        <v>1.8</v>
      </c>
      <c r="X667" s="12">
        <v>5.3</v>
      </c>
      <c r="Y667" s="12">
        <v>7.1</v>
      </c>
      <c r="Z667" s="12">
        <v>23.1</v>
      </c>
      <c r="AA667" s="12">
        <v>30.2</v>
      </c>
      <c r="AB667" s="12">
        <v>12.1</v>
      </c>
      <c r="AC667" s="12">
        <v>42.3</v>
      </c>
      <c r="AD667" s="12">
        <v>1.5</v>
      </c>
      <c r="AE667" s="12">
        <v>3.1</v>
      </c>
      <c r="AF667" s="12">
        <v>4.5999999999999996</v>
      </c>
      <c r="AG667" s="12">
        <v>20.8</v>
      </c>
      <c r="AH667" s="12">
        <v>25.3</v>
      </c>
      <c r="AI667" s="12">
        <v>10.6</v>
      </c>
      <c r="AJ667" s="12">
        <v>36</v>
      </c>
      <c r="AK667" s="12">
        <v>0.6</v>
      </c>
      <c r="AL667" s="12">
        <v>1.7</v>
      </c>
      <c r="AM667" s="12">
        <v>2.2999999999999998</v>
      </c>
      <c r="AN667" s="12">
        <v>5.5</v>
      </c>
      <c r="AO667" s="12">
        <v>7.8</v>
      </c>
      <c r="AP667" s="12">
        <v>2.6</v>
      </c>
      <c r="AQ667" s="12">
        <v>10.4</v>
      </c>
      <c r="AR667" s="12">
        <v>0.2</v>
      </c>
      <c r="AS667" s="10" t="s">
        <v>23</v>
      </c>
      <c r="AT667" s="12">
        <v>0.2</v>
      </c>
      <c r="AU667" s="12">
        <v>1.6</v>
      </c>
      <c r="AV667" s="12">
        <v>1.8</v>
      </c>
      <c r="AW667" s="12">
        <v>0.6</v>
      </c>
      <c r="AX667" s="12">
        <v>2.4</v>
      </c>
      <c r="AY667" s="10" t="s">
        <v>23</v>
      </c>
      <c r="AZ667" s="12">
        <v>0.3</v>
      </c>
      <c r="BA667" s="12">
        <v>0.3</v>
      </c>
      <c r="BB667" s="10" t="s">
        <v>23</v>
      </c>
      <c r="BC667" s="12">
        <v>0.3</v>
      </c>
      <c r="BD667" s="12">
        <v>0.3</v>
      </c>
      <c r="BE667" s="12">
        <v>0.7</v>
      </c>
      <c r="BF667">
        <f t="shared" si="68"/>
        <v>2007</v>
      </c>
      <c r="BG667" s="26">
        <v>39173</v>
      </c>
      <c r="BH667">
        <f t="shared" si="60"/>
        <v>0.24535315985130113</v>
      </c>
      <c r="BI667">
        <f t="shared" si="61"/>
        <v>0.35039370078740162</v>
      </c>
      <c r="BJ667" s="18">
        <f t="shared" si="62"/>
        <v>0.19675925925925924</v>
      </c>
      <c r="BK667" s="18">
        <f t="shared" si="63"/>
        <v>0.16784869976359337</v>
      </c>
      <c r="BL667" s="18">
        <f t="shared" si="64"/>
        <v>0.12777777777777777</v>
      </c>
      <c r="BM667" s="18">
        <f t="shared" si="65"/>
        <v>0.22115384615384612</v>
      </c>
      <c r="BN667" s="18">
        <f t="shared" si="66"/>
        <v>8.3333333333333343E-2</v>
      </c>
      <c r="BO667" s="18">
        <f t="shared" si="67"/>
        <v>0.4285714285714286</v>
      </c>
    </row>
    <row r="668" spans="1:67" x14ac:dyDescent="0.2">
      <c r="A668" s="26">
        <v>39203</v>
      </c>
      <c r="B668" s="12">
        <v>0.4</v>
      </c>
      <c r="C668" s="12">
        <v>8.1</v>
      </c>
      <c r="D668" s="12">
        <v>8.5</v>
      </c>
      <c r="E668" s="12">
        <v>23.1</v>
      </c>
      <c r="F668" s="12">
        <v>31.7</v>
      </c>
      <c r="G668" s="12">
        <v>14.2</v>
      </c>
      <c r="H668" s="12">
        <v>45.9</v>
      </c>
      <c r="I668" s="12">
        <v>4</v>
      </c>
      <c r="J668" s="12">
        <v>3.9</v>
      </c>
      <c r="K668" s="12">
        <v>7.8</v>
      </c>
      <c r="L668" s="12">
        <v>12.6</v>
      </c>
      <c r="M668" s="12">
        <v>20.399999999999999</v>
      </c>
      <c r="N668" s="12">
        <v>5.4</v>
      </c>
      <c r="O668" s="12">
        <v>25.8</v>
      </c>
      <c r="P668" s="12">
        <v>4.8</v>
      </c>
      <c r="Q668" s="12">
        <v>6</v>
      </c>
      <c r="R668" s="12">
        <v>10.8</v>
      </c>
      <c r="S668" s="12">
        <v>21.6</v>
      </c>
      <c r="T668" s="12">
        <v>32.4</v>
      </c>
      <c r="U668" s="12">
        <v>10.199999999999999</v>
      </c>
      <c r="V668" s="12">
        <v>42.6</v>
      </c>
      <c r="W668" s="12">
        <v>2.4</v>
      </c>
      <c r="X668" s="12">
        <v>4</v>
      </c>
      <c r="Y668" s="12">
        <v>6.3</v>
      </c>
      <c r="Z668" s="12">
        <v>19.899999999999999</v>
      </c>
      <c r="AA668" s="12">
        <v>26.2</v>
      </c>
      <c r="AB668" s="12">
        <v>8.6</v>
      </c>
      <c r="AC668" s="12">
        <v>34.9</v>
      </c>
      <c r="AD668" s="12">
        <v>3.3</v>
      </c>
      <c r="AE668" s="12">
        <v>5</v>
      </c>
      <c r="AF668" s="12">
        <v>8.4</v>
      </c>
      <c r="AG668" s="12">
        <v>18.5</v>
      </c>
      <c r="AH668" s="12">
        <v>26.9</v>
      </c>
      <c r="AI668" s="12">
        <v>6.8</v>
      </c>
      <c r="AJ668" s="12">
        <v>33.700000000000003</v>
      </c>
      <c r="AK668" s="12">
        <v>0.6</v>
      </c>
      <c r="AL668" s="12">
        <v>0.4</v>
      </c>
      <c r="AM668" s="12">
        <v>1</v>
      </c>
      <c r="AN668" s="12">
        <v>5.0999999999999996</v>
      </c>
      <c r="AO668" s="12">
        <v>6.2</v>
      </c>
      <c r="AP668" s="12">
        <v>3.5</v>
      </c>
      <c r="AQ668" s="12">
        <v>9.6999999999999993</v>
      </c>
      <c r="AR668" s="10" t="s">
        <v>23</v>
      </c>
      <c r="AS668" s="12">
        <v>1</v>
      </c>
      <c r="AT668" s="12">
        <v>1</v>
      </c>
      <c r="AU668" s="12">
        <v>1.4</v>
      </c>
      <c r="AV668" s="12">
        <v>2.5</v>
      </c>
      <c r="AW668" s="12">
        <v>1.2</v>
      </c>
      <c r="AX668" s="12">
        <v>3.7</v>
      </c>
      <c r="AY668" s="10" t="s">
        <v>23</v>
      </c>
      <c r="AZ668" s="12">
        <v>0.1</v>
      </c>
      <c r="BA668" s="12">
        <v>0.1</v>
      </c>
      <c r="BB668" s="12">
        <v>0.3</v>
      </c>
      <c r="BC668" s="12">
        <v>0.4</v>
      </c>
      <c r="BD668" s="12">
        <v>0.5</v>
      </c>
      <c r="BE668" s="12">
        <v>0.9</v>
      </c>
      <c r="BF668">
        <f t="shared" si="68"/>
        <v>2007</v>
      </c>
      <c r="BG668" s="26">
        <v>39203</v>
      </c>
      <c r="BH668">
        <f t="shared" si="60"/>
        <v>0.1851851851851852</v>
      </c>
      <c r="BI668">
        <f t="shared" si="61"/>
        <v>0.30232558139534882</v>
      </c>
      <c r="BJ668" s="18">
        <f t="shared" si="62"/>
        <v>0.25352112676056338</v>
      </c>
      <c r="BK668" s="18">
        <f t="shared" si="63"/>
        <v>0.18051575931232092</v>
      </c>
      <c r="BL668" s="18">
        <f t="shared" si="64"/>
        <v>0.24925816023738873</v>
      </c>
      <c r="BM668" s="18">
        <f t="shared" si="65"/>
        <v>0.10309278350515465</v>
      </c>
      <c r="BN668" s="18">
        <f t="shared" si="66"/>
        <v>0.27027027027027023</v>
      </c>
      <c r="BO668" s="18">
        <f t="shared" si="67"/>
        <v>0.11111111111111112</v>
      </c>
    </row>
    <row r="669" spans="1:67" x14ac:dyDescent="0.2">
      <c r="A669" s="26">
        <v>39234</v>
      </c>
      <c r="B669" s="12">
        <v>2.5</v>
      </c>
      <c r="C669" s="12">
        <v>6.3</v>
      </c>
      <c r="D669" s="12">
        <v>8.8000000000000007</v>
      </c>
      <c r="E669" s="12">
        <v>19.600000000000001</v>
      </c>
      <c r="F669" s="12">
        <v>28.5</v>
      </c>
      <c r="G669" s="12">
        <v>14.8</v>
      </c>
      <c r="H669" s="12">
        <v>43.3</v>
      </c>
      <c r="I669" s="12">
        <v>3.6</v>
      </c>
      <c r="J669" s="12">
        <v>4.0999999999999996</v>
      </c>
      <c r="K669" s="12">
        <v>7.7</v>
      </c>
      <c r="L669" s="12">
        <v>9.1</v>
      </c>
      <c r="M669" s="12">
        <v>16.8</v>
      </c>
      <c r="N669" s="12">
        <v>8.3000000000000007</v>
      </c>
      <c r="O669" s="12">
        <v>25.1</v>
      </c>
      <c r="P669" s="12">
        <v>3.1</v>
      </c>
      <c r="Q669" s="12">
        <v>5</v>
      </c>
      <c r="R669" s="12">
        <v>8.1</v>
      </c>
      <c r="S669" s="12">
        <v>17.600000000000001</v>
      </c>
      <c r="T669" s="12">
        <v>25.7</v>
      </c>
      <c r="U669" s="12">
        <v>9.6</v>
      </c>
      <c r="V669" s="12">
        <v>35.299999999999997</v>
      </c>
      <c r="W669" s="12">
        <v>2.8</v>
      </c>
      <c r="X669" s="12">
        <v>8.1</v>
      </c>
      <c r="Y669" s="12">
        <v>10.9</v>
      </c>
      <c r="Z669" s="12">
        <v>22.5</v>
      </c>
      <c r="AA669" s="12">
        <v>33.4</v>
      </c>
      <c r="AB669" s="12">
        <v>11.6</v>
      </c>
      <c r="AC669" s="12">
        <v>45</v>
      </c>
      <c r="AD669" s="12">
        <v>2</v>
      </c>
      <c r="AE669" s="12">
        <v>4.4000000000000004</v>
      </c>
      <c r="AF669" s="12">
        <v>6.4</v>
      </c>
      <c r="AG669" s="12">
        <v>16.3</v>
      </c>
      <c r="AH669" s="12">
        <v>22.7</v>
      </c>
      <c r="AI669" s="12">
        <v>6.5</v>
      </c>
      <c r="AJ669" s="12">
        <v>29.2</v>
      </c>
      <c r="AK669" s="12">
        <v>0.7</v>
      </c>
      <c r="AL669" s="12">
        <v>0.9</v>
      </c>
      <c r="AM669" s="12">
        <v>1.6</v>
      </c>
      <c r="AN669" s="12">
        <v>4.5</v>
      </c>
      <c r="AO669" s="12">
        <v>6.1</v>
      </c>
      <c r="AP669" s="12">
        <v>2.7</v>
      </c>
      <c r="AQ669" s="12">
        <v>8.6999999999999993</v>
      </c>
      <c r="AR669" s="10" t="s">
        <v>23</v>
      </c>
      <c r="AS669" s="10" t="s">
        <v>23</v>
      </c>
      <c r="AT669" s="10" t="s">
        <v>23</v>
      </c>
      <c r="AU669" s="12">
        <v>1.2</v>
      </c>
      <c r="AV669" s="12">
        <v>1.2</v>
      </c>
      <c r="AW669" s="12">
        <v>2.4</v>
      </c>
      <c r="AX669" s="12">
        <v>3.6</v>
      </c>
      <c r="AY669" s="10" t="s">
        <v>23</v>
      </c>
      <c r="AZ669" s="10" t="s">
        <v>23</v>
      </c>
      <c r="BA669" s="10" t="s">
        <v>23</v>
      </c>
      <c r="BB669" s="10" t="s">
        <v>23</v>
      </c>
      <c r="BC669" s="10" t="s">
        <v>23</v>
      </c>
      <c r="BD669" s="12">
        <v>0.4</v>
      </c>
      <c r="BE669" s="12">
        <v>0.4</v>
      </c>
      <c r="BF669">
        <f t="shared" si="68"/>
        <v>2007</v>
      </c>
      <c r="BG669" s="26">
        <v>39234</v>
      </c>
      <c r="BH669">
        <f t="shared" si="60"/>
        <v>0.20323325635103928</v>
      </c>
      <c r="BI669">
        <f t="shared" si="61"/>
        <v>0.30677290836653387</v>
      </c>
      <c r="BJ669" s="18">
        <f t="shared" si="62"/>
        <v>0.22946175637393768</v>
      </c>
      <c r="BK669" s="18">
        <f t="shared" si="63"/>
        <v>0.24222222222222223</v>
      </c>
      <c r="BL669" s="18">
        <f t="shared" si="64"/>
        <v>0.21917808219178084</v>
      </c>
      <c r="BM669" s="18">
        <f t="shared" si="65"/>
        <v>0.18390804597701152</v>
      </c>
      <c r="BN669" s="18" t="e">
        <f t="shared" si="66"/>
        <v>#VALUE!</v>
      </c>
      <c r="BO669" s="18" t="e">
        <f t="shared" si="67"/>
        <v>#VALUE!</v>
      </c>
    </row>
    <row r="670" spans="1:67" x14ac:dyDescent="0.2">
      <c r="A670" s="26">
        <v>39264</v>
      </c>
      <c r="B670" s="12">
        <v>1.3</v>
      </c>
      <c r="C670" s="12">
        <v>4.8</v>
      </c>
      <c r="D670" s="12">
        <v>6.1</v>
      </c>
      <c r="E670" s="12">
        <v>17.899999999999999</v>
      </c>
      <c r="F670" s="12">
        <v>23.9</v>
      </c>
      <c r="G670" s="12">
        <v>13.5</v>
      </c>
      <c r="H670" s="12">
        <v>37.4</v>
      </c>
      <c r="I670" s="12">
        <v>3.1</v>
      </c>
      <c r="J670" s="12">
        <v>5.7</v>
      </c>
      <c r="K670" s="12">
        <v>8.9</v>
      </c>
      <c r="L670" s="12">
        <v>12.4</v>
      </c>
      <c r="M670" s="12">
        <v>21.3</v>
      </c>
      <c r="N670" s="12">
        <v>6.7</v>
      </c>
      <c r="O670" s="12">
        <v>27.9</v>
      </c>
      <c r="P670" s="12">
        <v>6.2</v>
      </c>
      <c r="Q670" s="12">
        <v>7.7</v>
      </c>
      <c r="R670" s="12">
        <v>13.8</v>
      </c>
      <c r="S670" s="12">
        <v>16</v>
      </c>
      <c r="T670" s="12">
        <v>29.9</v>
      </c>
      <c r="U670" s="12">
        <v>10.3</v>
      </c>
      <c r="V670" s="12">
        <v>40.200000000000003</v>
      </c>
      <c r="W670" s="12">
        <v>2</v>
      </c>
      <c r="X670" s="12">
        <v>6.8</v>
      </c>
      <c r="Y670" s="12">
        <v>8.8000000000000007</v>
      </c>
      <c r="Z670" s="12">
        <v>21.2</v>
      </c>
      <c r="AA670" s="12">
        <v>30</v>
      </c>
      <c r="AB670" s="12">
        <v>9.1999999999999993</v>
      </c>
      <c r="AC670" s="12">
        <v>39.200000000000003</v>
      </c>
      <c r="AD670" s="12">
        <v>1.7</v>
      </c>
      <c r="AE670" s="12">
        <v>3.8</v>
      </c>
      <c r="AF670" s="12">
        <v>5.5</v>
      </c>
      <c r="AG670" s="12">
        <v>19.8</v>
      </c>
      <c r="AH670" s="12">
        <v>25.2</v>
      </c>
      <c r="AI670" s="12">
        <v>8.9</v>
      </c>
      <c r="AJ670" s="12">
        <v>34.200000000000003</v>
      </c>
      <c r="AK670" s="12">
        <v>0.3</v>
      </c>
      <c r="AL670" s="12">
        <v>1.1000000000000001</v>
      </c>
      <c r="AM670" s="12">
        <v>1.4</v>
      </c>
      <c r="AN670" s="12">
        <v>4.4000000000000004</v>
      </c>
      <c r="AO670" s="12">
        <v>5.8</v>
      </c>
      <c r="AP670" s="12">
        <v>2.9</v>
      </c>
      <c r="AQ670" s="12">
        <v>8.6999999999999993</v>
      </c>
      <c r="AR670" s="10" t="s">
        <v>23</v>
      </c>
      <c r="AS670" s="12">
        <v>0.5</v>
      </c>
      <c r="AT670" s="12">
        <v>0.5</v>
      </c>
      <c r="AU670" s="12">
        <v>1.4</v>
      </c>
      <c r="AV670" s="12">
        <v>1.9</v>
      </c>
      <c r="AW670" s="12">
        <v>0.5</v>
      </c>
      <c r="AX670" s="12">
        <v>2.4</v>
      </c>
      <c r="AY670" s="12">
        <v>0.3</v>
      </c>
      <c r="AZ670" s="10" t="s">
        <v>23</v>
      </c>
      <c r="BA670" s="12">
        <v>0.3</v>
      </c>
      <c r="BB670" s="10" t="s">
        <v>23</v>
      </c>
      <c r="BC670" s="12">
        <v>0.3</v>
      </c>
      <c r="BD670" s="10" t="s">
        <v>23</v>
      </c>
      <c r="BE670" s="12">
        <v>0.3</v>
      </c>
      <c r="BF670">
        <f t="shared" si="68"/>
        <v>2007</v>
      </c>
      <c r="BG670" s="26">
        <v>39264</v>
      </c>
      <c r="BH670">
        <f t="shared" si="60"/>
        <v>0.16310160427807485</v>
      </c>
      <c r="BI670">
        <f t="shared" si="61"/>
        <v>0.31899641577060933</v>
      </c>
      <c r="BJ670" s="18">
        <f t="shared" si="62"/>
        <v>0.34328358208955223</v>
      </c>
      <c r="BK670" s="18">
        <f t="shared" si="63"/>
        <v>0.22448979591836735</v>
      </c>
      <c r="BL670" s="18">
        <f t="shared" si="64"/>
        <v>0.16081871345029239</v>
      </c>
      <c r="BM670" s="18">
        <f t="shared" si="65"/>
        <v>0.16091954022988506</v>
      </c>
      <c r="BN670" s="18">
        <f t="shared" si="66"/>
        <v>0.20833333333333334</v>
      </c>
      <c r="BO670" s="18">
        <f t="shared" si="67"/>
        <v>1</v>
      </c>
    </row>
    <row r="671" spans="1:67" x14ac:dyDescent="0.2">
      <c r="A671" s="26">
        <v>39295</v>
      </c>
      <c r="B671" s="12">
        <v>1.4</v>
      </c>
      <c r="C671" s="12">
        <v>5.9</v>
      </c>
      <c r="D671" s="12">
        <v>7.3</v>
      </c>
      <c r="E671" s="12">
        <v>16.100000000000001</v>
      </c>
      <c r="F671" s="12">
        <v>23.4</v>
      </c>
      <c r="G671" s="12">
        <v>13.1</v>
      </c>
      <c r="H671" s="12">
        <v>36.6</v>
      </c>
      <c r="I671" s="12">
        <v>2.2000000000000002</v>
      </c>
      <c r="J671" s="12">
        <v>4.4000000000000004</v>
      </c>
      <c r="K671" s="12">
        <v>6.6</v>
      </c>
      <c r="L671" s="12">
        <v>13.4</v>
      </c>
      <c r="M671" s="12">
        <v>20</v>
      </c>
      <c r="N671" s="12">
        <v>5.3</v>
      </c>
      <c r="O671" s="12">
        <v>25.3</v>
      </c>
      <c r="P671" s="12">
        <v>2.8</v>
      </c>
      <c r="Q671" s="12">
        <v>4.4000000000000004</v>
      </c>
      <c r="R671" s="12">
        <v>7.2</v>
      </c>
      <c r="S671" s="12">
        <v>18.399999999999999</v>
      </c>
      <c r="T671" s="12">
        <v>25.6</v>
      </c>
      <c r="U671" s="12">
        <v>8.5</v>
      </c>
      <c r="V671" s="12">
        <v>34.1</v>
      </c>
      <c r="W671" s="12">
        <v>2.6</v>
      </c>
      <c r="X671" s="12">
        <v>6.7</v>
      </c>
      <c r="Y671" s="12">
        <v>9.1999999999999993</v>
      </c>
      <c r="Z671" s="12">
        <v>14.7</v>
      </c>
      <c r="AA671" s="12">
        <v>23.9</v>
      </c>
      <c r="AB671" s="12">
        <v>9.1</v>
      </c>
      <c r="AC671" s="12">
        <v>33</v>
      </c>
      <c r="AD671" s="12">
        <v>3.8</v>
      </c>
      <c r="AE671" s="12">
        <v>4.5</v>
      </c>
      <c r="AF671" s="12">
        <v>8.3000000000000007</v>
      </c>
      <c r="AG671" s="12">
        <v>13.9</v>
      </c>
      <c r="AH671" s="12">
        <v>22.2</v>
      </c>
      <c r="AI671" s="12">
        <v>9.1999999999999993</v>
      </c>
      <c r="AJ671" s="12">
        <v>31.4</v>
      </c>
      <c r="AK671" s="10" t="s">
        <v>23</v>
      </c>
      <c r="AL671" s="10" t="s">
        <v>23</v>
      </c>
      <c r="AM671" s="10" t="s">
        <v>23</v>
      </c>
      <c r="AN671" s="12">
        <v>4.3</v>
      </c>
      <c r="AO671" s="12">
        <v>4.3</v>
      </c>
      <c r="AP671" s="12">
        <v>1.6</v>
      </c>
      <c r="AQ671" s="12">
        <v>5.9</v>
      </c>
      <c r="AR671" s="12">
        <v>0.2</v>
      </c>
      <c r="AS671" s="12">
        <v>0.3</v>
      </c>
      <c r="AT671" s="12">
        <v>0.6</v>
      </c>
      <c r="AU671" s="12">
        <v>1.8</v>
      </c>
      <c r="AV671" s="12">
        <v>2.4</v>
      </c>
      <c r="AW671" s="12">
        <v>1.5</v>
      </c>
      <c r="AX671" s="12">
        <v>3.9</v>
      </c>
      <c r="AY671" s="10" t="s">
        <v>23</v>
      </c>
      <c r="AZ671" s="12">
        <v>0.3</v>
      </c>
      <c r="BA671" s="12">
        <v>0.3</v>
      </c>
      <c r="BB671" s="10" t="s">
        <v>23</v>
      </c>
      <c r="BC671" s="12">
        <v>0.3</v>
      </c>
      <c r="BD671" s="10" t="s">
        <v>23</v>
      </c>
      <c r="BE671" s="12">
        <v>0.3</v>
      </c>
      <c r="BF671">
        <f t="shared" si="68"/>
        <v>2007</v>
      </c>
      <c r="BG671" s="26">
        <v>39295</v>
      </c>
      <c r="BH671">
        <f t="shared" si="60"/>
        <v>0.19945355191256831</v>
      </c>
      <c r="BI671">
        <f t="shared" si="61"/>
        <v>0.2608695652173913</v>
      </c>
      <c r="BJ671" s="18">
        <f t="shared" si="62"/>
        <v>0.21114369501466276</v>
      </c>
      <c r="BK671" s="18">
        <f t="shared" si="63"/>
        <v>0.27878787878787875</v>
      </c>
      <c r="BL671" s="18">
        <f t="shared" si="64"/>
        <v>0.26433121019108285</v>
      </c>
      <c r="BM671" s="18" t="e">
        <f t="shared" si="65"/>
        <v>#VALUE!</v>
      </c>
      <c r="BN671" s="18">
        <f t="shared" si="66"/>
        <v>0.15384615384615385</v>
      </c>
      <c r="BO671" s="18">
        <f t="shared" si="67"/>
        <v>1</v>
      </c>
    </row>
    <row r="672" spans="1:67" x14ac:dyDescent="0.2">
      <c r="A672" s="26">
        <v>39326</v>
      </c>
      <c r="B672" s="12">
        <v>5.6</v>
      </c>
      <c r="C672" s="12">
        <v>9.1</v>
      </c>
      <c r="D672" s="12">
        <v>14.7</v>
      </c>
      <c r="E672" s="12">
        <v>18.600000000000001</v>
      </c>
      <c r="F672" s="12">
        <v>33.299999999999997</v>
      </c>
      <c r="G672" s="12">
        <v>11.8</v>
      </c>
      <c r="H672" s="12">
        <v>45.1</v>
      </c>
      <c r="I672" s="12">
        <v>5.7</v>
      </c>
      <c r="J672" s="12">
        <v>4.8</v>
      </c>
      <c r="K672" s="12">
        <v>10.5</v>
      </c>
      <c r="L672" s="12">
        <v>12.5</v>
      </c>
      <c r="M672" s="12">
        <v>23</v>
      </c>
      <c r="N672" s="12">
        <v>4.2</v>
      </c>
      <c r="O672" s="12">
        <v>27.2</v>
      </c>
      <c r="P672" s="12">
        <v>5.0999999999999996</v>
      </c>
      <c r="Q672" s="12">
        <v>6.3</v>
      </c>
      <c r="R672" s="12">
        <v>11.4</v>
      </c>
      <c r="S672" s="12">
        <v>18.2</v>
      </c>
      <c r="T672" s="12">
        <v>29.6</v>
      </c>
      <c r="U672" s="12">
        <v>9.1999999999999993</v>
      </c>
      <c r="V672" s="12">
        <v>38.9</v>
      </c>
      <c r="W672" s="12">
        <v>2.7</v>
      </c>
      <c r="X672" s="12">
        <v>7.5</v>
      </c>
      <c r="Y672" s="12">
        <v>10.3</v>
      </c>
      <c r="Z672" s="12">
        <v>15.5</v>
      </c>
      <c r="AA672" s="12">
        <v>25.7</v>
      </c>
      <c r="AB672" s="12">
        <v>8.8000000000000007</v>
      </c>
      <c r="AC672" s="12">
        <v>34.6</v>
      </c>
      <c r="AD672" s="12">
        <v>2.4</v>
      </c>
      <c r="AE672" s="12">
        <v>2.7</v>
      </c>
      <c r="AF672" s="12">
        <v>5.0999999999999996</v>
      </c>
      <c r="AG672" s="12">
        <v>13.4</v>
      </c>
      <c r="AH672" s="12">
        <v>18.399999999999999</v>
      </c>
      <c r="AI672" s="12">
        <v>6.2</v>
      </c>
      <c r="AJ672" s="12">
        <v>24.6</v>
      </c>
      <c r="AK672" s="10" t="s">
        <v>23</v>
      </c>
      <c r="AL672" s="12">
        <v>1.3</v>
      </c>
      <c r="AM672" s="12">
        <v>1.3</v>
      </c>
      <c r="AN672" s="12">
        <v>3.2</v>
      </c>
      <c r="AO672" s="12">
        <v>4.5</v>
      </c>
      <c r="AP672" s="12">
        <v>3.1</v>
      </c>
      <c r="AQ672" s="12">
        <v>7.6</v>
      </c>
      <c r="AR672" s="10" t="s">
        <v>23</v>
      </c>
      <c r="AS672" s="12">
        <v>0.4</v>
      </c>
      <c r="AT672" s="12">
        <v>0.4</v>
      </c>
      <c r="AU672" s="12">
        <v>1.7</v>
      </c>
      <c r="AV672" s="12">
        <v>2.1</v>
      </c>
      <c r="AW672" s="12">
        <v>0.4</v>
      </c>
      <c r="AX672" s="12">
        <v>2.4</v>
      </c>
      <c r="AY672" s="10" t="s">
        <v>23</v>
      </c>
      <c r="AZ672" s="12">
        <v>0.2</v>
      </c>
      <c r="BA672" s="12">
        <v>0.2</v>
      </c>
      <c r="BB672" s="10" t="s">
        <v>23</v>
      </c>
      <c r="BC672" s="12">
        <v>0.2</v>
      </c>
      <c r="BD672" s="10" t="s">
        <v>23</v>
      </c>
      <c r="BE672" s="12">
        <v>0.2</v>
      </c>
      <c r="BF672">
        <f t="shared" si="68"/>
        <v>2007</v>
      </c>
      <c r="BG672" s="26">
        <v>39326</v>
      </c>
      <c r="BH672">
        <f t="shared" si="60"/>
        <v>0.32594235033259422</v>
      </c>
      <c r="BI672">
        <f t="shared" si="61"/>
        <v>0.3860294117647059</v>
      </c>
      <c r="BJ672" s="18">
        <f t="shared" si="62"/>
        <v>0.29305912596401029</v>
      </c>
      <c r="BK672" s="18">
        <f t="shared" si="63"/>
        <v>0.29768786127167629</v>
      </c>
      <c r="BL672" s="18">
        <f t="shared" si="64"/>
        <v>0.20731707317073167</v>
      </c>
      <c r="BM672" s="18">
        <f t="shared" si="65"/>
        <v>0.17105263157894737</v>
      </c>
      <c r="BN672" s="18">
        <f t="shared" si="66"/>
        <v>0.16666666666666669</v>
      </c>
      <c r="BO672" s="18">
        <f t="shared" si="67"/>
        <v>1</v>
      </c>
    </row>
    <row r="673" spans="1:67" x14ac:dyDescent="0.2">
      <c r="A673" s="26">
        <v>39356</v>
      </c>
      <c r="B673" s="12">
        <v>0.3</v>
      </c>
      <c r="C673" s="12">
        <v>8.8000000000000007</v>
      </c>
      <c r="D673" s="12">
        <v>9.1999999999999993</v>
      </c>
      <c r="E673" s="12">
        <v>17.899999999999999</v>
      </c>
      <c r="F673" s="12">
        <v>27.1</v>
      </c>
      <c r="G673" s="12">
        <v>14.1</v>
      </c>
      <c r="H673" s="12">
        <v>41.2</v>
      </c>
      <c r="I673" s="12">
        <v>4</v>
      </c>
      <c r="J673" s="12">
        <v>3.3</v>
      </c>
      <c r="K673" s="12">
        <v>7.3</v>
      </c>
      <c r="L673" s="12">
        <v>16.899999999999999</v>
      </c>
      <c r="M673" s="12">
        <v>24.2</v>
      </c>
      <c r="N673" s="12">
        <v>6.7</v>
      </c>
      <c r="O673" s="12">
        <v>30.9</v>
      </c>
      <c r="P673" s="12">
        <v>2.8</v>
      </c>
      <c r="Q673" s="12">
        <v>5</v>
      </c>
      <c r="R673" s="12">
        <v>7.9</v>
      </c>
      <c r="S673" s="12">
        <v>17.7</v>
      </c>
      <c r="T673" s="12">
        <v>25.6</v>
      </c>
      <c r="U673" s="12">
        <v>11.5</v>
      </c>
      <c r="V673" s="12">
        <v>37.1</v>
      </c>
      <c r="W673" s="12">
        <v>1.3</v>
      </c>
      <c r="X673" s="12">
        <v>4.0999999999999996</v>
      </c>
      <c r="Y673" s="12">
        <v>5.4</v>
      </c>
      <c r="Z673" s="12">
        <v>17.7</v>
      </c>
      <c r="AA673" s="12">
        <v>23.1</v>
      </c>
      <c r="AB673" s="12">
        <v>12.9</v>
      </c>
      <c r="AC673" s="12">
        <v>36.1</v>
      </c>
      <c r="AD673" s="12">
        <v>1.7</v>
      </c>
      <c r="AE673" s="12">
        <v>3.3</v>
      </c>
      <c r="AF673" s="12">
        <v>5.0999999999999996</v>
      </c>
      <c r="AG673" s="12">
        <v>15.1</v>
      </c>
      <c r="AH673" s="12">
        <v>20.100000000000001</v>
      </c>
      <c r="AI673" s="12">
        <v>6.6</v>
      </c>
      <c r="AJ673" s="12">
        <v>26.7</v>
      </c>
      <c r="AK673" s="10" t="s">
        <v>23</v>
      </c>
      <c r="AL673" s="12">
        <v>0.9</v>
      </c>
      <c r="AM673" s="12">
        <v>0.9</v>
      </c>
      <c r="AN673" s="12">
        <v>5</v>
      </c>
      <c r="AO673" s="12">
        <v>5.9</v>
      </c>
      <c r="AP673" s="12">
        <v>2.5</v>
      </c>
      <c r="AQ673" s="12">
        <v>8.5</v>
      </c>
      <c r="AR673" s="12">
        <v>0.4</v>
      </c>
      <c r="AS673" s="12">
        <v>0.5</v>
      </c>
      <c r="AT673" s="12">
        <v>0.9</v>
      </c>
      <c r="AU673" s="12">
        <v>2.7</v>
      </c>
      <c r="AV673" s="12">
        <v>3.5</v>
      </c>
      <c r="AW673" s="12">
        <v>0.4</v>
      </c>
      <c r="AX673" s="12">
        <v>3.9</v>
      </c>
      <c r="AY673" s="10" t="s">
        <v>23</v>
      </c>
      <c r="AZ673" s="10" t="s">
        <v>23</v>
      </c>
      <c r="BA673" s="10" t="s">
        <v>23</v>
      </c>
      <c r="BB673" s="10" t="s">
        <v>23</v>
      </c>
      <c r="BC673" s="10" t="s">
        <v>23</v>
      </c>
      <c r="BD673" s="12">
        <v>0.3</v>
      </c>
      <c r="BE673" s="12">
        <v>0.3</v>
      </c>
      <c r="BF673">
        <f t="shared" si="68"/>
        <v>2007</v>
      </c>
      <c r="BG673" s="26">
        <v>39356</v>
      </c>
      <c r="BH673">
        <f t="shared" si="60"/>
        <v>0.22330097087378636</v>
      </c>
      <c r="BI673">
        <f t="shared" si="61"/>
        <v>0.23624595469255663</v>
      </c>
      <c r="BJ673" s="18">
        <f t="shared" si="62"/>
        <v>0.21293800539083557</v>
      </c>
      <c r="BK673" s="18">
        <f t="shared" si="63"/>
        <v>0.14958448753462605</v>
      </c>
      <c r="BL673" s="18">
        <f t="shared" si="64"/>
        <v>0.19101123595505617</v>
      </c>
      <c r="BM673" s="18">
        <f t="shared" si="65"/>
        <v>0.10588235294117647</v>
      </c>
      <c r="BN673" s="18">
        <f t="shared" si="66"/>
        <v>0.23076923076923078</v>
      </c>
      <c r="BO673" s="18" t="e">
        <f t="shared" si="67"/>
        <v>#VALUE!</v>
      </c>
    </row>
    <row r="674" spans="1:67" x14ac:dyDescent="0.2">
      <c r="A674" s="26">
        <v>39387</v>
      </c>
      <c r="B674" s="12">
        <v>1.2</v>
      </c>
      <c r="C674" s="12">
        <v>11.1</v>
      </c>
      <c r="D674" s="12">
        <v>12.3</v>
      </c>
      <c r="E674" s="12">
        <v>16.5</v>
      </c>
      <c r="F674" s="12">
        <v>28.7</v>
      </c>
      <c r="G674" s="12">
        <v>14</v>
      </c>
      <c r="H674" s="12">
        <v>42.7</v>
      </c>
      <c r="I674" s="12">
        <v>3.4</v>
      </c>
      <c r="J674" s="12">
        <v>4</v>
      </c>
      <c r="K674" s="12">
        <v>7.4</v>
      </c>
      <c r="L674" s="12">
        <v>9.9</v>
      </c>
      <c r="M674" s="12">
        <v>17.3</v>
      </c>
      <c r="N674" s="12">
        <v>6</v>
      </c>
      <c r="O674" s="12">
        <v>23.3</v>
      </c>
      <c r="P674" s="12">
        <v>2.9</v>
      </c>
      <c r="Q674" s="12">
        <v>5.4</v>
      </c>
      <c r="R674" s="12">
        <v>8.3000000000000007</v>
      </c>
      <c r="S674" s="12">
        <v>16.2</v>
      </c>
      <c r="T674" s="12">
        <v>24.5</v>
      </c>
      <c r="U674" s="12">
        <v>10.8</v>
      </c>
      <c r="V674" s="12">
        <v>35.4</v>
      </c>
      <c r="W674" s="12">
        <v>3.9</v>
      </c>
      <c r="X674" s="12">
        <v>6.8</v>
      </c>
      <c r="Y674" s="12">
        <v>10.7</v>
      </c>
      <c r="Z674" s="12">
        <v>16.100000000000001</v>
      </c>
      <c r="AA674" s="12">
        <v>26.8</v>
      </c>
      <c r="AB674" s="12">
        <v>9.6</v>
      </c>
      <c r="AC674" s="12">
        <v>36.299999999999997</v>
      </c>
      <c r="AD674" s="12">
        <v>2</v>
      </c>
      <c r="AE674" s="12">
        <v>4.8</v>
      </c>
      <c r="AF674" s="12">
        <v>6.7</v>
      </c>
      <c r="AG674" s="12">
        <v>12.7</v>
      </c>
      <c r="AH674" s="12">
        <v>19.399999999999999</v>
      </c>
      <c r="AI674" s="12">
        <v>7</v>
      </c>
      <c r="AJ674" s="12">
        <v>26.5</v>
      </c>
      <c r="AK674" s="12">
        <v>0.4</v>
      </c>
      <c r="AL674" s="12">
        <v>1.7</v>
      </c>
      <c r="AM674" s="12">
        <v>2.1</v>
      </c>
      <c r="AN674" s="12">
        <v>2</v>
      </c>
      <c r="AO674" s="12">
        <v>4.0999999999999996</v>
      </c>
      <c r="AP674" s="12">
        <v>3.2</v>
      </c>
      <c r="AQ674" s="12">
        <v>7.3</v>
      </c>
      <c r="AR674" s="10" t="s">
        <v>23</v>
      </c>
      <c r="AS674" s="12">
        <v>0.9</v>
      </c>
      <c r="AT674" s="12">
        <v>0.9</v>
      </c>
      <c r="AU674" s="12">
        <v>2.1</v>
      </c>
      <c r="AV674" s="12">
        <v>3</v>
      </c>
      <c r="AW674" s="12">
        <v>2</v>
      </c>
      <c r="AX674" s="12">
        <v>5</v>
      </c>
      <c r="AY674" s="10" t="s">
        <v>23</v>
      </c>
      <c r="AZ674" s="10" t="s">
        <v>23</v>
      </c>
      <c r="BA674" s="10" t="s">
        <v>23</v>
      </c>
      <c r="BB674" s="10" t="s">
        <v>23</v>
      </c>
      <c r="BC674" s="10" t="s">
        <v>23</v>
      </c>
      <c r="BD674" s="12">
        <v>0.2</v>
      </c>
      <c r="BE674" s="12">
        <v>0.2</v>
      </c>
      <c r="BF674">
        <f t="shared" si="68"/>
        <v>2007</v>
      </c>
      <c r="BG674" s="26">
        <v>39387</v>
      </c>
      <c r="BH674">
        <f t="shared" si="60"/>
        <v>0.28805620608899296</v>
      </c>
      <c r="BI674">
        <f t="shared" si="61"/>
        <v>0.31759656652360513</v>
      </c>
      <c r="BJ674" s="18">
        <f t="shared" si="62"/>
        <v>0.23446327683615822</v>
      </c>
      <c r="BK674" s="18">
        <f t="shared" si="63"/>
        <v>0.29476584022038566</v>
      </c>
      <c r="BL674" s="18">
        <f t="shared" si="64"/>
        <v>0.25283018867924528</v>
      </c>
      <c r="BM674" s="18">
        <f t="shared" si="65"/>
        <v>0.28767123287671237</v>
      </c>
      <c r="BN674" s="18">
        <f t="shared" si="66"/>
        <v>0.18</v>
      </c>
      <c r="BO674" s="18" t="e">
        <f t="shared" si="67"/>
        <v>#VALUE!</v>
      </c>
    </row>
    <row r="675" spans="1:67" x14ac:dyDescent="0.2">
      <c r="A675" s="26">
        <v>39417</v>
      </c>
      <c r="B675" s="12">
        <v>3.4</v>
      </c>
      <c r="C675" s="12">
        <v>11.1</v>
      </c>
      <c r="D675" s="12">
        <v>14.5</v>
      </c>
      <c r="E675" s="12">
        <v>19.5</v>
      </c>
      <c r="F675" s="12">
        <v>34</v>
      </c>
      <c r="G675" s="12">
        <v>12.6</v>
      </c>
      <c r="H675" s="12">
        <v>46.5</v>
      </c>
      <c r="I675" s="12">
        <v>2.9</v>
      </c>
      <c r="J675" s="12">
        <v>4.2</v>
      </c>
      <c r="K675" s="12">
        <v>7.1</v>
      </c>
      <c r="L675" s="12">
        <v>12.2</v>
      </c>
      <c r="M675" s="12">
        <v>19.3</v>
      </c>
      <c r="N675" s="12">
        <v>5.2</v>
      </c>
      <c r="O675" s="12">
        <v>24.5</v>
      </c>
      <c r="P675" s="12">
        <v>4</v>
      </c>
      <c r="Q675" s="12">
        <v>3.8</v>
      </c>
      <c r="R675" s="12">
        <v>7.8</v>
      </c>
      <c r="S675" s="12">
        <v>19.100000000000001</v>
      </c>
      <c r="T675" s="12">
        <v>26.8</v>
      </c>
      <c r="U675" s="12">
        <v>8.1</v>
      </c>
      <c r="V675" s="12">
        <v>34.9</v>
      </c>
      <c r="W675" s="12">
        <v>2.5</v>
      </c>
      <c r="X675" s="12">
        <v>3.8</v>
      </c>
      <c r="Y675" s="12">
        <v>6.3</v>
      </c>
      <c r="Z675" s="12">
        <v>18.600000000000001</v>
      </c>
      <c r="AA675" s="12">
        <v>24.9</v>
      </c>
      <c r="AB675" s="12">
        <v>11.7</v>
      </c>
      <c r="AC675" s="12">
        <v>36.6</v>
      </c>
      <c r="AD675" s="12">
        <v>1.8</v>
      </c>
      <c r="AE675" s="12">
        <v>3.9</v>
      </c>
      <c r="AF675" s="12">
        <v>5.6</v>
      </c>
      <c r="AG675" s="12">
        <v>15.1</v>
      </c>
      <c r="AH675" s="12">
        <v>20.7</v>
      </c>
      <c r="AI675" s="12">
        <v>8.1999999999999993</v>
      </c>
      <c r="AJ675" s="12">
        <v>28.9</v>
      </c>
      <c r="AK675" s="12">
        <v>1.1000000000000001</v>
      </c>
      <c r="AL675" s="12">
        <v>1.6</v>
      </c>
      <c r="AM675" s="12">
        <v>2.7</v>
      </c>
      <c r="AN675" s="12">
        <v>2.2000000000000002</v>
      </c>
      <c r="AO675" s="12">
        <v>4.8</v>
      </c>
      <c r="AP675" s="12">
        <v>1.3</v>
      </c>
      <c r="AQ675" s="12">
        <v>6.1</v>
      </c>
      <c r="AR675" s="10" t="s">
        <v>23</v>
      </c>
      <c r="AS675" s="12">
        <v>0.5</v>
      </c>
      <c r="AT675" s="12">
        <v>0.5</v>
      </c>
      <c r="AU675" s="12">
        <v>2.8</v>
      </c>
      <c r="AV675" s="12">
        <v>3.3</v>
      </c>
      <c r="AW675" s="12">
        <v>1.2</v>
      </c>
      <c r="AX675" s="12">
        <v>4.5</v>
      </c>
      <c r="AY675" s="10" t="s">
        <v>23</v>
      </c>
      <c r="AZ675" s="10" t="s">
        <v>23</v>
      </c>
      <c r="BA675" s="10" t="s">
        <v>23</v>
      </c>
      <c r="BB675" s="12">
        <v>0.4</v>
      </c>
      <c r="BC675" s="12">
        <v>0.4</v>
      </c>
      <c r="BD675" s="10" t="s">
        <v>23</v>
      </c>
      <c r="BE675" s="12">
        <v>0.4</v>
      </c>
      <c r="BF675">
        <f t="shared" si="68"/>
        <v>2007</v>
      </c>
      <c r="BG675" s="26">
        <v>39417</v>
      </c>
      <c r="BH675">
        <f t="shared" si="60"/>
        <v>0.31182795698924731</v>
      </c>
      <c r="BI675">
        <f t="shared" si="61"/>
        <v>0.28979591836734692</v>
      </c>
      <c r="BJ675" s="18">
        <f t="shared" si="62"/>
        <v>0.22349570200573066</v>
      </c>
      <c r="BK675" s="18">
        <f t="shared" si="63"/>
        <v>0.1721311475409836</v>
      </c>
      <c r="BL675" s="18">
        <f t="shared" si="64"/>
        <v>0.19377162629757785</v>
      </c>
      <c r="BM675" s="18">
        <f t="shared" si="65"/>
        <v>0.44262295081967218</v>
      </c>
      <c r="BN675" s="18">
        <f t="shared" si="66"/>
        <v>0.1111111111111111</v>
      </c>
      <c r="BO675" s="18" t="e">
        <f t="shared" si="67"/>
        <v>#VALUE!</v>
      </c>
    </row>
    <row r="676" spans="1:67" x14ac:dyDescent="0.2">
      <c r="A676" s="26">
        <v>39448</v>
      </c>
      <c r="B676" s="12">
        <v>3.4</v>
      </c>
      <c r="C676" s="12">
        <v>8.6</v>
      </c>
      <c r="D676" s="12">
        <v>12</v>
      </c>
      <c r="E676" s="12">
        <v>22.7</v>
      </c>
      <c r="F676" s="12">
        <v>34.700000000000003</v>
      </c>
      <c r="G676" s="12">
        <v>17.7</v>
      </c>
      <c r="H676" s="12">
        <v>52.4</v>
      </c>
      <c r="I676" s="12">
        <v>2.2999999999999998</v>
      </c>
      <c r="J676" s="12">
        <v>5.6</v>
      </c>
      <c r="K676" s="12">
        <v>7.9</v>
      </c>
      <c r="L676" s="12">
        <v>10.5</v>
      </c>
      <c r="M676" s="12">
        <v>18.399999999999999</v>
      </c>
      <c r="N676" s="12">
        <v>8</v>
      </c>
      <c r="O676" s="12">
        <v>26.4</v>
      </c>
      <c r="P676" s="12">
        <v>2.2000000000000002</v>
      </c>
      <c r="Q676" s="12">
        <v>4.2</v>
      </c>
      <c r="R676" s="12">
        <v>6.5</v>
      </c>
      <c r="S676" s="12">
        <v>17.899999999999999</v>
      </c>
      <c r="T676" s="12">
        <v>24.4</v>
      </c>
      <c r="U676" s="12">
        <v>10.7</v>
      </c>
      <c r="V676" s="12">
        <v>35.1</v>
      </c>
      <c r="W676" s="12">
        <v>1.8</v>
      </c>
      <c r="X676" s="12">
        <v>3.6</v>
      </c>
      <c r="Y676" s="12">
        <v>5.3</v>
      </c>
      <c r="Z676" s="12">
        <v>19.100000000000001</v>
      </c>
      <c r="AA676" s="12">
        <v>24.4</v>
      </c>
      <c r="AB676" s="12">
        <v>7.6</v>
      </c>
      <c r="AC676" s="12">
        <v>32.1</v>
      </c>
      <c r="AD676" s="12">
        <v>1.2</v>
      </c>
      <c r="AE676" s="12">
        <v>1.8</v>
      </c>
      <c r="AF676" s="12">
        <v>3</v>
      </c>
      <c r="AG676" s="12">
        <v>14.6</v>
      </c>
      <c r="AH676" s="12">
        <v>17.600000000000001</v>
      </c>
      <c r="AI676" s="12">
        <v>8.5</v>
      </c>
      <c r="AJ676" s="12">
        <v>26.1</v>
      </c>
      <c r="AK676" s="12">
        <v>0.4</v>
      </c>
      <c r="AL676" s="12">
        <v>1.1000000000000001</v>
      </c>
      <c r="AM676" s="12">
        <v>1.5</v>
      </c>
      <c r="AN676" s="12">
        <v>3.1</v>
      </c>
      <c r="AO676" s="12">
        <v>4.5999999999999996</v>
      </c>
      <c r="AP676" s="12">
        <v>1.6</v>
      </c>
      <c r="AQ676" s="12">
        <v>6.2</v>
      </c>
      <c r="AR676" s="12">
        <v>0.4</v>
      </c>
      <c r="AS676" s="12">
        <v>0.4</v>
      </c>
      <c r="AT676" s="12">
        <v>0.9</v>
      </c>
      <c r="AU676" s="12">
        <v>1.4</v>
      </c>
      <c r="AV676" s="12">
        <v>2.2999999999999998</v>
      </c>
      <c r="AW676" s="12">
        <v>1.5</v>
      </c>
      <c r="AX676" s="12">
        <v>3.8</v>
      </c>
      <c r="AY676" s="10" t="s">
        <v>23</v>
      </c>
      <c r="AZ676" s="12">
        <v>0.2</v>
      </c>
      <c r="BA676" s="12">
        <v>0.2</v>
      </c>
      <c r="BB676" s="10" t="s">
        <v>23</v>
      </c>
      <c r="BC676" s="12">
        <v>0.2</v>
      </c>
      <c r="BD676" s="12">
        <v>0.6</v>
      </c>
      <c r="BE676" s="12">
        <v>0.9</v>
      </c>
      <c r="BF676">
        <f t="shared" si="68"/>
        <v>2008</v>
      </c>
      <c r="BG676" s="26">
        <v>39448</v>
      </c>
      <c r="BH676">
        <f t="shared" si="60"/>
        <v>0.22900763358778625</v>
      </c>
      <c r="BI676">
        <f t="shared" si="61"/>
        <v>0.29924242424242425</v>
      </c>
      <c r="BJ676" s="18">
        <f t="shared" si="62"/>
        <v>0.18518518518518517</v>
      </c>
      <c r="BK676" s="18">
        <f t="shared" si="63"/>
        <v>0.16510903426791276</v>
      </c>
      <c r="BL676" s="18">
        <f t="shared" si="64"/>
        <v>0.11494252873563218</v>
      </c>
      <c r="BM676" s="18">
        <f t="shared" si="65"/>
        <v>0.24193548387096772</v>
      </c>
      <c r="BN676" s="18">
        <f t="shared" si="66"/>
        <v>0.23684210526315791</v>
      </c>
      <c r="BO676" s="18">
        <f t="shared" si="67"/>
        <v>0.22222222222222224</v>
      </c>
    </row>
    <row r="677" spans="1:67" x14ac:dyDescent="0.2">
      <c r="A677" s="26">
        <v>39479</v>
      </c>
      <c r="B677" s="12">
        <v>2.7</v>
      </c>
      <c r="C677" s="12">
        <v>8.1999999999999993</v>
      </c>
      <c r="D677" s="12">
        <v>10.9</v>
      </c>
      <c r="E677" s="12">
        <v>19.600000000000001</v>
      </c>
      <c r="F677" s="12">
        <v>30.5</v>
      </c>
      <c r="G677" s="12">
        <v>18.5</v>
      </c>
      <c r="H677" s="12">
        <v>49</v>
      </c>
      <c r="I677" s="12">
        <v>4.9000000000000004</v>
      </c>
      <c r="J677" s="12">
        <v>5.2</v>
      </c>
      <c r="K677" s="12">
        <v>10.1</v>
      </c>
      <c r="L677" s="12">
        <v>6.9</v>
      </c>
      <c r="M677" s="12">
        <v>17</v>
      </c>
      <c r="N677" s="12">
        <v>8.4</v>
      </c>
      <c r="O677" s="12">
        <v>25.4</v>
      </c>
      <c r="P677" s="12">
        <v>4.9000000000000004</v>
      </c>
      <c r="Q677" s="12">
        <v>6.7</v>
      </c>
      <c r="R677" s="12">
        <v>11.6</v>
      </c>
      <c r="S677" s="12">
        <v>20.8</v>
      </c>
      <c r="T677" s="12">
        <v>32.4</v>
      </c>
      <c r="U677" s="12">
        <v>8.8000000000000007</v>
      </c>
      <c r="V677" s="12">
        <v>41.1</v>
      </c>
      <c r="W677" s="12">
        <v>4</v>
      </c>
      <c r="X677" s="12">
        <v>7.2</v>
      </c>
      <c r="Y677" s="12">
        <v>11.1</v>
      </c>
      <c r="Z677" s="12">
        <v>20.9</v>
      </c>
      <c r="AA677" s="12">
        <v>32.1</v>
      </c>
      <c r="AB677" s="12">
        <v>7.4</v>
      </c>
      <c r="AC677" s="12">
        <v>39.5</v>
      </c>
      <c r="AD677" s="12">
        <v>3</v>
      </c>
      <c r="AE677" s="12">
        <v>3.9</v>
      </c>
      <c r="AF677" s="12">
        <v>6.8</v>
      </c>
      <c r="AG677" s="12">
        <v>16.600000000000001</v>
      </c>
      <c r="AH677" s="12">
        <v>23.5</v>
      </c>
      <c r="AI677" s="12">
        <v>6.9</v>
      </c>
      <c r="AJ677" s="12">
        <v>30.3</v>
      </c>
      <c r="AK677" s="12">
        <v>1.1000000000000001</v>
      </c>
      <c r="AL677" s="12">
        <v>2.7</v>
      </c>
      <c r="AM677" s="12">
        <v>3.8</v>
      </c>
      <c r="AN677" s="12">
        <v>2.9</v>
      </c>
      <c r="AO677" s="12">
        <v>6.8</v>
      </c>
      <c r="AP677" s="12">
        <v>2.2000000000000002</v>
      </c>
      <c r="AQ677" s="12">
        <v>8.9</v>
      </c>
      <c r="AR677" s="10" t="s">
        <v>23</v>
      </c>
      <c r="AS677" s="12">
        <v>1.4</v>
      </c>
      <c r="AT677" s="12">
        <v>1.4</v>
      </c>
      <c r="AU677" s="12">
        <v>1.1000000000000001</v>
      </c>
      <c r="AV677" s="12">
        <v>2.4</v>
      </c>
      <c r="AW677" s="12">
        <v>0.8</v>
      </c>
      <c r="AX677" s="12">
        <v>3.3</v>
      </c>
      <c r="AY677" s="10" t="s">
        <v>23</v>
      </c>
      <c r="AZ677" s="12">
        <v>0.3</v>
      </c>
      <c r="BA677" s="12">
        <v>0.3</v>
      </c>
      <c r="BB677" s="12">
        <v>0.3</v>
      </c>
      <c r="BC677" s="12">
        <v>0.6</v>
      </c>
      <c r="BD677" s="12">
        <v>0.4</v>
      </c>
      <c r="BE677" s="12">
        <v>1</v>
      </c>
      <c r="BF677">
        <f t="shared" si="68"/>
        <v>2008</v>
      </c>
      <c r="BG677" s="26">
        <v>39479</v>
      </c>
      <c r="BH677">
        <f t="shared" si="60"/>
        <v>0.22244897959183674</v>
      </c>
      <c r="BI677">
        <f t="shared" si="61"/>
        <v>0.39763779527559057</v>
      </c>
      <c r="BJ677" s="18">
        <f t="shared" si="62"/>
        <v>0.28223844282238442</v>
      </c>
      <c r="BK677" s="18">
        <f t="shared" si="63"/>
        <v>0.2810126582278481</v>
      </c>
      <c r="BL677" s="18">
        <f t="shared" si="64"/>
        <v>0.22442244224422442</v>
      </c>
      <c r="BM677" s="18">
        <f t="shared" si="65"/>
        <v>0.42696629213483145</v>
      </c>
      <c r="BN677" s="18">
        <f t="shared" si="66"/>
        <v>0.42424242424242425</v>
      </c>
      <c r="BO677" s="18">
        <f t="shared" si="67"/>
        <v>0.3</v>
      </c>
    </row>
    <row r="678" spans="1:67" x14ac:dyDescent="0.2">
      <c r="A678" s="26">
        <v>39508</v>
      </c>
      <c r="B678" s="12">
        <v>2.8</v>
      </c>
      <c r="C678" s="12">
        <v>7.9</v>
      </c>
      <c r="D678" s="12">
        <v>10.8</v>
      </c>
      <c r="E678" s="12">
        <v>23</v>
      </c>
      <c r="F678" s="12">
        <v>33.700000000000003</v>
      </c>
      <c r="G678" s="12">
        <v>15</v>
      </c>
      <c r="H678" s="12">
        <v>48.7</v>
      </c>
      <c r="I678" s="12">
        <v>4.2</v>
      </c>
      <c r="J678" s="12">
        <v>5.7</v>
      </c>
      <c r="K678" s="12">
        <v>9.8000000000000007</v>
      </c>
      <c r="L678" s="12">
        <v>10</v>
      </c>
      <c r="M678" s="12">
        <v>19.899999999999999</v>
      </c>
      <c r="N678" s="12">
        <v>5.9</v>
      </c>
      <c r="O678" s="12">
        <v>25.8</v>
      </c>
      <c r="P678" s="12">
        <v>6.6</v>
      </c>
      <c r="Q678" s="12">
        <v>8.5</v>
      </c>
      <c r="R678" s="12">
        <v>15.2</v>
      </c>
      <c r="S678" s="12">
        <v>16.399999999999999</v>
      </c>
      <c r="T678" s="12">
        <v>31.6</v>
      </c>
      <c r="U678" s="12">
        <v>9.6999999999999993</v>
      </c>
      <c r="V678" s="12">
        <v>41.3</v>
      </c>
      <c r="W678" s="12">
        <v>3.7</v>
      </c>
      <c r="X678" s="12">
        <v>6.4</v>
      </c>
      <c r="Y678" s="12">
        <v>10.1</v>
      </c>
      <c r="Z678" s="12">
        <v>25.2</v>
      </c>
      <c r="AA678" s="12">
        <v>35.299999999999997</v>
      </c>
      <c r="AB678" s="12">
        <v>11.1</v>
      </c>
      <c r="AC678" s="12">
        <v>46.4</v>
      </c>
      <c r="AD678" s="12">
        <v>3.6</v>
      </c>
      <c r="AE678" s="12">
        <v>7.1</v>
      </c>
      <c r="AF678" s="12">
        <v>10.7</v>
      </c>
      <c r="AG678" s="12">
        <v>14.8</v>
      </c>
      <c r="AH678" s="12">
        <v>25.4</v>
      </c>
      <c r="AI678" s="12">
        <v>8.5</v>
      </c>
      <c r="AJ678" s="12">
        <v>34</v>
      </c>
      <c r="AK678" s="10" t="s">
        <v>23</v>
      </c>
      <c r="AL678" s="12">
        <v>1.5</v>
      </c>
      <c r="AM678" s="12">
        <v>1.5</v>
      </c>
      <c r="AN678" s="12">
        <v>1.9</v>
      </c>
      <c r="AO678" s="12">
        <v>3.4</v>
      </c>
      <c r="AP678" s="12">
        <v>2.2000000000000002</v>
      </c>
      <c r="AQ678" s="12">
        <v>5.6</v>
      </c>
      <c r="AR678" s="10" t="s">
        <v>23</v>
      </c>
      <c r="AS678" s="12">
        <v>0.8</v>
      </c>
      <c r="AT678" s="12">
        <v>0.8</v>
      </c>
      <c r="AU678" s="12">
        <v>1.7</v>
      </c>
      <c r="AV678" s="12">
        <v>2.5</v>
      </c>
      <c r="AW678" s="12">
        <v>1.1000000000000001</v>
      </c>
      <c r="AX678" s="12">
        <v>3.6</v>
      </c>
      <c r="AY678" s="10" t="s">
        <v>23</v>
      </c>
      <c r="AZ678" s="10" t="s">
        <v>23</v>
      </c>
      <c r="BA678" s="10" t="s">
        <v>23</v>
      </c>
      <c r="BB678" s="10" t="s">
        <v>23</v>
      </c>
      <c r="BC678" s="10" t="s">
        <v>23</v>
      </c>
      <c r="BD678" s="12">
        <v>0.6</v>
      </c>
      <c r="BE678" s="12">
        <v>0.6</v>
      </c>
      <c r="BF678">
        <f t="shared" si="68"/>
        <v>2008</v>
      </c>
      <c r="BG678" s="26">
        <v>39508</v>
      </c>
      <c r="BH678">
        <f t="shared" si="60"/>
        <v>0.22176591375770022</v>
      </c>
      <c r="BI678">
        <f t="shared" si="61"/>
        <v>0.37984496124031009</v>
      </c>
      <c r="BJ678" s="18">
        <f t="shared" si="62"/>
        <v>0.36803874092009686</v>
      </c>
      <c r="BK678" s="18">
        <f t="shared" si="63"/>
        <v>0.21767241379310345</v>
      </c>
      <c r="BL678" s="18">
        <f t="shared" si="64"/>
        <v>0.31470588235294117</v>
      </c>
      <c r="BM678" s="18">
        <f t="shared" si="65"/>
        <v>0.26785714285714285</v>
      </c>
      <c r="BN678" s="18">
        <f t="shared" si="66"/>
        <v>0.22222222222222224</v>
      </c>
      <c r="BO678" s="18" t="e">
        <f t="shared" si="67"/>
        <v>#VALUE!</v>
      </c>
    </row>
    <row r="679" spans="1:67" x14ac:dyDescent="0.2">
      <c r="A679" s="26">
        <v>39539</v>
      </c>
      <c r="B679" s="12">
        <v>0.7</v>
      </c>
      <c r="C679" s="12">
        <v>6.6</v>
      </c>
      <c r="D679" s="12">
        <v>7.4</v>
      </c>
      <c r="E679" s="12">
        <v>26.5</v>
      </c>
      <c r="F679" s="12">
        <v>33.9</v>
      </c>
      <c r="G679" s="12">
        <v>9</v>
      </c>
      <c r="H679" s="12">
        <v>42.9</v>
      </c>
      <c r="I679" s="12">
        <v>2.1</v>
      </c>
      <c r="J679" s="12">
        <v>3.4</v>
      </c>
      <c r="K679" s="12">
        <v>5.6</v>
      </c>
      <c r="L679" s="12">
        <v>11.3</v>
      </c>
      <c r="M679" s="12">
        <v>16.899999999999999</v>
      </c>
      <c r="N679" s="12">
        <v>7.3</v>
      </c>
      <c r="O679" s="12">
        <v>24.1</v>
      </c>
      <c r="P679" s="12">
        <v>5.8</v>
      </c>
      <c r="Q679" s="12">
        <v>3.4</v>
      </c>
      <c r="R679" s="12">
        <v>9.1999999999999993</v>
      </c>
      <c r="S679" s="12">
        <v>17.2</v>
      </c>
      <c r="T679" s="12">
        <v>26.4</v>
      </c>
      <c r="U679" s="12">
        <v>9.9</v>
      </c>
      <c r="V679" s="12">
        <v>36.299999999999997</v>
      </c>
      <c r="W679" s="12">
        <v>3.3</v>
      </c>
      <c r="X679" s="12">
        <v>6.9</v>
      </c>
      <c r="Y679" s="12">
        <v>10.3</v>
      </c>
      <c r="Z679" s="12">
        <v>17.399999999999999</v>
      </c>
      <c r="AA679" s="12">
        <v>27.6</v>
      </c>
      <c r="AB679" s="12">
        <v>11.7</v>
      </c>
      <c r="AC679" s="12">
        <v>39.299999999999997</v>
      </c>
      <c r="AD679" s="12">
        <v>3.1</v>
      </c>
      <c r="AE679" s="12">
        <v>5.4</v>
      </c>
      <c r="AF679" s="12">
        <v>8.6</v>
      </c>
      <c r="AG679" s="12">
        <v>15.6</v>
      </c>
      <c r="AH679" s="12">
        <v>24.2</v>
      </c>
      <c r="AI679" s="12">
        <v>6.5</v>
      </c>
      <c r="AJ679" s="12">
        <v>30.7</v>
      </c>
      <c r="AK679" s="12">
        <v>0.2</v>
      </c>
      <c r="AL679" s="12">
        <v>1.7</v>
      </c>
      <c r="AM679" s="12">
        <v>1.9</v>
      </c>
      <c r="AN679" s="12">
        <v>2.8</v>
      </c>
      <c r="AO679" s="12">
        <v>4.5999999999999996</v>
      </c>
      <c r="AP679" s="12">
        <v>2.5</v>
      </c>
      <c r="AQ679" s="12">
        <v>7.1</v>
      </c>
      <c r="AR679" s="10" t="s">
        <v>23</v>
      </c>
      <c r="AS679" s="12">
        <v>0.2</v>
      </c>
      <c r="AT679" s="12">
        <v>0.2</v>
      </c>
      <c r="AU679" s="12">
        <v>2.8</v>
      </c>
      <c r="AV679" s="12">
        <v>2.9</v>
      </c>
      <c r="AW679" s="12">
        <v>0.6</v>
      </c>
      <c r="AX679" s="12">
        <v>3.5</v>
      </c>
      <c r="AY679" s="12">
        <v>0.4</v>
      </c>
      <c r="AZ679" s="10" t="s">
        <v>23</v>
      </c>
      <c r="BA679" s="12">
        <v>0.4</v>
      </c>
      <c r="BB679" s="10" t="s">
        <v>23</v>
      </c>
      <c r="BC679" s="12">
        <v>0.4</v>
      </c>
      <c r="BD679" s="12">
        <v>0.3</v>
      </c>
      <c r="BE679" s="12">
        <v>0.7</v>
      </c>
      <c r="BF679">
        <f t="shared" si="68"/>
        <v>2008</v>
      </c>
      <c r="BG679" s="26">
        <v>39539</v>
      </c>
      <c r="BH679">
        <f t="shared" si="60"/>
        <v>0.17249417249417251</v>
      </c>
      <c r="BI679">
        <f t="shared" si="61"/>
        <v>0.23236514522821575</v>
      </c>
      <c r="BJ679" s="18">
        <f t="shared" si="62"/>
        <v>0.25344352617079891</v>
      </c>
      <c r="BK679" s="18">
        <f t="shared" si="63"/>
        <v>0.26208651399491095</v>
      </c>
      <c r="BL679" s="18">
        <f t="shared" si="64"/>
        <v>0.28013029315960913</v>
      </c>
      <c r="BM679" s="18">
        <f t="shared" si="65"/>
        <v>0.26760563380281688</v>
      </c>
      <c r="BN679" s="18">
        <f t="shared" si="66"/>
        <v>5.7142857142857148E-2</v>
      </c>
      <c r="BO679" s="18">
        <f t="shared" si="67"/>
        <v>0.57142857142857151</v>
      </c>
    </row>
    <row r="680" spans="1:67" x14ac:dyDescent="0.2">
      <c r="A680" s="26">
        <v>39569</v>
      </c>
      <c r="B680" s="12">
        <v>2.1</v>
      </c>
      <c r="C680" s="12">
        <v>9</v>
      </c>
      <c r="D680" s="12">
        <v>11.1</v>
      </c>
      <c r="E680" s="12">
        <v>25.2</v>
      </c>
      <c r="F680" s="12">
        <v>36.299999999999997</v>
      </c>
      <c r="G680" s="12">
        <v>14.4</v>
      </c>
      <c r="H680" s="12">
        <v>50.8</v>
      </c>
      <c r="I680" s="12">
        <v>3.4</v>
      </c>
      <c r="J680" s="12">
        <v>6.8</v>
      </c>
      <c r="K680" s="12">
        <v>10.1</v>
      </c>
      <c r="L680" s="12">
        <v>10.6</v>
      </c>
      <c r="M680" s="12">
        <v>20.7</v>
      </c>
      <c r="N680" s="12">
        <v>6.9</v>
      </c>
      <c r="O680" s="12">
        <v>27.7</v>
      </c>
      <c r="P680" s="12">
        <v>6.4</v>
      </c>
      <c r="Q680" s="12">
        <v>6.8</v>
      </c>
      <c r="R680" s="12">
        <v>13.2</v>
      </c>
      <c r="S680" s="12">
        <v>17.7</v>
      </c>
      <c r="T680" s="12">
        <v>30.9</v>
      </c>
      <c r="U680" s="12">
        <v>10.4</v>
      </c>
      <c r="V680" s="12">
        <v>41.3</v>
      </c>
      <c r="W680" s="12">
        <v>2.9</v>
      </c>
      <c r="X680" s="12">
        <v>6.3</v>
      </c>
      <c r="Y680" s="12">
        <v>9.1999999999999993</v>
      </c>
      <c r="Z680" s="12">
        <v>19</v>
      </c>
      <c r="AA680" s="12">
        <v>28.2</v>
      </c>
      <c r="AB680" s="12">
        <v>10.1</v>
      </c>
      <c r="AC680" s="12">
        <v>38.4</v>
      </c>
      <c r="AD680" s="12">
        <v>2.5</v>
      </c>
      <c r="AE680" s="12">
        <v>6</v>
      </c>
      <c r="AF680" s="12">
        <v>8.5</v>
      </c>
      <c r="AG680" s="12">
        <v>16.2</v>
      </c>
      <c r="AH680" s="12">
        <v>24.7</v>
      </c>
      <c r="AI680" s="12">
        <v>9.6999999999999993</v>
      </c>
      <c r="AJ680" s="12">
        <v>34.4</v>
      </c>
      <c r="AK680" s="12">
        <v>0.2</v>
      </c>
      <c r="AL680" s="12">
        <v>1</v>
      </c>
      <c r="AM680" s="12">
        <v>1.2</v>
      </c>
      <c r="AN680" s="12">
        <v>3.7</v>
      </c>
      <c r="AO680" s="12">
        <v>4.9000000000000004</v>
      </c>
      <c r="AP680" s="12">
        <v>1.6</v>
      </c>
      <c r="AQ680" s="12">
        <v>6.6</v>
      </c>
      <c r="AR680" s="10" t="s">
        <v>23</v>
      </c>
      <c r="AS680" s="12">
        <v>0.4</v>
      </c>
      <c r="AT680" s="12">
        <v>0.4</v>
      </c>
      <c r="AU680" s="12">
        <v>3.1</v>
      </c>
      <c r="AV680" s="12">
        <v>3.5</v>
      </c>
      <c r="AW680" s="12">
        <v>0.8</v>
      </c>
      <c r="AX680" s="12">
        <v>4.3</v>
      </c>
      <c r="AY680" s="10" t="s">
        <v>23</v>
      </c>
      <c r="AZ680" s="12">
        <v>0.3</v>
      </c>
      <c r="BA680" s="12">
        <v>0.3</v>
      </c>
      <c r="BB680" s="10" t="s">
        <v>23</v>
      </c>
      <c r="BC680" s="12">
        <v>0.3</v>
      </c>
      <c r="BD680" s="10" t="s">
        <v>23</v>
      </c>
      <c r="BE680" s="12">
        <v>0.3</v>
      </c>
      <c r="BF680">
        <f t="shared" si="68"/>
        <v>2008</v>
      </c>
      <c r="BG680" s="26">
        <v>39569</v>
      </c>
      <c r="BH680">
        <f t="shared" si="60"/>
        <v>0.21850393700787402</v>
      </c>
      <c r="BI680">
        <f t="shared" si="61"/>
        <v>0.36462093862815886</v>
      </c>
      <c r="BJ680" s="18">
        <f t="shared" si="62"/>
        <v>0.31961259079903148</v>
      </c>
      <c r="BK680" s="18">
        <f t="shared" si="63"/>
        <v>0.23958333333333331</v>
      </c>
      <c r="BL680" s="18">
        <f t="shared" si="64"/>
        <v>0.24709302325581398</v>
      </c>
      <c r="BM680" s="18">
        <f t="shared" si="65"/>
        <v>0.18181818181818182</v>
      </c>
      <c r="BN680" s="18">
        <f t="shared" si="66"/>
        <v>9.3023255813953501E-2</v>
      </c>
      <c r="BO680" s="18">
        <f t="shared" si="67"/>
        <v>1</v>
      </c>
    </row>
    <row r="681" spans="1:67" x14ac:dyDescent="0.2">
      <c r="A681" s="26">
        <v>39600</v>
      </c>
      <c r="B681" s="12">
        <v>1.8</v>
      </c>
      <c r="C681" s="12">
        <v>6.4</v>
      </c>
      <c r="D681" s="12">
        <v>8.1999999999999993</v>
      </c>
      <c r="E681" s="12">
        <v>21.8</v>
      </c>
      <c r="F681" s="12">
        <v>30</v>
      </c>
      <c r="G681" s="12">
        <v>15.6</v>
      </c>
      <c r="H681" s="12">
        <v>45.6</v>
      </c>
      <c r="I681" s="12">
        <v>2.2999999999999998</v>
      </c>
      <c r="J681" s="12">
        <v>4.0999999999999996</v>
      </c>
      <c r="K681" s="12">
        <v>6.4</v>
      </c>
      <c r="L681" s="12">
        <v>13.8</v>
      </c>
      <c r="M681" s="12">
        <v>20.2</v>
      </c>
      <c r="N681" s="12">
        <v>8.6</v>
      </c>
      <c r="O681" s="12">
        <v>28.8</v>
      </c>
      <c r="P681" s="12">
        <v>2.9</v>
      </c>
      <c r="Q681" s="12">
        <v>6.9</v>
      </c>
      <c r="R681" s="12">
        <v>9.6999999999999993</v>
      </c>
      <c r="S681" s="12">
        <v>16.399999999999999</v>
      </c>
      <c r="T681" s="12">
        <v>26.1</v>
      </c>
      <c r="U681" s="12">
        <v>10.9</v>
      </c>
      <c r="V681" s="12">
        <v>37.1</v>
      </c>
      <c r="W681" s="12">
        <v>2.7</v>
      </c>
      <c r="X681" s="12">
        <v>5.4</v>
      </c>
      <c r="Y681" s="12">
        <v>8.1</v>
      </c>
      <c r="Z681" s="12">
        <v>23.5</v>
      </c>
      <c r="AA681" s="12">
        <v>31.6</v>
      </c>
      <c r="AB681" s="12">
        <v>10</v>
      </c>
      <c r="AC681" s="12">
        <v>41.6</v>
      </c>
      <c r="AD681" s="12">
        <v>1.8</v>
      </c>
      <c r="AE681" s="12">
        <v>5.3</v>
      </c>
      <c r="AF681" s="12">
        <v>7.1</v>
      </c>
      <c r="AG681" s="12">
        <v>17.5</v>
      </c>
      <c r="AH681" s="12">
        <v>24.6</v>
      </c>
      <c r="AI681" s="12">
        <v>8.4</v>
      </c>
      <c r="AJ681" s="12">
        <v>33</v>
      </c>
      <c r="AK681" s="12">
        <v>0.3</v>
      </c>
      <c r="AL681" s="12">
        <v>1.2</v>
      </c>
      <c r="AM681" s="12">
        <v>1.5</v>
      </c>
      <c r="AN681" s="12">
        <v>3.6</v>
      </c>
      <c r="AO681" s="12">
        <v>5.0999999999999996</v>
      </c>
      <c r="AP681" s="12">
        <v>1.3</v>
      </c>
      <c r="AQ681" s="12">
        <v>6.4</v>
      </c>
      <c r="AR681" s="10" t="s">
        <v>23</v>
      </c>
      <c r="AS681" s="12">
        <v>0.8</v>
      </c>
      <c r="AT681" s="12">
        <v>0.8</v>
      </c>
      <c r="AU681" s="12">
        <v>2.9</v>
      </c>
      <c r="AV681" s="12">
        <v>3.7</v>
      </c>
      <c r="AW681" s="12">
        <v>0.8</v>
      </c>
      <c r="AX681" s="12">
        <v>4.5999999999999996</v>
      </c>
      <c r="AY681" s="10" t="s">
        <v>23</v>
      </c>
      <c r="AZ681" s="10" t="s">
        <v>23</v>
      </c>
      <c r="BA681" s="10" t="s">
        <v>23</v>
      </c>
      <c r="BB681" s="10" t="s">
        <v>23</v>
      </c>
      <c r="BC681" s="10" t="s">
        <v>23</v>
      </c>
      <c r="BD681" s="10" t="s">
        <v>23</v>
      </c>
      <c r="BE681" s="10" t="s">
        <v>23</v>
      </c>
      <c r="BF681">
        <f t="shared" si="68"/>
        <v>2008</v>
      </c>
      <c r="BG681" s="26">
        <v>39600</v>
      </c>
      <c r="BH681">
        <f t="shared" si="60"/>
        <v>0.17982456140350875</v>
      </c>
      <c r="BI681">
        <f t="shared" si="61"/>
        <v>0.22222222222222224</v>
      </c>
      <c r="BJ681" s="18">
        <f t="shared" si="62"/>
        <v>0.26145552560646895</v>
      </c>
      <c r="BK681" s="18">
        <f t="shared" si="63"/>
        <v>0.19471153846153844</v>
      </c>
      <c r="BL681" s="18">
        <f t="shared" si="64"/>
        <v>0.21515151515151515</v>
      </c>
      <c r="BM681" s="18">
        <f t="shared" si="65"/>
        <v>0.234375</v>
      </c>
      <c r="BN681" s="18">
        <f t="shared" si="66"/>
        <v>0.17391304347826089</v>
      </c>
      <c r="BO681" s="18" t="e">
        <f t="shared" si="67"/>
        <v>#VALUE!</v>
      </c>
    </row>
    <row r="682" spans="1:67" x14ac:dyDescent="0.2">
      <c r="A682" s="26">
        <v>39630</v>
      </c>
      <c r="B682" s="12">
        <v>0.6</v>
      </c>
      <c r="C682" s="12">
        <v>5</v>
      </c>
      <c r="D682" s="12">
        <v>5.6</v>
      </c>
      <c r="E682" s="12">
        <v>21.2</v>
      </c>
      <c r="F682" s="12">
        <v>26.8</v>
      </c>
      <c r="G682" s="12">
        <v>10.9</v>
      </c>
      <c r="H682" s="12">
        <v>37.700000000000003</v>
      </c>
      <c r="I682" s="12">
        <v>1.7</v>
      </c>
      <c r="J682" s="12">
        <v>3.4</v>
      </c>
      <c r="K682" s="12">
        <v>5.2</v>
      </c>
      <c r="L682" s="12">
        <v>12.8</v>
      </c>
      <c r="M682" s="12">
        <v>18</v>
      </c>
      <c r="N682" s="12">
        <v>8.1999999999999993</v>
      </c>
      <c r="O682" s="12">
        <v>26.2</v>
      </c>
      <c r="P682" s="12">
        <v>4.7</v>
      </c>
      <c r="Q682" s="12">
        <v>6.8</v>
      </c>
      <c r="R682" s="12">
        <v>11.6</v>
      </c>
      <c r="S682" s="12">
        <v>19.3</v>
      </c>
      <c r="T682" s="12">
        <v>30.9</v>
      </c>
      <c r="U682" s="12">
        <v>10.199999999999999</v>
      </c>
      <c r="V682" s="12">
        <v>41.1</v>
      </c>
      <c r="W682" s="12">
        <v>3</v>
      </c>
      <c r="X682" s="12">
        <v>8.6999999999999993</v>
      </c>
      <c r="Y682" s="12">
        <v>11.7</v>
      </c>
      <c r="Z682" s="12">
        <v>17.8</v>
      </c>
      <c r="AA682" s="12">
        <v>29.5</v>
      </c>
      <c r="AB682" s="12">
        <v>11.7</v>
      </c>
      <c r="AC682" s="12">
        <v>41.2</v>
      </c>
      <c r="AD682" s="12">
        <v>1.7</v>
      </c>
      <c r="AE682" s="12">
        <v>3.2</v>
      </c>
      <c r="AF682" s="12">
        <v>4.9000000000000004</v>
      </c>
      <c r="AG682" s="12">
        <v>18.399999999999999</v>
      </c>
      <c r="AH682" s="12">
        <v>23.4</v>
      </c>
      <c r="AI682" s="12">
        <v>6.8</v>
      </c>
      <c r="AJ682" s="12">
        <v>30.2</v>
      </c>
      <c r="AK682" s="10" t="s">
        <v>23</v>
      </c>
      <c r="AL682" s="12">
        <v>0.8</v>
      </c>
      <c r="AM682" s="12">
        <v>0.8</v>
      </c>
      <c r="AN682" s="12">
        <v>2</v>
      </c>
      <c r="AO682" s="12">
        <v>2.8</v>
      </c>
      <c r="AP682" s="12">
        <v>1.2</v>
      </c>
      <c r="AQ682" s="12">
        <v>4</v>
      </c>
      <c r="AR682" s="12">
        <v>0.4</v>
      </c>
      <c r="AS682" s="10" t="s">
        <v>23</v>
      </c>
      <c r="AT682" s="12">
        <v>0.4</v>
      </c>
      <c r="AU682" s="12">
        <v>3.3</v>
      </c>
      <c r="AV682" s="12">
        <v>3.6</v>
      </c>
      <c r="AW682" s="12">
        <v>1</v>
      </c>
      <c r="AX682" s="12">
        <v>4.5999999999999996</v>
      </c>
      <c r="AY682" s="10" t="s">
        <v>23</v>
      </c>
      <c r="AZ682" s="10" t="s">
        <v>23</v>
      </c>
      <c r="BA682" s="10" t="s">
        <v>23</v>
      </c>
      <c r="BB682" s="10" t="s">
        <v>23</v>
      </c>
      <c r="BC682" s="10" t="s">
        <v>23</v>
      </c>
      <c r="BD682" s="10" t="s">
        <v>23</v>
      </c>
      <c r="BE682" s="10" t="s">
        <v>23</v>
      </c>
      <c r="BF682">
        <f t="shared" si="68"/>
        <v>2008</v>
      </c>
      <c r="BG682" s="26">
        <v>39630</v>
      </c>
      <c r="BH682">
        <f t="shared" ref="BH682:BH734" si="69">D682/H682</f>
        <v>0.14854111405835541</v>
      </c>
      <c r="BI682">
        <f t="shared" ref="BI682:BI734" si="70">K682/O682</f>
        <v>0.19847328244274812</v>
      </c>
      <c r="BJ682" s="18">
        <f t="shared" ref="BJ682:BJ734" si="71">R682/V682</f>
        <v>0.28223844282238442</v>
      </c>
      <c r="BK682" s="18">
        <f t="shared" ref="BK682:BK734" si="72">Y682/AC682</f>
        <v>0.28398058252427183</v>
      </c>
      <c r="BL682" s="18">
        <f t="shared" ref="BL682:BL734" si="73">AF682/AJ682</f>
        <v>0.1622516556291391</v>
      </c>
      <c r="BM682" s="18">
        <f t="shared" ref="BM682:BM734" si="74">AM682/AQ682</f>
        <v>0.2</v>
      </c>
      <c r="BN682" s="18">
        <f t="shared" ref="BN682:BN734" si="75">AT682/AX682</f>
        <v>8.6956521739130446E-2</v>
      </c>
      <c r="BO682" s="18" t="e">
        <f t="shared" ref="BO682:BO734" si="76">BA682/BE682</f>
        <v>#VALUE!</v>
      </c>
    </row>
    <row r="683" spans="1:67" x14ac:dyDescent="0.2">
      <c r="A683" s="26">
        <v>39661</v>
      </c>
      <c r="B683" s="12">
        <v>0.6</v>
      </c>
      <c r="C683" s="12">
        <v>7.8</v>
      </c>
      <c r="D683" s="12">
        <v>8.4</v>
      </c>
      <c r="E683" s="12">
        <v>14.2</v>
      </c>
      <c r="F683" s="12">
        <v>22.6</v>
      </c>
      <c r="G683" s="12">
        <v>17.3</v>
      </c>
      <c r="H683" s="12">
        <v>39.9</v>
      </c>
      <c r="I683" s="12">
        <v>2.6</v>
      </c>
      <c r="J683" s="12">
        <v>7.2</v>
      </c>
      <c r="K683" s="12">
        <v>9.9</v>
      </c>
      <c r="L683" s="12">
        <v>12.9</v>
      </c>
      <c r="M683" s="12">
        <v>22.8</v>
      </c>
      <c r="N683" s="12">
        <v>11.7</v>
      </c>
      <c r="O683" s="12">
        <v>34.4</v>
      </c>
      <c r="P683" s="12">
        <v>5.3</v>
      </c>
      <c r="Q683" s="12">
        <v>6.3</v>
      </c>
      <c r="R683" s="12">
        <v>11.6</v>
      </c>
      <c r="S683" s="12">
        <v>15.1</v>
      </c>
      <c r="T683" s="12">
        <v>26.8</v>
      </c>
      <c r="U683" s="12">
        <v>6.6</v>
      </c>
      <c r="V683" s="12">
        <v>33.299999999999997</v>
      </c>
      <c r="W683" s="12">
        <v>2.5</v>
      </c>
      <c r="X683" s="12">
        <v>5.6</v>
      </c>
      <c r="Y683" s="12">
        <v>8.1</v>
      </c>
      <c r="Z683" s="12">
        <v>19.899999999999999</v>
      </c>
      <c r="AA683" s="12">
        <v>28</v>
      </c>
      <c r="AB683" s="12">
        <v>13.3</v>
      </c>
      <c r="AC683" s="12">
        <v>41.2</v>
      </c>
      <c r="AD683" s="12">
        <v>2.6</v>
      </c>
      <c r="AE683" s="12">
        <v>5.6</v>
      </c>
      <c r="AF683" s="12">
        <v>8.3000000000000007</v>
      </c>
      <c r="AG683" s="12">
        <v>16.399999999999999</v>
      </c>
      <c r="AH683" s="12">
        <v>24.7</v>
      </c>
      <c r="AI683" s="12">
        <v>8.5</v>
      </c>
      <c r="AJ683" s="12">
        <v>33.1</v>
      </c>
      <c r="AK683" s="12">
        <v>0.4</v>
      </c>
      <c r="AL683" s="12">
        <v>1.4</v>
      </c>
      <c r="AM683" s="12">
        <v>1.8</v>
      </c>
      <c r="AN683" s="12">
        <v>2.8</v>
      </c>
      <c r="AO683" s="12">
        <v>4.5999999999999996</v>
      </c>
      <c r="AP683" s="12">
        <v>0.5</v>
      </c>
      <c r="AQ683" s="12">
        <v>5</v>
      </c>
      <c r="AR683" s="12">
        <v>0.4</v>
      </c>
      <c r="AS683" s="10" t="s">
        <v>23</v>
      </c>
      <c r="AT683" s="12">
        <v>0.4</v>
      </c>
      <c r="AU683" s="12">
        <v>2.8</v>
      </c>
      <c r="AV683" s="12">
        <v>3.2</v>
      </c>
      <c r="AW683" s="12">
        <v>0.6</v>
      </c>
      <c r="AX683" s="12">
        <v>3.8</v>
      </c>
      <c r="AY683" s="10" t="s">
        <v>23</v>
      </c>
      <c r="AZ683" s="10" t="s">
        <v>23</v>
      </c>
      <c r="BA683" s="10" t="s">
        <v>23</v>
      </c>
      <c r="BB683" s="10" t="s">
        <v>23</v>
      </c>
      <c r="BC683" s="10" t="s">
        <v>23</v>
      </c>
      <c r="BD683" s="10" t="s">
        <v>23</v>
      </c>
      <c r="BE683" s="10" t="s">
        <v>23</v>
      </c>
      <c r="BF683">
        <f t="shared" si="68"/>
        <v>2008</v>
      </c>
      <c r="BG683" s="26">
        <v>39661</v>
      </c>
      <c r="BH683">
        <f t="shared" si="69"/>
        <v>0.2105263157894737</v>
      </c>
      <c r="BI683">
        <f t="shared" si="70"/>
        <v>0.28779069767441862</v>
      </c>
      <c r="BJ683" s="18">
        <f t="shared" si="71"/>
        <v>0.34834834834834838</v>
      </c>
      <c r="BK683" s="18">
        <f t="shared" si="72"/>
        <v>0.19660194174757278</v>
      </c>
      <c r="BL683" s="18">
        <f t="shared" si="73"/>
        <v>0.25075528700906347</v>
      </c>
      <c r="BM683" s="18">
        <f t="shared" si="74"/>
        <v>0.36</v>
      </c>
      <c r="BN683" s="18">
        <f t="shared" si="75"/>
        <v>0.10526315789473685</v>
      </c>
      <c r="BO683" s="18" t="e">
        <f t="shared" si="76"/>
        <v>#VALUE!</v>
      </c>
    </row>
    <row r="684" spans="1:67" x14ac:dyDescent="0.2">
      <c r="A684" s="26">
        <v>39692</v>
      </c>
      <c r="B684" s="12">
        <v>2.1</v>
      </c>
      <c r="C684" s="12">
        <v>2.6</v>
      </c>
      <c r="D684" s="12">
        <v>4.7</v>
      </c>
      <c r="E684" s="12">
        <v>19.5</v>
      </c>
      <c r="F684" s="12">
        <v>24.3</v>
      </c>
      <c r="G684" s="12">
        <v>8.3000000000000007</v>
      </c>
      <c r="H684" s="12">
        <v>32.5</v>
      </c>
      <c r="I684" s="12">
        <v>4.7</v>
      </c>
      <c r="J684" s="12">
        <v>3.7</v>
      </c>
      <c r="K684" s="12">
        <v>8.5</v>
      </c>
      <c r="L684" s="12">
        <v>9.6999999999999993</v>
      </c>
      <c r="M684" s="12">
        <v>18.100000000000001</v>
      </c>
      <c r="N684" s="12">
        <v>7.4</v>
      </c>
      <c r="O684" s="12">
        <v>25.5</v>
      </c>
      <c r="P684" s="12">
        <v>3</v>
      </c>
      <c r="Q684" s="12">
        <v>6.2</v>
      </c>
      <c r="R684" s="12">
        <v>9.1999999999999993</v>
      </c>
      <c r="S684" s="12">
        <v>20.5</v>
      </c>
      <c r="T684" s="12">
        <v>29.7</v>
      </c>
      <c r="U684" s="12">
        <v>11.1</v>
      </c>
      <c r="V684" s="12">
        <v>40.799999999999997</v>
      </c>
      <c r="W684" s="12">
        <v>2.1</v>
      </c>
      <c r="X684" s="12">
        <v>8</v>
      </c>
      <c r="Y684" s="12">
        <v>10.1</v>
      </c>
      <c r="Z684" s="12">
        <v>20.2</v>
      </c>
      <c r="AA684" s="12">
        <v>30.3</v>
      </c>
      <c r="AB684" s="12">
        <v>7.4</v>
      </c>
      <c r="AC684" s="12">
        <v>37.700000000000003</v>
      </c>
      <c r="AD684" s="12">
        <v>4.2</v>
      </c>
      <c r="AE684" s="12">
        <v>2.9</v>
      </c>
      <c r="AF684" s="12">
        <v>7.1</v>
      </c>
      <c r="AG684" s="12">
        <v>18.100000000000001</v>
      </c>
      <c r="AH684" s="12">
        <v>25.2</v>
      </c>
      <c r="AI684" s="12">
        <v>9.9</v>
      </c>
      <c r="AJ684" s="12">
        <v>35</v>
      </c>
      <c r="AK684" s="12">
        <v>0.5</v>
      </c>
      <c r="AL684" s="12">
        <v>2.6</v>
      </c>
      <c r="AM684" s="12">
        <v>3</v>
      </c>
      <c r="AN684" s="12">
        <v>3.3</v>
      </c>
      <c r="AO684" s="12">
        <v>6.3</v>
      </c>
      <c r="AP684" s="10" t="s">
        <v>23</v>
      </c>
      <c r="AQ684" s="12">
        <v>6.3</v>
      </c>
      <c r="AR684" s="10" t="s">
        <v>23</v>
      </c>
      <c r="AS684" s="12">
        <v>1</v>
      </c>
      <c r="AT684" s="12">
        <v>1</v>
      </c>
      <c r="AU684" s="12">
        <v>2.9</v>
      </c>
      <c r="AV684" s="12">
        <v>3.9</v>
      </c>
      <c r="AW684" s="12">
        <v>2.4</v>
      </c>
      <c r="AX684" s="12">
        <v>6.3</v>
      </c>
      <c r="AY684" s="12">
        <v>0.6</v>
      </c>
      <c r="AZ684" s="12">
        <v>0.6</v>
      </c>
      <c r="BA684" s="12">
        <v>1.3</v>
      </c>
      <c r="BB684" s="12">
        <v>0</v>
      </c>
      <c r="BC684" s="12">
        <v>1.3</v>
      </c>
      <c r="BD684" s="10" t="s">
        <v>23</v>
      </c>
      <c r="BE684" s="12">
        <v>1.3</v>
      </c>
      <c r="BF684">
        <f t="shared" si="68"/>
        <v>2008</v>
      </c>
      <c r="BG684" s="26">
        <v>39692</v>
      </c>
      <c r="BH684">
        <f t="shared" si="69"/>
        <v>0.14461538461538462</v>
      </c>
      <c r="BI684">
        <f t="shared" si="70"/>
        <v>0.33333333333333331</v>
      </c>
      <c r="BJ684" s="18">
        <f t="shared" si="71"/>
        <v>0.22549019607843138</v>
      </c>
      <c r="BK684" s="18">
        <f t="shared" si="72"/>
        <v>0.26790450928381959</v>
      </c>
      <c r="BL684" s="18">
        <f t="shared" si="73"/>
        <v>0.20285714285714285</v>
      </c>
      <c r="BM684" s="18">
        <f t="shared" si="74"/>
        <v>0.47619047619047622</v>
      </c>
      <c r="BN684" s="18">
        <f t="shared" si="75"/>
        <v>0.15873015873015872</v>
      </c>
      <c r="BO684" s="18">
        <f t="shared" si="76"/>
        <v>1</v>
      </c>
    </row>
    <row r="685" spans="1:67" x14ac:dyDescent="0.2">
      <c r="A685" s="26">
        <v>39722</v>
      </c>
      <c r="B685" s="10" t="s">
        <v>23</v>
      </c>
      <c r="C685" s="12">
        <v>6.6</v>
      </c>
      <c r="D685" s="12">
        <v>6.6</v>
      </c>
      <c r="E685" s="12">
        <v>16.5</v>
      </c>
      <c r="F685" s="12">
        <v>23.1</v>
      </c>
      <c r="G685" s="12">
        <v>16</v>
      </c>
      <c r="H685" s="12">
        <v>39.1</v>
      </c>
      <c r="I685" s="12">
        <v>1.8</v>
      </c>
      <c r="J685" s="12">
        <v>6.4</v>
      </c>
      <c r="K685" s="12">
        <v>8.1999999999999993</v>
      </c>
      <c r="L685" s="12">
        <v>13.5</v>
      </c>
      <c r="M685" s="12">
        <v>21.7</v>
      </c>
      <c r="N685" s="12">
        <v>5.4</v>
      </c>
      <c r="O685" s="12">
        <v>27.1</v>
      </c>
      <c r="P685" s="12">
        <v>5.2</v>
      </c>
      <c r="Q685" s="12">
        <v>7.2</v>
      </c>
      <c r="R685" s="12">
        <v>12.4</v>
      </c>
      <c r="S685" s="12">
        <v>23.8</v>
      </c>
      <c r="T685" s="12">
        <v>36.200000000000003</v>
      </c>
      <c r="U685" s="12">
        <v>9.1999999999999993</v>
      </c>
      <c r="V685" s="12">
        <v>45.4</v>
      </c>
      <c r="W685" s="12">
        <v>1.3</v>
      </c>
      <c r="X685" s="12">
        <v>6.7</v>
      </c>
      <c r="Y685" s="12">
        <v>7.9</v>
      </c>
      <c r="Z685" s="12">
        <v>20</v>
      </c>
      <c r="AA685" s="12">
        <v>28</v>
      </c>
      <c r="AB685" s="12">
        <v>13.3</v>
      </c>
      <c r="AC685" s="12">
        <v>41.2</v>
      </c>
      <c r="AD685" s="12">
        <v>1.6</v>
      </c>
      <c r="AE685" s="12">
        <v>5.3</v>
      </c>
      <c r="AF685" s="12">
        <v>6.9</v>
      </c>
      <c r="AG685" s="12">
        <v>17.600000000000001</v>
      </c>
      <c r="AH685" s="12">
        <v>24.5</v>
      </c>
      <c r="AI685" s="12">
        <v>10.7</v>
      </c>
      <c r="AJ685" s="12">
        <v>35.1</v>
      </c>
      <c r="AK685" s="12">
        <v>0.4</v>
      </c>
      <c r="AL685" s="12">
        <v>1.6</v>
      </c>
      <c r="AM685" s="12">
        <v>2.1</v>
      </c>
      <c r="AN685" s="12">
        <v>3.6</v>
      </c>
      <c r="AO685" s="12">
        <v>5.6</v>
      </c>
      <c r="AP685" s="12">
        <v>2.1</v>
      </c>
      <c r="AQ685" s="12">
        <v>7.8</v>
      </c>
      <c r="AR685" s="10" t="s">
        <v>23</v>
      </c>
      <c r="AS685" s="10" t="s">
        <v>23</v>
      </c>
      <c r="AT685" s="10" t="s">
        <v>23</v>
      </c>
      <c r="AU685" s="12">
        <v>2.8</v>
      </c>
      <c r="AV685" s="12">
        <v>2.8</v>
      </c>
      <c r="AW685" s="12">
        <v>1.3</v>
      </c>
      <c r="AX685" s="12">
        <v>4.0999999999999996</v>
      </c>
      <c r="AY685" s="10" t="s">
        <v>23</v>
      </c>
      <c r="AZ685" s="12">
        <v>0.1</v>
      </c>
      <c r="BA685" s="12">
        <v>0.1</v>
      </c>
      <c r="BB685" s="12">
        <v>0.5</v>
      </c>
      <c r="BC685" s="12">
        <v>0.6</v>
      </c>
      <c r="BD685" s="12">
        <v>0.5</v>
      </c>
      <c r="BE685" s="12">
        <v>1</v>
      </c>
      <c r="BF685">
        <f t="shared" si="68"/>
        <v>2008</v>
      </c>
      <c r="BG685" s="26">
        <v>39722</v>
      </c>
      <c r="BH685">
        <f t="shared" si="69"/>
        <v>0.16879795396419436</v>
      </c>
      <c r="BI685">
        <f t="shared" si="70"/>
        <v>0.30258302583025826</v>
      </c>
      <c r="BJ685" s="18">
        <f t="shared" si="71"/>
        <v>0.27312775330396477</v>
      </c>
      <c r="BK685" s="18">
        <f t="shared" si="72"/>
        <v>0.19174757281553398</v>
      </c>
      <c r="BL685" s="18">
        <f t="shared" si="73"/>
        <v>0.19658119658119658</v>
      </c>
      <c r="BM685" s="18">
        <f t="shared" si="74"/>
        <v>0.26923076923076927</v>
      </c>
      <c r="BN685" s="18" t="e">
        <f t="shared" si="75"/>
        <v>#VALUE!</v>
      </c>
      <c r="BO685" s="18">
        <f t="shared" si="76"/>
        <v>0.1</v>
      </c>
    </row>
    <row r="686" spans="1:67" x14ac:dyDescent="0.2">
      <c r="A686" s="26">
        <v>39753</v>
      </c>
      <c r="B686" s="12">
        <v>1.6</v>
      </c>
      <c r="C686" s="12">
        <v>4.5999999999999996</v>
      </c>
      <c r="D686" s="12">
        <v>6.2</v>
      </c>
      <c r="E686" s="12">
        <v>17.899999999999999</v>
      </c>
      <c r="F686" s="12">
        <v>24.1</v>
      </c>
      <c r="G686" s="12">
        <v>14.6</v>
      </c>
      <c r="H686" s="12">
        <v>38.700000000000003</v>
      </c>
      <c r="I686" s="12">
        <v>2.4</v>
      </c>
      <c r="J686" s="12">
        <v>5.2</v>
      </c>
      <c r="K686" s="12">
        <v>7.6</v>
      </c>
      <c r="L686" s="12">
        <v>10.7</v>
      </c>
      <c r="M686" s="12">
        <v>18.399999999999999</v>
      </c>
      <c r="N686" s="12">
        <v>7.5</v>
      </c>
      <c r="O686" s="12">
        <v>25.9</v>
      </c>
      <c r="P686" s="12">
        <v>5.0999999999999996</v>
      </c>
      <c r="Q686" s="12">
        <v>5.9</v>
      </c>
      <c r="R686" s="12">
        <v>11</v>
      </c>
      <c r="S686" s="12">
        <v>22.9</v>
      </c>
      <c r="T686" s="12">
        <v>33.9</v>
      </c>
      <c r="U686" s="12">
        <v>11.2</v>
      </c>
      <c r="V686" s="12">
        <v>45.2</v>
      </c>
      <c r="W686" s="12">
        <v>3.3</v>
      </c>
      <c r="X686" s="12">
        <v>5.7</v>
      </c>
      <c r="Y686" s="12">
        <v>8.9</v>
      </c>
      <c r="Z686" s="12">
        <v>18.100000000000001</v>
      </c>
      <c r="AA686" s="12">
        <v>27</v>
      </c>
      <c r="AB686" s="12">
        <v>10.9</v>
      </c>
      <c r="AC686" s="12">
        <v>37.9</v>
      </c>
      <c r="AD686" s="12">
        <v>1.1000000000000001</v>
      </c>
      <c r="AE686" s="12">
        <v>5.6</v>
      </c>
      <c r="AF686" s="12">
        <v>6.7</v>
      </c>
      <c r="AG686" s="12">
        <v>19.3</v>
      </c>
      <c r="AH686" s="12">
        <v>26</v>
      </c>
      <c r="AI686" s="12">
        <v>5.5</v>
      </c>
      <c r="AJ686" s="12">
        <v>31.5</v>
      </c>
      <c r="AK686" s="10" t="s">
        <v>23</v>
      </c>
      <c r="AL686" s="12">
        <v>1.1000000000000001</v>
      </c>
      <c r="AM686" s="12">
        <v>1.1000000000000001</v>
      </c>
      <c r="AN686" s="12">
        <v>4.0999999999999996</v>
      </c>
      <c r="AO686" s="12">
        <v>5.2</v>
      </c>
      <c r="AP686" s="12">
        <v>0.8</v>
      </c>
      <c r="AQ686" s="12">
        <v>6</v>
      </c>
      <c r="AR686" s="12">
        <v>0.6</v>
      </c>
      <c r="AS686" s="10" t="s">
        <v>23</v>
      </c>
      <c r="AT686" s="12">
        <v>0.6</v>
      </c>
      <c r="AU686" s="12">
        <v>1.4</v>
      </c>
      <c r="AV686" s="12">
        <v>2</v>
      </c>
      <c r="AW686" s="12">
        <v>1.1000000000000001</v>
      </c>
      <c r="AX686" s="12">
        <v>3.1</v>
      </c>
      <c r="AY686" s="10" t="s">
        <v>23</v>
      </c>
      <c r="AZ686" s="12">
        <v>0.4</v>
      </c>
      <c r="BA686" s="12">
        <v>0.4</v>
      </c>
      <c r="BB686" s="12">
        <v>0.9</v>
      </c>
      <c r="BC686" s="12">
        <v>1.3</v>
      </c>
      <c r="BD686" s="12">
        <v>1.4</v>
      </c>
      <c r="BE686" s="12">
        <v>2.7</v>
      </c>
      <c r="BF686">
        <f t="shared" si="68"/>
        <v>2008</v>
      </c>
      <c r="BG686" s="26">
        <v>39753</v>
      </c>
      <c r="BH686">
        <f t="shared" si="69"/>
        <v>0.16020671834625322</v>
      </c>
      <c r="BI686">
        <f t="shared" si="70"/>
        <v>0.29343629343629346</v>
      </c>
      <c r="BJ686" s="18">
        <f t="shared" si="71"/>
        <v>0.24336283185840707</v>
      </c>
      <c r="BK686" s="18">
        <f t="shared" si="72"/>
        <v>0.23482849604221637</v>
      </c>
      <c r="BL686" s="18">
        <f t="shared" si="73"/>
        <v>0.21269841269841269</v>
      </c>
      <c r="BM686" s="18">
        <f t="shared" si="74"/>
        <v>0.18333333333333335</v>
      </c>
      <c r="BN686" s="18">
        <f t="shared" si="75"/>
        <v>0.19354838709677419</v>
      </c>
      <c r="BO686" s="18">
        <f t="shared" si="76"/>
        <v>0.14814814814814814</v>
      </c>
    </row>
    <row r="687" spans="1:67" x14ac:dyDescent="0.2">
      <c r="A687" s="26">
        <v>39783</v>
      </c>
      <c r="B687" s="12">
        <v>2.2000000000000002</v>
      </c>
      <c r="C687" s="12">
        <v>6.8</v>
      </c>
      <c r="D687" s="12">
        <v>8.9</v>
      </c>
      <c r="E687" s="12">
        <v>13.9</v>
      </c>
      <c r="F687" s="12">
        <v>22.9</v>
      </c>
      <c r="G687" s="12">
        <v>13.5</v>
      </c>
      <c r="H687" s="12">
        <v>36.299999999999997</v>
      </c>
      <c r="I687" s="12">
        <v>2</v>
      </c>
      <c r="J687" s="12">
        <v>4.7</v>
      </c>
      <c r="K687" s="12">
        <v>6.7</v>
      </c>
      <c r="L687" s="12">
        <v>13.8</v>
      </c>
      <c r="M687" s="12">
        <v>20.5</v>
      </c>
      <c r="N687" s="12">
        <v>6.4</v>
      </c>
      <c r="O687" s="12">
        <v>26.9</v>
      </c>
      <c r="P687" s="12">
        <v>4.0999999999999996</v>
      </c>
      <c r="Q687" s="12">
        <v>8.6</v>
      </c>
      <c r="R687" s="12">
        <v>12.7</v>
      </c>
      <c r="S687" s="12">
        <v>22.3</v>
      </c>
      <c r="T687" s="12">
        <v>35.1</v>
      </c>
      <c r="U687" s="12">
        <v>7.6</v>
      </c>
      <c r="V687" s="12">
        <v>42.6</v>
      </c>
      <c r="W687" s="12">
        <v>2.5</v>
      </c>
      <c r="X687" s="12">
        <v>4.7</v>
      </c>
      <c r="Y687" s="12">
        <v>7.2</v>
      </c>
      <c r="Z687" s="12">
        <v>19.2</v>
      </c>
      <c r="AA687" s="12">
        <v>26.4</v>
      </c>
      <c r="AB687" s="12">
        <v>14.2</v>
      </c>
      <c r="AC687" s="12">
        <v>40.6</v>
      </c>
      <c r="AD687" s="12">
        <v>2</v>
      </c>
      <c r="AE687" s="12">
        <v>3.6</v>
      </c>
      <c r="AF687" s="12">
        <v>5.6</v>
      </c>
      <c r="AG687" s="12">
        <v>16</v>
      </c>
      <c r="AH687" s="12">
        <v>21.6</v>
      </c>
      <c r="AI687" s="12">
        <v>8</v>
      </c>
      <c r="AJ687" s="12">
        <v>29.6</v>
      </c>
      <c r="AK687" s="12">
        <v>0.5</v>
      </c>
      <c r="AL687" s="12">
        <v>0.8</v>
      </c>
      <c r="AM687" s="12">
        <v>1.2</v>
      </c>
      <c r="AN687" s="12">
        <v>5.7</v>
      </c>
      <c r="AO687" s="12">
        <v>6.9</v>
      </c>
      <c r="AP687" s="12">
        <v>0.1</v>
      </c>
      <c r="AQ687" s="12">
        <v>7.1</v>
      </c>
      <c r="AR687" s="10" t="s">
        <v>23</v>
      </c>
      <c r="AS687" s="10" t="s">
        <v>23</v>
      </c>
      <c r="AT687" s="10" t="s">
        <v>23</v>
      </c>
      <c r="AU687" s="12">
        <v>2</v>
      </c>
      <c r="AV687" s="12">
        <v>2</v>
      </c>
      <c r="AW687" s="12">
        <v>3.2</v>
      </c>
      <c r="AX687" s="12">
        <v>5.2</v>
      </c>
      <c r="AY687" s="10" t="s">
        <v>23</v>
      </c>
      <c r="AZ687" s="12">
        <v>0.5</v>
      </c>
      <c r="BA687" s="12">
        <v>0.5</v>
      </c>
      <c r="BB687" s="12">
        <v>0.6</v>
      </c>
      <c r="BC687" s="12">
        <v>1.1000000000000001</v>
      </c>
      <c r="BD687" s="12">
        <v>0.3</v>
      </c>
      <c r="BE687" s="12">
        <v>1.4</v>
      </c>
      <c r="BF687">
        <f t="shared" si="68"/>
        <v>2008</v>
      </c>
      <c r="BG687" s="26">
        <v>39783</v>
      </c>
      <c r="BH687">
        <f t="shared" si="69"/>
        <v>0.24517906336088158</v>
      </c>
      <c r="BI687">
        <f t="shared" si="70"/>
        <v>0.24907063197026025</v>
      </c>
      <c r="BJ687" s="18">
        <f t="shared" si="71"/>
        <v>0.2981220657276995</v>
      </c>
      <c r="BK687" s="18">
        <f t="shared" si="72"/>
        <v>0.17733990147783252</v>
      </c>
      <c r="BL687" s="18">
        <f t="shared" si="73"/>
        <v>0.18918918918918917</v>
      </c>
      <c r="BM687" s="18">
        <f t="shared" si="74"/>
        <v>0.16901408450704225</v>
      </c>
      <c r="BN687" s="18" t="e">
        <f t="shared" si="75"/>
        <v>#VALUE!</v>
      </c>
      <c r="BO687" s="18">
        <f t="shared" si="76"/>
        <v>0.35714285714285715</v>
      </c>
    </row>
    <row r="688" spans="1:67" x14ac:dyDescent="0.2">
      <c r="A688" s="26">
        <v>39814</v>
      </c>
      <c r="B688" s="12">
        <v>0.6</v>
      </c>
      <c r="C688" s="12">
        <v>9</v>
      </c>
      <c r="D688" s="12">
        <v>9.6</v>
      </c>
      <c r="E688" s="12">
        <v>20.399999999999999</v>
      </c>
      <c r="F688" s="12">
        <v>30</v>
      </c>
      <c r="G688" s="12">
        <v>19.7</v>
      </c>
      <c r="H688" s="12">
        <v>49.7</v>
      </c>
      <c r="I688" s="12">
        <v>3</v>
      </c>
      <c r="J688" s="12">
        <v>4.9000000000000004</v>
      </c>
      <c r="K688" s="12">
        <v>7.9</v>
      </c>
      <c r="L688" s="12">
        <v>13</v>
      </c>
      <c r="M688" s="12">
        <v>20.8</v>
      </c>
      <c r="N688" s="12">
        <v>6.8</v>
      </c>
      <c r="O688" s="12">
        <v>27.6</v>
      </c>
      <c r="P688" s="12">
        <v>2</v>
      </c>
      <c r="Q688" s="12">
        <v>3.6</v>
      </c>
      <c r="R688" s="12">
        <v>5.6</v>
      </c>
      <c r="S688" s="12">
        <v>20.5</v>
      </c>
      <c r="T688" s="12">
        <v>26.1</v>
      </c>
      <c r="U688" s="12">
        <v>12</v>
      </c>
      <c r="V688" s="12">
        <v>38.1</v>
      </c>
      <c r="W688" s="12">
        <v>1.4</v>
      </c>
      <c r="X688" s="12">
        <v>2.4</v>
      </c>
      <c r="Y688" s="12">
        <v>3.7</v>
      </c>
      <c r="Z688" s="12">
        <v>16.899999999999999</v>
      </c>
      <c r="AA688" s="12">
        <v>20.6</v>
      </c>
      <c r="AB688" s="12">
        <v>14.4</v>
      </c>
      <c r="AC688" s="12">
        <v>35</v>
      </c>
      <c r="AD688" s="12">
        <v>2.6</v>
      </c>
      <c r="AE688" s="12">
        <v>2.1</v>
      </c>
      <c r="AF688" s="12">
        <v>4.7</v>
      </c>
      <c r="AG688" s="12">
        <v>18.2</v>
      </c>
      <c r="AH688" s="12">
        <v>22.9</v>
      </c>
      <c r="AI688" s="12">
        <v>7.8</v>
      </c>
      <c r="AJ688" s="12">
        <v>30.6</v>
      </c>
      <c r="AK688" s="12">
        <v>0.5</v>
      </c>
      <c r="AL688" s="12">
        <v>0.5</v>
      </c>
      <c r="AM688" s="12">
        <v>1</v>
      </c>
      <c r="AN688" s="12">
        <v>4.4000000000000004</v>
      </c>
      <c r="AO688" s="12">
        <v>5.4</v>
      </c>
      <c r="AP688" s="12">
        <v>1.5</v>
      </c>
      <c r="AQ688" s="12">
        <v>6.9</v>
      </c>
      <c r="AR688" s="10" t="s">
        <v>23</v>
      </c>
      <c r="AS688" s="12">
        <v>0.2</v>
      </c>
      <c r="AT688" s="12">
        <v>0.2</v>
      </c>
      <c r="AU688" s="12">
        <v>1.7</v>
      </c>
      <c r="AV688" s="12">
        <v>1.9</v>
      </c>
      <c r="AW688" s="12">
        <v>0.6</v>
      </c>
      <c r="AX688" s="12">
        <v>2.5</v>
      </c>
      <c r="AY688" s="12">
        <v>0.6</v>
      </c>
      <c r="AZ688" s="10" t="s">
        <v>23</v>
      </c>
      <c r="BA688" s="12">
        <v>0.6</v>
      </c>
      <c r="BB688" s="10" t="s">
        <v>23</v>
      </c>
      <c r="BC688" s="12">
        <v>0.6</v>
      </c>
      <c r="BD688" s="10" t="s">
        <v>23</v>
      </c>
      <c r="BE688" s="12">
        <v>0.6</v>
      </c>
      <c r="BF688">
        <f t="shared" si="68"/>
        <v>2009</v>
      </c>
      <c r="BG688" s="26">
        <v>39814</v>
      </c>
      <c r="BH688">
        <f t="shared" si="69"/>
        <v>0.19315895372233399</v>
      </c>
      <c r="BI688">
        <f t="shared" si="70"/>
        <v>0.28623188405797101</v>
      </c>
      <c r="BJ688" s="18">
        <f t="shared" si="71"/>
        <v>0.14698162729658792</v>
      </c>
      <c r="BK688" s="18">
        <f t="shared" si="72"/>
        <v>0.10571428571428572</v>
      </c>
      <c r="BL688" s="18">
        <f t="shared" si="73"/>
        <v>0.15359477124183007</v>
      </c>
      <c r="BM688" s="18">
        <f t="shared" si="74"/>
        <v>0.14492753623188406</v>
      </c>
      <c r="BN688" s="18">
        <f t="shared" si="75"/>
        <v>0.08</v>
      </c>
      <c r="BO688" s="18">
        <f t="shared" si="76"/>
        <v>1</v>
      </c>
    </row>
    <row r="689" spans="1:67" x14ac:dyDescent="0.2">
      <c r="A689" s="26">
        <v>39845</v>
      </c>
      <c r="B689" s="12">
        <v>1.2</v>
      </c>
      <c r="C689" s="12">
        <v>7.6</v>
      </c>
      <c r="D689" s="12">
        <v>8.8000000000000007</v>
      </c>
      <c r="E689" s="12">
        <v>23.1</v>
      </c>
      <c r="F689" s="12">
        <v>31.9</v>
      </c>
      <c r="G689" s="12">
        <v>19.600000000000001</v>
      </c>
      <c r="H689" s="12">
        <v>51.5</v>
      </c>
      <c r="I689" s="12">
        <v>1.9</v>
      </c>
      <c r="J689" s="12">
        <v>5.4</v>
      </c>
      <c r="K689" s="12">
        <v>7.3</v>
      </c>
      <c r="L689" s="12">
        <v>15.8</v>
      </c>
      <c r="M689" s="12">
        <v>23.1</v>
      </c>
      <c r="N689" s="12">
        <v>5.8</v>
      </c>
      <c r="O689" s="12">
        <v>29</v>
      </c>
      <c r="P689" s="12">
        <v>4.9000000000000004</v>
      </c>
      <c r="Q689" s="12">
        <v>5</v>
      </c>
      <c r="R689" s="12">
        <v>9.9</v>
      </c>
      <c r="S689" s="12">
        <v>24.9</v>
      </c>
      <c r="T689" s="12">
        <v>34.799999999999997</v>
      </c>
      <c r="U689" s="12">
        <v>11.1</v>
      </c>
      <c r="V689" s="12">
        <v>45.9</v>
      </c>
      <c r="W689" s="12">
        <v>2.8</v>
      </c>
      <c r="X689" s="12">
        <v>8.9</v>
      </c>
      <c r="Y689" s="12">
        <v>11.7</v>
      </c>
      <c r="Z689" s="12">
        <v>27.1</v>
      </c>
      <c r="AA689" s="12">
        <v>38.799999999999997</v>
      </c>
      <c r="AB689" s="12">
        <v>6</v>
      </c>
      <c r="AC689" s="12">
        <v>44.8</v>
      </c>
      <c r="AD689" s="12">
        <v>1.8</v>
      </c>
      <c r="AE689" s="12">
        <v>3.5</v>
      </c>
      <c r="AF689" s="12">
        <v>5.3</v>
      </c>
      <c r="AG689" s="12">
        <v>20.8</v>
      </c>
      <c r="AH689" s="12">
        <v>26.1</v>
      </c>
      <c r="AI689" s="12">
        <v>3.3</v>
      </c>
      <c r="AJ689" s="12">
        <v>29.4</v>
      </c>
      <c r="AK689" s="12">
        <v>0.2</v>
      </c>
      <c r="AL689" s="12">
        <v>3</v>
      </c>
      <c r="AM689" s="12">
        <v>3.2</v>
      </c>
      <c r="AN689" s="12">
        <v>4.8</v>
      </c>
      <c r="AO689" s="12">
        <v>8</v>
      </c>
      <c r="AP689" s="12">
        <v>0.6</v>
      </c>
      <c r="AQ689" s="12">
        <v>8.5</v>
      </c>
      <c r="AR689" s="12">
        <v>0.6</v>
      </c>
      <c r="AS689" s="12">
        <v>0.9</v>
      </c>
      <c r="AT689" s="12">
        <v>1.5</v>
      </c>
      <c r="AU689" s="12">
        <v>3.1</v>
      </c>
      <c r="AV689" s="12">
        <v>4.5999999999999996</v>
      </c>
      <c r="AW689" s="12">
        <v>1.4</v>
      </c>
      <c r="AX689" s="12">
        <v>6</v>
      </c>
      <c r="AY689" s="10" t="s">
        <v>23</v>
      </c>
      <c r="AZ689" s="12">
        <v>0.1</v>
      </c>
      <c r="BA689" s="12">
        <v>0.1</v>
      </c>
      <c r="BB689" s="12">
        <v>0.4</v>
      </c>
      <c r="BC689" s="12">
        <v>0.6</v>
      </c>
      <c r="BD689" s="10" t="s">
        <v>23</v>
      </c>
      <c r="BE689" s="12">
        <v>0.6</v>
      </c>
      <c r="BF689">
        <f t="shared" si="68"/>
        <v>2009</v>
      </c>
      <c r="BG689" s="26">
        <v>39845</v>
      </c>
      <c r="BH689">
        <f t="shared" si="69"/>
        <v>0.17087378640776701</v>
      </c>
      <c r="BI689">
        <f t="shared" si="70"/>
        <v>0.25172413793103449</v>
      </c>
      <c r="BJ689" s="18">
        <f t="shared" si="71"/>
        <v>0.21568627450980393</v>
      </c>
      <c r="BK689" s="18">
        <f t="shared" si="72"/>
        <v>0.2611607142857143</v>
      </c>
      <c r="BL689" s="18">
        <f t="shared" si="73"/>
        <v>0.18027210884353742</v>
      </c>
      <c r="BM689" s="18">
        <f t="shared" si="74"/>
        <v>0.37647058823529411</v>
      </c>
      <c r="BN689" s="18">
        <f t="shared" si="75"/>
        <v>0.25</v>
      </c>
      <c r="BO689" s="18">
        <f t="shared" si="76"/>
        <v>0.16666666666666669</v>
      </c>
    </row>
    <row r="690" spans="1:67" x14ac:dyDescent="0.2">
      <c r="A690" s="26">
        <v>39873</v>
      </c>
      <c r="B690" s="12">
        <v>3.3</v>
      </c>
      <c r="C690" s="12">
        <v>5.8</v>
      </c>
      <c r="D690" s="12">
        <v>9</v>
      </c>
      <c r="E690" s="12">
        <v>29.2</v>
      </c>
      <c r="F690" s="12">
        <v>38.200000000000003</v>
      </c>
      <c r="G690" s="12">
        <v>17.7</v>
      </c>
      <c r="H690" s="12">
        <v>56</v>
      </c>
      <c r="I690" s="12">
        <v>2</v>
      </c>
      <c r="J690" s="12">
        <v>6.7</v>
      </c>
      <c r="K690" s="12">
        <v>8.8000000000000007</v>
      </c>
      <c r="L690" s="12">
        <v>19.3</v>
      </c>
      <c r="M690" s="12">
        <v>28</v>
      </c>
      <c r="N690" s="12">
        <v>6.5</v>
      </c>
      <c r="O690" s="12">
        <v>34.5</v>
      </c>
      <c r="P690" s="12">
        <v>5.2</v>
      </c>
      <c r="Q690" s="12">
        <v>4.2</v>
      </c>
      <c r="R690" s="12">
        <v>9.5</v>
      </c>
      <c r="S690" s="12">
        <v>32.799999999999997</v>
      </c>
      <c r="T690" s="12">
        <v>42.3</v>
      </c>
      <c r="U690" s="12">
        <v>17.5</v>
      </c>
      <c r="V690" s="12">
        <v>59.8</v>
      </c>
      <c r="W690" s="12">
        <v>3.7</v>
      </c>
      <c r="X690" s="12">
        <v>8.4</v>
      </c>
      <c r="Y690" s="12">
        <v>12.1</v>
      </c>
      <c r="Z690" s="12">
        <v>26.4</v>
      </c>
      <c r="AA690" s="12">
        <v>38.5</v>
      </c>
      <c r="AB690" s="12">
        <v>25</v>
      </c>
      <c r="AC690" s="12">
        <v>63.4</v>
      </c>
      <c r="AD690" s="12">
        <v>1.5</v>
      </c>
      <c r="AE690" s="12">
        <v>3.9</v>
      </c>
      <c r="AF690" s="12">
        <v>5.4</v>
      </c>
      <c r="AG690" s="12">
        <v>23.7</v>
      </c>
      <c r="AH690" s="12">
        <v>29.1</v>
      </c>
      <c r="AI690" s="12">
        <v>9</v>
      </c>
      <c r="AJ690" s="12">
        <v>38.200000000000003</v>
      </c>
      <c r="AK690" s="12">
        <v>0.5</v>
      </c>
      <c r="AL690" s="12">
        <v>2.4</v>
      </c>
      <c r="AM690" s="12">
        <v>2.9</v>
      </c>
      <c r="AN690" s="12">
        <v>6</v>
      </c>
      <c r="AO690" s="12">
        <v>8.9</v>
      </c>
      <c r="AP690" s="12">
        <v>4.5</v>
      </c>
      <c r="AQ690" s="12">
        <v>13.5</v>
      </c>
      <c r="AR690" s="10" t="s">
        <v>23</v>
      </c>
      <c r="AS690" s="12">
        <v>1.3</v>
      </c>
      <c r="AT690" s="12">
        <v>1.3</v>
      </c>
      <c r="AU690" s="12">
        <v>0.9</v>
      </c>
      <c r="AV690" s="12">
        <v>2.2000000000000002</v>
      </c>
      <c r="AW690" s="12">
        <v>2.9</v>
      </c>
      <c r="AX690" s="12">
        <v>5.0999999999999996</v>
      </c>
      <c r="AY690" s="10" t="s">
        <v>23</v>
      </c>
      <c r="AZ690" s="10" t="s">
        <v>23</v>
      </c>
      <c r="BA690" s="10" t="s">
        <v>23</v>
      </c>
      <c r="BB690" s="12">
        <v>0.4</v>
      </c>
      <c r="BC690" s="12">
        <v>0.4</v>
      </c>
      <c r="BD690" s="12">
        <v>0.4</v>
      </c>
      <c r="BE690" s="12">
        <v>0.9</v>
      </c>
      <c r="BF690">
        <f t="shared" si="68"/>
        <v>2009</v>
      </c>
      <c r="BG690" s="26">
        <v>39873</v>
      </c>
      <c r="BH690">
        <f t="shared" si="69"/>
        <v>0.16071428571428573</v>
      </c>
      <c r="BI690">
        <f t="shared" si="70"/>
        <v>0.25507246376811599</v>
      </c>
      <c r="BJ690" s="18">
        <f t="shared" si="71"/>
        <v>0.15886287625418061</v>
      </c>
      <c r="BK690" s="18">
        <f t="shared" si="72"/>
        <v>0.19085173501577288</v>
      </c>
      <c r="BL690" s="18">
        <f t="shared" si="73"/>
        <v>0.14136125654450263</v>
      </c>
      <c r="BM690" s="18">
        <f t="shared" si="74"/>
        <v>0.21481481481481482</v>
      </c>
      <c r="BN690" s="18">
        <f t="shared" si="75"/>
        <v>0.25490196078431376</v>
      </c>
      <c r="BO690" s="18" t="e">
        <f t="shared" si="76"/>
        <v>#VALUE!</v>
      </c>
    </row>
    <row r="691" spans="1:67" x14ac:dyDescent="0.2">
      <c r="A691" s="26">
        <v>39904</v>
      </c>
      <c r="B691" s="12">
        <v>1.8</v>
      </c>
      <c r="C691" s="12">
        <v>8.8000000000000007</v>
      </c>
      <c r="D691" s="12">
        <v>10.6</v>
      </c>
      <c r="E691" s="12">
        <v>26.5</v>
      </c>
      <c r="F691" s="12">
        <v>37.1</v>
      </c>
      <c r="G691" s="12">
        <v>23.4</v>
      </c>
      <c r="H691" s="12">
        <v>60.5</v>
      </c>
      <c r="I691" s="12">
        <v>3.3</v>
      </c>
      <c r="J691" s="12">
        <v>7.3</v>
      </c>
      <c r="K691" s="12">
        <v>10.5</v>
      </c>
      <c r="L691" s="12">
        <v>22.5</v>
      </c>
      <c r="M691" s="12">
        <v>33</v>
      </c>
      <c r="N691" s="12">
        <v>9.6</v>
      </c>
      <c r="O691" s="12">
        <v>42.6</v>
      </c>
      <c r="P691" s="12">
        <v>2.2999999999999998</v>
      </c>
      <c r="Q691" s="12">
        <v>10.5</v>
      </c>
      <c r="R691" s="12">
        <v>12.8</v>
      </c>
      <c r="S691" s="12">
        <v>25.5</v>
      </c>
      <c r="T691" s="12">
        <v>38.4</v>
      </c>
      <c r="U691" s="12">
        <v>16.3</v>
      </c>
      <c r="V691" s="12">
        <v>54.6</v>
      </c>
      <c r="W691" s="12">
        <v>2.8</v>
      </c>
      <c r="X691" s="12">
        <v>7.6</v>
      </c>
      <c r="Y691" s="12">
        <v>10.5</v>
      </c>
      <c r="Z691" s="12">
        <v>27.2</v>
      </c>
      <c r="AA691" s="12">
        <v>37.700000000000003</v>
      </c>
      <c r="AB691" s="12">
        <v>16.100000000000001</v>
      </c>
      <c r="AC691" s="12">
        <v>53.8</v>
      </c>
      <c r="AD691" s="12">
        <v>1.8</v>
      </c>
      <c r="AE691" s="12">
        <v>3.5</v>
      </c>
      <c r="AF691" s="12">
        <v>5.4</v>
      </c>
      <c r="AG691" s="12">
        <v>27.1</v>
      </c>
      <c r="AH691" s="12">
        <v>32.5</v>
      </c>
      <c r="AI691" s="12">
        <v>7.2</v>
      </c>
      <c r="AJ691" s="12">
        <v>39.700000000000003</v>
      </c>
      <c r="AK691" s="12">
        <v>0.8</v>
      </c>
      <c r="AL691" s="12">
        <v>1.3</v>
      </c>
      <c r="AM691" s="12">
        <v>2</v>
      </c>
      <c r="AN691" s="12">
        <v>5.8</v>
      </c>
      <c r="AO691" s="12">
        <v>7.9</v>
      </c>
      <c r="AP691" s="12">
        <v>4.5999999999999996</v>
      </c>
      <c r="AQ691" s="12">
        <v>12.4</v>
      </c>
      <c r="AR691" s="10" t="s">
        <v>23</v>
      </c>
      <c r="AS691" s="12">
        <v>1.1000000000000001</v>
      </c>
      <c r="AT691" s="12">
        <v>1.1000000000000001</v>
      </c>
      <c r="AU691" s="12">
        <v>1.5</v>
      </c>
      <c r="AV691" s="12">
        <v>2.6</v>
      </c>
      <c r="AW691" s="12">
        <v>1.8</v>
      </c>
      <c r="AX691" s="12">
        <v>4.4000000000000004</v>
      </c>
      <c r="AY691" s="10" t="s">
        <v>23</v>
      </c>
      <c r="AZ691" s="12">
        <v>0.4</v>
      </c>
      <c r="BA691" s="12">
        <v>0.4</v>
      </c>
      <c r="BB691" s="10" t="s">
        <v>23</v>
      </c>
      <c r="BC691" s="12">
        <v>0.4</v>
      </c>
      <c r="BD691" s="12">
        <v>0.6</v>
      </c>
      <c r="BE691" s="12">
        <v>1</v>
      </c>
      <c r="BF691">
        <f t="shared" ref="BF691:BF734" si="77">YEAR(BG691)</f>
        <v>2009</v>
      </c>
      <c r="BG691" s="26">
        <v>39904</v>
      </c>
      <c r="BH691">
        <f t="shared" si="69"/>
        <v>0.17520661157024792</v>
      </c>
      <c r="BI691">
        <f t="shared" si="70"/>
        <v>0.24647887323943662</v>
      </c>
      <c r="BJ691" s="18">
        <f t="shared" si="71"/>
        <v>0.23443223443223443</v>
      </c>
      <c r="BK691" s="18">
        <f t="shared" si="72"/>
        <v>0.19516728624535318</v>
      </c>
      <c r="BL691" s="18">
        <f t="shared" si="73"/>
        <v>0.13602015113350127</v>
      </c>
      <c r="BM691" s="18">
        <f t="shared" si="74"/>
        <v>0.16129032258064516</v>
      </c>
      <c r="BN691" s="18">
        <f t="shared" si="75"/>
        <v>0.25</v>
      </c>
      <c r="BO691" s="18">
        <f t="shared" si="76"/>
        <v>0.4</v>
      </c>
    </row>
    <row r="692" spans="1:67" x14ac:dyDescent="0.2">
      <c r="A692" s="26">
        <v>39934</v>
      </c>
      <c r="B692" s="12">
        <v>1.4</v>
      </c>
      <c r="C692" s="12">
        <v>8.5</v>
      </c>
      <c r="D692" s="12">
        <v>10</v>
      </c>
      <c r="E692" s="12">
        <v>27.2</v>
      </c>
      <c r="F692" s="12">
        <v>37.200000000000003</v>
      </c>
      <c r="G692" s="12">
        <v>21</v>
      </c>
      <c r="H692" s="12">
        <v>58.3</v>
      </c>
      <c r="I692" s="12">
        <v>3.2</v>
      </c>
      <c r="J692" s="12">
        <v>4.0999999999999996</v>
      </c>
      <c r="K692" s="12">
        <v>7.3</v>
      </c>
      <c r="L692" s="12">
        <v>15.9</v>
      </c>
      <c r="M692" s="12">
        <v>23.2</v>
      </c>
      <c r="N692" s="12">
        <v>10.9</v>
      </c>
      <c r="O692" s="12">
        <v>34.1</v>
      </c>
      <c r="P692" s="12">
        <v>2.5</v>
      </c>
      <c r="Q692" s="12">
        <v>4.5</v>
      </c>
      <c r="R692" s="12">
        <v>6.9</v>
      </c>
      <c r="S692" s="12">
        <v>24.8</v>
      </c>
      <c r="T692" s="12">
        <v>31.8</v>
      </c>
      <c r="U692" s="12">
        <v>13.3</v>
      </c>
      <c r="V692" s="12">
        <v>45.1</v>
      </c>
      <c r="W692" s="12">
        <v>3.7</v>
      </c>
      <c r="X692" s="12">
        <v>5.8</v>
      </c>
      <c r="Y692" s="12">
        <v>9.6</v>
      </c>
      <c r="Z692" s="12">
        <v>27.3</v>
      </c>
      <c r="AA692" s="12">
        <v>36.9</v>
      </c>
      <c r="AB692" s="12">
        <v>11.5</v>
      </c>
      <c r="AC692" s="12">
        <v>48.4</v>
      </c>
      <c r="AD692" s="12">
        <v>2.9</v>
      </c>
      <c r="AE692" s="12">
        <v>5.5</v>
      </c>
      <c r="AF692" s="12">
        <v>8.3000000000000007</v>
      </c>
      <c r="AG692" s="12">
        <v>17.600000000000001</v>
      </c>
      <c r="AH692" s="12">
        <v>25.9</v>
      </c>
      <c r="AI692" s="12">
        <v>9.9</v>
      </c>
      <c r="AJ692" s="12">
        <v>35.9</v>
      </c>
      <c r="AK692" s="10" t="s">
        <v>23</v>
      </c>
      <c r="AL692" s="12">
        <v>1.2</v>
      </c>
      <c r="AM692" s="12">
        <v>1.2</v>
      </c>
      <c r="AN692" s="12">
        <v>6.2</v>
      </c>
      <c r="AO692" s="12">
        <v>7.4</v>
      </c>
      <c r="AP692" s="12">
        <v>1.4</v>
      </c>
      <c r="AQ692" s="12">
        <v>8.8000000000000007</v>
      </c>
      <c r="AR692" s="12">
        <v>0.6</v>
      </c>
      <c r="AS692" s="12">
        <v>0.5</v>
      </c>
      <c r="AT692" s="12">
        <v>1.1000000000000001</v>
      </c>
      <c r="AU692" s="12">
        <v>3.3</v>
      </c>
      <c r="AV692" s="12">
        <v>4.4000000000000004</v>
      </c>
      <c r="AW692" s="12">
        <v>1.5</v>
      </c>
      <c r="AX692" s="12">
        <v>5.9</v>
      </c>
      <c r="AY692" s="10" t="s">
        <v>23</v>
      </c>
      <c r="AZ692" s="10" t="s">
        <v>23</v>
      </c>
      <c r="BA692" s="10" t="s">
        <v>23</v>
      </c>
      <c r="BB692" s="10" t="s">
        <v>23</v>
      </c>
      <c r="BC692" s="10" t="s">
        <v>23</v>
      </c>
      <c r="BD692" s="10" t="s">
        <v>23</v>
      </c>
      <c r="BE692" s="10" t="s">
        <v>23</v>
      </c>
      <c r="BF692">
        <f t="shared" si="77"/>
        <v>2009</v>
      </c>
      <c r="BG692" s="26">
        <v>39934</v>
      </c>
      <c r="BH692">
        <f t="shared" si="69"/>
        <v>0.17152658662092626</v>
      </c>
      <c r="BI692">
        <f t="shared" si="70"/>
        <v>0.21407624633431083</v>
      </c>
      <c r="BJ692" s="18">
        <f t="shared" si="71"/>
        <v>0.15299334811529933</v>
      </c>
      <c r="BK692" s="18">
        <f t="shared" si="72"/>
        <v>0.19834710743801653</v>
      </c>
      <c r="BL692" s="18">
        <f t="shared" si="73"/>
        <v>0.23119777158774377</v>
      </c>
      <c r="BM692" s="18">
        <f t="shared" si="74"/>
        <v>0.13636363636363635</v>
      </c>
      <c r="BN692" s="18">
        <f t="shared" si="75"/>
        <v>0.1864406779661017</v>
      </c>
      <c r="BO692" s="18" t="e">
        <f t="shared" si="76"/>
        <v>#VALUE!</v>
      </c>
    </row>
    <row r="693" spans="1:67" x14ac:dyDescent="0.2">
      <c r="A693" s="26">
        <v>39965</v>
      </c>
      <c r="B693" s="12">
        <v>0.6</v>
      </c>
      <c r="C693" s="12">
        <v>4.7</v>
      </c>
      <c r="D693" s="12">
        <v>5.3</v>
      </c>
      <c r="E693" s="12">
        <v>30.9</v>
      </c>
      <c r="F693" s="12">
        <v>36.200000000000003</v>
      </c>
      <c r="G693" s="12">
        <v>11.2</v>
      </c>
      <c r="H693" s="12">
        <v>47.4</v>
      </c>
      <c r="I693" s="12">
        <v>3.3</v>
      </c>
      <c r="J693" s="12">
        <v>4.5999999999999996</v>
      </c>
      <c r="K693" s="12">
        <v>7.9</v>
      </c>
      <c r="L693" s="12">
        <v>17.600000000000001</v>
      </c>
      <c r="M693" s="12">
        <v>25.5</v>
      </c>
      <c r="N693" s="12">
        <v>7.8</v>
      </c>
      <c r="O693" s="12">
        <v>33.200000000000003</v>
      </c>
      <c r="P693" s="12">
        <v>3.8</v>
      </c>
      <c r="Q693" s="12">
        <v>4.7</v>
      </c>
      <c r="R693" s="12">
        <v>8.5</v>
      </c>
      <c r="S693" s="12">
        <v>23.4</v>
      </c>
      <c r="T693" s="12">
        <v>32</v>
      </c>
      <c r="U693" s="12">
        <v>15.7</v>
      </c>
      <c r="V693" s="12">
        <v>47.7</v>
      </c>
      <c r="W693" s="12">
        <v>5.3</v>
      </c>
      <c r="X693" s="12">
        <v>4.7</v>
      </c>
      <c r="Y693" s="12">
        <v>10</v>
      </c>
      <c r="Z693" s="12">
        <v>30.7</v>
      </c>
      <c r="AA693" s="12">
        <v>40.700000000000003</v>
      </c>
      <c r="AB693" s="12">
        <v>13.7</v>
      </c>
      <c r="AC693" s="12">
        <v>54.4</v>
      </c>
      <c r="AD693" s="12">
        <v>3.2</v>
      </c>
      <c r="AE693" s="12">
        <v>4.9000000000000004</v>
      </c>
      <c r="AF693" s="12">
        <v>8.1</v>
      </c>
      <c r="AG693" s="12">
        <v>20.100000000000001</v>
      </c>
      <c r="AH693" s="12">
        <v>28.2</v>
      </c>
      <c r="AI693" s="12">
        <v>6.1</v>
      </c>
      <c r="AJ693" s="12">
        <v>34.299999999999997</v>
      </c>
      <c r="AK693" s="12">
        <v>1.2</v>
      </c>
      <c r="AL693" s="12">
        <v>1.4</v>
      </c>
      <c r="AM693" s="12">
        <v>2.6</v>
      </c>
      <c r="AN693" s="12">
        <v>5.6</v>
      </c>
      <c r="AO693" s="12">
        <v>8.1999999999999993</v>
      </c>
      <c r="AP693" s="12">
        <v>3</v>
      </c>
      <c r="AQ693" s="12">
        <v>11.2</v>
      </c>
      <c r="AR693" s="10" t="s">
        <v>23</v>
      </c>
      <c r="AS693" s="10" t="s">
        <v>23</v>
      </c>
      <c r="AT693" s="10" t="s">
        <v>23</v>
      </c>
      <c r="AU693" s="12">
        <v>2.4</v>
      </c>
      <c r="AV693" s="12">
        <v>2.4</v>
      </c>
      <c r="AW693" s="12">
        <v>1.7</v>
      </c>
      <c r="AX693" s="12">
        <v>4.0999999999999996</v>
      </c>
      <c r="AY693" s="10" t="s">
        <v>23</v>
      </c>
      <c r="AZ693" s="10" t="s">
        <v>23</v>
      </c>
      <c r="BA693" s="10" t="s">
        <v>23</v>
      </c>
      <c r="BB693" s="12">
        <v>0.4</v>
      </c>
      <c r="BC693" s="12">
        <v>0.4</v>
      </c>
      <c r="BD693" s="10" t="s">
        <v>23</v>
      </c>
      <c r="BE693" s="12">
        <v>0.4</v>
      </c>
      <c r="BF693">
        <f t="shared" si="77"/>
        <v>2009</v>
      </c>
      <c r="BG693" s="26">
        <v>39965</v>
      </c>
      <c r="BH693">
        <f t="shared" si="69"/>
        <v>0.11181434599156118</v>
      </c>
      <c r="BI693">
        <f t="shared" si="70"/>
        <v>0.23795180722891565</v>
      </c>
      <c r="BJ693" s="18">
        <f t="shared" si="71"/>
        <v>0.17819706498951782</v>
      </c>
      <c r="BK693" s="18">
        <f t="shared" si="72"/>
        <v>0.18382352941176472</v>
      </c>
      <c r="BL693" s="18">
        <f t="shared" si="73"/>
        <v>0.23615160349854228</v>
      </c>
      <c r="BM693" s="18">
        <f t="shared" si="74"/>
        <v>0.23214285714285718</v>
      </c>
      <c r="BN693" s="18" t="e">
        <f t="shared" si="75"/>
        <v>#VALUE!</v>
      </c>
      <c r="BO693" s="18" t="e">
        <f t="shared" si="76"/>
        <v>#VALUE!</v>
      </c>
    </row>
    <row r="694" spans="1:67" x14ac:dyDescent="0.2">
      <c r="A694" s="26">
        <v>39995</v>
      </c>
      <c r="B694" s="12">
        <v>1.2</v>
      </c>
      <c r="C694" s="12">
        <v>6</v>
      </c>
      <c r="D694" s="12">
        <v>7.1</v>
      </c>
      <c r="E694" s="12">
        <v>30.8</v>
      </c>
      <c r="F694" s="12">
        <v>37.9</v>
      </c>
      <c r="G694" s="12">
        <v>22.8</v>
      </c>
      <c r="H694" s="12">
        <v>60.7</v>
      </c>
      <c r="I694" s="12">
        <v>2.5</v>
      </c>
      <c r="J694" s="12">
        <v>3.1</v>
      </c>
      <c r="K694" s="12">
        <v>5.6</v>
      </c>
      <c r="L694" s="12">
        <v>16.3</v>
      </c>
      <c r="M694" s="12">
        <v>22</v>
      </c>
      <c r="N694" s="12">
        <v>8.4</v>
      </c>
      <c r="O694" s="12">
        <v>30.3</v>
      </c>
      <c r="P694" s="12">
        <v>5.5</v>
      </c>
      <c r="Q694" s="12">
        <v>4</v>
      </c>
      <c r="R694" s="12">
        <v>9.5</v>
      </c>
      <c r="S694" s="12">
        <v>29</v>
      </c>
      <c r="T694" s="12">
        <v>38.5</v>
      </c>
      <c r="U694" s="12">
        <v>12.2</v>
      </c>
      <c r="V694" s="12">
        <v>50.7</v>
      </c>
      <c r="W694" s="12">
        <v>2.5</v>
      </c>
      <c r="X694" s="12">
        <v>5.8</v>
      </c>
      <c r="Y694" s="12">
        <v>8.3000000000000007</v>
      </c>
      <c r="Z694" s="12">
        <v>26.3</v>
      </c>
      <c r="AA694" s="12">
        <v>34.6</v>
      </c>
      <c r="AB694" s="12">
        <v>10.7</v>
      </c>
      <c r="AC694" s="12">
        <v>45.3</v>
      </c>
      <c r="AD694" s="12">
        <v>2</v>
      </c>
      <c r="AE694" s="12">
        <v>3.6</v>
      </c>
      <c r="AF694" s="12">
        <v>5.5</v>
      </c>
      <c r="AG694" s="12">
        <v>21.2</v>
      </c>
      <c r="AH694" s="12">
        <v>26.7</v>
      </c>
      <c r="AI694" s="12">
        <v>10.7</v>
      </c>
      <c r="AJ694" s="12">
        <v>37.4</v>
      </c>
      <c r="AK694" s="12">
        <v>0.8</v>
      </c>
      <c r="AL694" s="12">
        <v>1.3</v>
      </c>
      <c r="AM694" s="12">
        <v>2.1</v>
      </c>
      <c r="AN694" s="12">
        <v>5.6</v>
      </c>
      <c r="AO694" s="12">
        <v>7.7</v>
      </c>
      <c r="AP694" s="12">
        <v>3.8</v>
      </c>
      <c r="AQ694" s="12">
        <v>11.5</v>
      </c>
      <c r="AR694" s="10" t="s">
        <v>23</v>
      </c>
      <c r="AS694" s="12">
        <v>0.8</v>
      </c>
      <c r="AT694" s="12">
        <v>0.8</v>
      </c>
      <c r="AU694" s="12">
        <v>3.3</v>
      </c>
      <c r="AV694" s="12">
        <v>4.0999999999999996</v>
      </c>
      <c r="AW694" s="12">
        <v>0.8</v>
      </c>
      <c r="AX694" s="12">
        <v>4.9000000000000004</v>
      </c>
      <c r="AY694" s="10" t="s">
        <v>23</v>
      </c>
      <c r="AZ694" s="12">
        <v>0.6</v>
      </c>
      <c r="BA694" s="12">
        <v>0.6</v>
      </c>
      <c r="BB694" s="12">
        <v>0.4</v>
      </c>
      <c r="BC694" s="12">
        <v>0.9</v>
      </c>
      <c r="BD694" s="10" t="s">
        <v>23</v>
      </c>
      <c r="BE694" s="12">
        <v>0.9</v>
      </c>
      <c r="BF694">
        <f t="shared" si="77"/>
        <v>2009</v>
      </c>
      <c r="BG694" s="26">
        <v>39995</v>
      </c>
      <c r="BH694">
        <f t="shared" si="69"/>
        <v>0.11696869851729817</v>
      </c>
      <c r="BI694">
        <f t="shared" si="70"/>
        <v>0.18481848184818481</v>
      </c>
      <c r="BJ694" s="18">
        <f t="shared" si="71"/>
        <v>0.18737672583826429</v>
      </c>
      <c r="BK694" s="18">
        <f t="shared" si="72"/>
        <v>0.18322295805739516</v>
      </c>
      <c r="BL694" s="18">
        <f t="shared" si="73"/>
        <v>0.14705882352941177</v>
      </c>
      <c r="BM694" s="18">
        <f t="shared" si="74"/>
        <v>0.18260869565217391</v>
      </c>
      <c r="BN694" s="18">
        <f t="shared" si="75"/>
        <v>0.16326530612244897</v>
      </c>
      <c r="BO694" s="18">
        <f t="shared" si="76"/>
        <v>0.66666666666666663</v>
      </c>
    </row>
    <row r="695" spans="1:67" x14ac:dyDescent="0.2">
      <c r="A695" s="26">
        <v>40026</v>
      </c>
      <c r="B695" s="12">
        <v>1.6</v>
      </c>
      <c r="C695" s="12">
        <v>5.4</v>
      </c>
      <c r="D695" s="12">
        <v>7.1</v>
      </c>
      <c r="E695" s="12">
        <v>20.5</v>
      </c>
      <c r="F695" s="12">
        <v>27.6</v>
      </c>
      <c r="G695" s="12">
        <v>13</v>
      </c>
      <c r="H695" s="12">
        <v>40.6</v>
      </c>
      <c r="I695" s="12">
        <v>2.5</v>
      </c>
      <c r="J695" s="12">
        <v>4.3</v>
      </c>
      <c r="K695" s="12">
        <v>6.7</v>
      </c>
      <c r="L695" s="12">
        <v>11.7</v>
      </c>
      <c r="M695" s="12">
        <v>18.399999999999999</v>
      </c>
      <c r="N695" s="12">
        <v>10.4</v>
      </c>
      <c r="O695" s="12">
        <v>28.9</v>
      </c>
      <c r="P695" s="12">
        <v>3.8</v>
      </c>
      <c r="Q695" s="12">
        <v>5.0999999999999996</v>
      </c>
      <c r="R695" s="12">
        <v>9</v>
      </c>
      <c r="S695" s="12">
        <v>26</v>
      </c>
      <c r="T695" s="12">
        <v>34.9</v>
      </c>
      <c r="U695" s="12">
        <v>8.6</v>
      </c>
      <c r="V695" s="12">
        <v>43.5</v>
      </c>
      <c r="W695" s="12">
        <v>3.5</v>
      </c>
      <c r="X695" s="12">
        <v>5.0999999999999996</v>
      </c>
      <c r="Y695" s="12">
        <v>8.6</v>
      </c>
      <c r="Z695" s="12">
        <v>24.5</v>
      </c>
      <c r="AA695" s="12">
        <v>33.1</v>
      </c>
      <c r="AB695" s="12">
        <v>12</v>
      </c>
      <c r="AC695" s="12">
        <v>45</v>
      </c>
      <c r="AD695" s="12">
        <v>5.5</v>
      </c>
      <c r="AE695" s="12">
        <v>2.9</v>
      </c>
      <c r="AF695" s="12">
        <v>8.4</v>
      </c>
      <c r="AG695" s="12">
        <v>16.899999999999999</v>
      </c>
      <c r="AH695" s="12">
        <v>25.3</v>
      </c>
      <c r="AI695" s="12">
        <v>6.4</v>
      </c>
      <c r="AJ695" s="12">
        <v>31.7</v>
      </c>
      <c r="AK695" s="12">
        <v>0.6</v>
      </c>
      <c r="AL695" s="12">
        <v>1.6</v>
      </c>
      <c r="AM695" s="12">
        <v>2.2000000000000002</v>
      </c>
      <c r="AN695" s="12">
        <v>3.7</v>
      </c>
      <c r="AO695" s="12">
        <v>5.9</v>
      </c>
      <c r="AP695" s="12">
        <v>4.2</v>
      </c>
      <c r="AQ695" s="12">
        <v>10.1</v>
      </c>
      <c r="AR695" s="10" t="s">
        <v>23</v>
      </c>
      <c r="AS695" s="12">
        <v>1.1000000000000001</v>
      </c>
      <c r="AT695" s="12">
        <v>1.1000000000000001</v>
      </c>
      <c r="AU695" s="12">
        <v>1.1000000000000001</v>
      </c>
      <c r="AV695" s="12">
        <v>2.2000000000000002</v>
      </c>
      <c r="AW695" s="12">
        <v>1.8</v>
      </c>
      <c r="AX695" s="12">
        <v>4</v>
      </c>
      <c r="AY695" s="10" t="s">
        <v>23</v>
      </c>
      <c r="AZ695" s="12">
        <v>0.4</v>
      </c>
      <c r="BA695" s="12">
        <v>0.4</v>
      </c>
      <c r="BB695" s="12">
        <v>0.3</v>
      </c>
      <c r="BC695" s="12">
        <v>0.8</v>
      </c>
      <c r="BD695" s="12">
        <v>0.5</v>
      </c>
      <c r="BE695" s="12">
        <v>1.3</v>
      </c>
      <c r="BF695">
        <f t="shared" si="77"/>
        <v>2009</v>
      </c>
      <c r="BG695" s="26">
        <v>40026</v>
      </c>
      <c r="BH695">
        <f t="shared" si="69"/>
        <v>0.17487684729064037</v>
      </c>
      <c r="BI695">
        <f t="shared" si="70"/>
        <v>0.2318339100346021</v>
      </c>
      <c r="BJ695" s="18">
        <f t="shared" si="71"/>
        <v>0.20689655172413793</v>
      </c>
      <c r="BK695" s="18">
        <f t="shared" si="72"/>
        <v>0.19111111111111109</v>
      </c>
      <c r="BL695" s="18">
        <f t="shared" si="73"/>
        <v>0.26498422712933756</v>
      </c>
      <c r="BM695" s="18">
        <f t="shared" si="74"/>
        <v>0.21782178217821785</v>
      </c>
      <c r="BN695" s="18">
        <f t="shared" si="75"/>
        <v>0.27500000000000002</v>
      </c>
      <c r="BO695" s="18">
        <f t="shared" si="76"/>
        <v>0.30769230769230771</v>
      </c>
    </row>
    <row r="696" spans="1:67" x14ac:dyDescent="0.2">
      <c r="A696" s="26">
        <v>40057</v>
      </c>
      <c r="B696" s="12">
        <v>0.9</v>
      </c>
      <c r="C696" s="12">
        <v>6.6</v>
      </c>
      <c r="D696" s="12">
        <v>7.5</v>
      </c>
      <c r="E696" s="12">
        <v>24.2</v>
      </c>
      <c r="F696" s="12">
        <v>31.7</v>
      </c>
      <c r="G696" s="12">
        <v>13.2</v>
      </c>
      <c r="H696" s="12">
        <v>44.9</v>
      </c>
      <c r="I696" s="12">
        <v>1.8</v>
      </c>
      <c r="J696" s="12">
        <v>6.3</v>
      </c>
      <c r="K696" s="12">
        <v>8.1</v>
      </c>
      <c r="L696" s="12">
        <v>16.899999999999999</v>
      </c>
      <c r="M696" s="12">
        <v>25</v>
      </c>
      <c r="N696" s="12">
        <v>7.4</v>
      </c>
      <c r="O696" s="12">
        <v>32.4</v>
      </c>
      <c r="P696" s="12">
        <v>1.3</v>
      </c>
      <c r="Q696" s="12">
        <v>7.2</v>
      </c>
      <c r="R696" s="12">
        <v>8.4</v>
      </c>
      <c r="S696" s="12">
        <v>29.7</v>
      </c>
      <c r="T696" s="12">
        <v>38.1</v>
      </c>
      <c r="U696" s="12">
        <v>12.9</v>
      </c>
      <c r="V696" s="12">
        <v>51</v>
      </c>
      <c r="W696" s="12">
        <v>4.0999999999999996</v>
      </c>
      <c r="X696" s="12">
        <v>4.2</v>
      </c>
      <c r="Y696" s="12">
        <v>8.3000000000000007</v>
      </c>
      <c r="Z696" s="12">
        <v>25.6</v>
      </c>
      <c r="AA696" s="12">
        <v>33.9</v>
      </c>
      <c r="AB696" s="12">
        <v>11.5</v>
      </c>
      <c r="AC696" s="12">
        <v>45.4</v>
      </c>
      <c r="AD696" s="12">
        <v>2.1</v>
      </c>
      <c r="AE696" s="12">
        <v>5.6</v>
      </c>
      <c r="AF696" s="12">
        <v>7.8</v>
      </c>
      <c r="AG696" s="12">
        <v>16.899999999999999</v>
      </c>
      <c r="AH696" s="12">
        <v>24.7</v>
      </c>
      <c r="AI696" s="12">
        <v>6.9</v>
      </c>
      <c r="AJ696" s="12">
        <v>31.6</v>
      </c>
      <c r="AK696" s="12">
        <v>0.1</v>
      </c>
      <c r="AL696" s="12">
        <v>0.3</v>
      </c>
      <c r="AM696" s="12">
        <v>0.4</v>
      </c>
      <c r="AN696" s="12">
        <v>3.5</v>
      </c>
      <c r="AO696" s="12">
        <v>3.9</v>
      </c>
      <c r="AP696" s="12">
        <v>5.0999999999999996</v>
      </c>
      <c r="AQ696" s="12">
        <v>9</v>
      </c>
      <c r="AR696" s="12">
        <v>0.6</v>
      </c>
      <c r="AS696" s="12">
        <v>1.1000000000000001</v>
      </c>
      <c r="AT696" s="12">
        <v>1.7</v>
      </c>
      <c r="AU696" s="12">
        <v>0.9</v>
      </c>
      <c r="AV696" s="12">
        <v>2.6</v>
      </c>
      <c r="AW696" s="12">
        <v>0.5</v>
      </c>
      <c r="AX696" s="12">
        <v>3.1</v>
      </c>
      <c r="AY696" s="10" t="s">
        <v>23</v>
      </c>
      <c r="AZ696" s="10" t="s">
        <v>23</v>
      </c>
      <c r="BA696" s="10" t="s">
        <v>23</v>
      </c>
      <c r="BB696" s="12">
        <v>0.4</v>
      </c>
      <c r="BC696" s="12">
        <v>0.4</v>
      </c>
      <c r="BD696" s="12">
        <v>1.1000000000000001</v>
      </c>
      <c r="BE696" s="12">
        <v>1.5</v>
      </c>
      <c r="BF696">
        <f t="shared" si="77"/>
        <v>2009</v>
      </c>
      <c r="BG696" s="26">
        <v>40057</v>
      </c>
      <c r="BH696">
        <f t="shared" si="69"/>
        <v>0.16703786191536749</v>
      </c>
      <c r="BI696">
        <f t="shared" si="70"/>
        <v>0.25</v>
      </c>
      <c r="BJ696" s="18">
        <f t="shared" si="71"/>
        <v>0.16470588235294117</v>
      </c>
      <c r="BK696" s="18">
        <f t="shared" si="72"/>
        <v>0.18281938325991193</v>
      </c>
      <c r="BL696" s="18">
        <f t="shared" si="73"/>
        <v>0.24683544303797467</v>
      </c>
      <c r="BM696" s="18">
        <f t="shared" si="74"/>
        <v>4.4444444444444446E-2</v>
      </c>
      <c r="BN696" s="18">
        <f t="shared" si="75"/>
        <v>0.54838709677419351</v>
      </c>
      <c r="BO696" s="18" t="e">
        <f t="shared" si="76"/>
        <v>#VALUE!</v>
      </c>
    </row>
    <row r="697" spans="1:67" x14ac:dyDescent="0.2">
      <c r="A697" s="26">
        <v>40087</v>
      </c>
      <c r="B697" s="12">
        <v>2.1</v>
      </c>
      <c r="C697" s="12">
        <v>7</v>
      </c>
      <c r="D697" s="12">
        <v>9.1</v>
      </c>
      <c r="E697" s="12">
        <v>23.5</v>
      </c>
      <c r="F697" s="12">
        <v>32.6</v>
      </c>
      <c r="G697" s="12">
        <v>12.2</v>
      </c>
      <c r="H697" s="12">
        <v>44.9</v>
      </c>
      <c r="I697" s="12">
        <v>3.2</v>
      </c>
      <c r="J697" s="12">
        <v>8.6</v>
      </c>
      <c r="K697" s="12">
        <v>11.8</v>
      </c>
      <c r="L697" s="12">
        <v>15.3</v>
      </c>
      <c r="M697" s="12">
        <v>27.1</v>
      </c>
      <c r="N697" s="12">
        <v>4.9000000000000004</v>
      </c>
      <c r="O697" s="12">
        <v>32</v>
      </c>
      <c r="P697" s="12">
        <v>8.1999999999999993</v>
      </c>
      <c r="Q697" s="12">
        <v>8.3000000000000007</v>
      </c>
      <c r="R697" s="12">
        <v>16.5</v>
      </c>
      <c r="S697" s="12">
        <v>27.9</v>
      </c>
      <c r="T697" s="12">
        <v>44.4</v>
      </c>
      <c r="U697" s="12">
        <v>16.5</v>
      </c>
      <c r="V697" s="12">
        <v>60.9</v>
      </c>
      <c r="W697" s="12">
        <v>2.6</v>
      </c>
      <c r="X697" s="12">
        <v>4.8</v>
      </c>
      <c r="Y697" s="12">
        <v>7.4</v>
      </c>
      <c r="Z697" s="12">
        <v>23.5</v>
      </c>
      <c r="AA697" s="12">
        <v>30.9</v>
      </c>
      <c r="AB697" s="12">
        <v>9.9</v>
      </c>
      <c r="AC697" s="12">
        <v>40.799999999999997</v>
      </c>
      <c r="AD697" s="12">
        <v>1.3</v>
      </c>
      <c r="AE697" s="12">
        <v>5</v>
      </c>
      <c r="AF697" s="12">
        <v>6.3</v>
      </c>
      <c r="AG697" s="12">
        <v>18.899999999999999</v>
      </c>
      <c r="AH697" s="12">
        <v>25.2</v>
      </c>
      <c r="AI697" s="12">
        <v>4.7</v>
      </c>
      <c r="AJ697" s="12">
        <v>29.9</v>
      </c>
      <c r="AK697" s="12">
        <v>1.4</v>
      </c>
      <c r="AL697" s="12">
        <v>1.3</v>
      </c>
      <c r="AM697" s="12">
        <v>2.7</v>
      </c>
      <c r="AN697" s="12">
        <v>6.1</v>
      </c>
      <c r="AO697" s="12">
        <v>8.8000000000000007</v>
      </c>
      <c r="AP697" s="12">
        <v>2.4</v>
      </c>
      <c r="AQ697" s="12">
        <v>11.2</v>
      </c>
      <c r="AR697" s="12">
        <v>0.2</v>
      </c>
      <c r="AS697" s="12">
        <v>1.2</v>
      </c>
      <c r="AT697" s="12">
        <v>1.4</v>
      </c>
      <c r="AU697" s="12">
        <v>2.1</v>
      </c>
      <c r="AV697" s="12">
        <v>3.4</v>
      </c>
      <c r="AW697" s="12">
        <v>0.8</v>
      </c>
      <c r="AX697" s="12">
        <v>4.3</v>
      </c>
      <c r="AY697" s="10" t="s">
        <v>23</v>
      </c>
      <c r="AZ697" s="12">
        <v>0.3</v>
      </c>
      <c r="BA697" s="12">
        <v>0.3</v>
      </c>
      <c r="BB697" s="10" t="s">
        <v>23</v>
      </c>
      <c r="BC697" s="12">
        <v>0.3</v>
      </c>
      <c r="BD697" s="12">
        <v>0.3</v>
      </c>
      <c r="BE697" s="12">
        <v>0.6</v>
      </c>
      <c r="BF697">
        <f t="shared" si="77"/>
        <v>2009</v>
      </c>
      <c r="BG697" s="26">
        <v>40087</v>
      </c>
      <c r="BH697">
        <f t="shared" si="69"/>
        <v>0.20267260579064589</v>
      </c>
      <c r="BI697">
        <f t="shared" si="70"/>
        <v>0.36875000000000002</v>
      </c>
      <c r="BJ697" s="18">
        <f t="shared" si="71"/>
        <v>0.27093596059113301</v>
      </c>
      <c r="BK697" s="18">
        <f t="shared" si="72"/>
        <v>0.18137254901960786</v>
      </c>
      <c r="BL697" s="18">
        <f t="shared" si="73"/>
        <v>0.21070234113712374</v>
      </c>
      <c r="BM697" s="18">
        <f t="shared" si="74"/>
        <v>0.2410714285714286</v>
      </c>
      <c r="BN697" s="18">
        <f t="shared" si="75"/>
        <v>0.32558139534883718</v>
      </c>
      <c r="BO697" s="18">
        <f t="shared" si="76"/>
        <v>0.5</v>
      </c>
    </row>
    <row r="698" spans="1:67" x14ac:dyDescent="0.2">
      <c r="A698" s="26">
        <v>40118</v>
      </c>
      <c r="B698" s="12">
        <v>0.6</v>
      </c>
      <c r="C698" s="12">
        <v>7.1</v>
      </c>
      <c r="D698" s="12">
        <v>7.7</v>
      </c>
      <c r="E698" s="12">
        <v>21.1</v>
      </c>
      <c r="F698" s="12">
        <v>28.8</v>
      </c>
      <c r="G698" s="12">
        <v>10.3</v>
      </c>
      <c r="H698" s="12">
        <v>39.1</v>
      </c>
      <c r="I698" s="12">
        <v>3.5</v>
      </c>
      <c r="J698" s="12">
        <v>5.7</v>
      </c>
      <c r="K698" s="12">
        <v>9.1999999999999993</v>
      </c>
      <c r="L698" s="12">
        <v>12.9</v>
      </c>
      <c r="M698" s="12">
        <v>22.1</v>
      </c>
      <c r="N698" s="12">
        <v>12.4</v>
      </c>
      <c r="O698" s="12">
        <v>34.5</v>
      </c>
      <c r="P698" s="12">
        <v>2.5</v>
      </c>
      <c r="Q698" s="12">
        <v>7.3</v>
      </c>
      <c r="R698" s="12">
        <v>9.8000000000000007</v>
      </c>
      <c r="S698" s="12">
        <v>27.9</v>
      </c>
      <c r="T698" s="12">
        <v>37.799999999999997</v>
      </c>
      <c r="U698" s="12">
        <v>14.8</v>
      </c>
      <c r="V698" s="12">
        <v>52.6</v>
      </c>
      <c r="W698" s="12">
        <v>2.2000000000000002</v>
      </c>
      <c r="X698" s="12">
        <v>5.0999999999999996</v>
      </c>
      <c r="Y698" s="12">
        <v>7.3</v>
      </c>
      <c r="Z698" s="12">
        <v>23.7</v>
      </c>
      <c r="AA698" s="12">
        <v>31</v>
      </c>
      <c r="AB698" s="12">
        <v>10.7</v>
      </c>
      <c r="AC698" s="12">
        <v>41.8</v>
      </c>
      <c r="AD698" s="12">
        <v>2.8</v>
      </c>
      <c r="AE698" s="12">
        <v>3.2</v>
      </c>
      <c r="AF698" s="12">
        <v>5.9</v>
      </c>
      <c r="AG698" s="12">
        <v>19.2</v>
      </c>
      <c r="AH698" s="12">
        <v>25.1</v>
      </c>
      <c r="AI698" s="12">
        <v>7.6</v>
      </c>
      <c r="AJ698" s="12">
        <v>32.700000000000003</v>
      </c>
      <c r="AK698" s="12">
        <v>0.6</v>
      </c>
      <c r="AL698" s="12">
        <v>1.4</v>
      </c>
      <c r="AM698" s="12">
        <v>2</v>
      </c>
      <c r="AN698" s="12">
        <v>6.4</v>
      </c>
      <c r="AO698" s="12">
        <v>8.4</v>
      </c>
      <c r="AP698" s="12">
        <v>2.6</v>
      </c>
      <c r="AQ698" s="12">
        <v>11</v>
      </c>
      <c r="AR698" s="12">
        <v>0.3</v>
      </c>
      <c r="AS698" s="12">
        <v>0.6</v>
      </c>
      <c r="AT698" s="12">
        <v>0.9</v>
      </c>
      <c r="AU698" s="12">
        <v>3.9</v>
      </c>
      <c r="AV698" s="12">
        <v>4.8</v>
      </c>
      <c r="AW698" s="12">
        <v>2.7</v>
      </c>
      <c r="AX698" s="12">
        <v>7.5</v>
      </c>
      <c r="AY698" s="10" t="s">
        <v>23</v>
      </c>
      <c r="AZ698" s="12">
        <v>0.5</v>
      </c>
      <c r="BA698" s="12">
        <v>0.5</v>
      </c>
      <c r="BB698" s="12">
        <v>0.3</v>
      </c>
      <c r="BC698" s="12">
        <v>0.8</v>
      </c>
      <c r="BD698" s="10" t="s">
        <v>23</v>
      </c>
      <c r="BE698" s="12">
        <v>0.8</v>
      </c>
      <c r="BF698">
        <f t="shared" si="77"/>
        <v>2009</v>
      </c>
      <c r="BG698" s="26">
        <v>40118</v>
      </c>
      <c r="BH698">
        <f t="shared" si="69"/>
        <v>0.1969309462915601</v>
      </c>
      <c r="BI698">
        <f t="shared" si="70"/>
        <v>0.26666666666666666</v>
      </c>
      <c r="BJ698" s="18">
        <f t="shared" si="71"/>
        <v>0.18631178707224336</v>
      </c>
      <c r="BK698" s="18">
        <f t="shared" si="72"/>
        <v>0.17464114832535885</v>
      </c>
      <c r="BL698" s="18">
        <f t="shared" si="73"/>
        <v>0.18042813455657492</v>
      </c>
      <c r="BM698" s="18">
        <f t="shared" si="74"/>
        <v>0.18181818181818182</v>
      </c>
      <c r="BN698" s="18">
        <f t="shared" si="75"/>
        <v>0.12000000000000001</v>
      </c>
      <c r="BO698" s="18">
        <f t="shared" si="76"/>
        <v>0.625</v>
      </c>
    </row>
    <row r="699" spans="1:67" x14ac:dyDescent="0.2">
      <c r="A699" s="26">
        <v>40148</v>
      </c>
      <c r="B699" s="12">
        <v>1.6</v>
      </c>
      <c r="C699" s="12">
        <v>10.1</v>
      </c>
      <c r="D699" s="12">
        <v>11.8</v>
      </c>
      <c r="E699" s="12">
        <v>19</v>
      </c>
      <c r="F699" s="12">
        <v>30.8</v>
      </c>
      <c r="G699" s="12">
        <v>12.6</v>
      </c>
      <c r="H699" s="12">
        <v>43.4</v>
      </c>
      <c r="I699" s="12">
        <v>2.2999999999999998</v>
      </c>
      <c r="J699" s="12">
        <v>4.8</v>
      </c>
      <c r="K699" s="12">
        <v>7.1</v>
      </c>
      <c r="L699" s="12">
        <v>15.5</v>
      </c>
      <c r="M699" s="12">
        <v>22.6</v>
      </c>
      <c r="N699" s="12">
        <v>7.9</v>
      </c>
      <c r="O699" s="12">
        <v>30.5</v>
      </c>
      <c r="P699" s="12">
        <v>6.1</v>
      </c>
      <c r="Q699" s="12">
        <v>7.7</v>
      </c>
      <c r="R699" s="12">
        <v>13.9</v>
      </c>
      <c r="S699" s="12">
        <v>23.5</v>
      </c>
      <c r="T699" s="12">
        <v>37.299999999999997</v>
      </c>
      <c r="U699" s="12">
        <v>11.6</v>
      </c>
      <c r="V699" s="12">
        <v>48.9</v>
      </c>
      <c r="W699" s="12">
        <v>2.2999999999999998</v>
      </c>
      <c r="X699" s="12">
        <v>6.3</v>
      </c>
      <c r="Y699" s="12">
        <v>8.6</v>
      </c>
      <c r="Z699" s="12">
        <v>16.7</v>
      </c>
      <c r="AA699" s="12">
        <v>25.3</v>
      </c>
      <c r="AB699" s="12">
        <v>13.5</v>
      </c>
      <c r="AC699" s="12">
        <v>38.799999999999997</v>
      </c>
      <c r="AD699" s="12">
        <v>0.7</v>
      </c>
      <c r="AE699" s="12">
        <v>3.5</v>
      </c>
      <c r="AF699" s="12">
        <v>4.2</v>
      </c>
      <c r="AG699" s="12">
        <v>19.3</v>
      </c>
      <c r="AH699" s="12">
        <v>23.4</v>
      </c>
      <c r="AI699" s="12">
        <v>5.8</v>
      </c>
      <c r="AJ699" s="12">
        <v>29.3</v>
      </c>
      <c r="AK699" s="12">
        <v>1.6</v>
      </c>
      <c r="AL699" s="12">
        <v>0.4</v>
      </c>
      <c r="AM699" s="12">
        <v>2</v>
      </c>
      <c r="AN699" s="12">
        <v>5.5</v>
      </c>
      <c r="AO699" s="12">
        <v>7.4</v>
      </c>
      <c r="AP699" s="12">
        <v>3.9</v>
      </c>
      <c r="AQ699" s="12">
        <v>11.3</v>
      </c>
      <c r="AR699" s="12">
        <v>0.3</v>
      </c>
      <c r="AS699" s="12">
        <v>0.6</v>
      </c>
      <c r="AT699" s="12">
        <v>0.9</v>
      </c>
      <c r="AU699" s="12">
        <v>4.2</v>
      </c>
      <c r="AV699" s="12">
        <v>5.0999999999999996</v>
      </c>
      <c r="AW699" s="12">
        <v>0.7</v>
      </c>
      <c r="AX699" s="12">
        <v>5.9</v>
      </c>
      <c r="AY699" s="12">
        <v>0.4</v>
      </c>
      <c r="AZ699" s="10" t="s">
        <v>23</v>
      </c>
      <c r="BA699" s="12">
        <v>0.4</v>
      </c>
      <c r="BB699" s="12">
        <v>0.3</v>
      </c>
      <c r="BC699" s="12">
        <v>0.7</v>
      </c>
      <c r="BD699" s="10" t="s">
        <v>23</v>
      </c>
      <c r="BE699" s="12">
        <v>0.7</v>
      </c>
      <c r="BF699">
        <f t="shared" si="77"/>
        <v>2009</v>
      </c>
      <c r="BG699" s="26">
        <v>40148</v>
      </c>
      <c r="BH699">
        <f t="shared" si="69"/>
        <v>0.27188940092165903</v>
      </c>
      <c r="BI699">
        <f t="shared" si="70"/>
        <v>0.23278688524590163</v>
      </c>
      <c r="BJ699" s="18">
        <f t="shared" si="71"/>
        <v>0.28425357873210638</v>
      </c>
      <c r="BK699" s="18">
        <f t="shared" si="72"/>
        <v>0.22164948453608249</v>
      </c>
      <c r="BL699" s="18">
        <f t="shared" si="73"/>
        <v>0.14334470989761092</v>
      </c>
      <c r="BM699" s="18">
        <f t="shared" si="74"/>
        <v>0.17699115044247787</v>
      </c>
      <c r="BN699" s="18">
        <f t="shared" si="75"/>
        <v>0.15254237288135591</v>
      </c>
      <c r="BO699" s="18">
        <f t="shared" si="76"/>
        <v>0.57142857142857151</v>
      </c>
    </row>
    <row r="700" spans="1:67" x14ac:dyDescent="0.2">
      <c r="A700" s="26">
        <v>40179</v>
      </c>
      <c r="B700" s="12">
        <v>2.5</v>
      </c>
      <c r="C700" s="12">
        <v>8.6</v>
      </c>
      <c r="D700" s="12">
        <v>11.1</v>
      </c>
      <c r="E700" s="12">
        <v>24.1</v>
      </c>
      <c r="F700" s="12">
        <v>35.200000000000003</v>
      </c>
      <c r="G700" s="12">
        <v>24.3</v>
      </c>
      <c r="H700" s="12">
        <v>59.6</v>
      </c>
      <c r="I700" s="12">
        <v>2.4</v>
      </c>
      <c r="J700" s="12">
        <v>5.3</v>
      </c>
      <c r="K700" s="12">
        <v>7.6</v>
      </c>
      <c r="L700" s="12">
        <v>15.9</v>
      </c>
      <c r="M700" s="12">
        <v>23.6</v>
      </c>
      <c r="N700" s="12">
        <v>13</v>
      </c>
      <c r="O700" s="12">
        <v>36.6</v>
      </c>
      <c r="P700" s="12">
        <v>3.4</v>
      </c>
      <c r="Q700" s="12">
        <v>4.8</v>
      </c>
      <c r="R700" s="12">
        <v>8.1999999999999993</v>
      </c>
      <c r="S700" s="12">
        <v>24.8</v>
      </c>
      <c r="T700" s="12">
        <v>33</v>
      </c>
      <c r="U700" s="12">
        <v>16.399999999999999</v>
      </c>
      <c r="V700" s="12">
        <v>49.4</v>
      </c>
      <c r="W700" s="12">
        <v>2</v>
      </c>
      <c r="X700" s="12">
        <v>4.5</v>
      </c>
      <c r="Y700" s="12">
        <v>6.5</v>
      </c>
      <c r="Z700" s="12">
        <v>18.399999999999999</v>
      </c>
      <c r="AA700" s="12">
        <v>24.9</v>
      </c>
      <c r="AB700" s="12">
        <v>13.3</v>
      </c>
      <c r="AC700" s="12">
        <v>38.200000000000003</v>
      </c>
      <c r="AD700" s="12">
        <v>1.2</v>
      </c>
      <c r="AE700" s="12">
        <v>1.9</v>
      </c>
      <c r="AF700" s="12">
        <v>3.1</v>
      </c>
      <c r="AG700" s="12">
        <v>19.399999999999999</v>
      </c>
      <c r="AH700" s="12">
        <v>22.5</v>
      </c>
      <c r="AI700" s="12">
        <v>11.5</v>
      </c>
      <c r="AJ700" s="12">
        <v>34</v>
      </c>
      <c r="AK700" s="12">
        <v>0.9</v>
      </c>
      <c r="AL700" s="12">
        <v>0.6</v>
      </c>
      <c r="AM700" s="12">
        <v>1.5</v>
      </c>
      <c r="AN700" s="12">
        <v>5.9</v>
      </c>
      <c r="AO700" s="12">
        <v>7.4</v>
      </c>
      <c r="AP700" s="12">
        <v>3.1</v>
      </c>
      <c r="AQ700" s="12">
        <v>10.5</v>
      </c>
      <c r="AR700" s="12">
        <v>0.2</v>
      </c>
      <c r="AS700" s="10" t="s">
        <v>23</v>
      </c>
      <c r="AT700" s="12">
        <v>0.2</v>
      </c>
      <c r="AU700" s="12">
        <v>5.0999999999999996</v>
      </c>
      <c r="AV700" s="12">
        <v>5.3</v>
      </c>
      <c r="AW700" s="12">
        <v>2.7</v>
      </c>
      <c r="AX700" s="12">
        <v>8</v>
      </c>
      <c r="AY700" s="10" t="s">
        <v>23</v>
      </c>
      <c r="AZ700" s="10" t="s">
        <v>23</v>
      </c>
      <c r="BA700" s="10" t="s">
        <v>23</v>
      </c>
      <c r="BB700" s="12">
        <v>0.3</v>
      </c>
      <c r="BC700" s="12">
        <v>0.3</v>
      </c>
      <c r="BD700" s="12">
        <v>0.8</v>
      </c>
      <c r="BE700" s="12">
        <v>1.1000000000000001</v>
      </c>
      <c r="BF700">
        <f t="shared" si="77"/>
        <v>2010</v>
      </c>
      <c r="BG700" s="26">
        <v>40179</v>
      </c>
      <c r="BH700">
        <f t="shared" si="69"/>
        <v>0.18624161073825501</v>
      </c>
      <c r="BI700">
        <f t="shared" si="70"/>
        <v>0.2076502732240437</v>
      </c>
      <c r="BJ700" s="18">
        <f t="shared" si="71"/>
        <v>0.16599190283400808</v>
      </c>
      <c r="BK700" s="18">
        <f t="shared" si="72"/>
        <v>0.17015706806282721</v>
      </c>
      <c r="BL700" s="18">
        <f t="shared" si="73"/>
        <v>9.1176470588235303E-2</v>
      </c>
      <c r="BM700" s="18">
        <f t="shared" si="74"/>
        <v>0.14285714285714285</v>
      </c>
      <c r="BN700" s="18">
        <f t="shared" si="75"/>
        <v>2.5000000000000001E-2</v>
      </c>
      <c r="BO700" s="18" t="e">
        <f t="shared" si="76"/>
        <v>#VALUE!</v>
      </c>
    </row>
    <row r="701" spans="1:67" x14ac:dyDescent="0.2">
      <c r="A701" s="26">
        <v>40210</v>
      </c>
      <c r="B701" s="12">
        <v>2.6</v>
      </c>
      <c r="C701" s="12">
        <v>6.2</v>
      </c>
      <c r="D701" s="12">
        <v>8.8000000000000007</v>
      </c>
      <c r="E701" s="12">
        <v>26.8</v>
      </c>
      <c r="F701" s="12">
        <v>35.6</v>
      </c>
      <c r="G701" s="12">
        <v>16.5</v>
      </c>
      <c r="H701" s="12">
        <v>52.1</v>
      </c>
      <c r="I701" s="12">
        <v>7.7</v>
      </c>
      <c r="J701" s="12">
        <v>7.5</v>
      </c>
      <c r="K701" s="12">
        <v>15.2</v>
      </c>
      <c r="L701" s="12">
        <v>19.5</v>
      </c>
      <c r="M701" s="12">
        <v>34.700000000000003</v>
      </c>
      <c r="N701" s="12">
        <v>10.5</v>
      </c>
      <c r="O701" s="12">
        <v>45.1</v>
      </c>
      <c r="P701" s="12">
        <v>3.5</v>
      </c>
      <c r="Q701" s="12">
        <v>8.3000000000000007</v>
      </c>
      <c r="R701" s="12">
        <v>11.8</v>
      </c>
      <c r="S701" s="12">
        <v>23.4</v>
      </c>
      <c r="T701" s="12">
        <v>35.200000000000003</v>
      </c>
      <c r="U701" s="12">
        <v>14.1</v>
      </c>
      <c r="V701" s="12">
        <v>49.3</v>
      </c>
      <c r="W701" s="12">
        <v>3.5</v>
      </c>
      <c r="X701" s="12">
        <v>9.1999999999999993</v>
      </c>
      <c r="Y701" s="12">
        <v>12.7</v>
      </c>
      <c r="Z701" s="12">
        <v>17.899999999999999</v>
      </c>
      <c r="AA701" s="12">
        <v>30.6</v>
      </c>
      <c r="AB701" s="12">
        <v>7.1</v>
      </c>
      <c r="AC701" s="12">
        <v>37.700000000000003</v>
      </c>
      <c r="AD701" s="12">
        <v>1.4</v>
      </c>
      <c r="AE701" s="12">
        <v>8</v>
      </c>
      <c r="AF701" s="12">
        <v>9.4</v>
      </c>
      <c r="AG701" s="12">
        <v>18.8</v>
      </c>
      <c r="AH701" s="12">
        <v>28.2</v>
      </c>
      <c r="AI701" s="12">
        <v>7</v>
      </c>
      <c r="AJ701" s="12">
        <v>35.299999999999997</v>
      </c>
      <c r="AK701" s="12">
        <v>0.3</v>
      </c>
      <c r="AL701" s="12">
        <v>0.8</v>
      </c>
      <c r="AM701" s="12">
        <v>1</v>
      </c>
      <c r="AN701" s="12">
        <v>5.7</v>
      </c>
      <c r="AO701" s="12">
        <v>6.7</v>
      </c>
      <c r="AP701" s="12">
        <v>3.2</v>
      </c>
      <c r="AQ701" s="12">
        <v>9.9</v>
      </c>
      <c r="AR701" s="12">
        <v>0.1</v>
      </c>
      <c r="AS701" s="12">
        <v>1.6</v>
      </c>
      <c r="AT701" s="12">
        <v>1.7</v>
      </c>
      <c r="AU701" s="12">
        <v>4.9000000000000004</v>
      </c>
      <c r="AV701" s="12">
        <v>6.7</v>
      </c>
      <c r="AW701" s="12">
        <v>2.2000000000000002</v>
      </c>
      <c r="AX701" s="12">
        <v>8.9</v>
      </c>
      <c r="AY701" s="12">
        <v>0.3</v>
      </c>
      <c r="AZ701" s="10" t="s">
        <v>23</v>
      </c>
      <c r="BA701" s="12">
        <v>0.3</v>
      </c>
      <c r="BB701" s="10" t="s">
        <v>23</v>
      </c>
      <c r="BC701" s="12">
        <v>0.3</v>
      </c>
      <c r="BD701" s="12">
        <v>1.3</v>
      </c>
      <c r="BE701" s="12">
        <v>1.6</v>
      </c>
      <c r="BF701">
        <f t="shared" si="77"/>
        <v>2010</v>
      </c>
      <c r="BG701" s="26">
        <v>40210</v>
      </c>
      <c r="BH701">
        <f t="shared" si="69"/>
        <v>0.16890595009596929</v>
      </c>
      <c r="BI701">
        <f t="shared" si="70"/>
        <v>0.33702882483370283</v>
      </c>
      <c r="BJ701" s="18">
        <f t="shared" si="71"/>
        <v>0.23935091277890469</v>
      </c>
      <c r="BK701" s="18">
        <f t="shared" si="72"/>
        <v>0.33687002652519887</v>
      </c>
      <c r="BL701" s="18">
        <f t="shared" si="73"/>
        <v>0.26628895184135981</v>
      </c>
      <c r="BM701" s="18">
        <f t="shared" si="74"/>
        <v>0.10101010101010101</v>
      </c>
      <c r="BN701" s="18">
        <f t="shared" si="75"/>
        <v>0.19101123595505617</v>
      </c>
      <c r="BO701" s="18">
        <f t="shared" si="76"/>
        <v>0.18749999999999997</v>
      </c>
    </row>
    <row r="702" spans="1:67" x14ac:dyDescent="0.2">
      <c r="A702" s="26">
        <v>40238</v>
      </c>
      <c r="B702" s="12">
        <v>2.6</v>
      </c>
      <c r="C702" s="12">
        <v>10.199999999999999</v>
      </c>
      <c r="D702" s="12">
        <v>12.8</v>
      </c>
      <c r="E702" s="12">
        <v>30.8</v>
      </c>
      <c r="F702" s="12">
        <v>43.5</v>
      </c>
      <c r="G702" s="12">
        <v>18.2</v>
      </c>
      <c r="H702" s="12">
        <v>61.7</v>
      </c>
      <c r="I702" s="12">
        <v>4.5999999999999996</v>
      </c>
      <c r="J702" s="12">
        <v>8.8000000000000007</v>
      </c>
      <c r="K702" s="12">
        <v>13.4</v>
      </c>
      <c r="L702" s="12">
        <v>21.4</v>
      </c>
      <c r="M702" s="12">
        <v>34.799999999999997</v>
      </c>
      <c r="N702" s="12">
        <v>9.4</v>
      </c>
      <c r="O702" s="12">
        <v>44.2</v>
      </c>
      <c r="P702" s="12">
        <v>5</v>
      </c>
      <c r="Q702" s="12">
        <v>4.9000000000000004</v>
      </c>
      <c r="R702" s="12">
        <v>10</v>
      </c>
      <c r="S702" s="12">
        <v>28.5</v>
      </c>
      <c r="T702" s="12">
        <v>38.5</v>
      </c>
      <c r="U702" s="12">
        <v>14.3</v>
      </c>
      <c r="V702" s="12">
        <v>52.8</v>
      </c>
      <c r="W702" s="12">
        <v>3</v>
      </c>
      <c r="X702" s="12">
        <v>9.5</v>
      </c>
      <c r="Y702" s="12">
        <v>12.5</v>
      </c>
      <c r="Z702" s="12">
        <v>25.4</v>
      </c>
      <c r="AA702" s="12">
        <v>37.9</v>
      </c>
      <c r="AB702" s="12">
        <v>15.2</v>
      </c>
      <c r="AC702" s="12">
        <v>53.1</v>
      </c>
      <c r="AD702" s="12">
        <v>2.4</v>
      </c>
      <c r="AE702" s="12">
        <v>6.7</v>
      </c>
      <c r="AF702" s="12">
        <v>9.1</v>
      </c>
      <c r="AG702" s="12">
        <v>18.399999999999999</v>
      </c>
      <c r="AH702" s="12">
        <v>27.5</v>
      </c>
      <c r="AI702" s="12">
        <v>10.7</v>
      </c>
      <c r="AJ702" s="12">
        <v>38.200000000000003</v>
      </c>
      <c r="AK702" s="12">
        <v>0.3</v>
      </c>
      <c r="AL702" s="12">
        <v>3.4</v>
      </c>
      <c r="AM702" s="12">
        <v>3.8</v>
      </c>
      <c r="AN702" s="12">
        <v>4.5999999999999996</v>
      </c>
      <c r="AO702" s="12">
        <v>8.4</v>
      </c>
      <c r="AP702" s="12">
        <v>3.3</v>
      </c>
      <c r="AQ702" s="12">
        <v>11.6</v>
      </c>
      <c r="AR702" s="10" t="s">
        <v>23</v>
      </c>
      <c r="AS702" s="12">
        <v>0.6</v>
      </c>
      <c r="AT702" s="12">
        <v>0.6</v>
      </c>
      <c r="AU702" s="12">
        <v>3.8</v>
      </c>
      <c r="AV702" s="12">
        <v>4.4000000000000004</v>
      </c>
      <c r="AW702" s="12">
        <v>2.2000000000000002</v>
      </c>
      <c r="AX702" s="12">
        <v>6.5</v>
      </c>
      <c r="AY702" s="10" t="s">
        <v>23</v>
      </c>
      <c r="AZ702" s="12">
        <v>0.3</v>
      </c>
      <c r="BA702" s="12">
        <v>0.3</v>
      </c>
      <c r="BB702" s="10" t="s">
        <v>23</v>
      </c>
      <c r="BC702" s="12">
        <v>0.3</v>
      </c>
      <c r="BD702" s="12">
        <v>0.4</v>
      </c>
      <c r="BE702" s="12">
        <v>0.7</v>
      </c>
      <c r="BF702">
        <f t="shared" si="77"/>
        <v>2010</v>
      </c>
      <c r="BG702" s="26">
        <v>40238</v>
      </c>
      <c r="BH702">
        <f t="shared" si="69"/>
        <v>0.20745542949756887</v>
      </c>
      <c r="BI702">
        <f t="shared" si="70"/>
        <v>0.30316742081447962</v>
      </c>
      <c r="BJ702" s="18">
        <f t="shared" si="71"/>
        <v>0.18939393939393939</v>
      </c>
      <c r="BK702" s="18">
        <f t="shared" si="72"/>
        <v>0.23540489642184556</v>
      </c>
      <c r="BL702" s="18">
        <f t="shared" si="73"/>
        <v>0.23821989528795809</v>
      </c>
      <c r="BM702" s="18">
        <f t="shared" si="74"/>
        <v>0.32758620689655171</v>
      </c>
      <c r="BN702" s="18">
        <f t="shared" si="75"/>
        <v>9.2307692307692299E-2</v>
      </c>
      <c r="BO702" s="18">
        <f t="shared" si="76"/>
        <v>0.4285714285714286</v>
      </c>
    </row>
    <row r="703" spans="1:67" x14ac:dyDescent="0.2">
      <c r="A703" s="26">
        <v>40269</v>
      </c>
      <c r="B703" s="12">
        <v>1.5</v>
      </c>
      <c r="C703" s="12">
        <v>12.9</v>
      </c>
      <c r="D703" s="12">
        <v>14.4</v>
      </c>
      <c r="E703" s="12">
        <v>25</v>
      </c>
      <c r="F703" s="12">
        <v>39.4</v>
      </c>
      <c r="G703" s="12">
        <v>16.8</v>
      </c>
      <c r="H703" s="12">
        <v>56.2</v>
      </c>
      <c r="I703" s="12">
        <v>4.4000000000000004</v>
      </c>
      <c r="J703" s="12">
        <v>7.1</v>
      </c>
      <c r="K703" s="12">
        <v>11.5</v>
      </c>
      <c r="L703" s="12">
        <v>18.3</v>
      </c>
      <c r="M703" s="12">
        <v>29.8</v>
      </c>
      <c r="N703" s="12">
        <v>11.8</v>
      </c>
      <c r="O703" s="12">
        <v>41.6</v>
      </c>
      <c r="P703" s="12">
        <v>5.3</v>
      </c>
      <c r="Q703" s="12">
        <v>7.2</v>
      </c>
      <c r="R703" s="12">
        <v>12.5</v>
      </c>
      <c r="S703" s="12">
        <v>31.1</v>
      </c>
      <c r="T703" s="12">
        <v>43.5</v>
      </c>
      <c r="U703" s="12">
        <v>10.199999999999999</v>
      </c>
      <c r="V703" s="12">
        <v>53.7</v>
      </c>
      <c r="W703" s="12">
        <v>3</v>
      </c>
      <c r="X703" s="12">
        <v>3.6</v>
      </c>
      <c r="Y703" s="12">
        <v>6.6</v>
      </c>
      <c r="Z703" s="12">
        <v>24</v>
      </c>
      <c r="AA703" s="12">
        <v>30.6</v>
      </c>
      <c r="AB703" s="12">
        <v>10.7</v>
      </c>
      <c r="AC703" s="12">
        <v>41.3</v>
      </c>
      <c r="AD703" s="12">
        <v>0.9</v>
      </c>
      <c r="AE703" s="12">
        <v>4.0999999999999996</v>
      </c>
      <c r="AF703" s="12">
        <v>5</v>
      </c>
      <c r="AG703" s="12">
        <v>20</v>
      </c>
      <c r="AH703" s="12">
        <v>25</v>
      </c>
      <c r="AI703" s="12">
        <v>10.8</v>
      </c>
      <c r="AJ703" s="12">
        <v>35.9</v>
      </c>
      <c r="AK703" s="10" t="s">
        <v>23</v>
      </c>
      <c r="AL703" s="12">
        <v>1.1000000000000001</v>
      </c>
      <c r="AM703" s="12">
        <v>1.1000000000000001</v>
      </c>
      <c r="AN703" s="12">
        <v>4.4000000000000004</v>
      </c>
      <c r="AO703" s="12">
        <v>5.5</v>
      </c>
      <c r="AP703" s="12">
        <v>3.5</v>
      </c>
      <c r="AQ703" s="12">
        <v>9</v>
      </c>
      <c r="AR703" s="10" t="s">
        <v>23</v>
      </c>
      <c r="AS703" s="12">
        <v>0.4</v>
      </c>
      <c r="AT703" s="12">
        <v>0.4</v>
      </c>
      <c r="AU703" s="12">
        <v>4.8</v>
      </c>
      <c r="AV703" s="12">
        <v>5.0999999999999996</v>
      </c>
      <c r="AW703" s="12">
        <v>2.2000000000000002</v>
      </c>
      <c r="AX703" s="12">
        <v>7.4</v>
      </c>
      <c r="AY703" s="10" t="s">
        <v>23</v>
      </c>
      <c r="AZ703" s="10" t="s">
        <v>23</v>
      </c>
      <c r="BA703" s="10" t="s">
        <v>23</v>
      </c>
      <c r="BB703" s="12">
        <v>0.4</v>
      </c>
      <c r="BC703" s="12">
        <v>0.4</v>
      </c>
      <c r="BD703" s="12">
        <v>0.5</v>
      </c>
      <c r="BE703" s="12">
        <v>0.9</v>
      </c>
      <c r="BF703">
        <f t="shared" si="77"/>
        <v>2010</v>
      </c>
      <c r="BG703" s="26">
        <v>40269</v>
      </c>
      <c r="BH703">
        <f t="shared" si="69"/>
        <v>0.25622775800711745</v>
      </c>
      <c r="BI703">
        <f t="shared" si="70"/>
        <v>0.27644230769230771</v>
      </c>
      <c r="BJ703" s="18">
        <f t="shared" si="71"/>
        <v>0.23277467411545621</v>
      </c>
      <c r="BK703" s="18">
        <f t="shared" si="72"/>
        <v>0.15980629539951574</v>
      </c>
      <c r="BL703" s="18">
        <f t="shared" si="73"/>
        <v>0.1392757660167131</v>
      </c>
      <c r="BM703" s="18">
        <f t="shared" si="74"/>
        <v>0.12222222222222223</v>
      </c>
      <c r="BN703" s="18">
        <f t="shared" si="75"/>
        <v>5.4054054054054057E-2</v>
      </c>
      <c r="BO703" s="18" t="e">
        <f t="shared" si="76"/>
        <v>#VALUE!</v>
      </c>
    </row>
    <row r="704" spans="1:67" x14ac:dyDescent="0.2">
      <c r="A704" s="26">
        <v>40299</v>
      </c>
      <c r="B704" s="12">
        <v>3.7</v>
      </c>
      <c r="C704" s="12">
        <v>8.4</v>
      </c>
      <c r="D704" s="12">
        <v>12.1</v>
      </c>
      <c r="E704" s="12">
        <v>28.6</v>
      </c>
      <c r="F704" s="12">
        <v>40.799999999999997</v>
      </c>
      <c r="G704" s="12">
        <v>13.3</v>
      </c>
      <c r="H704" s="12">
        <v>54</v>
      </c>
      <c r="I704" s="12">
        <v>3.5</v>
      </c>
      <c r="J704" s="12">
        <v>8</v>
      </c>
      <c r="K704" s="12">
        <v>11.5</v>
      </c>
      <c r="L704" s="12">
        <v>15.8</v>
      </c>
      <c r="M704" s="12">
        <v>27.3</v>
      </c>
      <c r="N704" s="12">
        <v>9.5</v>
      </c>
      <c r="O704" s="12">
        <v>36.799999999999997</v>
      </c>
      <c r="P704" s="12">
        <v>2.2999999999999998</v>
      </c>
      <c r="Q704" s="12">
        <v>8</v>
      </c>
      <c r="R704" s="12">
        <v>10.3</v>
      </c>
      <c r="S704" s="12">
        <v>32.6</v>
      </c>
      <c r="T704" s="12">
        <v>42.9</v>
      </c>
      <c r="U704" s="12">
        <v>15.9</v>
      </c>
      <c r="V704" s="12">
        <v>58.8</v>
      </c>
      <c r="W704" s="12">
        <v>1.9</v>
      </c>
      <c r="X704" s="12">
        <v>6.4</v>
      </c>
      <c r="Y704" s="12">
        <v>8.4</v>
      </c>
      <c r="Z704" s="12">
        <v>19.899999999999999</v>
      </c>
      <c r="AA704" s="12">
        <v>28.3</v>
      </c>
      <c r="AB704" s="12">
        <v>14.5</v>
      </c>
      <c r="AC704" s="12">
        <v>42.8</v>
      </c>
      <c r="AD704" s="12">
        <v>3.3</v>
      </c>
      <c r="AE704" s="12">
        <v>3.7</v>
      </c>
      <c r="AF704" s="12">
        <v>7.1</v>
      </c>
      <c r="AG704" s="12">
        <v>21.6</v>
      </c>
      <c r="AH704" s="12">
        <v>28.7</v>
      </c>
      <c r="AI704" s="12">
        <v>6.4</v>
      </c>
      <c r="AJ704" s="12">
        <v>35.1</v>
      </c>
      <c r="AK704" s="12">
        <v>0.4</v>
      </c>
      <c r="AL704" s="12">
        <v>0.9</v>
      </c>
      <c r="AM704" s="12">
        <v>1.3</v>
      </c>
      <c r="AN704" s="12">
        <v>3.6</v>
      </c>
      <c r="AO704" s="12">
        <v>4.9000000000000004</v>
      </c>
      <c r="AP704" s="12">
        <v>2.2000000000000002</v>
      </c>
      <c r="AQ704" s="12">
        <v>7</v>
      </c>
      <c r="AR704" s="12">
        <v>0.9</v>
      </c>
      <c r="AS704" s="12">
        <v>1.5</v>
      </c>
      <c r="AT704" s="12">
        <v>2.4</v>
      </c>
      <c r="AU704" s="12">
        <v>3.9</v>
      </c>
      <c r="AV704" s="12">
        <v>6.3</v>
      </c>
      <c r="AW704" s="12">
        <v>2.5</v>
      </c>
      <c r="AX704" s="12">
        <v>8.8000000000000007</v>
      </c>
      <c r="AY704" s="10" t="s">
        <v>23</v>
      </c>
      <c r="AZ704" s="10" t="s">
        <v>23</v>
      </c>
      <c r="BA704" s="10" t="s">
        <v>23</v>
      </c>
      <c r="BB704" s="12">
        <v>0.3</v>
      </c>
      <c r="BC704" s="12">
        <v>0.3</v>
      </c>
      <c r="BD704" s="12">
        <v>0.5</v>
      </c>
      <c r="BE704" s="12">
        <v>0.9</v>
      </c>
      <c r="BF704">
        <f t="shared" si="77"/>
        <v>2010</v>
      </c>
      <c r="BG704" s="26">
        <v>40299</v>
      </c>
      <c r="BH704">
        <f t="shared" si="69"/>
        <v>0.22407407407407406</v>
      </c>
      <c r="BI704">
        <f t="shared" si="70"/>
        <v>0.3125</v>
      </c>
      <c r="BJ704" s="18">
        <f t="shared" si="71"/>
        <v>0.17517006802721091</v>
      </c>
      <c r="BK704" s="18">
        <f t="shared" si="72"/>
        <v>0.19626168224299068</v>
      </c>
      <c r="BL704" s="18">
        <f t="shared" si="73"/>
        <v>0.20227920227920226</v>
      </c>
      <c r="BM704" s="18">
        <f t="shared" si="74"/>
        <v>0.18571428571428572</v>
      </c>
      <c r="BN704" s="18">
        <f t="shared" si="75"/>
        <v>0.27272727272727271</v>
      </c>
      <c r="BO704" s="18" t="e">
        <f t="shared" si="76"/>
        <v>#VALUE!</v>
      </c>
    </row>
    <row r="705" spans="1:67" x14ac:dyDescent="0.2">
      <c r="A705" s="26">
        <v>40330</v>
      </c>
      <c r="B705" s="12">
        <v>1.5</v>
      </c>
      <c r="C705" s="12">
        <v>6.7</v>
      </c>
      <c r="D705" s="12">
        <v>8.1</v>
      </c>
      <c r="E705" s="12">
        <v>26.6</v>
      </c>
      <c r="F705" s="12">
        <v>34.700000000000003</v>
      </c>
      <c r="G705" s="12">
        <v>17.7</v>
      </c>
      <c r="H705" s="12">
        <v>52.4</v>
      </c>
      <c r="I705" s="12">
        <v>0.6</v>
      </c>
      <c r="J705" s="12">
        <v>5.8</v>
      </c>
      <c r="K705" s="12">
        <v>6.4</v>
      </c>
      <c r="L705" s="12">
        <v>16.5</v>
      </c>
      <c r="M705" s="12">
        <v>22.9</v>
      </c>
      <c r="N705" s="12">
        <v>8.1999999999999993</v>
      </c>
      <c r="O705" s="12">
        <v>31.1</v>
      </c>
      <c r="P705" s="12">
        <v>6.1</v>
      </c>
      <c r="Q705" s="12">
        <v>7.6</v>
      </c>
      <c r="R705" s="12">
        <v>13.7</v>
      </c>
      <c r="S705" s="12">
        <v>29.6</v>
      </c>
      <c r="T705" s="12">
        <v>43.3</v>
      </c>
      <c r="U705" s="12">
        <v>14.1</v>
      </c>
      <c r="V705" s="12">
        <v>57.4</v>
      </c>
      <c r="W705" s="12">
        <v>1.9</v>
      </c>
      <c r="X705" s="12">
        <v>6.5</v>
      </c>
      <c r="Y705" s="12">
        <v>8.3000000000000007</v>
      </c>
      <c r="Z705" s="12">
        <v>19.399999999999999</v>
      </c>
      <c r="AA705" s="12">
        <v>27.7</v>
      </c>
      <c r="AB705" s="12">
        <v>8.8000000000000007</v>
      </c>
      <c r="AC705" s="12">
        <v>36.6</v>
      </c>
      <c r="AD705" s="12">
        <v>1</v>
      </c>
      <c r="AE705" s="12">
        <v>5.2</v>
      </c>
      <c r="AF705" s="12">
        <v>6.2</v>
      </c>
      <c r="AG705" s="12">
        <v>21</v>
      </c>
      <c r="AH705" s="12">
        <v>27.2</v>
      </c>
      <c r="AI705" s="12">
        <v>5.9</v>
      </c>
      <c r="AJ705" s="12">
        <v>33.1</v>
      </c>
      <c r="AK705" s="12">
        <v>0.4</v>
      </c>
      <c r="AL705" s="10" t="s">
        <v>23</v>
      </c>
      <c r="AM705" s="12">
        <v>0.4</v>
      </c>
      <c r="AN705" s="12">
        <v>1.6</v>
      </c>
      <c r="AO705" s="12">
        <v>2.1</v>
      </c>
      <c r="AP705" s="12">
        <v>2.2000000000000002</v>
      </c>
      <c r="AQ705" s="12">
        <v>4.2</v>
      </c>
      <c r="AR705" s="10" t="s">
        <v>23</v>
      </c>
      <c r="AS705" s="12">
        <v>0.8</v>
      </c>
      <c r="AT705" s="12">
        <v>0.8</v>
      </c>
      <c r="AU705" s="12">
        <v>2.4</v>
      </c>
      <c r="AV705" s="12">
        <v>3.1</v>
      </c>
      <c r="AW705" s="12">
        <v>3.1</v>
      </c>
      <c r="AX705" s="12">
        <v>6.2</v>
      </c>
      <c r="AY705" s="10" t="s">
        <v>23</v>
      </c>
      <c r="AZ705" s="10" t="s">
        <v>23</v>
      </c>
      <c r="BA705" s="10" t="s">
        <v>23</v>
      </c>
      <c r="BB705" s="12">
        <v>0.7</v>
      </c>
      <c r="BC705" s="12">
        <v>0.7</v>
      </c>
      <c r="BD705" s="10" t="s">
        <v>23</v>
      </c>
      <c r="BE705" s="12">
        <v>0.7</v>
      </c>
      <c r="BF705">
        <f t="shared" si="77"/>
        <v>2010</v>
      </c>
      <c r="BG705" s="26">
        <v>40330</v>
      </c>
      <c r="BH705">
        <f t="shared" si="69"/>
        <v>0.15458015267175573</v>
      </c>
      <c r="BI705">
        <f t="shared" si="70"/>
        <v>0.20578778135048231</v>
      </c>
      <c r="BJ705" s="18">
        <f t="shared" si="71"/>
        <v>0.23867595818815329</v>
      </c>
      <c r="BK705" s="18">
        <f t="shared" si="72"/>
        <v>0.22677595628415301</v>
      </c>
      <c r="BL705" s="18">
        <f t="shared" si="73"/>
        <v>0.18731117824773413</v>
      </c>
      <c r="BM705" s="18">
        <f t="shared" si="74"/>
        <v>9.5238095238095233E-2</v>
      </c>
      <c r="BN705" s="18">
        <f t="shared" si="75"/>
        <v>0.12903225806451613</v>
      </c>
      <c r="BO705" s="18" t="e">
        <f t="shared" si="76"/>
        <v>#VALUE!</v>
      </c>
    </row>
    <row r="706" spans="1:67" x14ac:dyDescent="0.2">
      <c r="A706" s="26">
        <v>40360</v>
      </c>
      <c r="B706" s="12">
        <v>1.9</v>
      </c>
      <c r="C706" s="12">
        <v>5.9</v>
      </c>
      <c r="D706" s="12">
        <v>7.8</v>
      </c>
      <c r="E706" s="12">
        <v>28.3</v>
      </c>
      <c r="F706" s="12">
        <v>36.1</v>
      </c>
      <c r="G706" s="12">
        <v>14.8</v>
      </c>
      <c r="H706" s="12">
        <v>50.9</v>
      </c>
      <c r="I706" s="12">
        <v>4.0999999999999996</v>
      </c>
      <c r="J706" s="12">
        <v>5.2</v>
      </c>
      <c r="K706" s="12">
        <v>9.3000000000000007</v>
      </c>
      <c r="L706" s="12">
        <v>17.899999999999999</v>
      </c>
      <c r="M706" s="12">
        <v>27.2</v>
      </c>
      <c r="N706" s="12">
        <v>4.3</v>
      </c>
      <c r="O706" s="12">
        <v>31.5</v>
      </c>
      <c r="P706" s="12">
        <v>4</v>
      </c>
      <c r="Q706" s="12">
        <v>5.3</v>
      </c>
      <c r="R706" s="12">
        <v>9.4</v>
      </c>
      <c r="S706" s="12">
        <v>27.3</v>
      </c>
      <c r="T706" s="12">
        <v>36.700000000000003</v>
      </c>
      <c r="U706" s="12">
        <v>14</v>
      </c>
      <c r="V706" s="12">
        <v>50.6</v>
      </c>
      <c r="W706" s="12">
        <v>3.1</v>
      </c>
      <c r="X706" s="12">
        <v>6.1</v>
      </c>
      <c r="Y706" s="12">
        <v>9.1</v>
      </c>
      <c r="Z706" s="12">
        <v>21.3</v>
      </c>
      <c r="AA706" s="12">
        <v>30.4</v>
      </c>
      <c r="AB706" s="12">
        <v>10.9</v>
      </c>
      <c r="AC706" s="12">
        <v>41.3</v>
      </c>
      <c r="AD706" s="12">
        <v>2.2999999999999998</v>
      </c>
      <c r="AE706" s="12">
        <v>6.2</v>
      </c>
      <c r="AF706" s="12">
        <v>8.5</v>
      </c>
      <c r="AG706" s="12">
        <v>17.600000000000001</v>
      </c>
      <c r="AH706" s="12">
        <v>26.1</v>
      </c>
      <c r="AI706" s="12">
        <v>5.7</v>
      </c>
      <c r="AJ706" s="12">
        <v>31.8</v>
      </c>
      <c r="AK706" s="10" t="s">
        <v>23</v>
      </c>
      <c r="AL706" s="10" t="s">
        <v>23</v>
      </c>
      <c r="AM706" s="10" t="s">
        <v>23</v>
      </c>
      <c r="AN706" s="12">
        <v>5.6</v>
      </c>
      <c r="AO706" s="12">
        <v>5.6</v>
      </c>
      <c r="AP706" s="12">
        <v>0.7</v>
      </c>
      <c r="AQ706" s="12">
        <v>6.3</v>
      </c>
      <c r="AR706" s="10" t="s">
        <v>23</v>
      </c>
      <c r="AS706" s="12">
        <v>0.5</v>
      </c>
      <c r="AT706" s="12">
        <v>0.5</v>
      </c>
      <c r="AU706" s="12">
        <v>3</v>
      </c>
      <c r="AV706" s="12">
        <v>3.6</v>
      </c>
      <c r="AW706" s="12">
        <v>0.9</v>
      </c>
      <c r="AX706" s="12">
        <v>4.4000000000000004</v>
      </c>
      <c r="AY706" s="10" t="s">
        <v>23</v>
      </c>
      <c r="AZ706" s="10" t="s">
        <v>23</v>
      </c>
      <c r="BA706" s="10" t="s">
        <v>23</v>
      </c>
      <c r="BB706" s="10" t="s">
        <v>23</v>
      </c>
      <c r="BC706" s="10" t="s">
        <v>23</v>
      </c>
      <c r="BD706" s="10" t="s">
        <v>23</v>
      </c>
      <c r="BE706" s="10" t="s">
        <v>23</v>
      </c>
      <c r="BF706">
        <f t="shared" si="77"/>
        <v>2010</v>
      </c>
      <c r="BG706" s="26">
        <v>40360</v>
      </c>
      <c r="BH706">
        <f t="shared" si="69"/>
        <v>0.15324165029469547</v>
      </c>
      <c r="BI706">
        <f t="shared" si="70"/>
        <v>0.29523809523809524</v>
      </c>
      <c r="BJ706" s="18">
        <f t="shared" si="71"/>
        <v>0.1857707509881423</v>
      </c>
      <c r="BK706" s="18">
        <f t="shared" si="72"/>
        <v>0.22033898305084745</v>
      </c>
      <c r="BL706" s="18">
        <f t="shared" si="73"/>
        <v>0.26729559748427673</v>
      </c>
      <c r="BM706" s="18" t="e">
        <f t="shared" si="74"/>
        <v>#VALUE!</v>
      </c>
      <c r="BN706" s="18">
        <f t="shared" si="75"/>
        <v>0.11363636363636363</v>
      </c>
      <c r="BO706" s="18" t="e">
        <f t="shared" si="76"/>
        <v>#VALUE!</v>
      </c>
    </row>
    <row r="707" spans="1:67" x14ac:dyDescent="0.2">
      <c r="A707" s="26">
        <v>40391</v>
      </c>
      <c r="B707" s="12">
        <v>1.7</v>
      </c>
      <c r="C707" s="12">
        <v>5.8</v>
      </c>
      <c r="D707" s="12">
        <v>7.6</v>
      </c>
      <c r="E707" s="12">
        <v>26.6</v>
      </c>
      <c r="F707" s="12">
        <v>34.200000000000003</v>
      </c>
      <c r="G707" s="12">
        <v>18.399999999999999</v>
      </c>
      <c r="H707" s="12">
        <v>52.6</v>
      </c>
      <c r="I707" s="12">
        <v>2.4</v>
      </c>
      <c r="J707" s="12">
        <v>5.4</v>
      </c>
      <c r="K707" s="12">
        <v>7.8</v>
      </c>
      <c r="L707" s="12">
        <v>18.600000000000001</v>
      </c>
      <c r="M707" s="12">
        <v>26.4</v>
      </c>
      <c r="N707" s="12">
        <v>3.6</v>
      </c>
      <c r="O707" s="12">
        <v>29.9</v>
      </c>
      <c r="P707" s="12">
        <v>3.9</v>
      </c>
      <c r="Q707" s="12">
        <v>5.6</v>
      </c>
      <c r="R707" s="12">
        <v>9.5</v>
      </c>
      <c r="S707" s="12">
        <v>29.1</v>
      </c>
      <c r="T707" s="12">
        <v>38.5</v>
      </c>
      <c r="U707" s="12">
        <v>10.6</v>
      </c>
      <c r="V707" s="12">
        <v>49.1</v>
      </c>
      <c r="W707" s="12">
        <v>3.6</v>
      </c>
      <c r="X707" s="12">
        <v>3.5</v>
      </c>
      <c r="Y707" s="12">
        <v>7.1</v>
      </c>
      <c r="Z707" s="12">
        <v>22.4</v>
      </c>
      <c r="AA707" s="12">
        <v>29.6</v>
      </c>
      <c r="AB707" s="12">
        <v>8.9</v>
      </c>
      <c r="AC707" s="12">
        <v>38.4</v>
      </c>
      <c r="AD707" s="12">
        <v>0.9</v>
      </c>
      <c r="AE707" s="12">
        <v>3.9</v>
      </c>
      <c r="AF707" s="12">
        <v>4.9000000000000004</v>
      </c>
      <c r="AG707" s="12">
        <v>19.5</v>
      </c>
      <c r="AH707" s="12">
        <v>24.4</v>
      </c>
      <c r="AI707" s="12">
        <v>7.9</v>
      </c>
      <c r="AJ707" s="12">
        <v>32.200000000000003</v>
      </c>
      <c r="AK707" s="12">
        <v>0.7</v>
      </c>
      <c r="AL707" s="12">
        <v>0.9</v>
      </c>
      <c r="AM707" s="12">
        <v>1.6</v>
      </c>
      <c r="AN707" s="12">
        <v>5.6</v>
      </c>
      <c r="AO707" s="12">
        <v>7.2</v>
      </c>
      <c r="AP707" s="12">
        <v>2.4</v>
      </c>
      <c r="AQ707" s="12">
        <v>9.5</v>
      </c>
      <c r="AR707" s="10" t="s">
        <v>23</v>
      </c>
      <c r="AS707" s="12">
        <v>1</v>
      </c>
      <c r="AT707" s="12">
        <v>1</v>
      </c>
      <c r="AU707" s="12">
        <v>3.8</v>
      </c>
      <c r="AV707" s="12">
        <v>4.8</v>
      </c>
      <c r="AW707" s="12">
        <v>1.2</v>
      </c>
      <c r="AX707" s="12">
        <v>6.1</v>
      </c>
      <c r="AY707" s="10" t="s">
        <v>23</v>
      </c>
      <c r="AZ707" s="10" t="s">
        <v>23</v>
      </c>
      <c r="BA707" s="10" t="s">
        <v>23</v>
      </c>
      <c r="BB707" s="10" t="s">
        <v>23</v>
      </c>
      <c r="BC707" s="10" t="s">
        <v>23</v>
      </c>
      <c r="BD707" s="12">
        <v>0.3</v>
      </c>
      <c r="BE707" s="12">
        <v>0.3</v>
      </c>
      <c r="BF707">
        <f t="shared" si="77"/>
        <v>2010</v>
      </c>
      <c r="BG707" s="26">
        <v>40391</v>
      </c>
      <c r="BH707">
        <f t="shared" si="69"/>
        <v>0.14448669201520911</v>
      </c>
      <c r="BI707">
        <f t="shared" si="70"/>
        <v>0.2608695652173913</v>
      </c>
      <c r="BJ707" s="18">
        <f t="shared" si="71"/>
        <v>0.19348268839103869</v>
      </c>
      <c r="BK707" s="18">
        <f t="shared" si="72"/>
        <v>0.18489583333333334</v>
      </c>
      <c r="BL707" s="18">
        <f t="shared" si="73"/>
        <v>0.15217391304347827</v>
      </c>
      <c r="BM707" s="18">
        <f t="shared" si="74"/>
        <v>0.16842105263157894</v>
      </c>
      <c r="BN707" s="18">
        <f t="shared" si="75"/>
        <v>0.16393442622950821</v>
      </c>
      <c r="BO707" s="18" t="e">
        <f t="shared" si="76"/>
        <v>#VALUE!</v>
      </c>
    </row>
    <row r="708" spans="1:67" x14ac:dyDescent="0.2">
      <c r="A708" s="26">
        <v>40422</v>
      </c>
      <c r="B708" s="12">
        <v>2.5</v>
      </c>
      <c r="C708" s="12">
        <v>11.9</v>
      </c>
      <c r="D708" s="12">
        <v>14.4</v>
      </c>
      <c r="E708" s="12">
        <v>30.3</v>
      </c>
      <c r="F708" s="12">
        <v>44.6</v>
      </c>
      <c r="G708" s="12">
        <v>12.1</v>
      </c>
      <c r="H708" s="12">
        <v>56.7</v>
      </c>
      <c r="I708" s="12">
        <v>1.2</v>
      </c>
      <c r="J708" s="12">
        <v>4.4000000000000004</v>
      </c>
      <c r="K708" s="12">
        <v>5.6</v>
      </c>
      <c r="L708" s="12">
        <v>18.7</v>
      </c>
      <c r="M708" s="12">
        <v>24.3</v>
      </c>
      <c r="N708" s="12">
        <v>8</v>
      </c>
      <c r="O708" s="12">
        <v>32.299999999999997</v>
      </c>
      <c r="P708" s="12">
        <v>3.4</v>
      </c>
      <c r="Q708" s="12">
        <v>5.2</v>
      </c>
      <c r="R708" s="12">
        <v>8.6</v>
      </c>
      <c r="S708" s="12">
        <v>26.8</v>
      </c>
      <c r="T708" s="12">
        <v>35.5</v>
      </c>
      <c r="U708" s="12">
        <v>10.7</v>
      </c>
      <c r="V708" s="12">
        <v>46.2</v>
      </c>
      <c r="W708" s="12">
        <v>2</v>
      </c>
      <c r="X708" s="12">
        <v>2.7</v>
      </c>
      <c r="Y708" s="12">
        <v>4.7</v>
      </c>
      <c r="Z708" s="12">
        <v>22.2</v>
      </c>
      <c r="AA708" s="12">
        <v>27</v>
      </c>
      <c r="AB708" s="12">
        <v>11.2</v>
      </c>
      <c r="AC708" s="12">
        <v>38.1</v>
      </c>
      <c r="AD708" s="12">
        <v>2.6</v>
      </c>
      <c r="AE708" s="12">
        <v>1.8</v>
      </c>
      <c r="AF708" s="12">
        <v>4.4000000000000004</v>
      </c>
      <c r="AG708" s="12">
        <v>23.6</v>
      </c>
      <c r="AH708" s="12">
        <v>27.9</v>
      </c>
      <c r="AI708" s="12">
        <v>3.3</v>
      </c>
      <c r="AJ708" s="12">
        <v>31.2</v>
      </c>
      <c r="AK708" s="12">
        <v>0.8</v>
      </c>
      <c r="AL708" s="12">
        <v>0.7</v>
      </c>
      <c r="AM708" s="12">
        <v>1.6</v>
      </c>
      <c r="AN708" s="12">
        <v>5.3</v>
      </c>
      <c r="AO708" s="12">
        <v>6.9</v>
      </c>
      <c r="AP708" s="12">
        <v>2.7</v>
      </c>
      <c r="AQ708" s="12">
        <v>9.5</v>
      </c>
      <c r="AR708" s="12">
        <v>0.3</v>
      </c>
      <c r="AS708" s="12">
        <v>0.8</v>
      </c>
      <c r="AT708" s="12">
        <v>1.1000000000000001</v>
      </c>
      <c r="AU708" s="12">
        <v>3.2</v>
      </c>
      <c r="AV708" s="12">
        <v>4.3</v>
      </c>
      <c r="AW708" s="12">
        <v>0.7</v>
      </c>
      <c r="AX708" s="12">
        <v>5</v>
      </c>
      <c r="AY708" s="10" t="s">
        <v>23</v>
      </c>
      <c r="AZ708" s="10" t="s">
        <v>23</v>
      </c>
      <c r="BA708" s="10" t="s">
        <v>23</v>
      </c>
      <c r="BB708" s="12">
        <v>0.6</v>
      </c>
      <c r="BC708" s="12">
        <v>0.6</v>
      </c>
      <c r="BD708" s="10" t="s">
        <v>23</v>
      </c>
      <c r="BE708" s="12">
        <v>0.6</v>
      </c>
      <c r="BF708">
        <f t="shared" si="77"/>
        <v>2010</v>
      </c>
      <c r="BG708" s="26">
        <v>40422</v>
      </c>
      <c r="BH708">
        <f t="shared" si="69"/>
        <v>0.25396825396825395</v>
      </c>
      <c r="BI708">
        <f t="shared" si="70"/>
        <v>0.17337461300309598</v>
      </c>
      <c r="BJ708" s="18">
        <f t="shared" si="71"/>
        <v>0.18614718614718612</v>
      </c>
      <c r="BK708" s="18">
        <f t="shared" si="72"/>
        <v>0.12335958005249344</v>
      </c>
      <c r="BL708" s="18">
        <f t="shared" si="73"/>
        <v>0.14102564102564105</v>
      </c>
      <c r="BM708" s="18">
        <f t="shared" si="74"/>
        <v>0.16842105263157894</v>
      </c>
      <c r="BN708" s="18">
        <f t="shared" si="75"/>
        <v>0.22000000000000003</v>
      </c>
      <c r="BO708" s="18" t="e">
        <f t="shared" si="76"/>
        <v>#VALUE!</v>
      </c>
    </row>
    <row r="709" spans="1:67" x14ac:dyDescent="0.2">
      <c r="A709" s="26">
        <v>40452</v>
      </c>
      <c r="B709" s="12">
        <v>1.5</v>
      </c>
      <c r="C709" s="12">
        <v>8.5</v>
      </c>
      <c r="D709" s="12">
        <v>10</v>
      </c>
      <c r="E709" s="12">
        <v>28.2</v>
      </c>
      <c r="F709" s="12">
        <v>38.200000000000003</v>
      </c>
      <c r="G709" s="12">
        <v>17.2</v>
      </c>
      <c r="H709" s="12">
        <v>55.4</v>
      </c>
      <c r="I709" s="12">
        <v>3.9</v>
      </c>
      <c r="J709" s="12">
        <v>7</v>
      </c>
      <c r="K709" s="12">
        <v>10.9</v>
      </c>
      <c r="L709" s="12">
        <v>18</v>
      </c>
      <c r="M709" s="12">
        <v>28.8</v>
      </c>
      <c r="N709" s="12">
        <v>4.8</v>
      </c>
      <c r="O709" s="12">
        <v>33.6</v>
      </c>
      <c r="P709" s="12">
        <v>4.5</v>
      </c>
      <c r="Q709" s="12">
        <v>3.8</v>
      </c>
      <c r="R709" s="12">
        <v>8.4</v>
      </c>
      <c r="S709" s="12">
        <v>25.8</v>
      </c>
      <c r="T709" s="12">
        <v>34.1</v>
      </c>
      <c r="U709" s="12">
        <v>13.7</v>
      </c>
      <c r="V709" s="12">
        <v>47.8</v>
      </c>
      <c r="W709" s="12">
        <v>1.8</v>
      </c>
      <c r="X709" s="12">
        <v>6.6</v>
      </c>
      <c r="Y709" s="12">
        <v>8.4</v>
      </c>
      <c r="Z709" s="12">
        <v>18.3</v>
      </c>
      <c r="AA709" s="12">
        <v>26.7</v>
      </c>
      <c r="AB709" s="12">
        <v>8.9</v>
      </c>
      <c r="AC709" s="12">
        <v>35.6</v>
      </c>
      <c r="AD709" s="12">
        <v>0.5</v>
      </c>
      <c r="AE709" s="12">
        <v>5.7</v>
      </c>
      <c r="AF709" s="12">
        <v>6.2</v>
      </c>
      <c r="AG709" s="12">
        <v>21.8</v>
      </c>
      <c r="AH709" s="12">
        <v>28</v>
      </c>
      <c r="AI709" s="12">
        <v>7.8</v>
      </c>
      <c r="AJ709" s="12">
        <v>35.799999999999997</v>
      </c>
      <c r="AK709" s="12">
        <v>1.8</v>
      </c>
      <c r="AL709" s="12">
        <v>1.3</v>
      </c>
      <c r="AM709" s="12">
        <v>3.1</v>
      </c>
      <c r="AN709" s="12">
        <v>5.0999999999999996</v>
      </c>
      <c r="AO709" s="12">
        <v>8.1999999999999993</v>
      </c>
      <c r="AP709" s="12">
        <v>2.4</v>
      </c>
      <c r="AQ709" s="12">
        <v>10.6</v>
      </c>
      <c r="AR709" s="10" t="s">
        <v>23</v>
      </c>
      <c r="AS709" s="12">
        <v>1.3</v>
      </c>
      <c r="AT709" s="12">
        <v>1.3</v>
      </c>
      <c r="AU709" s="12">
        <v>2.2000000000000002</v>
      </c>
      <c r="AV709" s="12">
        <v>3.5</v>
      </c>
      <c r="AW709" s="12">
        <v>2</v>
      </c>
      <c r="AX709" s="12">
        <v>5.5</v>
      </c>
      <c r="AY709" s="10" t="s">
        <v>23</v>
      </c>
      <c r="AZ709" s="12">
        <v>0.4</v>
      </c>
      <c r="BA709" s="12">
        <v>0.4</v>
      </c>
      <c r="BB709" s="12">
        <v>0.6</v>
      </c>
      <c r="BC709" s="12">
        <v>0.9</v>
      </c>
      <c r="BD709" s="12">
        <v>0.5</v>
      </c>
      <c r="BE709" s="12">
        <v>1.5</v>
      </c>
      <c r="BF709">
        <f t="shared" si="77"/>
        <v>2010</v>
      </c>
      <c r="BG709" s="26">
        <v>40452</v>
      </c>
      <c r="BH709">
        <f t="shared" si="69"/>
        <v>0.18050541516245489</v>
      </c>
      <c r="BI709">
        <f t="shared" si="70"/>
        <v>0.32440476190476192</v>
      </c>
      <c r="BJ709" s="18">
        <f t="shared" si="71"/>
        <v>0.17573221757322177</v>
      </c>
      <c r="BK709" s="18">
        <f t="shared" si="72"/>
        <v>0.23595505617977527</v>
      </c>
      <c r="BL709" s="18">
        <f t="shared" si="73"/>
        <v>0.17318435754189945</v>
      </c>
      <c r="BM709" s="18">
        <f t="shared" si="74"/>
        <v>0.29245283018867924</v>
      </c>
      <c r="BN709" s="18">
        <f t="shared" si="75"/>
        <v>0.23636363636363636</v>
      </c>
      <c r="BO709" s="18">
        <f t="shared" si="76"/>
        <v>0.26666666666666666</v>
      </c>
    </row>
    <row r="710" spans="1:67" x14ac:dyDescent="0.2">
      <c r="A710" s="26">
        <v>40483</v>
      </c>
      <c r="B710" s="12">
        <v>3</v>
      </c>
      <c r="C710" s="12">
        <v>10</v>
      </c>
      <c r="D710" s="12">
        <v>13</v>
      </c>
      <c r="E710" s="12">
        <v>21.8</v>
      </c>
      <c r="F710" s="12">
        <v>34.799999999999997</v>
      </c>
      <c r="G710" s="12">
        <v>15.2</v>
      </c>
      <c r="H710" s="12">
        <v>50</v>
      </c>
      <c r="I710" s="12">
        <v>4.7</v>
      </c>
      <c r="J710" s="12">
        <v>6.1</v>
      </c>
      <c r="K710" s="12">
        <v>10.8</v>
      </c>
      <c r="L710" s="12">
        <v>23.3</v>
      </c>
      <c r="M710" s="12">
        <v>34</v>
      </c>
      <c r="N710" s="12">
        <v>7.5</v>
      </c>
      <c r="O710" s="12">
        <v>41.5</v>
      </c>
      <c r="P710" s="12">
        <v>5.0999999999999996</v>
      </c>
      <c r="Q710" s="12">
        <v>8.4</v>
      </c>
      <c r="R710" s="12">
        <v>13.5</v>
      </c>
      <c r="S710" s="12">
        <v>26.7</v>
      </c>
      <c r="T710" s="12">
        <v>40.200000000000003</v>
      </c>
      <c r="U710" s="12">
        <v>13.1</v>
      </c>
      <c r="V710" s="12">
        <v>53.3</v>
      </c>
      <c r="W710" s="12">
        <v>1.7</v>
      </c>
      <c r="X710" s="12">
        <v>6.2</v>
      </c>
      <c r="Y710" s="12">
        <v>7.9</v>
      </c>
      <c r="Z710" s="12">
        <v>21</v>
      </c>
      <c r="AA710" s="12">
        <v>28.9</v>
      </c>
      <c r="AB710" s="12">
        <v>11.1</v>
      </c>
      <c r="AC710" s="12">
        <v>39.9</v>
      </c>
      <c r="AD710" s="12">
        <v>2.2000000000000002</v>
      </c>
      <c r="AE710" s="12">
        <v>4.9000000000000004</v>
      </c>
      <c r="AF710" s="12">
        <v>7</v>
      </c>
      <c r="AG710" s="12">
        <v>18</v>
      </c>
      <c r="AH710" s="12">
        <v>25</v>
      </c>
      <c r="AI710" s="12">
        <v>9.6999999999999993</v>
      </c>
      <c r="AJ710" s="12">
        <v>34.700000000000003</v>
      </c>
      <c r="AK710" s="12">
        <v>0.9</v>
      </c>
      <c r="AL710" s="12">
        <v>0.1</v>
      </c>
      <c r="AM710" s="12">
        <v>1</v>
      </c>
      <c r="AN710" s="12">
        <v>5.0999999999999996</v>
      </c>
      <c r="AO710" s="12">
        <v>6.1</v>
      </c>
      <c r="AP710" s="12">
        <v>1.4</v>
      </c>
      <c r="AQ710" s="12">
        <v>7.6</v>
      </c>
      <c r="AR710" s="10" t="s">
        <v>23</v>
      </c>
      <c r="AS710" s="12">
        <v>0.6</v>
      </c>
      <c r="AT710" s="12">
        <v>0.6</v>
      </c>
      <c r="AU710" s="12">
        <v>1.9</v>
      </c>
      <c r="AV710" s="12">
        <v>2.5</v>
      </c>
      <c r="AW710" s="12">
        <v>2.6</v>
      </c>
      <c r="AX710" s="12">
        <v>5.0999999999999996</v>
      </c>
      <c r="AY710" s="10" t="s">
        <v>23</v>
      </c>
      <c r="AZ710" s="12">
        <v>1.1000000000000001</v>
      </c>
      <c r="BA710" s="12">
        <v>1.1000000000000001</v>
      </c>
      <c r="BB710" s="12">
        <v>0.2</v>
      </c>
      <c r="BC710" s="12">
        <v>1.3</v>
      </c>
      <c r="BD710" s="12">
        <v>0.5</v>
      </c>
      <c r="BE710" s="12">
        <v>1.8</v>
      </c>
      <c r="BF710">
        <f t="shared" si="77"/>
        <v>2010</v>
      </c>
      <c r="BG710" s="26">
        <v>40483</v>
      </c>
      <c r="BH710">
        <f t="shared" si="69"/>
        <v>0.26</v>
      </c>
      <c r="BI710">
        <f t="shared" si="70"/>
        <v>0.26024096385542173</v>
      </c>
      <c r="BJ710" s="18">
        <f t="shared" si="71"/>
        <v>0.25328330206378991</v>
      </c>
      <c r="BK710" s="18">
        <f t="shared" si="72"/>
        <v>0.1979949874686717</v>
      </c>
      <c r="BL710" s="18">
        <f t="shared" si="73"/>
        <v>0.20172910662824206</v>
      </c>
      <c r="BM710" s="18">
        <f t="shared" si="74"/>
        <v>0.13157894736842105</v>
      </c>
      <c r="BN710" s="18">
        <f t="shared" si="75"/>
        <v>0.11764705882352941</v>
      </c>
      <c r="BO710" s="18">
        <f t="shared" si="76"/>
        <v>0.61111111111111116</v>
      </c>
    </row>
    <row r="711" spans="1:67" x14ac:dyDescent="0.2">
      <c r="A711" s="26">
        <v>40513</v>
      </c>
      <c r="B711" s="12">
        <v>1.4</v>
      </c>
      <c r="C711" s="12">
        <v>10.9</v>
      </c>
      <c r="D711" s="12">
        <v>12.2</v>
      </c>
      <c r="E711" s="12">
        <v>27.8</v>
      </c>
      <c r="F711" s="12">
        <v>40.1</v>
      </c>
      <c r="G711" s="12">
        <v>12.4</v>
      </c>
      <c r="H711" s="12">
        <v>52.4</v>
      </c>
      <c r="I711" s="12">
        <v>2.5</v>
      </c>
      <c r="J711" s="12">
        <v>5.9</v>
      </c>
      <c r="K711" s="12">
        <v>8.3000000000000007</v>
      </c>
      <c r="L711" s="12">
        <v>17.8</v>
      </c>
      <c r="M711" s="12">
        <v>26.1</v>
      </c>
      <c r="N711" s="12">
        <v>8.3000000000000007</v>
      </c>
      <c r="O711" s="12">
        <v>34.4</v>
      </c>
      <c r="P711" s="12">
        <v>6.7</v>
      </c>
      <c r="Q711" s="12">
        <v>9.1999999999999993</v>
      </c>
      <c r="R711" s="12">
        <v>15.9</v>
      </c>
      <c r="S711" s="12">
        <v>18.5</v>
      </c>
      <c r="T711" s="12">
        <v>34.4</v>
      </c>
      <c r="U711" s="12">
        <v>14.6</v>
      </c>
      <c r="V711" s="12">
        <v>49</v>
      </c>
      <c r="W711" s="12">
        <v>2.1</v>
      </c>
      <c r="X711" s="12">
        <v>4.2</v>
      </c>
      <c r="Y711" s="12">
        <v>6.3</v>
      </c>
      <c r="Z711" s="12">
        <v>25.3</v>
      </c>
      <c r="AA711" s="12">
        <v>31.6</v>
      </c>
      <c r="AB711" s="12">
        <v>12.4</v>
      </c>
      <c r="AC711" s="12">
        <v>44.1</v>
      </c>
      <c r="AD711" s="12">
        <v>1</v>
      </c>
      <c r="AE711" s="12">
        <v>5.6</v>
      </c>
      <c r="AF711" s="12">
        <v>6.6</v>
      </c>
      <c r="AG711" s="12">
        <v>21.6</v>
      </c>
      <c r="AH711" s="12">
        <v>28.2</v>
      </c>
      <c r="AI711" s="12">
        <v>9.6999999999999993</v>
      </c>
      <c r="AJ711" s="12">
        <v>37.9</v>
      </c>
      <c r="AK711" s="12">
        <v>0.4</v>
      </c>
      <c r="AL711" s="12">
        <v>0.5</v>
      </c>
      <c r="AM711" s="12">
        <v>0.9</v>
      </c>
      <c r="AN711" s="12">
        <v>6.5</v>
      </c>
      <c r="AO711" s="12">
        <v>7.5</v>
      </c>
      <c r="AP711" s="12">
        <v>2.2999999999999998</v>
      </c>
      <c r="AQ711" s="12">
        <v>9.8000000000000007</v>
      </c>
      <c r="AR711" s="10" t="s">
        <v>23</v>
      </c>
      <c r="AS711" s="10" t="s">
        <v>23</v>
      </c>
      <c r="AT711" s="10" t="s">
        <v>23</v>
      </c>
      <c r="AU711" s="12">
        <v>3.1</v>
      </c>
      <c r="AV711" s="12">
        <v>3.1</v>
      </c>
      <c r="AW711" s="12">
        <v>1.9</v>
      </c>
      <c r="AX711" s="12">
        <v>4.9000000000000004</v>
      </c>
      <c r="AY711" s="10" t="s">
        <v>23</v>
      </c>
      <c r="AZ711" s="12">
        <v>0.4</v>
      </c>
      <c r="BA711" s="12">
        <v>0.4</v>
      </c>
      <c r="BB711" s="12">
        <v>0.2</v>
      </c>
      <c r="BC711" s="12">
        <v>0.6</v>
      </c>
      <c r="BD711" s="12">
        <v>0.9</v>
      </c>
      <c r="BE711" s="12">
        <v>1.5</v>
      </c>
      <c r="BF711">
        <f t="shared" si="77"/>
        <v>2010</v>
      </c>
      <c r="BG711" s="26">
        <v>40513</v>
      </c>
      <c r="BH711">
        <f t="shared" si="69"/>
        <v>0.23282442748091603</v>
      </c>
      <c r="BI711">
        <f t="shared" si="70"/>
        <v>0.2412790697674419</v>
      </c>
      <c r="BJ711" s="18">
        <f t="shared" si="71"/>
        <v>0.32448979591836735</v>
      </c>
      <c r="BK711" s="18">
        <f t="shared" si="72"/>
        <v>0.14285714285714285</v>
      </c>
      <c r="BL711" s="18">
        <f t="shared" si="73"/>
        <v>0.17414248021108178</v>
      </c>
      <c r="BM711" s="18">
        <f t="shared" si="74"/>
        <v>9.1836734693877542E-2</v>
      </c>
      <c r="BN711" s="18" t="e">
        <f t="shared" si="75"/>
        <v>#VALUE!</v>
      </c>
      <c r="BO711" s="18">
        <f t="shared" si="76"/>
        <v>0.26666666666666666</v>
      </c>
    </row>
    <row r="712" spans="1:67" x14ac:dyDescent="0.2">
      <c r="A712" s="26">
        <v>40544</v>
      </c>
      <c r="B712" s="12">
        <v>1.9</v>
      </c>
      <c r="C712" s="12">
        <v>12</v>
      </c>
      <c r="D712" s="12">
        <v>13.9</v>
      </c>
      <c r="E712" s="12">
        <v>32.299999999999997</v>
      </c>
      <c r="F712" s="12">
        <v>46.2</v>
      </c>
      <c r="G712" s="12">
        <v>18</v>
      </c>
      <c r="H712" s="12">
        <v>64.2</v>
      </c>
      <c r="I712" s="12">
        <v>3.3</v>
      </c>
      <c r="J712" s="12">
        <v>4</v>
      </c>
      <c r="K712" s="12">
        <v>7.3</v>
      </c>
      <c r="L712" s="12">
        <v>17.600000000000001</v>
      </c>
      <c r="M712" s="12">
        <v>24.9</v>
      </c>
      <c r="N712" s="12">
        <v>9</v>
      </c>
      <c r="O712" s="12">
        <v>33.9</v>
      </c>
      <c r="P712" s="12">
        <v>2.6</v>
      </c>
      <c r="Q712" s="12">
        <v>4.4000000000000004</v>
      </c>
      <c r="R712" s="12">
        <v>7.1</v>
      </c>
      <c r="S712" s="12">
        <v>15.6</v>
      </c>
      <c r="T712" s="12">
        <v>22.6</v>
      </c>
      <c r="U712" s="12">
        <v>14.5</v>
      </c>
      <c r="V712" s="12">
        <v>37.1</v>
      </c>
      <c r="W712" s="12">
        <v>1</v>
      </c>
      <c r="X712" s="12">
        <v>5.4</v>
      </c>
      <c r="Y712" s="12">
        <v>6.4</v>
      </c>
      <c r="Z712" s="12">
        <v>23.2</v>
      </c>
      <c r="AA712" s="12">
        <v>29.6</v>
      </c>
      <c r="AB712" s="12">
        <v>12.6</v>
      </c>
      <c r="AC712" s="12">
        <v>42.2</v>
      </c>
      <c r="AD712" s="12">
        <v>2.5</v>
      </c>
      <c r="AE712" s="12">
        <v>2.8</v>
      </c>
      <c r="AF712" s="12">
        <v>5.3</v>
      </c>
      <c r="AG712" s="12">
        <v>20.7</v>
      </c>
      <c r="AH712" s="12">
        <v>26</v>
      </c>
      <c r="AI712" s="12">
        <v>10.5</v>
      </c>
      <c r="AJ712" s="12">
        <v>36.5</v>
      </c>
      <c r="AK712" s="12">
        <v>0.6</v>
      </c>
      <c r="AL712" s="10" t="s">
        <v>23</v>
      </c>
      <c r="AM712" s="12">
        <v>0.6</v>
      </c>
      <c r="AN712" s="12">
        <v>7.4</v>
      </c>
      <c r="AO712" s="12">
        <v>8</v>
      </c>
      <c r="AP712" s="12">
        <v>1.7</v>
      </c>
      <c r="AQ712" s="12">
        <v>9.6999999999999993</v>
      </c>
      <c r="AR712" s="10" t="s">
        <v>23</v>
      </c>
      <c r="AS712" s="12">
        <v>0.3</v>
      </c>
      <c r="AT712" s="12">
        <v>0.3</v>
      </c>
      <c r="AU712" s="12">
        <v>1.7</v>
      </c>
      <c r="AV712" s="12">
        <v>2</v>
      </c>
      <c r="AW712" s="12">
        <v>3.8</v>
      </c>
      <c r="AX712" s="12">
        <v>5.8</v>
      </c>
      <c r="AY712" s="10" t="s">
        <v>23</v>
      </c>
      <c r="AZ712" s="12">
        <v>0.2</v>
      </c>
      <c r="BA712" s="12">
        <v>0.2</v>
      </c>
      <c r="BB712" s="12">
        <v>0.5</v>
      </c>
      <c r="BC712" s="12">
        <v>0.7</v>
      </c>
      <c r="BD712" s="12">
        <v>0.1</v>
      </c>
      <c r="BE712" s="12">
        <v>0.8</v>
      </c>
      <c r="BF712">
        <f t="shared" si="77"/>
        <v>2011</v>
      </c>
      <c r="BG712" s="26">
        <v>40544</v>
      </c>
      <c r="BH712">
        <f t="shared" si="69"/>
        <v>0.21651090342679127</v>
      </c>
      <c r="BI712">
        <f t="shared" si="70"/>
        <v>0.21533923303834809</v>
      </c>
      <c r="BJ712" s="18">
        <f t="shared" si="71"/>
        <v>0.19137466307277626</v>
      </c>
      <c r="BK712" s="18">
        <f t="shared" si="72"/>
        <v>0.15165876777251186</v>
      </c>
      <c r="BL712" s="18">
        <f t="shared" si="73"/>
        <v>0.14520547945205478</v>
      </c>
      <c r="BM712" s="18">
        <f t="shared" si="74"/>
        <v>6.1855670103092786E-2</v>
      </c>
      <c r="BN712" s="18">
        <f t="shared" si="75"/>
        <v>5.1724137931034482E-2</v>
      </c>
      <c r="BO712" s="18">
        <f t="shared" si="76"/>
        <v>0.25</v>
      </c>
    </row>
    <row r="713" spans="1:67" x14ac:dyDescent="0.2">
      <c r="A713" s="26">
        <v>40575</v>
      </c>
      <c r="B713" s="12">
        <v>2.9</v>
      </c>
      <c r="C713" s="12">
        <v>11.6</v>
      </c>
      <c r="D713" s="12">
        <v>14.5</v>
      </c>
      <c r="E713" s="12">
        <v>34.799999999999997</v>
      </c>
      <c r="F713" s="12">
        <v>49.3</v>
      </c>
      <c r="G713" s="12">
        <v>18.7</v>
      </c>
      <c r="H713" s="12">
        <v>68.099999999999994</v>
      </c>
      <c r="I713" s="12">
        <v>5.6</v>
      </c>
      <c r="J713" s="12">
        <v>4.7</v>
      </c>
      <c r="K713" s="12">
        <v>10.199999999999999</v>
      </c>
      <c r="L713" s="12">
        <v>25.4</v>
      </c>
      <c r="M713" s="12">
        <v>35.700000000000003</v>
      </c>
      <c r="N713" s="12">
        <v>7.4</v>
      </c>
      <c r="O713" s="12">
        <v>43.1</v>
      </c>
      <c r="P713" s="12">
        <v>3.6</v>
      </c>
      <c r="Q713" s="12">
        <v>9.9</v>
      </c>
      <c r="R713" s="12">
        <v>13.5</v>
      </c>
      <c r="S713" s="12">
        <v>20.6</v>
      </c>
      <c r="T713" s="12">
        <v>34.1</v>
      </c>
      <c r="U713" s="12">
        <v>8.3000000000000007</v>
      </c>
      <c r="V713" s="12">
        <v>42.3</v>
      </c>
      <c r="W713" s="12">
        <v>4.5</v>
      </c>
      <c r="X713" s="12">
        <v>8.6999999999999993</v>
      </c>
      <c r="Y713" s="12">
        <v>13.1</v>
      </c>
      <c r="Z713" s="12">
        <v>19.600000000000001</v>
      </c>
      <c r="AA713" s="12">
        <v>32.799999999999997</v>
      </c>
      <c r="AB713" s="12">
        <v>7.7</v>
      </c>
      <c r="AC713" s="12">
        <v>40.4</v>
      </c>
      <c r="AD713" s="12">
        <v>3.2</v>
      </c>
      <c r="AE713" s="12">
        <v>6.4</v>
      </c>
      <c r="AF713" s="12">
        <v>9.6</v>
      </c>
      <c r="AG713" s="12">
        <v>18.3</v>
      </c>
      <c r="AH713" s="12">
        <v>27.9</v>
      </c>
      <c r="AI713" s="12">
        <v>8.4</v>
      </c>
      <c r="AJ713" s="12">
        <v>36.299999999999997</v>
      </c>
      <c r="AK713" s="12">
        <v>1.1000000000000001</v>
      </c>
      <c r="AL713" s="12">
        <v>1.6</v>
      </c>
      <c r="AM713" s="12">
        <v>2.6</v>
      </c>
      <c r="AN713" s="12">
        <v>6.2</v>
      </c>
      <c r="AO713" s="12">
        <v>8.9</v>
      </c>
      <c r="AP713" s="12">
        <v>2.5</v>
      </c>
      <c r="AQ713" s="12">
        <v>11.4</v>
      </c>
      <c r="AR713" s="12">
        <v>0.3</v>
      </c>
      <c r="AS713" s="12">
        <v>0.9</v>
      </c>
      <c r="AT713" s="12">
        <v>1.2</v>
      </c>
      <c r="AU713" s="12">
        <v>1.2</v>
      </c>
      <c r="AV713" s="12">
        <v>2.4</v>
      </c>
      <c r="AW713" s="12">
        <v>2</v>
      </c>
      <c r="AX713" s="12">
        <v>4.4000000000000004</v>
      </c>
      <c r="AY713" s="10" t="s">
        <v>23</v>
      </c>
      <c r="AZ713" s="12">
        <v>0.1</v>
      </c>
      <c r="BA713" s="12">
        <v>0.1</v>
      </c>
      <c r="BB713" s="12">
        <v>0.5</v>
      </c>
      <c r="BC713" s="12">
        <v>0.7</v>
      </c>
      <c r="BD713" s="12">
        <v>0.4</v>
      </c>
      <c r="BE713" s="12">
        <v>1.1000000000000001</v>
      </c>
      <c r="BF713">
        <f t="shared" si="77"/>
        <v>2011</v>
      </c>
      <c r="BG713" s="26">
        <v>40575</v>
      </c>
      <c r="BH713">
        <f t="shared" si="69"/>
        <v>0.2129221732745962</v>
      </c>
      <c r="BI713">
        <f t="shared" si="70"/>
        <v>0.23665893271461713</v>
      </c>
      <c r="BJ713" s="18">
        <f t="shared" si="71"/>
        <v>0.31914893617021278</v>
      </c>
      <c r="BK713" s="18">
        <f t="shared" si="72"/>
        <v>0.32425742574257427</v>
      </c>
      <c r="BL713" s="18">
        <f t="shared" si="73"/>
        <v>0.26446280991735538</v>
      </c>
      <c r="BM713" s="18">
        <f t="shared" si="74"/>
        <v>0.22807017543859648</v>
      </c>
      <c r="BN713" s="18">
        <f t="shared" si="75"/>
        <v>0.27272727272727271</v>
      </c>
      <c r="BO713" s="18">
        <f t="shared" si="76"/>
        <v>9.0909090909090912E-2</v>
      </c>
    </row>
    <row r="714" spans="1:67" x14ac:dyDescent="0.2">
      <c r="A714" s="26">
        <v>40603</v>
      </c>
      <c r="B714" s="12">
        <v>1.5</v>
      </c>
      <c r="C714" s="12">
        <v>10.7</v>
      </c>
      <c r="D714" s="12">
        <v>12.2</v>
      </c>
      <c r="E714" s="12">
        <v>35.5</v>
      </c>
      <c r="F714" s="12">
        <v>47.8</v>
      </c>
      <c r="G714" s="12">
        <v>21.1</v>
      </c>
      <c r="H714" s="12">
        <v>68.900000000000006</v>
      </c>
      <c r="I714" s="12">
        <v>3</v>
      </c>
      <c r="J714" s="12">
        <v>9.3000000000000007</v>
      </c>
      <c r="K714" s="12">
        <v>12.3</v>
      </c>
      <c r="L714" s="12">
        <v>20.399999999999999</v>
      </c>
      <c r="M714" s="12">
        <v>32.700000000000003</v>
      </c>
      <c r="N714" s="12">
        <v>8.4</v>
      </c>
      <c r="O714" s="12">
        <v>41.1</v>
      </c>
      <c r="P714" s="12">
        <v>4.8</v>
      </c>
      <c r="Q714" s="12">
        <v>10</v>
      </c>
      <c r="R714" s="12">
        <v>14.7</v>
      </c>
      <c r="S714" s="12">
        <v>25.5</v>
      </c>
      <c r="T714" s="12">
        <v>40.200000000000003</v>
      </c>
      <c r="U714" s="12">
        <v>12.5</v>
      </c>
      <c r="V714" s="12">
        <v>52.8</v>
      </c>
      <c r="W714" s="12">
        <v>3.4</v>
      </c>
      <c r="X714" s="12">
        <v>7.5</v>
      </c>
      <c r="Y714" s="12">
        <v>10.9</v>
      </c>
      <c r="Z714" s="12">
        <v>25.8</v>
      </c>
      <c r="AA714" s="12">
        <v>36.700000000000003</v>
      </c>
      <c r="AB714" s="12">
        <v>7.6</v>
      </c>
      <c r="AC714" s="12">
        <v>44.4</v>
      </c>
      <c r="AD714" s="12">
        <v>3.4</v>
      </c>
      <c r="AE714" s="12">
        <v>6.6</v>
      </c>
      <c r="AF714" s="12">
        <v>10</v>
      </c>
      <c r="AG714" s="12">
        <v>24.7</v>
      </c>
      <c r="AH714" s="12">
        <v>34.700000000000003</v>
      </c>
      <c r="AI714" s="12">
        <v>6.4</v>
      </c>
      <c r="AJ714" s="12">
        <v>41.1</v>
      </c>
      <c r="AK714" s="12">
        <v>0.6</v>
      </c>
      <c r="AL714" s="12">
        <v>0.5</v>
      </c>
      <c r="AM714" s="12">
        <v>1.1000000000000001</v>
      </c>
      <c r="AN714" s="12">
        <v>7.9</v>
      </c>
      <c r="AO714" s="12">
        <v>9.1</v>
      </c>
      <c r="AP714" s="12">
        <v>3.2</v>
      </c>
      <c r="AQ714" s="12">
        <v>12.3</v>
      </c>
      <c r="AR714" s="12">
        <v>0.4</v>
      </c>
      <c r="AS714" s="12">
        <v>0.5</v>
      </c>
      <c r="AT714" s="12">
        <v>0.8</v>
      </c>
      <c r="AU714" s="12">
        <v>2.5</v>
      </c>
      <c r="AV714" s="12">
        <v>3.3</v>
      </c>
      <c r="AW714" s="12">
        <v>0.8</v>
      </c>
      <c r="AX714" s="12">
        <v>4.0999999999999996</v>
      </c>
      <c r="AY714" s="10" t="s">
        <v>23</v>
      </c>
      <c r="AZ714" s="12">
        <v>0.4</v>
      </c>
      <c r="BA714" s="12">
        <v>0.4</v>
      </c>
      <c r="BB714" s="12">
        <v>0.3</v>
      </c>
      <c r="BC714" s="12">
        <v>0.7</v>
      </c>
      <c r="BD714" s="12">
        <v>0.8</v>
      </c>
      <c r="BE714" s="12">
        <v>1.5</v>
      </c>
      <c r="BF714">
        <f t="shared" si="77"/>
        <v>2011</v>
      </c>
      <c r="BG714" s="26">
        <v>40603</v>
      </c>
      <c r="BH714">
        <f t="shared" si="69"/>
        <v>0.17706821480406384</v>
      </c>
      <c r="BI714">
        <f t="shared" si="70"/>
        <v>0.29927007299270075</v>
      </c>
      <c r="BJ714" s="18">
        <f t="shared" si="71"/>
        <v>0.27840909090909088</v>
      </c>
      <c r="BK714" s="18">
        <f t="shared" si="72"/>
        <v>0.24549549549549551</v>
      </c>
      <c r="BL714" s="18">
        <f t="shared" si="73"/>
        <v>0.24330900243309</v>
      </c>
      <c r="BM714" s="18">
        <f t="shared" si="74"/>
        <v>8.943089430894309E-2</v>
      </c>
      <c r="BN714" s="18">
        <f t="shared" si="75"/>
        <v>0.19512195121951223</v>
      </c>
      <c r="BO714" s="18">
        <f t="shared" si="76"/>
        <v>0.26666666666666666</v>
      </c>
    </row>
    <row r="715" spans="1:67" x14ac:dyDescent="0.2">
      <c r="A715" s="26">
        <v>40634</v>
      </c>
      <c r="B715" s="12">
        <v>1.4</v>
      </c>
      <c r="C715" s="12">
        <v>12</v>
      </c>
      <c r="D715" s="12">
        <v>13.3</v>
      </c>
      <c r="E715" s="12">
        <v>26.9</v>
      </c>
      <c r="F715" s="12">
        <v>40.200000000000003</v>
      </c>
      <c r="G715" s="12">
        <v>22.4</v>
      </c>
      <c r="H715" s="12">
        <v>62.6</v>
      </c>
      <c r="I715" s="12">
        <v>4</v>
      </c>
      <c r="J715" s="12">
        <v>6</v>
      </c>
      <c r="K715" s="12">
        <v>10</v>
      </c>
      <c r="L715" s="12">
        <v>20.100000000000001</v>
      </c>
      <c r="M715" s="12">
        <v>30.1</v>
      </c>
      <c r="N715" s="12">
        <v>12.2</v>
      </c>
      <c r="O715" s="12">
        <v>42.3</v>
      </c>
      <c r="P715" s="12">
        <v>10.5</v>
      </c>
      <c r="Q715" s="12">
        <v>7.8</v>
      </c>
      <c r="R715" s="12">
        <v>18.3</v>
      </c>
      <c r="S715" s="12">
        <v>23.7</v>
      </c>
      <c r="T715" s="12">
        <v>42</v>
      </c>
      <c r="U715" s="12">
        <v>14.2</v>
      </c>
      <c r="V715" s="12">
        <v>56.1</v>
      </c>
      <c r="W715" s="12">
        <v>1.4</v>
      </c>
      <c r="X715" s="12">
        <v>7.3</v>
      </c>
      <c r="Y715" s="12">
        <v>8.6999999999999993</v>
      </c>
      <c r="Z715" s="12">
        <v>23</v>
      </c>
      <c r="AA715" s="12">
        <v>31.7</v>
      </c>
      <c r="AB715" s="12">
        <v>9.4</v>
      </c>
      <c r="AC715" s="12">
        <v>41.1</v>
      </c>
      <c r="AD715" s="12">
        <v>2.2999999999999998</v>
      </c>
      <c r="AE715" s="12">
        <v>3.6</v>
      </c>
      <c r="AF715" s="12">
        <v>5.9</v>
      </c>
      <c r="AG715" s="12">
        <v>22.9</v>
      </c>
      <c r="AH715" s="12">
        <v>28.9</v>
      </c>
      <c r="AI715" s="12">
        <v>13.3</v>
      </c>
      <c r="AJ715" s="12">
        <v>42.2</v>
      </c>
      <c r="AK715" s="12">
        <v>0.1</v>
      </c>
      <c r="AL715" s="12">
        <v>2.2999999999999998</v>
      </c>
      <c r="AM715" s="12">
        <v>2.5</v>
      </c>
      <c r="AN715" s="12">
        <v>4.8</v>
      </c>
      <c r="AO715" s="12">
        <v>7.3</v>
      </c>
      <c r="AP715" s="12">
        <v>3.6</v>
      </c>
      <c r="AQ715" s="12">
        <v>10.8</v>
      </c>
      <c r="AR715" s="10" t="s">
        <v>23</v>
      </c>
      <c r="AS715" s="12">
        <v>0.9</v>
      </c>
      <c r="AT715" s="12">
        <v>0.9</v>
      </c>
      <c r="AU715" s="12">
        <v>2.8</v>
      </c>
      <c r="AV715" s="12">
        <v>3.7</v>
      </c>
      <c r="AW715" s="12">
        <v>1.9</v>
      </c>
      <c r="AX715" s="12">
        <v>5.7</v>
      </c>
      <c r="AY715" s="10" t="s">
        <v>23</v>
      </c>
      <c r="AZ715" s="12">
        <v>0.1</v>
      </c>
      <c r="BA715" s="12">
        <v>0.1</v>
      </c>
      <c r="BB715" s="12">
        <v>0.3</v>
      </c>
      <c r="BC715" s="12">
        <v>0.4</v>
      </c>
      <c r="BD715" s="12">
        <v>0.6</v>
      </c>
      <c r="BE715" s="12">
        <v>1</v>
      </c>
      <c r="BF715">
        <f t="shared" si="77"/>
        <v>2011</v>
      </c>
      <c r="BG715" s="26">
        <v>40634</v>
      </c>
      <c r="BH715">
        <f t="shared" si="69"/>
        <v>0.21246006389776359</v>
      </c>
      <c r="BI715">
        <f t="shared" si="70"/>
        <v>0.2364066193853428</v>
      </c>
      <c r="BJ715" s="18">
        <f t="shared" si="71"/>
        <v>0.32620320855614976</v>
      </c>
      <c r="BK715" s="18">
        <f t="shared" si="72"/>
        <v>0.21167883211678828</v>
      </c>
      <c r="BL715" s="18">
        <f t="shared" si="73"/>
        <v>0.13981042654028436</v>
      </c>
      <c r="BM715" s="18">
        <f t="shared" si="74"/>
        <v>0.23148148148148145</v>
      </c>
      <c r="BN715" s="18">
        <f t="shared" si="75"/>
        <v>0.15789473684210525</v>
      </c>
      <c r="BO715" s="18">
        <f t="shared" si="76"/>
        <v>0.1</v>
      </c>
    </row>
    <row r="716" spans="1:67" x14ac:dyDescent="0.2">
      <c r="A716" s="26">
        <v>40664</v>
      </c>
      <c r="B716" s="12">
        <v>1.7</v>
      </c>
      <c r="C716" s="12">
        <v>4.8</v>
      </c>
      <c r="D716" s="12">
        <v>6.5</v>
      </c>
      <c r="E716" s="12">
        <v>24.6</v>
      </c>
      <c r="F716" s="12">
        <v>31.1</v>
      </c>
      <c r="G716" s="12">
        <v>15.8</v>
      </c>
      <c r="H716" s="12">
        <v>46.9</v>
      </c>
      <c r="I716" s="12">
        <v>2.2999999999999998</v>
      </c>
      <c r="J716" s="12">
        <v>6</v>
      </c>
      <c r="K716" s="12">
        <v>8.3000000000000007</v>
      </c>
      <c r="L716" s="12">
        <v>20.3</v>
      </c>
      <c r="M716" s="12">
        <v>28.6</v>
      </c>
      <c r="N716" s="12">
        <v>4.7</v>
      </c>
      <c r="O716" s="12">
        <v>33.299999999999997</v>
      </c>
      <c r="P716" s="12">
        <v>2.6</v>
      </c>
      <c r="Q716" s="12">
        <v>6.9</v>
      </c>
      <c r="R716" s="12">
        <v>9.5</v>
      </c>
      <c r="S716" s="12">
        <v>22</v>
      </c>
      <c r="T716" s="12">
        <v>31.5</v>
      </c>
      <c r="U716" s="12">
        <v>9.8000000000000007</v>
      </c>
      <c r="V716" s="12">
        <v>41.3</v>
      </c>
      <c r="W716" s="12">
        <v>3.8</v>
      </c>
      <c r="X716" s="12">
        <v>3.6</v>
      </c>
      <c r="Y716" s="12">
        <v>7.4</v>
      </c>
      <c r="Z716" s="12">
        <v>26.9</v>
      </c>
      <c r="AA716" s="12">
        <v>34.4</v>
      </c>
      <c r="AB716" s="12">
        <v>9.6999999999999993</v>
      </c>
      <c r="AC716" s="12">
        <v>44.1</v>
      </c>
      <c r="AD716" s="12">
        <v>1.7</v>
      </c>
      <c r="AE716" s="12">
        <v>4.7</v>
      </c>
      <c r="AF716" s="12">
        <v>6.4</v>
      </c>
      <c r="AG716" s="12">
        <v>20.8</v>
      </c>
      <c r="AH716" s="12">
        <v>27.2</v>
      </c>
      <c r="AI716" s="12">
        <v>8.1999999999999993</v>
      </c>
      <c r="AJ716" s="12">
        <v>35.4</v>
      </c>
      <c r="AK716" s="12">
        <v>0.1</v>
      </c>
      <c r="AL716" s="12">
        <v>0.9</v>
      </c>
      <c r="AM716" s="12">
        <v>1</v>
      </c>
      <c r="AN716" s="12">
        <v>6.4</v>
      </c>
      <c r="AO716" s="12">
        <v>7.4</v>
      </c>
      <c r="AP716" s="12">
        <v>3.3</v>
      </c>
      <c r="AQ716" s="12">
        <v>10.8</v>
      </c>
      <c r="AR716" s="12">
        <v>0.4</v>
      </c>
      <c r="AS716" s="10" t="s">
        <v>23</v>
      </c>
      <c r="AT716" s="12">
        <v>0.4</v>
      </c>
      <c r="AU716" s="12">
        <v>3.8</v>
      </c>
      <c r="AV716" s="12">
        <v>4.2</v>
      </c>
      <c r="AW716" s="12">
        <v>2.2000000000000002</v>
      </c>
      <c r="AX716" s="12">
        <v>6.4</v>
      </c>
      <c r="AY716" s="10" t="s">
        <v>23</v>
      </c>
      <c r="AZ716" s="12">
        <v>0.6</v>
      </c>
      <c r="BA716" s="12">
        <v>0.6</v>
      </c>
      <c r="BB716" s="12">
        <v>0.1</v>
      </c>
      <c r="BC716" s="12">
        <v>0.7</v>
      </c>
      <c r="BD716" s="12">
        <v>1.3</v>
      </c>
      <c r="BE716" s="12">
        <v>1.9</v>
      </c>
      <c r="BF716">
        <f t="shared" si="77"/>
        <v>2011</v>
      </c>
      <c r="BG716" s="26">
        <v>40664</v>
      </c>
      <c r="BH716">
        <f t="shared" si="69"/>
        <v>0.13859275053304904</v>
      </c>
      <c r="BI716">
        <f t="shared" si="70"/>
        <v>0.24924924924924929</v>
      </c>
      <c r="BJ716" s="18">
        <f t="shared" si="71"/>
        <v>0.23002421307506055</v>
      </c>
      <c r="BK716" s="18">
        <f t="shared" si="72"/>
        <v>0.16780045351473924</v>
      </c>
      <c r="BL716" s="18">
        <f t="shared" si="73"/>
        <v>0.18079096045197743</v>
      </c>
      <c r="BM716" s="18">
        <f t="shared" si="74"/>
        <v>9.2592592592592587E-2</v>
      </c>
      <c r="BN716" s="18">
        <f t="shared" si="75"/>
        <v>6.25E-2</v>
      </c>
      <c r="BO716" s="18">
        <f t="shared" si="76"/>
        <v>0.31578947368421051</v>
      </c>
    </row>
    <row r="717" spans="1:67" x14ac:dyDescent="0.2">
      <c r="A717" s="26">
        <v>40695</v>
      </c>
      <c r="B717" s="12">
        <v>1.4</v>
      </c>
      <c r="C717" s="12">
        <v>5.7</v>
      </c>
      <c r="D717" s="12">
        <v>7.2</v>
      </c>
      <c r="E717" s="12">
        <v>25</v>
      </c>
      <c r="F717" s="12">
        <v>32.200000000000003</v>
      </c>
      <c r="G717" s="12">
        <v>14.3</v>
      </c>
      <c r="H717" s="12">
        <v>46.5</v>
      </c>
      <c r="I717" s="12">
        <v>1.4</v>
      </c>
      <c r="J717" s="12">
        <v>6</v>
      </c>
      <c r="K717" s="12">
        <v>7.4</v>
      </c>
      <c r="L717" s="12">
        <v>20.3</v>
      </c>
      <c r="M717" s="12">
        <v>27.7</v>
      </c>
      <c r="N717" s="12">
        <v>15.2</v>
      </c>
      <c r="O717" s="12">
        <v>42.8</v>
      </c>
      <c r="P717" s="12">
        <v>5</v>
      </c>
      <c r="Q717" s="12">
        <v>5</v>
      </c>
      <c r="R717" s="12">
        <v>10</v>
      </c>
      <c r="S717" s="12">
        <v>26.4</v>
      </c>
      <c r="T717" s="12">
        <v>36.5</v>
      </c>
      <c r="U717" s="12">
        <v>12</v>
      </c>
      <c r="V717" s="12">
        <v>48.5</v>
      </c>
      <c r="W717" s="12">
        <v>1.6</v>
      </c>
      <c r="X717" s="12">
        <v>7.9</v>
      </c>
      <c r="Y717" s="12">
        <v>9.4</v>
      </c>
      <c r="Z717" s="12">
        <v>22.3</v>
      </c>
      <c r="AA717" s="12">
        <v>31.8</v>
      </c>
      <c r="AB717" s="12">
        <v>14.7</v>
      </c>
      <c r="AC717" s="12">
        <v>46.5</v>
      </c>
      <c r="AD717" s="12">
        <v>2.1</v>
      </c>
      <c r="AE717" s="12">
        <v>4.8</v>
      </c>
      <c r="AF717" s="12">
        <v>6.9</v>
      </c>
      <c r="AG717" s="12">
        <v>21.6</v>
      </c>
      <c r="AH717" s="12">
        <v>28.5</v>
      </c>
      <c r="AI717" s="12">
        <v>7.3</v>
      </c>
      <c r="AJ717" s="12">
        <v>35.799999999999997</v>
      </c>
      <c r="AK717" s="12">
        <v>0.5</v>
      </c>
      <c r="AL717" s="12">
        <v>0.9</v>
      </c>
      <c r="AM717" s="12">
        <v>1.4</v>
      </c>
      <c r="AN717" s="12">
        <v>6.7</v>
      </c>
      <c r="AO717" s="12">
        <v>8.1</v>
      </c>
      <c r="AP717" s="12">
        <v>1.6</v>
      </c>
      <c r="AQ717" s="12">
        <v>9.6999999999999993</v>
      </c>
      <c r="AR717" s="12">
        <v>0.7</v>
      </c>
      <c r="AS717" s="12">
        <v>0.7</v>
      </c>
      <c r="AT717" s="12">
        <v>1.4</v>
      </c>
      <c r="AU717" s="12">
        <v>3.4</v>
      </c>
      <c r="AV717" s="12">
        <v>4.8</v>
      </c>
      <c r="AW717" s="12">
        <v>0.7</v>
      </c>
      <c r="AX717" s="12">
        <v>5.4</v>
      </c>
      <c r="AY717" s="10" t="s">
        <v>23</v>
      </c>
      <c r="AZ717" s="10" t="s">
        <v>23</v>
      </c>
      <c r="BA717" s="10" t="s">
        <v>23</v>
      </c>
      <c r="BB717" s="10" t="s">
        <v>23</v>
      </c>
      <c r="BC717" s="10" t="s">
        <v>23</v>
      </c>
      <c r="BD717" s="12">
        <v>0.1</v>
      </c>
      <c r="BE717" s="12">
        <v>0.1</v>
      </c>
      <c r="BF717">
        <f t="shared" si="77"/>
        <v>2011</v>
      </c>
      <c r="BG717" s="26">
        <v>40695</v>
      </c>
      <c r="BH717">
        <f t="shared" si="69"/>
        <v>0.15483870967741936</v>
      </c>
      <c r="BI717">
        <f t="shared" si="70"/>
        <v>0.17289719626168226</v>
      </c>
      <c r="BJ717" s="18">
        <f t="shared" si="71"/>
        <v>0.20618556701030927</v>
      </c>
      <c r="BK717" s="18">
        <f t="shared" si="72"/>
        <v>0.2021505376344086</v>
      </c>
      <c r="BL717" s="18">
        <f t="shared" si="73"/>
        <v>0.19273743016759778</v>
      </c>
      <c r="BM717" s="18">
        <f t="shared" si="74"/>
        <v>0.14432989690721651</v>
      </c>
      <c r="BN717" s="18">
        <f t="shared" si="75"/>
        <v>0.25925925925925924</v>
      </c>
      <c r="BO717" s="18" t="e">
        <f t="shared" si="76"/>
        <v>#VALUE!</v>
      </c>
    </row>
    <row r="718" spans="1:67" x14ac:dyDescent="0.2">
      <c r="A718" s="26">
        <v>40725</v>
      </c>
      <c r="B718" s="12">
        <v>0.9</v>
      </c>
      <c r="C718" s="12">
        <v>7.6</v>
      </c>
      <c r="D718" s="12">
        <v>8.4</v>
      </c>
      <c r="E718" s="12">
        <v>24.8</v>
      </c>
      <c r="F718" s="12">
        <v>33.200000000000003</v>
      </c>
      <c r="G718" s="12">
        <v>18.100000000000001</v>
      </c>
      <c r="H718" s="12">
        <v>51.3</v>
      </c>
      <c r="I718" s="12">
        <v>2.5</v>
      </c>
      <c r="J718" s="12">
        <v>4.7</v>
      </c>
      <c r="K718" s="12">
        <v>7.2</v>
      </c>
      <c r="L718" s="12">
        <v>13.3</v>
      </c>
      <c r="M718" s="12">
        <v>20.5</v>
      </c>
      <c r="N718" s="12">
        <v>8.8000000000000007</v>
      </c>
      <c r="O718" s="12">
        <v>29.2</v>
      </c>
      <c r="P718" s="12">
        <v>3.5</v>
      </c>
      <c r="Q718" s="12">
        <v>4.8</v>
      </c>
      <c r="R718" s="12">
        <v>8.3000000000000007</v>
      </c>
      <c r="S718" s="12">
        <v>24</v>
      </c>
      <c r="T718" s="12">
        <v>32.4</v>
      </c>
      <c r="U718" s="12">
        <v>13.1</v>
      </c>
      <c r="V718" s="12">
        <v>45.5</v>
      </c>
      <c r="W718" s="12">
        <v>3.6</v>
      </c>
      <c r="X718" s="12">
        <v>8.4</v>
      </c>
      <c r="Y718" s="12">
        <v>12</v>
      </c>
      <c r="Z718" s="12">
        <v>23.7</v>
      </c>
      <c r="AA718" s="12">
        <v>35.6</v>
      </c>
      <c r="AB718" s="12">
        <v>10.5</v>
      </c>
      <c r="AC718" s="12">
        <v>46.1</v>
      </c>
      <c r="AD718" s="12">
        <v>3.1</v>
      </c>
      <c r="AE718" s="12">
        <v>3.2</v>
      </c>
      <c r="AF718" s="12">
        <v>6.4</v>
      </c>
      <c r="AG718" s="12">
        <v>18</v>
      </c>
      <c r="AH718" s="12">
        <v>24.4</v>
      </c>
      <c r="AI718" s="12">
        <v>11.2</v>
      </c>
      <c r="AJ718" s="12">
        <v>35.6</v>
      </c>
      <c r="AK718" s="12">
        <v>0.1</v>
      </c>
      <c r="AL718" s="12">
        <v>1.9</v>
      </c>
      <c r="AM718" s="12">
        <v>2</v>
      </c>
      <c r="AN718" s="12">
        <v>4.0999999999999996</v>
      </c>
      <c r="AO718" s="12">
        <v>6.1</v>
      </c>
      <c r="AP718" s="12">
        <v>2.4</v>
      </c>
      <c r="AQ718" s="12">
        <v>8.6</v>
      </c>
      <c r="AR718" s="10" t="s">
        <v>23</v>
      </c>
      <c r="AS718" s="12">
        <v>0.5</v>
      </c>
      <c r="AT718" s="12">
        <v>0.5</v>
      </c>
      <c r="AU718" s="12">
        <v>4.3</v>
      </c>
      <c r="AV718" s="12">
        <v>4.8</v>
      </c>
      <c r="AW718" s="12">
        <v>1.9</v>
      </c>
      <c r="AX718" s="12">
        <v>6.7</v>
      </c>
      <c r="AY718" s="10" t="s">
        <v>23</v>
      </c>
      <c r="AZ718" s="10" t="s">
        <v>23</v>
      </c>
      <c r="BA718" s="10" t="s">
        <v>23</v>
      </c>
      <c r="BB718" s="10" t="s">
        <v>23</v>
      </c>
      <c r="BC718" s="10" t="s">
        <v>23</v>
      </c>
      <c r="BD718" s="12">
        <v>0.3</v>
      </c>
      <c r="BE718" s="12">
        <v>0.3</v>
      </c>
      <c r="BF718">
        <f t="shared" si="77"/>
        <v>2011</v>
      </c>
      <c r="BG718" s="26">
        <v>40725</v>
      </c>
      <c r="BH718">
        <f t="shared" si="69"/>
        <v>0.16374269005847955</v>
      </c>
      <c r="BI718">
        <f t="shared" si="70"/>
        <v>0.24657534246575344</v>
      </c>
      <c r="BJ718" s="18">
        <f t="shared" si="71"/>
        <v>0.18241758241758244</v>
      </c>
      <c r="BK718" s="18">
        <f t="shared" si="72"/>
        <v>0.26030368763557482</v>
      </c>
      <c r="BL718" s="18">
        <f t="shared" si="73"/>
        <v>0.1797752808988764</v>
      </c>
      <c r="BM718" s="18">
        <f t="shared" si="74"/>
        <v>0.23255813953488372</v>
      </c>
      <c r="BN718" s="18">
        <f t="shared" si="75"/>
        <v>7.4626865671641784E-2</v>
      </c>
      <c r="BO718" s="18" t="e">
        <f t="shared" si="76"/>
        <v>#VALUE!</v>
      </c>
    </row>
    <row r="719" spans="1:67" x14ac:dyDescent="0.2">
      <c r="A719" s="26">
        <v>40756</v>
      </c>
      <c r="B719" s="12">
        <v>1.8</v>
      </c>
      <c r="C719" s="12">
        <v>6.9</v>
      </c>
      <c r="D719" s="12">
        <v>8.6999999999999993</v>
      </c>
      <c r="E719" s="12">
        <v>18.8</v>
      </c>
      <c r="F719" s="12">
        <v>27.5</v>
      </c>
      <c r="G719" s="12">
        <v>15.7</v>
      </c>
      <c r="H719" s="12">
        <v>43.1</v>
      </c>
      <c r="I719" s="12">
        <v>4.8</v>
      </c>
      <c r="J719" s="12">
        <v>7.7</v>
      </c>
      <c r="K719" s="12">
        <v>12.5</v>
      </c>
      <c r="L719" s="12">
        <v>12.9</v>
      </c>
      <c r="M719" s="12">
        <v>25.4</v>
      </c>
      <c r="N719" s="12">
        <v>7.7</v>
      </c>
      <c r="O719" s="12">
        <v>33.1</v>
      </c>
      <c r="P719" s="12">
        <v>3.9</v>
      </c>
      <c r="Q719" s="12">
        <v>6.4</v>
      </c>
      <c r="R719" s="12">
        <v>10.3</v>
      </c>
      <c r="S719" s="12">
        <v>23.1</v>
      </c>
      <c r="T719" s="12">
        <v>33.4</v>
      </c>
      <c r="U719" s="12">
        <v>10.6</v>
      </c>
      <c r="V719" s="12">
        <v>44</v>
      </c>
      <c r="W719" s="12">
        <v>1.8</v>
      </c>
      <c r="X719" s="12">
        <v>5.4</v>
      </c>
      <c r="Y719" s="12">
        <v>7.2</v>
      </c>
      <c r="Z719" s="12">
        <v>23.5</v>
      </c>
      <c r="AA719" s="12">
        <v>30.7</v>
      </c>
      <c r="AB719" s="12">
        <v>13.7</v>
      </c>
      <c r="AC719" s="12">
        <v>44.4</v>
      </c>
      <c r="AD719" s="12">
        <v>1.8</v>
      </c>
      <c r="AE719" s="12">
        <v>4.4000000000000004</v>
      </c>
      <c r="AF719" s="12">
        <v>6.2</v>
      </c>
      <c r="AG719" s="12">
        <v>18.2</v>
      </c>
      <c r="AH719" s="12">
        <v>24.4</v>
      </c>
      <c r="AI719" s="12">
        <v>9.1</v>
      </c>
      <c r="AJ719" s="12">
        <v>33.5</v>
      </c>
      <c r="AK719" s="12">
        <v>0.4</v>
      </c>
      <c r="AL719" s="12">
        <v>2.1</v>
      </c>
      <c r="AM719" s="12">
        <v>2.5</v>
      </c>
      <c r="AN719" s="12">
        <v>5.2</v>
      </c>
      <c r="AO719" s="12">
        <v>7.7</v>
      </c>
      <c r="AP719" s="12">
        <v>1.8</v>
      </c>
      <c r="AQ719" s="12">
        <v>9.5</v>
      </c>
      <c r="AR719" s="10" t="s">
        <v>23</v>
      </c>
      <c r="AS719" s="12">
        <v>1.2</v>
      </c>
      <c r="AT719" s="12">
        <v>1.2</v>
      </c>
      <c r="AU719" s="12">
        <v>3.9</v>
      </c>
      <c r="AV719" s="12">
        <v>5.0999999999999996</v>
      </c>
      <c r="AW719" s="12">
        <v>0.7</v>
      </c>
      <c r="AX719" s="12">
        <v>5.8</v>
      </c>
      <c r="AY719" s="12">
        <v>0.3</v>
      </c>
      <c r="AZ719" s="10" t="s">
        <v>23</v>
      </c>
      <c r="BA719" s="12">
        <v>0.3</v>
      </c>
      <c r="BB719" s="12">
        <v>0.3</v>
      </c>
      <c r="BC719" s="12">
        <v>0.6</v>
      </c>
      <c r="BD719" s="12">
        <v>1.2</v>
      </c>
      <c r="BE719" s="12">
        <v>1.8</v>
      </c>
      <c r="BF719">
        <f t="shared" si="77"/>
        <v>2011</v>
      </c>
      <c r="BG719" s="26">
        <v>40756</v>
      </c>
      <c r="BH719">
        <f t="shared" si="69"/>
        <v>0.20185614849187933</v>
      </c>
      <c r="BI719">
        <f t="shared" si="70"/>
        <v>0.37764350453172202</v>
      </c>
      <c r="BJ719" s="18">
        <f t="shared" si="71"/>
        <v>0.2340909090909091</v>
      </c>
      <c r="BK719" s="18">
        <f t="shared" si="72"/>
        <v>0.16216216216216217</v>
      </c>
      <c r="BL719" s="18">
        <f t="shared" si="73"/>
        <v>0.18507462686567164</v>
      </c>
      <c r="BM719" s="18">
        <f t="shared" si="74"/>
        <v>0.26315789473684209</v>
      </c>
      <c r="BN719" s="18">
        <f t="shared" si="75"/>
        <v>0.20689655172413793</v>
      </c>
      <c r="BO719" s="18">
        <f t="shared" si="76"/>
        <v>0.16666666666666666</v>
      </c>
    </row>
    <row r="720" spans="1:67" x14ac:dyDescent="0.2">
      <c r="A720" s="26">
        <v>40787</v>
      </c>
      <c r="B720" s="12">
        <v>2.4</v>
      </c>
      <c r="C720" s="12">
        <v>7.1</v>
      </c>
      <c r="D720" s="12">
        <v>9.4</v>
      </c>
      <c r="E720" s="12">
        <v>19.399999999999999</v>
      </c>
      <c r="F720" s="12">
        <v>28.8</v>
      </c>
      <c r="G720" s="12">
        <v>12.5</v>
      </c>
      <c r="H720" s="12">
        <v>41.3</v>
      </c>
      <c r="I720" s="12">
        <v>5</v>
      </c>
      <c r="J720" s="12">
        <v>6.8</v>
      </c>
      <c r="K720" s="12">
        <v>11.8</v>
      </c>
      <c r="L720" s="12">
        <v>16.8</v>
      </c>
      <c r="M720" s="12">
        <v>28.6</v>
      </c>
      <c r="N720" s="12">
        <v>7.3</v>
      </c>
      <c r="O720" s="12">
        <v>35.9</v>
      </c>
      <c r="P720" s="12">
        <v>9.3000000000000007</v>
      </c>
      <c r="Q720" s="12">
        <v>5.6</v>
      </c>
      <c r="R720" s="12">
        <v>14.9</v>
      </c>
      <c r="S720" s="12">
        <v>24.3</v>
      </c>
      <c r="T720" s="12">
        <v>39.200000000000003</v>
      </c>
      <c r="U720" s="12">
        <v>11.1</v>
      </c>
      <c r="V720" s="12">
        <v>50.3</v>
      </c>
      <c r="W720" s="12">
        <v>4</v>
      </c>
      <c r="X720" s="12">
        <v>6.5</v>
      </c>
      <c r="Y720" s="12">
        <v>10.6</v>
      </c>
      <c r="Z720" s="12">
        <v>26.2</v>
      </c>
      <c r="AA720" s="12">
        <v>36.700000000000003</v>
      </c>
      <c r="AB720" s="12">
        <v>7.3</v>
      </c>
      <c r="AC720" s="12">
        <v>44</v>
      </c>
      <c r="AD720" s="12">
        <v>3.1</v>
      </c>
      <c r="AE720" s="12">
        <v>4.8</v>
      </c>
      <c r="AF720" s="12">
        <v>7.9</v>
      </c>
      <c r="AG720" s="12">
        <v>19.600000000000001</v>
      </c>
      <c r="AH720" s="12">
        <v>27.5</v>
      </c>
      <c r="AI720" s="12">
        <v>6.2</v>
      </c>
      <c r="AJ720" s="12">
        <v>33.6</v>
      </c>
      <c r="AK720" s="12">
        <v>0.6</v>
      </c>
      <c r="AL720" s="12">
        <v>1.2</v>
      </c>
      <c r="AM720" s="12">
        <v>1.8</v>
      </c>
      <c r="AN720" s="12">
        <v>5.9</v>
      </c>
      <c r="AO720" s="12">
        <v>7.7</v>
      </c>
      <c r="AP720" s="12">
        <v>4.5999999999999996</v>
      </c>
      <c r="AQ720" s="12">
        <v>12.3</v>
      </c>
      <c r="AR720" s="12">
        <v>1</v>
      </c>
      <c r="AS720" s="12">
        <v>0.9</v>
      </c>
      <c r="AT720" s="12">
        <v>1.9</v>
      </c>
      <c r="AU720" s="12">
        <v>3.4</v>
      </c>
      <c r="AV720" s="12">
        <v>5.3</v>
      </c>
      <c r="AW720" s="12">
        <v>2.6</v>
      </c>
      <c r="AX720" s="12">
        <v>7.9</v>
      </c>
      <c r="AY720" s="10" t="s">
        <v>23</v>
      </c>
      <c r="AZ720" s="12">
        <v>0.5</v>
      </c>
      <c r="BA720" s="12">
        <v>0.5</v>
      </c>
      <c r="BB720" s="12">
        <v>0.3</v>
      </c>
      <c r="BC720" s="12">
        <v>0.8</v>
      </c>
      <c r="BD720" s="12">
        <v>1.2</v>
      </c>
      <c r="BE720" s="12">
        <v>2</v>
      </c>
      <c r="BF720">
        <f t="shared" si="77"/>
        <v>2011</v>
      </c>
      <c r="BG720" s="26">
        <v>40787</v>
      </c>
      <c r="BH720">
        <f t="shared" si="69"/>
        <v>0.22760290556900728</v>
      </c>
      <c r="BI720">
        <f t="shared" si="70"/>
        <v>0.32869080779944293</v>
      </c>
      <c r="BJ720" s="18">
        <f t="shared" si="71"/>
        <v>0.29622266401590458</v>
      </c>
      <c r="BK720" s="18">
        <f t="shared" si="72"/>
        <v>0.24090909090909091</v>
      </c>
      <c r="BL720" s="18">
        <f t="shared" si="73"/>
        <v>0.23511904761904762</v>
      </c>
      <c r="BM720" s="18">
        <f t="shared" si="74"/>
        <v>0.14634146341463414</v>
      </c>
      <c r="BN720" s="18">
        <f t="shared" si="75"/>
        <v>0.24050632911392403</v>
      </c>
      <c r="BO720" s="18">
        <f t="shared" si="76"/>
        <v>0.25</v>
      </c>
    </row>
    <row r="721" spans="1:67" x14ac:dyDescent="0.2">
      <c r="A721" s="26">
        <v>40817</v>
      </c>
      <c r="B721" s="12">
        <v>1.2</v>
      </c>
      <c r="C721" s="12">
        <v>5.9</v>
      </c>
      <c r="D721" s="12">
        <v>7</v>
      </c>
      <c r="E721" s="12">
        <v>26.4</v>
      </c>
      <c r="F721" s="12">
        <v>33.4</v>
      </c>
      <c r="G721" s="12">
        <v>14.7</v>
      </c>
      <c r="H721" s="12">
        <v>48.1</v>
      </c>
      <c r="I721" s="12">
        <v>1.3</v>
      </c>
      <c r="J721" s="12">
        <v>8.5</v>
      </c>
      <c r="K721" s="12">
        <v>9.8000000000000007</v>
      </c>
      <c r="L721" s="12">
        <v>15.4</v>
      </c>
      <c r="M721" s="12">
        <v>25.3</v>
      </c>
      <c r="N721" s="12">
        <v>11</v>
      </c>
      <c r="O721" s="12">
        <v>36.200000000000003</v>
      </c>
      <c r="P721" s="12">
        <v>4.9000000000000004</v>
      </c>
      <c r="Q721" s="12">
        <v>7.6</v>
      </c>
      <c r="R721" s="12">
        <v>12.5</v>
      </c>
      <c r="S721" s="12">
        <v>22.4</v>
      </c>
      <c r="T721" s="12">
        <v>34.9</v>
      </c>
      <c r="U721" s="12">
        <v>12.1</v>
      </c>
      <c r="V721" s="12">
        <v>47</v>
      </c>
      <c r="W721" s="12">
        <v>2.7</v>
      </c>
      <c r="X721" s="12">
        <v>6.9</v>
      </c>
      <c r="Y721" s="12">
        <v>9.5</v>
      </c>
      <c r="Z721" s="12">
        <v>28.3</v>
      </c>
      <c r="AA721" s="12">
        <v>37.799999999999997</v>
      </c>
      <c r="AB721" s="12">
        <v>10.9</v>
      </c>
      <c r="AC721" s="12">
        <v>48.7</v>
      </c>
      <c r="AD721" s="12">
        <v>2.7</v>
      </c>
      <c r="AE721" s="12">
        <v>6</v>
      </c>
      <c r="AF721" s="12">
        <v>8.6</v>
      </c>
      <c r="AG721" s="12">
        <v>18.100000000000001</v>
      </c>
      <c r="AH721" s="12">
        <v>26.7</v>
      </c>
      <c r="AI721" s="12">
        <v>9.4</v>
      </c>
      <c r="AJ721" s="12">
        <v>36.1</v>
      </c>
      <c r="AK721" s="12">
        <v>0.5</v>
      </c>
      <c r="AL721" s="12">
        <v>1.2</v>
      </c>
      <c r="AM721" s="12">
        <v>1.7</v>
      </c>
      <c r="AN721" s="12">
        <v>6.6</v>
      </c>
      <c r="AO721" s="12">
        <v>8.1999999999999993</v>
      </c>
      <c r="AP721" s="12">
        <v>3.8</v>
      </c>
      <c r="AQ721" s="12">
        <v>12.1</v>
      </c>
      <c r="AR721" s="12">
        <v>0.2</v>
      </c>
      <c r="AS721" s="12">
        <v>0.1</v>
      </c>
      <c r="AT721" s="12">
        <v>0.3</v>
      </c>
      <c r="AU721" s="12">
        <v>2.1</v>
      </c>
      <c r="AV721" s="12">
        <v>2.4</v>
      </c>
      <c r="AW721" s="12">
        <v>1.6</v>
      </c>
      <c r="AX721" s="12">
        <v>4</v>
      </c>
      <c r="AY721" s="10" t="s">
        <v>23</v>
      </c>
      <c r="AZ721" s="12">
        <v>0.2</v>
      </c>
      <c r="BA721" s="12">
        <v>0.2</v>
      </c>
      <c r="BB721" s="10" t="s">
        <v>23</v>
      </c>
      <c r="BC721" s="12">
        <v>0.2</v>
      </c>
      <c r="BD721" s="12">
        <v>0.7</v>
      </c>
      <c r="BE721" s="12">
        <v>0.9</v>
      </c>
      <c r="BF721">
        <f t="shared" si="77"/>
        <v>2011</v>
      </c>
      <c r="BG721" s="26">
        <v>40817</v>
      </c>
      <c r="BH721">
        <f t="shared" si="69"/>
        <v>0.14553014553014554</v>
      </c>
      <c r="BI721">
        <f t="shared" si="70"/>
        <v>0.27071823204419887</v>
      </c>
      <c r="BJ721" s="18">
        <f t="shared" si="71"/>
        <v>0.26595744680851063</v>
      </c>
      <c r="BK721" s="18">
        <f t="shared" si="72"/>
        <v>0.19507186858316219</v>
      </c>
      <c r="BL721" s="18">
        <f t="shared" si="73"/>
        <v>0.23822714681440441</v>
      </c>
      <c r="BM721" s="18">
        <f t="shared" si="74"/>
        <v>0.14049586776859505</v>
      </c>
      <c r="BN721" s="18">
        <f t="shared" si="75"/>
        <v>7.4999999999999997E-2</v>
      </c>
      <c r="BO721" s="18">
        <f t="shared" si="76"/>
        <v>0.22222222222222224</v>
      </c>
    </row>
    <row r="722" spans="1:67" x14ac:dyDescent="0.2">
      <c r="A722" s="26">
        <v>40848</v>
      </c>
      <c r="B722" s="10" t="s">
        <v>23</v>
      </c>
      <c r="C722" s="12">
        <v>6.5</v>
      </c>
      <c r="D722" s="12">
        <v>6.5</v>
      </c>
      <c r="E722" s="12">
        <v>22.3</v>
      </c>
      <c r="F722" s="12">
        <v>28.9</v>
      </c>
      <c r="G722" s="12">
        <v>16.100000000000001</v>
      </c>
      <c r="H722" s="12">
        <v>45</v>
      </c>
      <c r="I722" s="12">
        <v>0.9</v>
      </c>
      <c r="J722" s="12">
        <v>5.4</v>
      </c>
      <c r="K722" s="12">
        <v>6.3</v>
      </c>
      <c r="L722" s="12">
        <v>17.100000000000001</v>
      </c>
      <c r="M722" s="12">
        <v>23.4</v>
      </c>
      <c r="N722" s="12">
        <v>7.2</v>
      </c>
      <c r="O722" s="12">
        <v>30.6</v>
      </c>
      <c r="P722" s="12">
        <v>2</v>
      </c>
      <c r="Q722" s="12">
        <v>7.5</v>
      </c>
      <c r="R722" s="12">
        <v>9.5</v>
      </c>
      <c r="S722" s="12">
        <v>22.7</v>
      </c>
      <c r="T722" s="12">
        <v>32.1</v>
      </c>
      <c r="U722" s="12">
        <v>11.3</v>
      </c>
      <c r="V722" s="12">
        <v>43.4</v>
      </c>
      <c r="W722" s="12">
        <v>2.1</v>
      </c>
      <c r="X722" s="12">
        <v>8.3000000000000007</v>
      </c>
      <c r="Y722" s="12">
        <v>10.4</v>
      </c>
      <c r="Z722" s="12">
        <v>25.4</v>
      </c>
      <c r="AA722" s="12">
        <v>35.799999999999997</v>
      </c>
      <c r="AB722" s="12">
        <v>11.3</v>
      </c>
      <c r="AC722" s="12">
        <v>47.2</v>
      </c>
      <c r="AD722" s="12">
        <v>1.3</v>
      </c>
      <c r="AE722" s="12">
        <v>2.9</v>
      </c>
      <c r="AF722" s="12">
        <v>4.3</v>
      </c>
      <c r="AG722" s="12">
        <v>18.2</v>
      </c>
      <c r="AH722" s="12">
        <v>22.5</v>
      </c>
      <c r="AI722" s="12">
        <v>9.3000000000000007</v>
      </c>
      <c r="AJ722" s="12">
        <v>31.8</v>
      </c>
      <c r="AK722" s="10" t="s">
        <v>23</v>
      </c>
      <c r="AL722" s="12">
        <v>1.5</v>
      </c>
      <c r="AM722" s="12">
        <v>1.5</v>
      </c>
      <c r="AN722" s="12">
        <v>8.1999999999999993</v>
      </c>
      <c r="AO722" s="12">
        <v>9.6999999999999993</v>
      </c>
      <c r="AP722" s="12">
        <v>2.8</v>
      </c>
      <c r="AQ722" s="12">
        <v>12.5</v>
      </c>
      <c r="AR722" s="12">
        <v>0.1</v>
      </c>
      <c r="AS722" s="12">
        <v>2.8</v>
      </c>
      <c r="AT722" s="12">
        <v>2.9</v>
      </c>
      <c r="AU722" s="12">
        <v>3.1</v>
      </c>
      <c r="AV722" s="12">
        <v>6</v>
      </c>
      <c r="AW722" s="12">
        <v>2.1</v>
      </c>
      <c r="AX722" s="12">
        <v>8.1</v>
      </c>
      <c r="AY722" s="10" t="s">
        <v>23</v>
      </c>
      <c r="AZ722" s="10" t="s">
        <v>23</v>
      </c>
      <c r="BA722" s="10" t="s">
        <v>23</v>
      </c>
      <c r="BB722" s="12">
        <v>0.3</v>
      </c>
      <c r="BC722" s="12">
        <v>0.3</v>
      </c>
      <c r="BD722" s="12">
        <v>0.1</v>
      </c>
      <c r="BE722" s="12">
        <v>0.5</v>
      </c>
      <c r="BF722">
        <f t="shared" si="77"/>
        <v>2011</v>
      </c>
      <c r="BG722" s="26">
        <v>40848</v>
      </c>
      <c r="BH722">
        <f t="shared" si="69"/>
        <v>0.14444444444444443</v>
      </c>
      <c r="BI722">
        <f t="shared" si="70"/>
        <v>0.20588235294117646</v>
      </c>
      <c r="BJ722" s="18">
        <f t="shared" si="71"/>
        <v>0.21889400921658986</v>
      </c>
      <c r="BK722" s="18">
        <f t="shared" si="72"/>
        <v>0.22033898305084745</v>
      </c>
      <c r="BL722" s="18">
        <f t="shared" si="73"/>
        <v>0.13522012578616352</v>
      </c>
      <c r="BM722" s="18">
        <f t="shared" si="74"/>
        <v>0.12</v>
      </c>
      <c r="BN722" s="18">
        <f t="shared" si="75"/>
        <v>0.35802469135802467</v>
      </c>
      <c r="BO722" s="18" t="e">
        <f t="shared" si="76"/>
        <v>#VALUE!</v>
      </c>
    </row>
    <row r="723" spans="1:67" x14ac:dyDescent="0.2">
      <c r="A723" s="26">
        <v>40878</v>
      </c>
      <c r="B723" s="12">
        <v>1.4</v>
      </c>
      <c r="C723" s="12">
        <v>6.1</v>
      </c>
      <c r="D723" s="12">
        <v>7.5</v>
      </c>
      <c r="E723" s="12">
        <v>27.7</v>
      </c>
      <c r="F723" s="12">
        <v>35.200000000000003</v>
      </c>
      <c r="G723" s="12">
        <v>15.2</v>
      </c>
      <c r="H723" s="12">
        <v>50.4</v>
      </c>
      <c r="I723" s="12">
        <v>4.2</v>
      </c>
      <c r="J723" s="12">
        <v>3.6</v>
      </c>
      <c r="K723" s="12">
        <v>7.7</v>
      </c>
      <c r="L723" s="12">
        <v>19.600000000000001</v>
      </c>
      <c r="M723" s="12">
        <v>27.4</v>
      </c>
      <c r="N723" s="12">
        <v>13.6</v>
      </c>
      <c r="O723" s="12">
        <v>41</v>
      </c>
      <c r="P723" s="12">
        <v>3.3</v>
      </c>
      <c r="Q723" s="12">
        <v>9</v>
      </c>
      <c r="R723" s="12">
        <v>12.2</v>
      </c>
      <c r="S723" s="12">
        <v>22.8</v>
      </c>
      <c r="T723" s="12">
        <v>35</v>
      </c>
      <c r="U723" s="12">
        <v>11.4</v>
      </c>
      <c r="V723" s="12">
        <v>46.5</v>
      </c>
      <c r="W723" s="12">
        <v>3.1</v>
      </c>
      <c r="X723" s="12">
        <v>3.1</v>
      </c>
      <c r="Y723" s="12">
        <v>6.2</v>
      </c>
      <c r="Z723" s="12">
        <v>27</v>
      </c>
      <c r="AA723" s="12">
        <v>33.200000000000003</v>
      </c>
      <c r="AB723" s="12">
        <v>9.8000000000000007</v>
      </c>
      <c r="AC723" s="12">
        <v>43</v>
      </c>
      <c r="AD723" s="12">
        <v>3.2</v>
      </c>
      <c r="AE723" s="12">
        <v>5.0999999999999996</v>
      </c>
      <c r="AF723" s="12">
        <v>8.3000000000000007</v>
      </c>
      <c r="AG723" s="12">
        <v>19.399999999999999</v>
      </c>
      <c r="AH723" s="12">
        <v>27.7</v>
      </c>
      <c r="AI723" s="12">
        <v>5.3</v>
      </c>
      <c r="AJ723" s="12">
        <v>33.1</v>
      </c>
      <c r="AK723" s="12">
        <v>0.4</v>
      </c>
      <c r="AL723" s="12">
        <v>1.2</v>
      </c>
      <c r="AM723" s="12">
        <v>1.6</v>
      </c>
      <c r="AN723" s="12">
        <v>6.8</v>
      </c>
      <c r="AO723" s="12">
        <v>8.4</v>
      </c>
      <c r="AP723" s="12">
        <v>1.9</v>
      </c>
      <c r="AQ723" s="12">
        <v>10.3</v>
      </c>
      <c r="AR723" s="10" t="s">
        <v>23</v>
      </c>
      <c r="AS723" s="12">
        <v>0.1</v>
      </c>
      <c r="AT723" s="12">
        <v>0.1</v>
      </c>
      <c r="AU723" s="12">
        <v>3.7</v>
      </c>
      <c r="AV723" s="12">
        <v>3.8</v>
      </c>
      <c r="AW723" s="12">
        <v>1.9</v>
      </c>
      <c r="AX723" s="12">
        <v>5.7</v>
      </c>
      <c r="AY723" s="10" t="s">
        <v>23</v>
      </c>
      <c r="AZ723" s="12">
        <v>0.2</v>
      </c>
      <c r="BA723" s="12">
        <v>0.2</v>
      </c>
      <c r="BB723" s="12">
        <v>0.5</v>
      </c>
      <c r="BC723" s="12">
        <v>0.6</v>
      </c>
      <c r="BD723" s="12">
        <v>0.7</v>
      </c>
      <c r="BE723" s="12">
        <v>1.4</v>
      </c>
      <c r="BF723">
        <f t="shared" si="77"/>
        <v>2011</v>
      </c>
      <c r="BG723" s="26">
        <v>40878</v>
      </c>
      <c r="BH723">
        <f t="shared" si="69"/>
        <v>0.14880952380952381</v>
      </c>
      <c r="BI723">
        <f t="shared" si="70"/>
        <v>0.18780487804878049</v>
      </c>
      <c r="BJ723" s="18">
        <f t="shared" si="71"/>
        <v>0.26236559139784943</v>
      </c>
      <c r="BK723" s="18">
        <f t="shared" si="72"/>
        <v>0.14418604651162792</v>
      </c>
      <c r="BL723" s="18">
        <f t="shared" si="73"/>
        <v>0.25075528700906347</v>
      </c>
      <c r="BM723" s="18">
        <f t="shared" si="74"/>
        <v>0.1553398058252427</v>
      </c>
      <c r="BN723" s="18">
        <f t="shared" si="75"/>
        <v>1.7543859649122806E-2</v>
      </c>
      <c r="BO723" s="18">
        <f t="shared" si="76"/>
        <v>0.14285714285714288</v>
      </c>
    </row>
    <row r="724" spans="1:67" x14ac:dyDescent="0.2">
      <c r="A724" s="26">
        <v>40909</v>
      </c>
      <c r="B724" s="12">
        <v>2.4</v>
      </c>
      <c r="C724" s="12">
        <v>10.4</v>
      </c>
      <c r="D724" s="12">
        <v>12.8</v>
      </c>
      <c r="E724" s="12">
        <v>26.8</v>
      </c>
      <c r="F724" s="12">
        <v>39.6</v>
      </c>
      <c r="G724" s="12">
        <v>18.5</v>
      </c>
      <c r="H724" s="12">
        <v>58.1</v>
      </c>
      <c r="I724" s="12">
        <v>2.4</v>
      </c>
      <c r="J724" s="12">
        <v>4.5999999999999996</v>
      </c>
      <c r="K724" s="12">
        <v>7</v>
      </c>
      <c r="L724" s="12">
        <v>20.2</v>
      </c>
      <c r="M724" s="12">
        <v>27.2</v>
      </c>
      <c r="N724" s="12">
        <v>11.2</v>
      </c>
      <c r="O724" s="12">
        <v>38.4</v>
      </c>
      <c r="P724" s="12">
        <v>2.1</v>
      </c>
      <c r="Q724" s="12">
        <v>5.8</v>
      </c>
      <c r="R724" s="12">
        <v>7.9</v>
      </c>
      <c r="S724" s="12">
        <v>21.9</v>
      </c>
      <c r="T724" s="12">
        <v>29.8</v>
      </c>
      <c r="U724" s="12">
        <v>12.2</v>
      </c>
      <c r="V724" s="12">
        <v>42</v>
      </c>
      <c r="W724" s="12">
        <v>1.8</v>
      </c>
      <c r="X724" s="12">
        <v>4.4000000000000004</v>
      </c>
      <c r="Y724" s="12">
        <v>6.2</v>
      </c>
      <c r="Z724" s="12">
        <v>22.8</v>
      </c>
      <c r="AA724" s="12">
        <v>29</v>
      </c>
      <c r="AB724" s="12">
        <v>16</v>
      </c>
      <c r="AC724" s="12">
        <v>44.9</v>
      </c>
      <c r="AD724" s="12">
        <v>1</v>
      </c>
      <c r="AE724" s="12">
        <v>5.4</v>
      </c>
      <c r="AF724" s="12">
        <v>6.5</v>
      </c>
      <c r="AG724" s="12">
        <v>16.100000000000001</v>
      </c>
      <c r="AH724" s="12">
        <v>22.6</v>
      </c>
      <c r="AI724" s="12">
        <v>11</v>
      </c>
      <c r="AJ724" s="12">
        <v>33.6</v>
      </c>
      <c r="AK724" s="10" t="s">
        <v>23</v>
      </c>
      <c r="AL724" s="12">
        <v>0.6</v>
      </c>
      <c r="AM724" s="12">
        <v>0.6</v>
      </c>
      <c r="AN724" s="12">
        <v>8.6999999999999993</v>
      </c>
      <c r="AO724" s="12">
        <v>9.1999999999999993</v>
      </c>
      <c r="AP724" s="12">
        <v>2.8</v>
      </c>
      <c r="AQ724" s="12">
        <v>12</v>
      </c>
      <c r="AR724" s="12">
        <v>0.4</v>
      </c>
      <c r="AS724" s="12">
        <v>0.1</v>
      </c>
      <c r="AT724" s="12">
        <v>0.4</v>
      </c>
      <c r="AU724" s="12">
        <v>3.9</v>
      </c>
      <c r="AV724" s="12">
        <v>4.3</v>
      </c>
      <c r="AW724" s="12">
        <v>2.1</v>
      </c>
      <c r="AX724" s="12">
        <v>6.4</v>
      </c>
      <c r="AY724" s="10" t="s">
        <v>23</v>
      </c>
      <c r="AZ724" s="10" t="s">
        <v>23</v>
      </c>
      <c r="BA724" s="10" t="s">
        <v>23</v>
      </c>
      <c r="BB724" s="12">
        <v>0.3</v>
      </c>
      <c r="BC724" s="12">
        <v>0.3</v>
      </c>
      <c r="BD724" s="12">
        <v>0.6</v>
      </c>
      <c r="BE724" s="12">
        <v>1</v>
      </c>
      <c r="BF724">
        <f t="shared" si="77"/>
        <v>2012</v>
      </c>
      <c r="BG724" s="26">
        <v>40909</v>
      </c>
      <c r="BH724">
        <f t="shared" si="69"/>
        <v>0.22030981067125646</v>
      </c>
      <c r="BI724">
        <f t="shared" si="70"/>
        <v>0.18229166666666669</v>
      </c>
      <c r="BJ724" s="18">
        <f t="shared" si="71"/>
        <v>0.18809523809523809</v>
      </c>
      <c r="BK724" s="18">
        <f t="shared" si="72"/>
        <v>0.1380846325167038</v>
      </c>
      <c r="BL724" s="18">
        <f t="shared" si="73"/>
        <v>0.19345238095238093</v>
      </c>
      <c r="BM724" s="18">
        <f t="shared" si="74"/>
        <v>4.9999999999999996E-2</v>
      </c>
      <c r="BN724" s="18">
        <f t="shared" si="75"/>
        <v>6.25E-2</v>
      </c>
      <c r="BO724" s="18" t="e">
        <f t="shared" si="76"/>
        <v>#VALUE!</v>
      </c>
    </row>
    <row r="725" spans="1:67" x14ac:dyDescent="0.2">
      <c r="A725" s="26">
        <v>40940</v>
      </c>
      <c r="B725" s="12">
        <v>1.9</v>
      </c>
      <c r="C725" s="12">
        <v>7.7</v>
      </c>
      <c r="D725" s="12">
        <v>9.5</v>
      </c>
      <c r="E725" s="12">
        <v>24.9</v>
      </c>
      <c r="F725" s="12">
        <v>34.4</v>
      </c>
      <c r="G725" s="12">
        <v>17.5</v>
      </c>
      <c r="H725" s="12">
        <v>52</v>
      </c>
      <c r="I725" s="12">
        <v>9.1999999999999993</v>
      </c>
      <c r="J725" s="12">
        <v>6.6</v>
      </c>
      <c r="K725" s="12">
        <v>15.8</v>
      </c>
      <c r="L725" s="12">
        <v>23.4</v>
      </c>
      <c r="M725" s="12">
        <v>39.200000000000003</v>
      </c>
      <c r="N725" s="12">
        <v>10.199999999999999</v>
      </c>
      <c r="O725" s="12">
        <v>49.4</v>
      </c>
      <c r="P725" s="12">
        <v>7.1</v>
      </c>
      <c r="Q725" s="12">
        <v>7.1</v>
      </c>
      <c r="R725" s="12">
        <v>14.2</v>
      </c>
      <c r="S725" s="12">
        <v>23.6</v>
      </c>
      <c r="T725" s="12">
        <v>37.799999999999997</v>
      </c>
      <c r="U725" s="12">
        <v>9.1</v>
      </c>
      <c r="V725" s="12">
        <v>46.9</v>
      </c>
      <c r="W725" s="12">
        <v>0.9</v>
      </c>
      <c r="X725" s="12">
        <v>6.6</v>
      </c>
      <c r="Y725" s="12">
        <v>7.5</v>
      </c>
      <c r="Z725" s="12">
        <v>24.4</v>
      </c>
      <c r="AA725" s="12">
        <v>31.9</v>
      </c>
      <c r="AB725" s="12">
        <v>10.199999999999999</v>
      </c>
      <c r="AC725" s="12">
        <v>42.1</v>
      </c>
      <c r="AD725" s="12">
        <v>3</v>
      </c>
      <c r="AE725" s="12">
        <v>3.2</v>
      </c>
      <c r="AF725" s="12">
        <v>6.1</v>
      </c>
      <c r="AG725" s="12">
        <v>18.600000000000001</v>
      </c>
      <c r="AH725" s="12">
        <v>24.7</v>
      </c>
      <c r="AI725" s="12">
        <v>6.9</v>
      </c>
      <c r="AJ725" s="12">
        <v>31.7</v>
      </c>
      <c r="AK725" s="12">
        <v>0.3</v>
      </c>
      <c r="AL725" s="12">
        <v>1</v>
      </c>
      <c r="AM725" s="12">
        <v>1.4</v>
      </c>
      <c r="AN725" s="12">
        <v>7.9</v>
      </c>
      <c r="AO725" s="12">
        <v>9.1999999999999993</v>
      </c>
      <c r="AP725" s="12">
        <v>3</v>
      </c>
      <c r="AQ725" s="12">
        <v>12.2</v>
      </c>
      <c r="AR725" s="10" t="s">
        <v>23</v>
      </c>
      <c r="AS725" s="12">
        <v>1.2</v>
      </c>
      <c r="AT725" s="12">
        <v>1.2</v>
      </c>
      <c r="AU725" s="12">
        <v>2.7</v>
      </c>
      <c r="AV725" s="12">
        <v>3.9</v>
      </c>
      <c r="AW725" s="12">
        <v>1.7</v>
      </c>
      <c r="AX725" s="12">
        <v>5.5</v>
      </c>
      <c r="AY725" s="10" t="s">
        <v>23</v>
      </c>
      <c r="AZ725" s="12">
        <v>0.1</v>
      </c>
      <c r="BA725" s="12">
        <v>0.1</v>
      </c>
      <c r="BB725" s="12">
        <v>0.4</v>
      </c>
      <c r="BC725" s="12">
        <v>0.5</v>
      </c>
      <c r="BD725" s="12">
        <v>0.2</v>
      </c>
      <c r="BE725" s="12">
        <v>0.8</v>
      </c>
      <c r="BF725">
        <f t="shared" si="77"/>
        <v>2012</v>
      </c>
      <c r="BG725" s="26">
        <v>40940</v>
      </c>
      <c r="BH725">
        <f t="shared" si="69"/>
        <v>0.18269230769230768</v>
      </c>
      <c r="BI725">
        <f t="shared" si="70"/>
        <v>0.31983805668016196</v>
      </c>
      <c r="BJ725" s="18">
        <f t="shared" si="71"/>
        <v>0.30277185501066095</v>
      </c>
      <c r="BK725" s="18">
        <f t="shared" si="72"/>
        <v>0.17814726840855105</v>
      </c>
      <c r="BL725" s="18">
        <f t="shared" si="73"/>
        <v>0.19242902208201892</v>
      </c>
      <c r="BM725" s="18">
        <f t="shared" si="74"/>
        <v>0.11475409836065574</v>
      </c>
      <c r="BN725" s="18">
        <f t="shared" si="75"/>
        <v>0.21818181818181817</v>
      </c>
      <c r="BO725" s="18">
        <f t="shared" si="76"/>
        <v>0.125</v>
      </c>
    </row>
    <row r="726" spans="1:67" x14ac:dyDescent="0.2">
      <c r="A726" s="26">
        <v>40969</v>
      </c>
      <c r="B726" s="12">
        <v>1.7</v>
      </c>
      <c r="C726" s="12">
        <v>11.2</v>
      </c>
      <c r="D726" s="12">
        <v>12.8</v>
      </c>
      <c r="E726" s="12">
        <v>25.6</v>
      </c>
      <c r="F726" s="12">
        <v>38.5</v>
      </c>
      <c r="G726" s="12">
        <v>17.8</v>
      </c>
      <c r="H726" s="12">
        <v>56.2</v>
      </c>
      <c r="I726" s="12">
        <v>4.7</v>
      </c>
      <c r="J726" s="12">
        <v>6.5</v>
      </c>
      <c r="K726" s="12">
        <v>11.2</v>
      </c>
      <c r="L726" s="12">
        <v>22.6</v>
      </c>
      <c r="M726" s="12">
        <v>33.799999999999997</v>
      </c>
      <c r="N726" s="12">
        <v>13.5</v>
      </c>
      <c r="O726" s="12">
        <v>47.4</v>
      </c>
      <c r="P726" s="12">
        <v>4.3</v>
      </c>
      <c r="Q726" s="12">
        <v>7.6</v>
      </c>
      <c r="R726" s="12">
        <v>11.9</v>
      </c>
      <c r="S726" s="12">
        <v>25.3</v>
      </c>
      <c r="T726" s="12">
        <v>37.200000000000003</v>
      </c>
      <c r="U726" s="12">
        <v>11.2</v>
      </c>
      <c r="V726" s="12">
        <v>48.3</v>
      </c>
      <c r="W726" s="12">
        <v>1.9</v>
      </c>
      <c r="X726" s="12">
        <v>7.2</v>
      </c>
      <c r="Y726" s="12">
        <v>9.1</v>
      </c>
      <c r="Z726" s="12">
        <v>30.2</v>
      </c>
      <c r="AA726" s="12">
        <v>39.299999999999997</v>
      </c>
      <c r="AB726" s="12">
        <v>13.8</v>
      </c>
      <c r="AC726" s="12">
        <v>53.1</v>
      </c>
      <c r="AD726" s="12">
        <v>3.1</v>
      </c>
      <c r="AE726" s="12">
        <v>7.2</v>
      </c>
      <c r="AF726" s="12">
        <v>10.4</v>
      </c>
      <c r="AG726" s="12">
        <v>17</v>
      </c>
      <c r="AH726" s="12">
        <v>27.3</v>
      </c>
      <c r="AI726" s="12">
        <v>10.7</v>
      </c>
      <c r="AJ726" s="12">
        <v>38.1</v>
      </c>
      <c r="AK726" s="12">
        <v>1.3</v>
      </c>
      <c r="AL726" s="12">
        <v>1</v>
      </c>
      <c r="AM726" s="12">
        <v>2.2000000000000002</v>
      </c>
      <c r="AN726" s="12">
        <v>4.9000000000000004</v>
      </c>
      <c r="AO726" s="12">
        <v>7.1</v>
      </c>
      <c r="AP726" s="12">
        <v>5.4</v>
      </c>
      <c r="AQ726" s="12">
        <v>12.4</v>
      </c>
      <c r="AR726" s="12">
        <v>1.2</v>
      </c>
      <c r="AS726" s="12">
        <v>1.8</v>
      </c>
      <c r="AT726" s="12">
        <v>3.1</v>
      </c>
      <c r="AU726" s="12">
        <v>3.1</v>
      </c>
      <c r="AV726" s="12">
        <v>6.2</v>
      </c>
      <c r="AW726" s="12">
        <v>3.7</v>
      </c>
      <c r="AX726" s="12">
        <v>9.9</v>
      </c>
      <c r="AY726" s="12">
        <v>0.4</v>
      </c>
      <c r="AZ726" s="12">
        <v>0.7</v>
      </c>
      <c r="BA726" s="12">
        <v>1.1000000000000001</v>
      </c>
      <c r="BB726" s="12">
        <v>0.7</v>
      </c>
      <c r="BC726" s="12">
        <v>1.8</v>
      </c>
      <c r="BD726" s="12">
        <v>1</v>
      </c>
      <c r="BE726" s="12">
        <v>2.8</v>
      </c>
      <c r="BF726">
        <f t="shared" si="77"/>
        <v>2012</v>
      </c>
      <c r="BG726" s="26">
        <v>40969</v>
      </c>
      <c r="BH726">
        <f t="shared" si="69"/>
        <v>0.22775800711743771</v>
      </c>
      <c r="BI726">
        <f t="shared" si="70"/>
        <v>0.23628691983122363</v>
      </c>
      <c r="BJ726" s="18">
        <f t="shared" si="71"/>
        <v>0.24637681159420291</v>
      </c>
      <c r="BK726" s="18">
        <f t="shared" si="72"/>
        <v>0.17137476459510356</v>
      </c>
      <c r="BL726" s="18">
        <f t="shared" si="73"/>
        <v>0.27296587926509186</v>
      </c>
      <c r="BM726" s="18">
        <f t="shared" si="74"/>
        <v>0.17741935483870969</v>
      </c>
      <c r="BN726" s="18">
        <f t="shared" si="75"/>
        <v>0.31313131313131315</v>
      </c>
      <c r="BO726" s="18">
        <f t="shared" si="76"/>
        <v>0.3928571428571429</v>
      </c>
    </row>
    <row r="727" spans="1:67" x14ac:dyDescent="0.2">
      <c r="A727" s="26">
        <v>41000</v>
      </c>
      <c r="B727" s="12">
        <v>1.3</v>
      </c>
      <c r="C727" s="12">
        <v>9.9</v>
      </c>
      <c r="D727" s="12">
        <v>11.2</v>
      </c>
      <c r="E727" s="12">
        <v>25.6</v>
      </c>
      <c r="F727" s="12">
        <v>36.799999999999997</v>
      </c>
      <c r="G727" s="12">
        <v>22.2</v>
      </c>
      <c r="H727" s="12">
        <v>58.9</v>
      </c>
      <c r="I727" s="12">
        <v>4.0999999999999996</v>
      </c>
      <c r="J727" s="12">
        <v>7.4</v>
      </c>
      <c r="K727" s="12">
        <v>11.5</v>
      </c>
      <c r="L727" s="12">
        <v>20.9</v>
      </c>
      <c r="M727" s="12">
        <v>32.4</v>
      </c>
      <c r="N727" s="12">
        <v>10.8</v>
      </c>
      <c r="O727" s="12">
        <v>43.3</v>
      </c>
      <c r="P727" s="12">
        <v>3.9</v>
      </c>
      <c r="Q727" s="12">
        <v>7.4</v>
      </c>
      <c r="R727" s="12">
        <v>11.3</v>
      </c>
      <c r="S727" s="12">
        <v>27.9</v>
      </c>
      <c r="T727" s="12">
        <v>39.299999999999997</v>
      </c>
      <c r="U727" s="12">
        <v>14.3</v>
      </c>
      <c r="V727" s="12">
        <v>53.5</v>
      </c>
      <c r="W727" s="12">
        <v>3</v>
      </c>
      <c r="X727" s="12">
        <v>5</v>
      </c>
      <c r="Y727" s="12">
        <v>7.9</v>
      </c>
      <c r="Z727" s="12">
        <v>29.9</v>
      </c>
      <c r="AA727" s="12">
        <v>37.799999999999997</v>
      </c>
      <c r="AB727" s="12">
        <v>15.5</v>
      </c>
      <c r="AC727" s="12">
        <v>53.3</v>
      </c>
      <c r="AD727" s="12">
        <v>2.5</v>
      </c>
      <c r="AE727" s="12">
        <v>4.0999999999999996</v>
      </c>
      <c r="AF727" s="12">
        <v>6.6</v>
      </c>
      <c r="AG727" s="12">
        <v>18.399999999999999</v>
      </c>
      <c r="AH727" s="12">
        <v>25</v>
      </c>
      <c r="AI727" s="12">
        <v>10</v>
      </c>
      <c r="AJ727" s="12">
        <v>35.1</v>
      </c>
      <c r="AK727" s="12">
        <v>0.3</v>
      </c>
      <c r="AL727" s="12">
        <v>1.9</v>
      </c>
      <c r="AM727" s="12">
        <v>2.2000000000000002</v>
      </c>
      <c r="AN727" s="12">
        <v>5.6</v>
      </c>
      <c r="AO727" s="12">
        <v>7.8</v>
      </c>
      <c r="AP727" s="12">
        <v>2.2999999999999998</v>
      </c>
      <c r="AQ727" s="12">
        <v>10.199999999999999</v>
      </c>
      <c r="AR727" s="10" t="s">
        <v>23</v>
      </c>
      <c r="AS727" s="12">
        <v>0.5</v>
      </c>
      <c r="AT727" s="12">
        <v>0.5</v>
      </c>
      <c r="AU727" s="12">
        <v>3.5</v>
      </c>
      <c r="AV727" s="12">
        <v>4</v>
      </c>
      <c r="AW727" s="12">
        <v>1.2</v>
      </c>
      <c r="AX727" s="12">
        <v>5.0999999999999996</v>
      </c>
      <c r="AY727" s="12">
        <v>0.4</v>
      </c>
      <c r="AZ727" s="10" t="s">
        <v>23</v>
      </c>
      <c r="BA727" s="12">
        <v>0.4</v>
      </c>
      <c r="BB727" s="12">
        <v>0.4</v>
      </c>
      <c r="BC727" s="12">
        <v>0.8</v>
      </c>
      <c r="BD727" s="12">
        <v>0.1</v>
      </c>
      <c r="BE727" s="12">
        <v>0.9</v>
      </c>
      <c r="BF727">
        <f t="shared" si="77"/>
        <v>2012</v>
      </c>
      <c r="BG727" s="26">
        <v>41000</v>
      </c>
      <c r="BH727">
        <f t="shared" si="69"/>
        <v>0.19015280135823429</v>
      </c>
      <c r="BI727">
        <f t="shared" si="70"/>
        <v>0.26558891454965361</v>
      </c>
      <c r="BJ727" s="18">
        <f t="shared" si="71"/>
        <v>0.21121495327102804</v>
      </c>
      <c r="BK727" s="18">
        <f t="shared" si="72"/>
        <v>0.14821763602251409</v>
      </c>
      <c r="BL727" s="18">
        <f t="shared" si="73"/>
        <v>0.188034188034188</v>
      </c>
      <c r="BM727" s="18">
        <f t="shared" si="74"/>
        <v>0.21568627450980396</v>
      </c>
      <c r="BN727" s="18">
        <f t="shared" si="75"/>
        <v>9.8039215686274522E-2</v>
      </c>
      <c r="BO727" s="18">
        <f t="shared" si="76"/>
        <v>0.44444444444444448</v>
      </c>
    </row>
    <row r="728" spans="1:67" x14ac:dyDescent="0.2">
      <c r="A728" s="26">
        <v>41030</v>
      </c>
      <c r="B728" s="12">
        <v>1.2</v>
      </c>
      <c r="C728" s="12">
        <v>6.9</v>
      </c>
      <c r="D728" s="12">
        <v>8.1</v>
      </c>
      <c r="E728" s="12">
        <v>23.8</v>
      </c>
      <c r="F728" s="12">
        <v>31.9</v>
      </c>
      <c r="G728" s="12">
        <v>13.8</v>
      </c>
      <c r="H728" s="12">
        <v>45.7</v>
      </c>
      <c r="I728" s="12">
        <v>2.2999999999999998</v>
      </c>
      <c r="J728" s="12">
        <v>3.1</v>
      </c>
      <c r="K728" s="12">
        <v>5.4</v>
      </c>
      <c r="L728" s="12">
        <v>23.6</v>
      </c>
      <c r="M728" s="12">
        <v>29</v>
      </c>
      <c r="N728" s="12">
        <v>8.1</v>
      </c>
      <c r="O728" s="12">
        <v>37</v>
      </c>
      <c r="P728" s="12">
        <v>6</v>
      </c>
      <c r="Q728" s="12">
        <v>7.1</v>
      </c>
      <c r="R728" s="12">
        <v>13.2</v>
      </c>
      <c r="S728" s="12">
        <v>27.1</v>
      </c>
      <c r="T728" s="12">
        <v>40.200000000000003</v>
      </c>
      <c r="U728" s="12">
        <v>12.5</v>
      </c>
      <c r="V728" s="12">
        <v>52.7</v>
      </c>
      <c r="W728" s="12">
        <v>4.0999999999999996</v>
      </c>
      <c r="X728" s="12">
        <v>6.9</v>
      </c>
      <c r="Y728" s="12">
        <v>10.9</v>
      </c>
      <c r="Z728" s="12">
        <v>23.4</v>
      </c>
      <c r="AA728" s="12">
        <v>34.4</v>
      </c>
      <c r="AB728" s="12">
        <v>9.3000000000000007</v>
      </c>
      <c r="AC728" s="12">
        <v>43.6</v>
      </c>
      <c r="AD728" s="12">
        <v>1.6</v>
      </c>
      <c r="AE728" s="12">
        <v>4.5</v>
      </c>
      <c r="AF728" s="12">
        <v>6.1</v>
      </c>
      <c r="AG728" s="12">
        <v>19.7</v>
      </c>
      <c r="AH728" s="12">
        <v>25.8</v>
      </c>
      <c r="AI728" s="12">
        <v>10.9</v>
      </c>
      <c r="AJ728" s="12">
        <v>36.700000000000003</v>
      </c>
      <c r="AK728" s="10" t="s">
        <v>23</v>
      </c>
      <c r="AL728" s="12">
        <v>2.1</v>
      </c>
      <c r="AM728" s="12">
        <v>2.1</v>
      </c>
      <c r="AN728" s="12">
        <v>9.5</v>
      </c>
      <c r="AO728" s="12">
        <v>11.6</v>
      </c>
      <c r="AP728" s="12">
        <v>3.2</v>
      </c>
      <c r="AQ728" s="12">
        <v>14.8</v>
      </c>
      <c r="AR728" s="10" t="s">
        <v>23</v>
      </c>
      <c r="AS728" s="12">
        <v>2.2999999999999998</v>
      </c>
      <c r="AT728" s="12">
        <v>2.2999999999999998</v>
      </c>
      <c r="AU728" s="12">
        <v>3.3</v>
      </c>
      <c r="AV728" s="12">
        <v>5.6</v>
      </c>
      <c r="AW728" s="12">
        <v>2</v>
      </c>
      <c r="AX728" s="12">
        <v>7.6</v>
      </c>
      <c r="AY728" s="10" t="s">
        <v>23</v>
      </c>
      <c r="AZ728" s="12">
        <v>0.7</v>
      </c>
      <c r="BA728" s="12">
        <v>0.7</v>
      </c>
      <c r="BB728" s="10" t="s">
        <v>23</v>
      </c>
      <c r="BC728" s="12">
        <v>0.7</v>
      </c>
      <c r="BD728" s="12">
        <v>0.3</v>
      </c>
      <c r="BE728" s="12">
        <v>1</v>
      </c>
      <c r="BF728">
        <f t="shared" si="77"/>
        <v>2012</v>
      </c>
      <c r="BG728" s="26">
        <v>41030</v>
      </c>
      <c r="BH728">
        <f t="shared" si="69"/>
        <v>0.17724288840262581</v>
      </c>
      <c r="BI728">
        <f t="shared" si="70"/>
        <v>0.14594594594594595</v>
      </c>
      <c r="BJ728" s="18">
        <f t="shared" si="71"/>
        <v>0.25047438330170774</v>
      </c>
      <c r="BK728" s="18">
        <f t="shared" si="72"/>
        <v>0.25</v>
      </c>
      <c r="BL728" s="18">
        <f t="shared" si="73"/>
        <v>0.16621253405994549</v>
      </c>
      <c r="BM728" s="18">
        <f t="shared" si="74"/>
        <v>0.14189189189189189</v>
      </c>
      <c r="BN728" s="18">
        <f t="shared" si="75"/>
        <v>0.30263157894736842</v>
      </c>
      <c r="BO728" s="18">
        <f t="shared" si="76"/>
        <v>0.7</v>
      </c>
    </row>
    <row r="729" spans="1:67" x14ac:dyDescent="0.2">
      <c r="A729" s="26">
        <v>41061</v>
      </c>
      <c r="B729" s="12">
        <v>1.7</v>
      </c>
      <c r="C729" s="12">
        <v>6.7</v>
      </c>
      <c r="D729" s="12">
        <v>8.4</v>
      </c>
      <c r="E729" s="12">
        <v>27.3</v>
      </c>
      <c r="F729" s="12">
        <v>35.700000000000003</v>
      </c>
      <c r="G729" s="12">
        <v>17.100000000000001</v>
      </c>
      <c r="H729" s="12">
        <v>52.8</v>
      </c>
      <c r="I729" s="12">
        <v>2</v>
      </c>
      <c r="J729" s="12">
        <v>7.4</v>
      </c>
      <c r="K729" s="12">
        <v>9.4</v>
      </c>
      <c r="L729" s="12">
        <v>20.5</v>
      </c>
      <c r="M729" s="12">
        <v>30</v>
      </c>
      <c r="N729" s="12">
        <v>10.8</v>
      </c>
      <c r="O729" s="12">
        <v>40.799999999999997</v>
      </c>
      <c r="P729" s="12">
        <v>5.0999999999999996</v>
      </c>
      <c r="Q729" s="12">
        <v>5.9</v>
      </c>
      <c r="R729" s="12">
        <v>10.9</v>
      </c>
      <c r="S729" s="12">
        <v>30</v>
      </c>
      <c r="T729" s="12">
        <v>41</v>
      </c>
      <c r="U729" s="12">
        <v>13</v>
      </c>
      <c r="V729" s="12">
        <v>54</v>
      </c>
      <c r="W729" s="12">
        <v>2.2999999999999998</v>
      </c>
      <c r="X729" s="12">
        <v>6.8</v>
      </c>
      <c r="Y729" s="12">
        <v>9.1</v>
      </c>
      <c r="Z729" s="12">
        <v>25.6</v>
      </c>
      <c r="AA729" s="12">
        <v>34.700000000000003</v>
      </c>
      <c r="AB729" s="12">
        <v>13.8</v>
      </c>
      <c r="AC729" s="12">
        <v>48.5</v>
      </c>
      <c r="AD729" s="12">
        <v>1.5</v>
      </c>
      <c r="AE729" s="12">
        <v>3</v>
      </c>
      <c r="AF729" s="12">
        <v>4.5</v>
      </c>
      <c r="AG729" s="12">
        <v>16.100000000000001</v>
      </c>
      <c r="AH729" s="12">
        <v>20.6</v>
      </c>
      <c r="AI729" s="12">
        <v>9</v>
      </c>
      <c r="AJ729" s="12">
        <v>29.6</v>
      </c>
      <c r="AK729" s="12">
        <v>0.8</v>
      </c>
      <c r="AL729" s="12">
        <v>0.7</v>
      </c>
      <c r="AM729" s="12">
        <v>1.5</v>
      </c>
      <c r="AN729" s="12">
        <v>7</v>
      </c>
      <c r="AO729" s="12">
        <v>8.5</v>
      </c>
      <c r="AP729" s="12">
        <v>3.1</v>
      </c>
      <c r="AQ729" s="12">
        <v>11.6</v>
      </c>
      <c r="AR729" s="10" t="s">
        <v>23</v>
      </c>
      <c r="AS729" s="12">
        <v>0.7</v>
      </c>
      <c r="AT729" s="12">
        <v>0.7</v>
      </c>
      <c r="AU729" s="12">
        <v>2.4</v>
      </c>
      <c r="AV729" s="12">
        <v>3.1</v>
      </c>
      <c r="AW729" s="12">
        <v>1.7</v>
      </c>
      <c r="AX729" s="12">
        <v>4.7</v>
      </c>
      <c r="AY729" s="10" t="s">
        <v>23</v>
      </c>
      <c r="AZ729" s="10" t="s">
        <v>23</v>
      </c>
      <c r="BA729" s="10" t="s">
        <v>23</v>
      </c>
      <c r="BB729" s="12">
        <v>0.4</v>
      </c>
      <c r="BC729" s="12">
        <v>0.4</v>
      </c>
      <c r="BD729" s="10" t="s">
        <v>23</v>
      </c>
      <c r="BE729" s="12">
        <v>0.4</v>
      </c>
      <c r="BF729">
        <f t="shared" si="77"/>
        <v>2012</v>
      </c>
      <c r="BG729" s="26">
        <v>41061</v>
      </c>
      <c r="BH729">
        <f t="shared" si="69"/>
        <v>0.15909090909090912</v>
      </c>
      <c r="BI729">
        <f t="shared" si="70"/>
        <v>0.23039215686274511</v>
      </c>
      <c r="BJ729" s="18">
        <f t="shared" si="71"/>
        <v>0.20185185185185187</v>
      </c>
      <c r="BK729" s="18">
        <f t="shared" si="72"/>
        <v>0.18762886597938144</v>
      </c>
      <c r="BL729" s="18">
        <f t="shared" si="73"/>
        <v>0.15202702702702703</v>
      </c>
      <c r="BM729" s="18">
        <f t="shared" si="74"/>
        <v>0.12931034482758622</v>
      </c>
      <c r="BN729" s="18">
        <f t="shared" si="75"/>
        <v>0.14893617021276595</v>
      </c>
      <c r="BO729" s="18" t="e">
        <f t="shared" si="76"/>
        <v>#VALUE!</v>
      </c>
    </row>
    <row r="730" spans="1:67" x14ac:dyDescent="0.2">
      <c r="A730" s="26">
        <v>41091</v>
      </c>
      <c r="B730" s="10" t="s">
        <v>23</v>
      </c>
      <c r="C730" s="12">
        <v>8.1</v>
      </c>
      <c r="D730" s="12">
        <v>8.1</v>
      </c>
      <c r="E730" s="12">
        <v>27.1</v>
      </c>
      <c r="F730" s="12">
        <v>35.200000000000003</v>
      </c>
      <c r="G730" s="12">
        <v>13</v>
      </c>
      <c r="H730" s="12">
        <v>48.2</v>
      </c>
      <c r="I730" s="12">
        <v>1.3</v>
      </c>
      <c r="J730" s="12">
        <v>3.6</v>
      </c>
      <c r="K730" s="12">
        <v>5</v>
      </c>
      <c r="L730" s="12">
        <v>21.6</v>
      </c>
      <c r="M730" s="12">
        <v>26.5</v>
      </c>
      <c r="N730" s="12">
        <v>10.4</v>
      </c>
      <c r="O730" s="12">
        <v>36.9</v>
      </c>
      <c r="P730" s="12">
        <v>3.7</v>
      </c>
      <c r="Q730" s="12">
        <v>5.4</v>
      </c>
      <c r="R730" s="12">
        <v>9.1</v>
      </c>
      <c r="S730" s="12">
        <v>28.5</v>
      </c>
      <c r="T730" s="12">
        <v>37.700000000000003</v>
      </c>
      <c r="U730" s="12">
        <v>17.399999999999999</v>
      </c>
      <c r="V730" s="12">
        <v>55.1</v>
      </c>
      <c r="W730" s="12">
        <v>1.7</v>
      </c>
      <c r="X730" s="12">
        <v>4.5</v>
      </c>
      <c r="Y730" s="12">
        <v>6.2</v>
      </c>
      <c r="Z730" s="12">
        <v>24.5</v>
      </c>
      <c r="AA730" s="12">
        <v>30.7</v>
      </c>
      <c r="AB730" s="12">
        <v>14.2</v>
      </c>
      <c r="AC730" s="12">
        <v>44.9</v>
      </c>
      <c r="AD730" s="12">
        <v>1.7</v>
      </c>
      <c r="AE730" s="12">
        <v>4.8</v>
      </c>
      <c r="AF730" s="12">
        <v>6.6</v>
      </c>
      <c r="AG730" s="12">
        <v>21.6</v>
      </c>
      <c r="AH730" s="12">
        <v>28.2</v>
      </c>
      <c r="AI730" s="12">
        <v>9.1</v>
      </c>
      <c r="AJ730" s="12">
        <v>37.299999999999997</v>
      </c>
      <c r="AK730" s="12">
        <v>0.5</v>
      </c>
      <c r="AL730" s="12">
        <v>1.5</v>
      </c>
      <c r="AM730" s="12">
        <v>2</v>
      </c>
      <c r="AN730" s="12">
        <v>6.3</v>
      </c>
      <c r="AO730" s="12">
        <v>8.4</v>
      </c>
      <c r="AP730" s="12">
        <v>3</v>
      </c>
      <c r="AQ730" s="12">
        <v>11.3</v>
      </c>
      <c r="AR730" s="12">
        <v>0.1</v>
      </c>
      <c r="AS730" s="12">
        <v>0.4</v>
      </c>
      <c r="AT730" s="12">
        <v>0.4</v>
      </c>
      <c r="AU730" s="12">
        <v>3</v>
      </c>
      <c r="AV730" s="12">
        <v>3.5</v>
      </c>
      <c r="AW730" s="12">
        <v>2</v>
      </c>
      <c r="AX730" s="12">
        <v>5.5</v>
      </c>
      <c r="AY730" s="10" t="s">
        <v>23</v>
      </c>
      <c r="AZ730" s="10" t="s">
        <v>23</v>
      </c>
      <c r="BA730" s="10" t="s">
        <v>23</v>
      </c>
      <c r="BB730" s="12">
        <v>0.8</v>
      </c>
      <c r="BC730" s="12">
        <v>0.8</v>
      </c>
      <c r="BD730" s="12">
        <v>0.4</v>
      </c>
      <c r="BE730" s="12">
        <v>1.2</v>
      </c>
      <c r="BF730">
        <f t="shared" si="77"/>
        <v>2012</v>
      </c>
      <c r="BG730" s="26">
        <v>41091</v>
      </c>
      <c r="BH730">
        <f t="shared" si="69"/>
        <v>0.16804979253112032</v>
      </c>
      <c r="BI730">
        <f t="shared" si="70"/>
        <v>0.13550135501355015</v>
      </c>
      <c r="BJ730" s="18">
        <f t="shared" si="71"/>
        <v>0.16515426497277677</v>
      </c>
      <c r="BK730" s="18">
        <f t="shared" si="72"/>
        <v>0.1380846325167038</v>
      </c>
      <c r="BL730" s="18">
        <f t="shared" si="73"/>
        <v>0.17694369973190349</v>
      </c>
      <c r="BM730" s="18">
        <f t="shared" si="74"/>
        <v>0.17699115044247787</v>
      </c>
      <c r="BN730" s="18">
        <f t="shared" si="75"/>
        <v>7.2727272727272738E-2</v>
      </c>
      <c r="BO730" s="18" t="e">
        <f t="shared" si="76"/>
        <v>#VALUE!</v>
      </c>
    </row>
    <row r="731" spans="1:67" x14ac:dyDescent="0.2">
      <c r="A731" s="26">
        <v>41122</v>
      </c>
      <c r="B731" s="12">
        <v>0.9</v>
      </c>
      <c r="C731" s="12">
        <v>6.7</v>
      </c>
      <c r="D731" s="12">
        <v>7.6</v>
      </c>
      <c r="E731" s="12">
        <v>19.8</v>
      </c>
      <c r="F731" s="12">
        <v>27.4</v>
      </c>
      <c r="G731" s="12">
        <v>17.100000000000001</v>
      </c>
      <c r="H731" s="12">
        <v>44.5</v>
      </c>
      <c r="I731" s="12">
        <v>3.2</v>
      </c>
      <c r="J731" s="12">
        <v>6.4</v>
      </c>
      <c r="K731" s="12">
        <v>9.6</v>
      </c>
      <c r="L731" s="12">
        <v>19.3</v>
      </c>
      <c r="M731" s="12">
        <v>29</v>
      </c>
      <c r="N731" s="12">
        <v>10.9</v>
      </c>
      <c r="O731" s="12">
        <v>39.9</v>
      </c>
      <c r="P731" s="12">
        <v>3.5</v>
      </c>
      <c r="Q731" s="12">
        <v>6.6</v>
      </c>
      <c r="R731" s="12">
        <v>10</v>
      </c>
      <c r="S731" s="12">
        <v>18.600000000000001</v>
      </c>
      <c r="T731" s="12">
        <v>28.7</v>
      </c>
      <c r="U731" s="12">
        <v>15</v>
      </c>
      <c r="V731" s="12">
        <v>43.6</v>
      </c>
      <c r="W731" s="12">
        <v>2.2000000000000002</v>
      </c>
      <c r="X731" s="12">
        <v>6</v>
      </c>
      <c r="Y731" s="12">
        <v>8.1999999999999993</v>
      </c>
      <c r="Z731" s="12">
        <v>22.9</v>
      </c>
      <c r="AA731" s="12">
        <v>31.1</v>
      </c>
      <c r="AB731" s="12">
        <v>9.5</v>
      </c>
      <c r="AC731" s="12">
        <v>40.6</v>
      </c>
      <c r="AD731" s="12">
        <v>2.2000000000000002</v>
      </c>
      <c r="AE731" s="12">
        <v>2.4</v>
      </c>
      <c r="AF731" s="12">
        <v>4.5999999999999996</v>
      </c>
      <c r="AG731" s="12">
        <v>21</v>
      </c>
      <c r="AH731" s="12">
        <v>25.6</v>
      </c>
      <c r="AI731" s="12">
        <v>10.7</v>
      </c>
      <c r="AJ731" s="12">
        <v>36.299999999999997</v>
      </c>
      <c r="AK731" s="12">
        <v>0.4</v>
      </c>
      <c r="AL731" s="12">
        <v>1.6</v>
      </c>
      <c r="AM731" s="12">
        <v>2</v>
      </c>
      <c r="AN731" s="12">
        <v>8.1</v>
      </c>
      <c r="AO731" s="12">
        <v>10.199999999999999</v>
      </c>
      <c r="AP731" s="12">
        <v>2.6</v>
      </c>
      <c r="AQ731" s="12">
        <v>12.7</v>
      </c>
      <c r="AR731" s="12">
        <v>0.4</v>
      </c>
      <c r="AS731" s="12">
        <v>0.4</v>
      </c>
      <c r="AT731" s="12">
        <v>0.8</v>
      </c>
      <c r="AU731" s="12">
        <v>2.6</v>
      </c>
      <c r="AV731" s="12">
        <v>3.5</v>
      </c>
      <c r="AW731" s="12">
        <v>2.5</v>
      </c>
      <c r="AX731" s="12">
        <v>5.9</v>
      </c>
      <c r="AY731" s="10" t="s">
        <v>23</v>
      </c>
      <c r="AZ731" s="12">
        <v>0.4</v>
      </c>
      <c r="BA731" s="12">
        <v>0.4</v>
      </c>
      <c r="BB731" s="12">
        <v>0.3</v>
      </c>
      <c r="BC731" s="12">
        <v>0.7</v>
      </c>
      <c r="BD731" s="12">
        <v>0.8</v>
      </c>
      <c r="BE731" s="12">
        <v>1.5</v>
      </c>
      <c r="BF731">
        <f t="shared" si="77"/>
        <v>2012</v>
      </c>
      <c r="BG731" s="26">
        <v>41122</v>
      </c>
      <c r="BH731">
        <f t="shared" si="69"/>
        <v>0.17078651685393256</v>
      </c>
      <c r="BI731">
        <f t="shared" si="70"/>
        <v>0.24060150375939848</v>
      </c>
      <c r="BJ731" s="18">
        <f t="shared" si="71"/>
        <v>0.2293577981651376</v>
      </c>
      <c r="BK731" s="18">
        <f t="shared" si="72"/>
        <v>0.20197044334975367</v>
      </c>
      <c r="BL731" s="18">
        <f t="shared" si="73"/>
        <v>0.12672176308539945</v>
      </c>
      <c r="BM731" s="18">
        <f t="shared" si="74"/>
        <v>0.15748031496062992</v>
      </c>
      <c r="BN731" s="18">
        <f t="shared" si="75"/>
        <v>0.13559322033898305</v>
      </c>
      <c r="BO731" s="18">
        <f t="shared" si="76"/>
        <v>0.26666666666666666</v>
      </c>
    </row>
    <row r="732" spans="1:67" x14ac:dyDescent="0.2">
      <c r="A732" s="26">
        <v>41153</v>
      </c>
      <c r="B732" s="12">
        <v>1.5</v>
      </c>
      <c r="C732" s="12">
        <v>6.2</v>
      </c>
      <c r="D732" s="12">
        <v>7.8</v>
      </c>
      <c r="E732" s="12">
        <v>20.100000000000001</v>
      </c>
      <c r="F732" s="12">
        <v>27.8</v>
      </c>
      <c r="G732" s="12">
        <v>12.5</v>
      </c>
      <c r="H732" s="12">
        <v>40.4</v>
      </c>
      <c r="I732" s="12">
        <v>3.3</v>
      </c>
      <c r="J732" s="12">
        <v>5.2</v>
      </c>
      <c r="K732" s="12">
        <v>8.6</v>
      </c>
      <c r="L732" s="12">
        <v>15</v>
      </c>
      <c r="M732" s="12">
        <v>23.5</v>
      </c>
      <c r="N732" s="12">
        <v>9.5</v>
      </c>
      <c r="O732" s="12">
        <v>33</v>
      </c>
      <c r="P732" s="12">
        <v>4.5</v>
      </c>
      <c r="Q732" s="12">
        <v>2.9</v>
      </c>
      <c r="R732" s="12">
        <v>7.5</v>
      </c>
      <c r="S732" s="12">
        <v>24.7</v>
      </c>
      <c r="T732" s="12">
        <v>32.200000000000003</v>
      </c>
      <c r="U732" s="12">
        <v>9.9</v>
      </c>
      <c r="V732" s="12">
        <v>42.1</v>
      </c>
      <c r="W732" s="12">
        <v>3.5</v>
      </c>
      <c r="X732" s="12">
        <v>7</v>
      </c>
      <c r="Y732" s="12">
        <v>10.4</v>
      </c>
      <c r="Z732" s="12">
        <v>22.3</v>
      </c>
      <c r="AA732" s="12">
        <v>32.799999999999997</v>
      </c>
      <c r="AB732" s="12">
        <v>12.4</v>
      </c>
      <c r="AC732" s="12">
        <v>45.2</v>
      </c>
      <c r="AD732" s="12">
        <v>1.5</v>
      </c>
      <c r="AE732" s="12">
        <v>4.9000000000000004</v>
      </c>
      <c r="AF732" s="12">
        <v>6.4</v>
      </c>
      <c r="AG732" s="12">
        <v>19.8</v>
      </c>
      <c r="AH732" s="12">
        <v>26.2</v>
      </c>
      <c r="AI732" s="12">
        <v>6.6</v>
      </c>
      <c r="AJ732" s="12">
        <v>32.9</v>
      </c>
      <c r="AK732" s="12">
        <v>0.8</v>
      </c>
      <c r="AL732" s="12">
        <v>2.2000000000000002</v>
      </c>
      <c r="AM732" s="12">
        <v>3</v>
      </c>
      <c r="AN732" s="12">
        <v>9.1</v>
      </c>
      <c r="AO732" s="12">
        <v>12.1</v>
      </c>
      <c r="AP732" s="12">
        <v>1.7</v>
      </c>
      <c r="AQ732" s="12">
        <v>13.8</v>
      </c>
      <c r="AR732" s="10" t="s">
        <v>23</v>
      </c>
      <c r="AS732" s="12">
        <v>1.2</v>
      </c>
      <c r="AT732" s="12">
        <v>1.2</v>
      </c>
      <c r="AU732" s="12">
        <v>3.4</v>
      </c>
      <c r="AV732" s="12">
        <v>4.5999999999999996</v>
      </c>
      <c r="AW732" s="12">
        <v>0.7</v>
      </c>
      <c r="AX732" s="12">
        <v>5.3</v>
      </c>
      <c r="AY732" s="10" t="s">
        <v>23</v>
      </c>
      <c r="AZ732" s="12">
        <v>0.5</v>
      </c>
      <c r="BA732" s="12">
        <v>0.5</v>
      </c>
      <c r="BB732" s="12">
        <v>0.4</v>
      </c>
      <c r="BC732" s="12">
        <v>0.8</v>
      </c>
      <c r="BD732" s="12">
        <v>0.4</v>
      </c>
      <c r="BE732" s="12">
        <v>1.2</v>
      </c>
      <c r="BF732">
        <f t="shared" si="77"/>
        <v>2012</v>
      </c>
      <c r="BG732" s="26">
        <v>41153</v>
      </c>
      <c r="BH732">
        <f t="shared" si="69"/>
        <v>0.19306930693069307</v>
      </c>
      <c r="BI732">
        <f t="shared" si="70"/>
        <v>0.26060606060606062</v>
      </c>
      <c r="BJ732" s="18">
        <f t="shared" si="71"/>
        <v>0.17814726840855105</v>
      </c>
      <c r="BK732" s="18">
        <f t="shared" si="72"/>
        <v>0.23008849557522124</v>
      </c>
      <c r="BL732" s="18">
        <f t="shared" si="73"/>
        <v>0.19452887537993924</v>
      </c>
      <c r="BM732" s="18">
        <f t="shared" si="74"/>
        <v>0.21739130434782608</v>
      </c>
      <c r="BN732" s="18">
        <f t="shared" si="75"/>
        <v>0.22641509433962265</v>
      </c>
      <c r="BO732" s="18">
        <f t="shared" si="76"/>
        <v>0.41666666666666669</v>
      </c>
    </row>
    <row r="733" spans="1:67" x14ac:dyDescent="0.2">
      <c r="A733" s="26">
        <v>41183</v>
      </c>
      <c r="B733" s="12">
        <v>0.6</v>
      </c>
      <c r="C733" s="12">
        <v>7.9</v>
      </c>
      <c r="D733" s="12">
        <v>8.4</v>
      </c>
      <c r="E733" s="12">
        <v>24.9</v>
      </c>
      <c r="F733" s="12">
        <v>33.299999999999997</v>
      </c>
      <c r="G733" s="12">
        <v>16.8</v>
      </c>
      <c r="H733" s="12">
        <v>50.2</v>
      </c>
      <c r="I733" s="12">
        <v>2.1</v>
      </c>
      <c r="J733" s="12">
        <v>5.6</v>
      </c>
      <c r="K733" s="12">
        <v>7.7</v>
      </c>
      <c r="L733" s="12">
        <v>19.899999999999999</v>
      </c>
      <c r="M733" s="12">
        <v>27.6</v>
      </c>
      <c r="N733" s="12">
        <v>9</v>
      </c>
      <c r="O733" s="12">
        <v>36.6</v>
      </c>
      <c r="P733" s="12">
        <v>3.3</v>
      </c>
      <c r="Q733" s="12">
        <v>6.8</v>
      </c>
      <c r="R733" s="12">
        <v>10.1</v>
      </c>
      <c r="S733" s="12">
        <v>30.1</v>
      </c>
      <c r="T733" s="12">
        <v>40.299999999999997</v>
      </c>
      <c r="U733" s="12">
        <v>14.9</v>
      </c>
      <c r="V733" s="12">
        <v>55.1</v>
      </c>
      <c r="W733" s="12">
        <v>2.1</v>
      </c>
      <c r="X733" s="12">
        <v>6.6</v>
      </c>
      <c r="Y733" s="12">
        <v>8.6999999999999993</v>
      </c>
      <c r="Z733" s="12">
        <v>22.8</v>
      </c>
      <c r="AA733" s="12">
        <v>31.5</v>
      </c>
      <c r="AB733" s="12">
        <v>11.2</v>
      </c>
      <c r="AC733" s="12">
        <v>42.7</v>
      </c>
      <c r="AD733" s="12">
        <v>1.7</v>
      </c>
      <c r="AE733" s="12">
        <v>6.6</v>
      </c>
      <c r="AF733" s="12">
        <v>8.3000000000000007</v>
      </c>
      <c r="AG733" s="12">
        <v>22</v>
      </c>
      <c r="AH733" s="12">
        <v>30.3</v>
      </c>
      <c r="AI733" s="12">
        <v>7.1</v>
      </c>
      <c r="AJ733" s="12">
        <v>37.4</v>
      </c>
      <c r="AK733" s="12">
        <v>0.4</v>
      </c>
      <c r="AL733" s="12">
        <v>3.9</v>
      </c>
      <c r="AM733" s="12">
        <v>4.3</v>
      </c>
      <c r="AN733" s="12">
        <v>7.2</v>
      </c>
      <c r="AO733" s="12">
        <v>11.6</v>
      </c>
      <c r="AP733" s="12">
        <v>4.0999999999999996</v>
      </c>
      <c r="AQ733" s="12">
        <v>15.7</v>
      </c>
      <c r="AR733" s="12">
        <v>0.4</v>
      </c>
      <c r="AS733" s="12">
        <v>1.2</v>
      </c>
      <c r="AT733" s="12">
        <v>1.6</v>
      </c>
      <c r="AU733" s="12">
        <v>3.8</v>
      </c>
      <c r="AV733" s="12">
        <v>5.4</v>
      </c>
      <c r="AW733" s="12">
        <v>2.9</v>
      </c>
      <c r="AX733" s="12">
        <v>8.1999999999999993</v>
      </c>
      <c r="AY733" s="10" t="s">
        <v>23</v>
      </c>
      <c r="AZ733" s="10" t="s">
        <v>23</v>
      </c>
      <c r="BA733" s="10" t="s">
        <v>23</v>
      </c>
      <c r="BB733" s="12">
        <v>0.8</v>
      </c>
      <c r="BC733" s="12">
        <v>0.8</v>
      </c>
      <c r="BD733" s="12">
        <v>0.9</v>
      </c>
      <c r="BE733" s="12">
        <v>1.7</v>
      </c>
      <c r="BF733">
        <f t="shared" si="77"/>
        <v>2012</v>
      </c>
      <c r="BG733" s="26">
        <v>41183</v>
      </c>
      <c r="BH733">
        <f t="shared" si="69"/>
        <v>0.16733067729083664</v>
      </c>
      <c r="BI733">
        <f t="shared" si="70"/>
        <v>0.21038251366120217</v>
      </c>
      <c r="BJ733" s="18">
        <f t="shared" si="71"/>
        <v>0.18330308529945552</v>
      </c>
      <c r="BK733" s="18">
        <f t="shared" si="72"/>
        <v>0.20374707259953159</v>
      </c>
      <c r="BL733" s="18">
        <f t="shared" si="73"/>
        <v>0.2219251336898396</v>
      </c>
      <c r="BM733" s="18">
        <f t="shared" si="74"/>
        <v>0.27388535031847133</v>
      </c>
      <c r="BN733" s="18">
        <f t="shared" si="75"/>
        <v>0.19512195121951223</v>
      </c>
      <c r="BO733" s="18" t="e">
        <f t="shared" si="76"/>
        <v>#VALUE!</v>
      </c>
    </row>
    <row r="734" spans="1:67" x14ac:dyDescent="0.2">
      <c r="A734" s="26">
        <v>41214</v>
      </c>
      <c r="B734" s="12">
        <v>0.9</v>
      </c>
      <c r="C734" s="12">
        <v>10.1</v>
      </c>
      <c r="D734" s="12">
        <v>11.1</v>
      </c>
      <c r="E734" s="12">
        <v>20.6</v>
      </c>
      <c r="F734" s="12">
        <v>31.7</v>
      </c>
      <c r="G734" s="12">
        <v>17.100000000000001</v>
      </c>
      <c r="H734" s="12">
        <v>48.8</v>
      </c>
      <c r="I734" s="12">
        <v>2.7</v>
      </c>
      <c r="J734" s="12">
        <v>6</v>
      </c>
      <c r="K734" s="12">
        <v>8.6</v>
      </c>
      <c r="L734" s="12">
        <v>21.2</v>
      </c>
      <c r="M734" s="12">
        <v>29.9</v>
      </c>
      <c r="N734" s="12">
        <v>10.7</v>
      </c>
      <c r="O734" s="12">
        <v>40.5</v>
      </c>
      <c r="P734" s="12">
        <v>5.5</v>
      </c>
      <c r="Q734" s="12">
        <v>5.8</v>
      </c>
      <c r="R734" s="12">
        <v>11.3</v>
      </c>
      <c r="S734" s="12">
        <v>25.6</v>
      </c>
      <c r="T734" s="12">
        <v>36.9</v>
      </c>
      <c r="U734" s="12">
        <v>15.4</v>
      </c>
      <c r="V734" s="12">
        <v>52.3</v>
      </c>
      <c r="W734" s="12">
        <v>2.6</v>
      </c>
      <c r="X734" s="12">
        <v>5.5</v>
      </c>
      <c r="Y734" s="12">
        <v>8</v>
      </c>
      <c r="Z734" s="12">
        <v>23.8</v>
      </c>
      <c r="AA734" s="12">
        <v>31.8</v>
      </c>
      <c r="AB734" s="12">
        <v>11.9</v>
      </c>
      <c r="AC734" s="12">
        <v>43.7</v>
      </c>
      <c r="AD734" s="12">
        <v>2.8</v>
      </c>
      <c r="AE734" s="12">
        <v>6.6</v>
      </c>
      <c r="AF734" s="12">
        <v>9.4</v>
      </c>
      <c r="AG734" s="12">
        <v>22.8</v>
      </c>
      <c r="AH734" s="12">
        <v>32.200000000000003</v>
      </c>
      <c r="AI734" s="12">
        <v>7.2</v>
      </c>
      <c r="AJ734" s="12">
        <v>39.4</v>
      </c>
      <c r="AK734" s="12">
        <v>0.4</v>
      </c>
      <c r="AL734" s="12">
        <v>0.8</v>
      </c>
      <c r="AM734" s="12">
        <v>1.1000000000000001</v>
      </c>
      <c r="AN734" s="12">
        <v>7.7</v>
      </c>
      <c r="AO734" s="12">
        <v>8.9</v>
      </c>
      <c r="AP734" s="12">
        <v>3.4</v>
      </c>
      <c r="AQ734" s="12">
        <v>12.3</v>
      </c>
      <c r="AR734" s="12">
        <v>0.5</v>
      </c>
      <c r="AS734" s="12">
        <v>1.2</v>
      </c>
      <c r="AT734" s="12">
        <v>1.7</v>
      </c>
      <c r="AU734" s="12">
        <v>3.6</v>
      </c>
      <c r="AV734" s="12">
        <v>5.3</v>
      </c>
      <c r="AW734" s="12">
        <v>0.6</v>
      </c>
      <c r="AX734" s="12">
        <v>5.9</v>
      </c>
      <c r="AY734" s="10" t="s">
        <v>23</v>
      </c>
      <c r="AZ734" s="12">
        <v>0.5</v>
      </c>
      <c r="BA734" s="12">
        <v>0.5</v>
      </c>
      <c r="BB734" s="10" t="s">
        <v>23</v>
      </c>
      <c r="BC734" s="12">
        <v>0.5</v>
      </c>
      <c r="BD734" s="12">
        <v>1.2</v>
      </c>
      <c r="BE734" s="12">
        <v>1.6</v>
      </c>
      <c r="BF734">
        <f t="shared" si="77"/>
        <v>2012</v>
      </c>
      <c r="BG734" s="26">
        <v>41214</v>
      </c>
      <c r="BH734">
        <f t="shared" si="69"/>
        <v>0.22745901639344263</v>
      </c>
      <c r="BI734">
        <f t="shared" si="70"/>
        <v>0.21234567901234566</v>
      </c>
      <c r="BJ734" s="18">
        <f t="shared" si="71"/>
        <v>0.21606118546845127</v>
      </c>
      <c r="BK734" s="18">
        <f t="shared" si="72"/>
        <v>0.18306636155606407</v>
      </c>
      <c r="BL734" s="18">
        <f t="shared" si="73"/>
        <v>0.23857868020304571</v>
      </c>
      <c r="BM734" s="18">
        <f t="shared" si="74"/>
        <v>8.943089430894309E-2</v>
      </c>
      <c r="BN734" s="18">
        <f t="shared" si="75"/>
        <v>0.28813559322033894</v>
      </c>
      <c r="BO734" s="18">
        <f t="shared" si="76"/>
        <v>0.3125</v>
      </c>
    </row>
    <row r="735" spans="1:67" ht="22.5" x14ac:dyDescent="0.2">
      <c r="A735" s="9" t="s">
        <v>208</v>
      </c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</row>
    <row r="736" spans="1:67" x14ac:dyDescent="0.2">
      <c r="A736" s="26">
        <v>35704</v>
      </c>
      <c r="B736" s="12">
        <v>57.6</v>
      </c>
      <c r="C736" s="12">
        <v>162.9</v>
      </c>
      <c r="D736" s="12">
        <v>220.5</v>
      </c>
      <c r="E736" s="12">
        <v>30.5</v>
      </c>
      <c r="F736" s="12">
        <v>250.9</v>
      </c>
      <c r="G736" s="12">
        <v>33.9</v>
      </c>
      <c r="H736" s="12">
        <v>284.89999999999998</v>
      </c>
      <c r="I736" s="12">
        <v>225.3</v>
      </c>
      <c r="J736" s="12">
        <v>117.5</v>
      </c>
      <c r="K736" s="12">
        <v>342.9</v>
      </c>
      <c r="L736" s="12">
        <v>27.9</v>
      </c>
      <c r="M736" s="12">
        <v>370.8</v>
      </c>
      <c r="N736" s="12">
        <v>18.8</v>
      </c>
      <c r="O736" s="12">
        <v>389.6</v>
      </c>
      <c r="P736" s="12">
        <v>465.9</v>
      </c>
      <c r="Q736" s="12">
        <v>233.4</v>
      </c>
      <c r="R736" s="12">
        <v>699.3</v>
      </c>
      <c r="S736" s="12">
        <v>35.799999999999997</v>
      </c>
      <c r="T736" s="12">
        <v>735.1</v>
      </c>
      <c r="U736" s="12">
        <v>38.1</v>
      </c>
      <c r="V736" s="12">
        <v>773.2</v>
      </c>
      <c r="W736" s="12">
        <v>406.7</v>
      </c>
      <c r="X736" s="12">
        <v>341.3</v>
      </c>
      <c r="Y736" s="12">
        <v>748</v>
      </c>
      <c r="Z736" s="12">
        <v>37</v>
      </c>
      <c r="AA736" s="12">
        <v>785</v>
      </c>
      <c r="AB736" s="12">
        <v>47.1</v>
      </c>
      <c r="AC736" s="12">
        <v>832.1</v>
      </c>
      <c r="AD736" s="12">
        <v>347.9</v>
      </c>
      <c r="AE736" s="12">
        <v>246.1</v>
      </c>
      <c r="AF736" s="12">
        <v>594</v>
      </c>
      <c r="AG736" s="12">
        <v>26.1</v>
      </c>
      <c r="AH736" s="12">
        <v>620.1</v>
      </c>
      <c r="AI736" s="12">
        <v>30.5</v>
      </c>
      <c r="AJ736" s="12">
        <v>650.6</v>
      </c>
      <c r="AK736" s="12">
        <v>65.8</v>
      </c>
      <c r="AL736" s="12">
        <v>55.4</v>
      </c>
      <c r="AM736" s="12">
        <v>121.2</v>
      </c>
      <c r="AN736" s="12">
        <v>3.8</v>
      </c>
      <c r="AO736" s="12">
        <v>125</v>
      </c>
      <c r="AP736" s="12">
        <v>13.6</v>
      </c>
      <c r="AQ736" s="12">
        <v>138.6</v>
      </c>
      <c r="AR736" s="12">
        <v>20.5</v>
      </c>
      <c r="AS736" s="12">
        <v>21.3</v>
      </c>
      <c r="AT736" s="12">
        <v>41.8</v>
      </c>
      <c r="AU736" s="12">
        <v>0.9</v>
      </c>
      <c r="AV736" s="12">
        <v>42.7</v>
      </c>
      <c r="AW736" s="12">
        <v>9.1999999999999993</v>
      </c>
      <c r="AX736" s="12">
        <v>51.9</v>
      </c>
      <c r="AY736" s="12">
        <v>7.9</v>
      </c>
      <c r="AZ736" s="12">
        <v>12.6</v>
      </c>
      <c r="BA736" s="12">
        <v>20.5</v>
      </c>
      <c r="BB736" s="12">
        <v>0.9</v>
      </c>
      <c r="BC736" s="12">
        <v>21.4</v>
      </c>
      <c r="BD736" s="12">
        <v>6.9</v>
      </c>
      <c r="BE736" s="12">
        <v>28.3</v>
      </c>
    </row>
    <row r="737" spans="1:57" x14ac:dyDescent="0.2">
      <c r="A737" s="26">
        <v>35735</v>
      </c>
      <c r="B737" s="12">
        <v>54.9</v>
      </c>
      <c r="C737" s="12">
        <v>162.4</v>
      </c>
      <c r="D737" s="12">
        <v>217.3</v>
      </c>
      <c r="E737" s="12">
        <v>30.3</v>
      </c>
      <c r="F737" s="12">
        <v>247.6</v>
      </c>
      <c r="G737" s="12">
        <v>35.6</v>
      </c>
      <c r="H737" s="12">
        <v>283.2</v>
      </c>
      <c r="I737" s="12">
        <v>230</v>
      </c>
      <c r="J737" s="12">
        <v>117.9</v>
      </c>
      <c r="K737" s="12">
        <v>347.8</v>
      </c>
      <c r="L737" s="12">
        <v>27.1</v>
      </c>
      <c r="M737" s="12">
        <v>375</v>
      </c>
      <c r="N737" s="12">
        <v>21.5</v>
      </c>
      <c r="O737" s="12">
        <v>396.5</v>
      </c>
      <c r="P737" s="12">
        <v>480.8</v>
      </c>
      <c r="Q737" s="12">
        <v>244.9</v>
      </c>
      <c r="R737" s="12">
        <v>725.7</v>
      </c>
      <c r="S737" s="12">
        <v>35.6</v>
      </c>
      <c r="T737" s="12">
        <v>761.3</v>
      </c>
      <c r="U737" s="12">
        <v>45.7</v>
      </c>
      <c r="V737" s="12">
        <v>807</v>
      </c>
      <c r="W737" s="12">
        <v>406.7</v>
      </c>
      <c r="X737" s="12">
        <v>344.3</v>
      </c>
      <c r="Y737" s="12">
        <v>751</v>
      </c>
      <c r="Z737" s="12">
        <v>33.6</v>
      </c>
      <c r="AA737" s="12">
        <v>784.6</v>
      </c>
      <c r="AB737" s="12">
        <v>38.6</v>
      </c>
      <c r="AC737" s="12">
        <v>823.2</v>
      </c>
      <c r="AD737" s="12">
        <v>367.3</v>
      </c>
      <c r="AE737" s="12">
        <v>254.5</v>
      </c>
      <c r="AF737" s="12">
        <v>621.70000000000005</v>
      </c>
      <c r="AG737" s="12">
        <v>23</v>
      </c>
      <c r="AH737" s="12">
        <v>644.79999999999995</v>
      </c>
      <c r="AI737" s="12">
        <v>26.4</v>
      </c>
      <c r="AJ737" s="12">
        <v>671.2</v>
      </c>
      <c r="AK737" s="12">
        <v>71</v>
      </c>
      <c r="AL737" s="12">
        <v>54.6</v>
      </c>
      <c r="AM737" s="12">
        <v>125.6</v>
      </c>
      <c r="AN737" s="12">
        <v>5.2</v>
      </c>
      <c r="AO737" s="12">
        <v>130.80000000000001</v>
      </c>
      <c r="AP737" s="12">
        <v>8.6</v>
      </c>
      <c r="AQ737" s="12">
        <v>139.4</v>
      </c>
      <c r="AR737" s="12">
        <v>22.4</v>
      </c>
      <c r="AS737" s="12">
        <v>25</v>
      </c>
      <c r="AT737" s="12">
        <v>47.3</v>
      </c>
      <c r="AU737" s="12">
        <v>0.3</v>
      </c>
      <c r="AV737" s="12">
        <v>47.6</v>
      </c>
      <c r="AW737" s="12">
        <v>5.0999999999999996</v>
      </c>
      <c r="AX737" s="12">
        <v>52.8</v>
      </c>
      <c r="AY737" s="12">
        <v>8.6</v>
      </c>
      <c r="AZ737" s="12">
        <v>15.7</v>
      </c>
      <c r="BA737" s="12">
        <v>24.3</v>
      </c>
      <c r="BB737" s="12">
        <v>0.2</v>
      </c>
      <c r="BC737" s="12">
        <v>24.6</v>
      </c>
      <c r="BD737" s="12">
        <v>4.4000000000000004</v>
      </c>
      <c r="BE737" s="12">
        <v>29</v>
      </c>
    </row>
    <row r="738" spans="1:57" x14ac:dyDescent="0.2">
      <c r="A738" s="26">
        <v>35765</v>
      </c>
      <c r="B738" s="12">
        <v>63</v>
      </c>
      <c r="C738" s="12">
        <v>175.4</v>
      </c>
      <c r="D738" s="12">
        <v>238.5</v>
      </c>
      <c r="E738" s="12">
        <v>33</v>
      </c>
      <c r="F738" s="12">
        <v>271.5</v>
      </c>
      <c r="G738" s="12">
        <v>26.8</v>
      </c>
      <c r="H738" s="12">
        <v>298.2</v>
      </c>
      <c r="I738" s="12">
        <v>246</v>
      </c>
      <c r="J738" s="12">
        <v>111</v>
      </c>
      <c r="K738" s="12">
        <v>357</v>
      </c>
      <c r="L738" s="12">
        <v>30.4</v>
      </c>
      <c r="M738" s="12">
        <v>387.4</v>
      </c>
      <c r="N738" s="12">
        <v>18.7</v>
      </c>
      <c r="O738" s="12">
        <v>406</v>
      </c>
      <c r="P738" s="12">
        <v>491.5</v>
      </c>
      <c r="Q738" s="12">
        <v>235.9</v>
      </c>
      <c r="R738" s="12">
        <v>727.4</v>
      </c>
      <c r="S738" s="12">
        <v>33.4</v>
      </c>
      <c r="T738" s="12">
        <v>760.8</v>
      </c>
      <c r="U738" s="12">
        <v>36.1</v>
      </c>
      <c r="V738" s="12">
        <v>796.9</v>
      </c>
      <c r="W738" s="12">
        <v>416.1</v>
      </c>
      <c r="X738" s="12">
        <v>352.7</v>
      </c>
      <c r="Y738" s="12">
        <v>768.8</v>
      </c>
      <c r="Z738" s="12">
        <v>35.200000000000003</v>
      </c>
      <c r="AA738" s="12">
        <v>803.9</v>
      </c>
      <c r="AB738" s="12">
        <v>43.4</v>
      </c>
      <c r="AC738" s="12">
        <v>847.3</v>
      </c>
      <c r="AD738" s="12">
        <v>377</v>
      </c>
      <c r="AE738" s="12">
        <v>256.2</v>
      </c>
      <c r="AF738" s="12">
        <v>633.29999999999995</v>
      </c>
      <c r="AG738" s="12">
        <v>23.2</v>
      </c>
      <c r="AH738" s="12">
        <v>656.5</v>
      </c>
      <c r="AI738" s="12">
        <v>26.4</v>
      </c>
      <c r="AJ738" s="12">
        <v>682.9</v>
      </c>
      <c r="AK738" s="12">
        <v>74.099999999999994</v>
      </c>
      <c r="AL738" s="12">
        <v>58</v>
      </c>
      <c r="AM738" s="12">
        <v>132.1</v>
      </c>
      <c r="AN738" s="12">
        <v>5.9</v>
      </c>
      <c r="AO738" s="12">
        <v>138</v>
      </c>
      <c r="AP738" s="12">
        <v>10.3</v>
      </c>
      <c r="AQ738" s="12">
        <v>148.30000000000001</v>
      </c>
      <c r="AR738" s="12">
        <v>22.3</v>
      </c>
      <c r="AS738" s="12">
        <v>27.7</v>
      </c>
      <c r="AT738" s="12">
        <v>50</v>
      </c>
      <c r="AU738" s="12">
        <v>0.8</v>
      </c>
      <c r="AV738" s="12">
        <v>50.8</v>
      </c>
      <c r="AW738" s="12">
        <v>7.8</v>
      </c>
      <c r="AX738" s="12">
        <v>58.7</v>
      </c>
      <c r="AY738" s="12">
        <v>9</v>
      </c>
      <c r="AZ738" s="12">
        <v>21.1</v>
      </c>
      <c r="BA738" s="12">
        <v>30.1</v>
      </c>
      <c r="BB738" s="12">
        <v>0.2</v>
      </c>
      <c r="BC738" s="12">
        <v>30.3</v>
      </c>
      <c r="BD738" s="12">
        <v>3.9</v>
      </c>
      <c r="BE738" s="12">
        <v>34.200000000000003</v>
      </c>
    </row>
    <row r="739" spans="1:57" x14ac:dyDescent="0.2">
      <c r="A739" s="26">
        <v>35796</v>
      </c>
      <c r="B739" s="12">
        <v>66.599999999999994</v>
      </c>
      <c r="C739" s="12">
        <v>166.2</v>
      </c>
      <c r="D739" s="12">
        <v>232.9</v>
      </c>
      <c r="E739" s="12">
        <v>46.2</v>
      </c>
      <c r="F739" s="12">
        <v>279.10000000000002</v>
      </c>
      <c r="G739" s="12">
        <v>38.299999999999997</v>
      </c>
      <c r="H739" s="12">
        <v>317.39999999999998</v>
      </c>
      <c r="I739" s="12">
        <v>244.5</v>
      </c>
      <c r="J739" s="12">
        <v>99.6</v>
      </c>
      <c r="K739" s="12">
        <v>344.1</v>
      </c>
      <c r="L739" s="12">
        <v>38.5</v>
      </c>
      <c r="M739" s="12">
        <v>382.7</v>
      </c>
      <c r="N739" s="12">
        <v>28.1</v>
      </c>
      <c r="O739" s="12">
        <v>410.8</v>
      </c>
      <c r="P739" s="12">
        <v>478.2</v>
      </c>
      <c r="Q739" s="12">
        <v>218.5</v>
      </c>
      <c r="R739" s="12">
        <v>696.7</v>
      </c>
      <c r="S739" s="12">
        <v>33.200000000000003</v>
      </c>
      <c r="T739" s="12">
        <v>729.8</v>
      </c>
      <c r="U739" s="12">
        <v>54</v>
      </c>
      <c r="V739" s="12">
        <v>783.8</v>
      </c>
      <c r="W739" s="12">
        <v>386.5</v>
      </c>
      <c r="X739" s="12">
        <v>311.3</v>
      </c>
      <c r="Y739" s="12">
        <v>697.8</v>
      </c>
      <c r="Z739" s="12">
        <v>33.6</v>
      </c>
      <c r="AA739" s="12">
        <v>731.3</v>
      </c>
      <c r="AB739" s="12">
        <v>63.9</v>
      </c>
      <c r="AC739" s="12">
        <v>795.2</v>
      </c>
      <c r="AD739" s="12">
        <v>361.1</v>
      </c>
      <c r="AE739" s="12">
        <v>242.9</v>
      </c>
      <c r="AF739" s="12">
        <v>604</v>
      </c>
      <c r="AG739" s="12">
        <v>24.6</v>
      </c>
      <c r="AH739" s="12">
        <v>628.70000000000005</v>
      </c>
      <c r="AI739" s="12">
        <v>51.7</v>
      </c>
      <c r="AJ739" s="12">
        <v>680.3</v>
      </c>
      <c r="AK739" s="12">
        <v>69.099999999999994</v>
      </c>
      <c r="AL739" s="12">
        <v>53.8</v>
      </c>
      <c r="AM739" s="12">
        <v>122.9</v>
      </c>
      <c r="AN739" s="12">
        <v>5.2</v>
      </c>
      <c r="AO739" s="12">
        <v>128.1</v>
      </c>
      <c r="AP739" s="12">
        <v>15.4</v>
      </c>
      <c r="AQ739" s="12">
        <v>143.5</v>
      </c>
      <c r="AR739" s="12">
        <v>19.100000000000001</v>
      </c>
      <c r="AS739" s="12">
        <v>29.3</v>
      </c>
      <c r="AT739" s="12">
        <v>48.5</v>
      </c>
      <c r="AU739" s="12">
        <v>0.9</v>
      </c>
      <c r="AV739" s="12">
        <v>49.4</v>
      </c>
      <c r="AW739" s="12">
        <v>8.9</v>
      </c>
      <c r="AX739" s="12">
        <v>58.2</v>
      </c>
      <c r="AY739" s="12">
        <v>10.7</v>
      </c>
      <c r="AZ739" s="12">
        <v>15.4</v>
      </c>
      <c r="BA739" s="12">
        <v>26.1</v>
      </c>
      <c r="BB739" s="12">
        <v>0.1</v>
      </c>
      <c r="BC739" s="12">
        <v>26.2</v>
      </c>
      <c r="BD739" s="12">
        <v>7.8</v>
      </c>
      <c r="BE739" s="12">
        <v>34</v>
      </c>
    </row>
    <row r="740" spans="1:57" x14ac:dyDescent="0.2">
      <c r="A740" s="26">
        <v>35827</v>
      </c>
      <c r="B740" s="12">
        <v>63.5</v>
      </c>
      <c r="C740" s="12">
        <v>162.6</v>
      </c>
      <c r="D740" s="12">
        <v>226.1</v>
      </c>
      <c r="E740" s="12">
        <v>37.799999999999997</v>
      </c>
      <c r="F740" s="12">
        <v>263.89999999999998</v>
      </c>
      <c r="G740" s="12">
        <v>42.9</v>
      </c>
      <c r="H740" s="12">
        <v>306.8</v>
      </c>
      <c r="I740" s="12">
        <v>238.1</v>
      </c>
      <c r="J740" s="12">
        <v>104.6</v>
      </c>
      <c r="K740" s="12">
        <v>342.7</v>
      </c>
      <c r="L740" s="12">
        <v>33.4</v>
      </c>
      <c r="M740" s="12">
        <v>376.1</v>
      </c>
      <c r="N740" s="12">
        <v>19.2</v>
      </c>
      <c r="O740" s="12">
        <v>395.3</v>
      </c>
      <c r="P740" s="12">
        <v>469.5</v>
      </c>
      <c r="Q740" s="12">
        <v>218.1</v>
      </c>
      <c r="R740" s="12">
        <v>687.7</v>
      </c>
      <c r="S740" s="12">
        <v>31.2</v>
      </c>
      <c r="T740" s="12">
        <v>718.9</v>
      </c>
      <c r="U740" s="12">
        <v>33.5</v>
      </c>
      <c r="V740" s="12">
        <v>752.4</v>
      </c>
      <c r="W740" s="12">
        <v>389.2</v>
      </c>
      <c r="X740" s="12">
        <v>308.3</v>
      </c>
      <c r="Y740" s="12">
        <v>697.5</v>
      </c>
      <c r="Z740" s="12">
        <v>36.200000000000003</v>
      </c>
      <c r="AA740" s="12">
        <v>733.7</v>
      </c>
      <c r="AB740" s="12">
        <v>28.9</v>
      </c>
      <c r="AC740" s="12">
        <v>762.7</v>
      </c>
      <c r="AD740" s="12">
        <v>349.9</v>
      </c>
      <c r="AE740" s="12">
        <v>240.5</v>
      </c>
      <c r="AF740" s="12">
        <v>590.29999999999995</v>
      </c>
      <c r="AG740" s="12">
        <v>24.8</v>
      </c>
      <c r="AH740" s="12">
        <v>615.1</v>
      </c>
      <c r="AI740" s="12">
        <v>25.5</v>
      </c>
      <c r="AJ740" s="12">
        <v>640.6</v>
      </c>
      <c r="AK740" s="12">
        <v>73.400000000000006</v>
      </c>
      <c r="AL740" s="12">
        <v>55.3</v>
      </c>
      <c r="AM740" s="12">
        <v>128.69999999999999</v>
      </c>
      <c r="AN740" s="12">
        <v>4.7</v>
      </c>
      <c r="AO740" s="12">
        <v>133.30000000000001</v>
      </c>
      <c r="AP740" s="12">
        <v>7.9</v>
      </c>
      <c r="AQ740" s="12">
        <v>141.30000000000001</v>
      </c>
      <c r="AR740" s="12">
        <v>17.899999999999999</v>
      </c>
      <c r="AS740" s="12">
        <v>29.1</v>
      </c>
      <c r="AT740" s="12">
        <v>47</v>
      </c>
      <c r="AU740" s="12">
        <v>1.9</v>
      </c>
      <c r="AV740" s="12">
        <v>48.9</v>
      </c>
      <c r="AW740" s="12">
        <v>3.9</v>
      </c>
      <c r="AX740" s="12">
        <v>52.8</v>
      </c>
      <c r="AY740" s="12">
        <v>8</v>
      </c>
      <c r="AZ740" s="12">
        <v>17.399999999999999</v>
      </c>
      <c r="BA740" s="12">
        <v>25.4</v>
      </c>
      <c r="BB740" s="12">
        <v>0.1</v>
      </c>
      <c r="BC740" s="12">
        <v>25.5</v>
      </c>
      <c r="BD740" s="12">
        <v>6.3</v>
      </c>
      <c r="BE740" s="12">
        <v>31.8</v>
      </c>
    </row>
    <row r="741" spans="1:57" x14ac:dyDescent="0.2">
      <c r="A741" s="26">
        <v>35855</v>
      </c>
      <c r="B741" s="12">
        <v>60.6</v>
      </c>
      <c r="C741" s="12">
        <v>163.6</v>
      </c>
      <c r="D741" s="12">
        <v>224.2</v>
      </c>
      <c r="E741" s="12">
        <v>40.9</v>
      </c>
      <c r="F741" s="12">
        <v>265.10000000000002</v>
      </c>
      <c r="G741" s="12">
        <v>33.799999999999997</v>
      </c>
      <c r="H741" s="12">
        <v>298.89999999999998</v>
      </c>
      <c r="I741" s="12">
        <v>233.4</v>
      </c>
      <c r="J741" s="12">
        <v>109.9</v>
      </c>
      <c r="K741" s="12">
        <v>343.3</v>
      </c>
      <c r="L741" s="12">
        <v>34.5</v>
      </c>
      <c r="M741" s="12">
        <v>377.8</v>
      </c>
      <c r="N741" s="12">
        <v>22.7</v>
      </c>
      <c r="O741" s="12">
        <v>400.5</v>
      </c>
      <c r="P741" s="12">
        <v>481.9</v>
      </c>
      <c r="Q741" s="12">
        <v>245</v>
      </c>
      <c r="R741" s="12">
        <v>726.9</v>
      </c>
      <c r="S741" s="12">
        <v>34.4</v>
      </c>
      <c r="T741" s="12">
        <v>761.3</v>
      </c>
      <c r="U741" s="12">
        <v>39.9</v>
      </c>
      <c r="V741" s="12">
        <v>801.2</v>
      </c>
      <c r="W741" s="12">
        <v>408.8</v>
      </c>
      <c r="X741" s="12">
        <v>352</v>
      </c>
      <c r="Y741" s="12">
        <v>760.8</v>
      </c>
      <c r="Z741" s="12">
        <v>37</v>
      </c>
      <c r="AA741" s="12">
        <v>797.8</v>
      </c>
      <c r="AB741" s="12">
        <v>38.6</v>
      </c>
      <c r="AC741" s="12">
        <v>836.4</v>
      </c>
      <c r="AD741" s="12">
        <v>357.5</v>
      </c>
      <c r="AE741" s="12">
        <v>270.89999999999998</v>
      </c>
      <c r="AF741" s="12">
        <v>628.4</v>
      </c>
      <c r="AG741" s="12">
        <v>27.1</v>
      </c>
      <c r="AH741" s="12">
        <v>655.5</v>
      </c>
      <c r="AI741" s="12">
        <v>26.6</v>
      </c>
      <c r="AJ741" s="12">
        <v>682.1</v>
      </c>
      <c r="AK741" s="12">
        <v>73.599999999999994</v>
      </c>
      <c r="AL741" s="12">
        <v>63.1</v>
      </c>
      <c r="AM741" s="12">
        <v>136.69999999999999</v>
      </c>
      <c r="AN741" s="12">
        <v>4.7</v>
      </c>
      <c r="AO741" s="12">
        <v>141.4</v>
      </c>
      <c r="AP741" s="12">
        <v>8.5</v>
      </c>
      <c r="AQ741" s="12">
        <v>149.9</v>
      </c>
      <c r="AR741" s="12">
        <v>18.8</v>
      </c>
      <c r="AS741" s="12">
        <v>30.8</v>
      </c>
      <c r="AT741" s="12">
        <v>49.6</v>
      </c>
      <c r="AU741" s="12">
        <v>1.4</v>
      </c>
      <c r="AV741" s="12">
        <v>51</v>
      </c>
      <c r="AW741" s="12">
        <v>7.4</v>
      </c>
      <c r="AX741" s="12">
        <v>58.4</v>
      </c>
      <c r="AY741" s="12">
        <v>7.2</v>
      </c>
      <c r="AZ741" s="12">
        <v>17.2</v>
      </c>
      <c r="BA741" s="12">
        <v>24.4</v>
      </c>
      <c r="BB741" s="12">
        <v>0.3</v>
      </c>
      <c r="BC741" s="12">
        <v>24.7</v>
      </c>
      <c r="BD741" s="12">
        <v>5</v>
      </c>
      <c r="BE741" s="12">
        <v>29.7</v>
      </c>
    </row>
    <row r="742" spans="1:57" x14ac:dyDescent="0.2">
      <c r="A742" s="26">
        <v>35886</v>
      </c>
      <c r="B742" s="12">
        <v>63.1</v>
      </c>
      <c r="C742" s="12">
        <v>174.2</v>
      </c>
      <c r="D742" s="12">
        <v>237.3</v>
      </c>
      <c r="E742" s="12">
        <v>35.9</v>
      </c>
      <c r="F742" s="12">
        <v>273.2</v>
      </c>
      <c r="G742" s="12">
        <v>33.4</v>
      </c>
      <c r="H742" s="12">
        <v>306.60000000000002</v>
      </c>
      <c r="I742" s="12">
        <v>244.8</v>
      </c>
      <c r="J742" s="12">
        <v>105.8</v>
      </c>
      <c r="K742" s="12">
        <v>350.6</v>
      </c>
      <c r="L742" s="12">
        <v>36.799999999999997</v>
      </c>
      <c r="M742" s="12">
        <v>387.4</v>
      </c>
      <c r="N742" s="12">
        <v>18.7</v>
      </c>
      <c r="O742" s="12">
        <v>406.2</v>
      </c>
      <c r="P742" s="12">
        <v>490.1</v>
      </c>
      <c r="Q742" s="12">
        <v>248.6</v>
      </c>
      <c r="R742" s="12">
        <v>738.7</v>
      </c>
      <c r="S742" s="12">
        <v>37</v>
      </c>
      <c r="T742" s="12">
        <v>775.7</v>
      </c>
      <c r="U742" s="12">
        <v>35.799999999999997</v>
      </c>
      <c r="V742" s="12">
        <v>811.6</v>
      </c>
      <c r="W742" s="12">
        <v>410.5</v>
      </c>
      <c r="X742" s="12">
        <v>360.2</v>
      </c>
      <c r="Y742" s="12">
        <v>770.7</v>
      </c>
      <c r="Z742" s="12">
        <v>40.1</v>
      </c>
      <c r="AA742" s="12">
        <v>810.8</v>
      </c>
      <c r="AB742" s="12">
        <v>40.4</v>
      </c>
      <c r="AC742" s="12">
        <v>851.2</v>
      </c>
      <c r="AD742" s="12">
        <v>369</v>
      </c>
      <c r="AE742" s="12">
        <v>273.10000000000002</v>
      </c>
      <c r="AF742" s="12">
        <v>642.1</v>
      </c>
      <c r="AG742" s="12">
        <v>23.1</v>
      </c>
      <c r="AH742" s="12">
        <v>665.2</v>
      </c>
      <c r="AI742" s="12">
        <v>29.6</v>
      </c>
      <c r="AJ742" s="12">
        <v>694.8</v>
      </c>
      <c r="AK742" s="12">
        <v>79.8</v>
      </c>
      <c r="AL742" s="12">
        <v>65.8</v>
      </c>
      <c r="AM742" s="12">
        <v>145.5</v>
      </c>
      <c r="AN742" s="12">
        <v>5.8</v>
      </c>
      <c r="AO742" s="12">
        <v>151.30000000000001</v>
      </c>
      <c r="AP742" s="12">
        <v>8.1999999999999993</v>
      </c>
      <c r="AQ742" s="12">
        <v>159.5</v>
      </c>
      <c r="AR742" s="12">
        <v>19.399999999999999</v>
      </c>
      <c r="AS742" s="12">
        <v>30.7</v>
      </c>
      <c r="AT742" s="12">
        <v>50.1</v>
      </c>
      <c r="AU742" s="12">
        <v>0.9</v>
      </c>
      <c r="AV742" s="12">
        <v>51.1</v>
      </c>
      <c r="AW742" s="12">
        <v>6.6</v>
      </c>
      <c r="AX742" s="12">
        <v>57.7</v>
      </c>
      <c r="AY742" s="12">
        <v>9.9</v>
      </c>
      <c r="AZ742" s="12">
        <v>20.9</v>
      </c>
      <c r="BA742" s="12">
        <v>30.8</v>
      </c>
      <c r="BB742" s="10" t="s">
        <v>23</v>
      </c>
      <c r="BC742" s="12">
        <v>30.8</v>
      </c>
      <c r="BD742" s="12">
        <v>2.7</v>
      </c>
      <c r="BE742" s="12">
        <v>33.5</v>
      </c>
    </row>
    <row r="743" spans="1:57" x14ac:dyDescent="0.2">
      <c r="A743" s="27">
        <v>35916</v>
      </c>
      <c r="B743" s="12">
        <v>54.6</v>
      </c>
      <c r="C743" s="12">
        <v>177.5</v>
      </c>
      <c r="D743" s="12">
        <v>232.1</v>
      </c>
      <c r="E743" s="12">
        <v>31.3</v>
      </c>
      <c r="F743" s="12">
        <v>263.3</v>
      </c>
      <c r="G743" s="12">
        <v>30.8</v>
      </c>
      <c r="H743" s="12">
        <v>294.10000000000002</v>
      </c>
      <c r="I743" s="12">
        <v>235.3</v>
      </c>
      <c r="J743" s="12">
        <v>110.4</v>
      </c>
      <c r="K743" s="12">
        <v>345.8</v>
      </c>
      <c r="L743" s="12">
        <v>31.9</v>
      </c>
      <c r="M743" s="12">
        <v>377.7</v>
      </c>
      <c r="N743" s="12">
        <v>16.8</v>
      </c>
      <c r="O743" s="12">
        <v>394.5</v>
      </c>
      <c r="P743" s="12">
        <v>474.7</v>
      </c>
      <c r="Q743" s="12">
        <v>241.1</v>
      </c>
      <c r="R743" s="12">
        <v>715.8</v>
      </c>
      <c r="S743" s="12">
        <v>34.799999999999997</v>
      </c>
      <c r="T743" s="12">
        <v>750.5</v>
      </c>
      <c r="U743" s="12">
        <v>40.4</v>
      </c>
      <c r="V743" s="12">
        <v>790.9</v>
      </c>
      <c r="W743" s="12">
        <v>405.1</v>
      </c>
      <c r="X743" s="12">
        <v>344.1</v>
      </c>
      <c r="Y743" s="12">
        <v>749.2</v>
      </c>
      <c r="Z743" s="12">
        <v>37</v>
      </c>
      <c r="AA743" s="12">
        <v>786.2</v>
      </c>
      <c r="AB743" s="12">
        <v>37.4</v>
      </c>
      <c r="AC743" s="12">
        <v>823.6</v>
      </c>
      <c r="AD743" s="12">
        <v>354.8</v>
      </c>
      <c r="AE743" s="12">
        <v>282.7</v>
      </c>
      <c r="AF743" s="12">
        <v>637.5</v>
      </c>
      <c r="AG743" s="12">
        <v>21.8</v>
      </c>
      <c r="AH743" s="12">
        <v>659.3</v>
      </c>
      <c r="AI743" s="12">
        <v>32.799999999999997</v>
      </c>
      <c r="AJ743" s="12">
        <v>692.1</v>
      </c>
      <c r="AK743" s="12">
        <v>82</v>
      </c>
      <c r="AL743" s="12">
        <v>66.3</v>
      </c>
      <c r="AM743" s="12">
        <v>148.19999999999999</v>
      </c>
      <c r="AN743" s="12">
        <v>4.0999999999999996</v>
      </c>
      <c r="AO743" s="12">
        <v>152.30000000000001</v>
      </c>
      <c r="AP743" s="12">
        <v>5.4</v>
      </c>
      <c r="AQ743" s="12">
        <v>157.69999999999999</v>
      </c>
      <c r="AR743" s="12">
        <v>18.899999999999999</v>
      </c>
      <c r="AS743" s="12">
        <v>35.1</v>
      </c>
      <c r="AT743" s="12">
        <v>54</v>
      </c>
      <c r="AU743" s="12">
        <v>0.7</v>
      </c>
      <c r="AV743" s="12">
        <v>54.7</v>
      </c>
      <c r="AW743" s="12">
        <v>6.5</v>
      </c>
      <c r="AX743" s="12">
        <v>61.2</v>
      </c>
      <c r="AY743" s="12">
        <v>9.1999999999999993</v>
      </c>
      <c r="AZ743" s="12">
        <v>21.2</v>
      </c>
      <c r="BA743" s="12">
        <v>30.4</v>
      </c>
      <c r="BB743" s="12">
        <v>0.2</v>
      </c>
      <c r="BC743" s="12">
        <v>30.6</v>
      </c>
      <c r="BD743" s="12">
        <v>4.5</v>
      </c>
      <c r="BE743" s="12">
        <v>35.1</v>
      </c>
    </row>
    <row r="744" spans="1:57" x14ac:dyDescent="0.2">
      <c r="A744" s="26">
        <v>35947</v>
      </c>
      <c r="B744" s="12">
        <v>53.8</v>
      </c>
      <c r="C744" s="12">
        <v>175.4</v>
      </c>
      <c r="D744" s="12">
        <v>229.2</v>
      </c>
      <c r="E744" s="12">
        <v>32.6</v>
      </c>
      <c r="F744" s="12">
        <v>261.8</v>
      </c>
      <c r="G744" s="12">
        <v>28.5</v>
      </c>
      <c r="H744" s="12">
        <v>290.3</v>
      </c>
      <c r="I744" s="12">
        <v>247.6</v>
      </c>
      <c r="J744" s="12">
        <v>115.7</v>
      </c>
      <c r="K744" s="12">
        <v>363.3</v>
      </c>
      <c r="L744" s="12">
        <v>34.6</v>
      </c>
      <c r="M744" s="12">
        <v>397.9</v>
      </c>
      <c r="N744" s="12">
        <v>14.7</v>
      </c>
      <c r="O744" s="12">
        <v>412.6</v>
      </c>
      <c r="P744" s="12">
        <v>477</v>
      </c>
      <c r="Q744" s="12">
        <v>257.7</v>
      </c>
      <c r="R744" s="12">
        <v>734.7</v>
      </c>
      <c r="S744" s="12">
        <v>33.700000000000003</v>
      </c>
      <c r="T744" s="12">
        <v>768.4</v>
      </c>
      <c r="U744" s="12">
        <v>36.799999999999997</v>
      </c>
      <c r="V744" s="12">
        <v>805.2</v>
      </c>
      <c r="W744" s="12">
        <v>408.9</v>
      </c>
      <c r="X744" s="12">
        <v>363.5</v>
      </c>
      <c r="Y744" s="12">
        <v>772.4</v>
      </c>
      <c r="Z744" s="12">
        <v>36.6</v>
      </c>
      <c r="AA744" s="12">
        <v>809</v>
      </c>
      <c r="AB744" s="12">
        <v>37.700000000000003</v>
      </c>
      <c r="AC744" s="12">
        <v>846.7</v>
      </c>
      <c r="AD744" s="12">
        <v>367.5</v>
      </c>
      <c r="AE744" s="12">
        <v>281.5</v>
      </c>
      <c r="AF744" s="12">
        <v>649</v>
      </c>
      <c r="AG744" s="12">
        <v>22.2</v>
      </c>
      <c r="AH744" s="12">
        <v>671.2</v>
      </c>
      <c r="AI744" s="12">
        <v>26.8</v>
      </c>
      <c r="AJ744" s="12">
        <v>697.9</v>
      </c>
      <c r="AK744" s="12">
        <v>79.2</v>
      </c>
      <c r="AL744" s="12">
        <v>66.2</v>
      </c>
      <c r="AM744" s="12">
        <v>145.4</v>
      </c>
      <c r="AN744" s="12">
        <v>4.5</v>
      </c>
      <c r="AO744" s="12">
        <v>149.80000000000001</v>
      </c>
      <c r="AP744" s="12">
        <v>9</v>
      </c>
      <c r="AQ744" s="12">
        <v>158.9</v>
      </c>
      <c r="AR744" s="12">
        <v>21.3</v>
      </c>
      <c r="AS744" s="12">
        <v>35.200000000000003</v>
      </c>
      <c r="AT744" s="12">
        <v>56.6</v>
      </c>
      <c r="AU744" s="12">
        <v>0.7</v>
      </c>
      <c r="AV744" s="12">
        <v>57.3</v>
      </c>
      <c r="AW744" s="12">
        <v>6</v>
      </c>
      <c r="AX744" s="12">
        <v>63.2</v>
      </c>
      <c r="AY744" s="12">
        <v>10.1</v>
      </c>
      <c r="AZ744" s="12">
        <v>18.3</v>
      </c>
      <c r="BA744" s="12">
        <v>28.4</v>
      </c>
      <c r="BB744" s="10" t="s">
        <v>23</v>
      </c>
      <c r="BC744" s="12">
        <v>28.4</v>
      </c>
      <c r="BD744" s="12">
        <v>4.7</v>
      </c>
      <c r="BE744" s="12">
        <v>33.1</v>
      </c>
    </row>
    <row r="745" spans="1:57" x14ac:dyDescent="0.2">
      <c r="A745" s="26">
        <v>35977</v>
      </c>
      <c r="B745" s="12">
        <v>58.5</v>
      </c>
      <c r="C745" s="12">
        <v>166.9</v>
      </c>
      <c r="D745" s="12">
        <v>225.4</v>
      </c>
      <c r="E745" s="12">
        <v>31</v>
      </c>
      <c r="F745" s="12">
        <v>256.3</v>
      </c>
      <c r="G745" s="12">
        <v>28.5</v>
      </c>
      <c r="H745" s="12">
        <v>284.89999999999998</v>
      </c>
      <c r="I745" s="12">
        <v>253.8</v>
      </c>
      <c r="J745" s="12">
        <v>107.9</v>
      </c>
      <c r="K745" s="12">
        <v>361.7</v>
      </c>
      <c r="L745" s="12">
        <v>31.7</v>
      </c>
      <c r="M745" s="12">
        <v>393.4</v>
      </c>
      <c r="N745" s="12">
        <v>17</v>
      </c>
      <c r="O745" s="12">
        <v>410.4</v>
      </c>
      <c r="P745" s="12">
        <v>488.6</v>
      </c>
      <c r="Q745" s="12">
        <v>232.5</v>
      </c>
      <c r="R745" s="12">
        <v>721.1</v>
      </c>
      <c r="S745" s="12">
        <v>35</v>
      </c>
      <c r="T745" s="12">
        <v>756.2</v>
      </c>
      <c r="U745" s="12">
        <v>41.5</v>
      </c>
      <c r="V745" s="12">
        <v>797.7</v>
      </c>
      <c r="W745" s="12">
        <v>417.1</v>
      </c>
      <c r="X745" s="12">
        <v>354.1</v>
      </c>
      <c r="Y745" s="12">
        <v>771.2</v>
      </c>
      <c r="Z745" s="12">
        <v>31.7</v>
      </c>
      <c r="AA745" s="12">
        <v>802.9</v>
      </c>
      <c r="AB745" s="12">
        <v>35.1</v>
      </c>
      <c r="AC745" s="12">
        <v>838</v>
      </c>
      <c r="AD745" s="12">
        <v>391.4</v>
      </c>
      <c r="AE745" s="12">
        <v>267.8</v>
      </c>
      <c r="AF745" s="12">
        <v>659.3</v>
      </c>
      <c r="AG745" s="12">
        <v>22.6</v>
      </c>
      <c r="AH745" s="12">
        <v>681.8</v>
      </c>
      <c r="AI745" s="12">
        <v>30.1</v>
      </c>
      <c r="AJ745" s="12">
        <v>711.9</v>
      </c>
      <c r="AK745" s="12">
        <v>74.3</v>
      </c>
      <c r="AL745" s="12">
        <v>65.8</v>
      </c>
      <c r="AM745" s="12">
        <v>140.19999999999999</v>
      </c>
      <c r="AN745" s="12">
        <v>4.8</v>
      </c>
      <c r="AO745" s="12">
        <v>144.9</v>
      </c>
      <c r="AP745" s="12">
        <v>7.1</v>
      </c>
      <c r="AQ745" s="12">
        <v>152</v>
      </c>
      <c r="AR745" s="12">
        <v>21.2</v>
      </c>
      <c r="AS745" s="12">
        <v>34</v>
      </c>
      <c r="AT745" s="12">
        <v>55.2</v>
      </c>
      <c r="AU745" s="12">
        <v>0.8</v>
      </c>
      <c r="AV745" s="12">
        <v>56.1</v>
      </c>
      <c r="AW745" s="12">
        <v>6</v>
      </c>
      <c r="AX745" s="12">
        <v>62.1</v>
      </c>
      <c r="AY745" s="12">
        <v>10.8</v>
      </c>
      <c r="AZ745" s="12">
        <v>17.2</v>
      </c>
      <c r="BA745" s="12">
        <v>28</v>
      </c>
      <c r="BB745" s="10" t="s">
        <v>23</v>
      </c>
      <c r="BC745" s="12">
        <v>28</v>
      </c>
      <c r="BD745" s="12">
        <v>3.9</v>
      </c>
      <c r="BE745" s="12">
        <v>31.9</v>
      </c>
    </row>
    <row r="746" spans="1:57" x14ac:dyDescent="0.2">
      <c r="A746" s="26">
        <v>36008</v>
      </c>
      <c r="B746" s="12">
        <v>54.1</v>
      </c>
      <c r="C746" s="12">
        <v>163.4</v>
      </c>
      <c r="D746" s="12">
        <v>217.5</v>
      </c>
      <c r="E746" s="12">
        <v>29.5</v>
      </c>
      <c r="F746" s="12">
        <v>247</v>
      </c>
      <c r="G746" s="12">
        <v>31.1</v>
      </c>
      <c r="H746" s="12">
        <v>278.10000000000002</v>
      </c>
      <c r="I746" s="12">
        <v>234</v>
      </c>
      <c r="J746" s="12">
        <v>116</v>
      </c>
      <c r="K746" s="12">
        <v>350</v>
      </c>
      <c r="L746" s="12">
        <v>28.5</v>
      </c>
      <c r="M746" s="12">
        <v>378.4</v>
      </c>
      <c r="N746" s="12">
        <v>22.3</v>
      </c>
      <c r="O746" s="12">
        <v>400.8</v>
      </c>
      <c r="P746" s="12">
        <v>486.2</v>
      </c>
      <c r="Q746" s="12">
        <v>227.6</v>
      </c>
      <c r="R746" s="12">
        <v>713.9</v>
      </c>
      <c r="S746" s="12">
        <v>29.6</v>
      </c>
      <c r="T746" s="12">
        <v>743.4</v>
      </c>
      <c r="U746" s="12">
        <v>47.1</v>
      </c>
      <c r="V746" s="12">
        <v>790.5</v>
      </c>
      <c r="W746" s="12">
        <v>419.3</v>
      </c>
      <c r="X746" s="12">
        <v>348.8</v>
      </c>
      <c r="Y746" s="12">
        <v>768.1</v>
      </c>
      <c r="Z746" s="12">
        <v>33.9</v>
      </c>
      <c r="AA746" s="12">
        <v>802</v>
      </c>
      <c r="AB746" s="12">
        <v>39.4</v>
      </c>
      <c r="AC746" s="12">
        <v>841.4</v>
      </c>
      <c r="AD746" s="12">
        <v>380.7</v>
      </c>
      <c r="AE746" s="12">
        <v>274.3</v>
      </c>
      <c r="AF746" s="12">
        <v>655.1</v>
      </c>
      <c r="AG746" s="12">
        <v>21.7</v>
      </c>
      <c r="AH746" s="12">
        <v>676.7</v>
      </c>
      <c r="AI746" s="12">
        <v>34.9</v>
      </c>
      <c r="AJ746" s="12">
        <v>711.6</v>
      </c>
      <c r="AK746" s="12">
        <v>70.599999999999994</v>
      </c>
      <c r="AL746" s="12">
        <v>67.8</v>
      </c>
      <c r="AM746" s="12">
        <v>138.4</v>
      </c>
      <c r="AN746" s="12">
        <v>6.1</v>
      </c>
      <c r="AO746" s="12">
        <v>144.6</v>
      </c>
      <c r="AP746" s="12">
        <v>10.4</v>
      </c>
      <c r="AQ746" s="12">
        <v>154.9</v>
      </c>
      <c r="AR746" s="12">
        <v>23.8</v>
      </c>
      <c r="AS746" s="12">
        <v>30.5</v>
      </c>
      <c r="AT746" s="12">
        <v>54.3</v>
      </c>
      <c r="AU746" s="12">
        <v>0.8</v>
      </c>
      <c r="AV746" s="12">
        <v>55</v>
      </c>
      <c r="AW746" s="12">
        <v>10.9</v>
      </c>
      <c r="AX746" s="12">
        <v>66</v>
      </c>
      <c r="AY746" s="12">
        <v>10.199999999999999</v>
      </c>
      <c r="AZ746" s="12">
        <v>15.5</v>
      </c>
      <c r="BA746" s="12">
        <v>25.7</v>
      </c>
      <c r="BB746" s="10" t="s">
        <v>23</v>
      </c>
      <c r="BC746" s="12">
        <v>25.7</v>
      </c>
      <c r="BD746" s="12">
        <v>4</v>
      </c>
      <c r="BE746" s="12">
        <v>29.7</v>
      </c>
    </row>
    <row r="747" spans="1:57" x14ac:dyDescent="0.2">
      <c r="A747" s="26">
        <v>36039</v>
      </c>
      <c r="B747" s="12">
        <v>55.8</v>
      </c>
      <c r="C747" s="12">
        <v>171.9</v>
      </c>
      <c r="D747" s="12">
        <v>227.7</v>
      </c>
      <c r="E747" s="12">
        <v>30.2</v>
      </c>
      <c r="F747" s="12">
        <v>257.89999999999998</v>
      </c>
      <c r="G747" s="12">
        <v>14.7</v>
      </c>
      <c r="H747" s="12">
        <v>272.60000000000002</v>
      </c>
      <c r="I747" s="12">
        <v>238.4</v>
      </c>
      <c r="J747" s="12">
        <v>123.9</v>
      </c>
      <c r="K747" s="12">
        <v>362.3</v>
      </c>
      <c r="L747" s="12">
        <v>25.6</v>
      </c>
      <c r="M747" s="12">
        <v>387.9</v>
      </c>
      <c r="N747" s="12">
        <v>12</v>
      </c>
      <c r="O747" s="12">
        <v>399.9</v>
      </c>
      <c r="P747" s="12">
        <v>483.9</v>
      </c>
      <c r="Q747" s="12">
        <v>235</v>
      </c>
      <c r="R747" s="12">
        <v>719</v>
      </c>
      <c r="S747" s="12">
        <v>34.4</v>
      </c>
      <c r="T747" s="12">
        <v>753.4</v>
      </c>
      <c r="U747" s="12">
        <v>27.9</v>
      </c>
      <c r="V747" s="12">
        <v>781.2</v>
      </c>
      <c r="W747" s="12">
        <v>430.3</v>
      </c>
      <c r="X747" s="12">
        <v>364</v>
      </c>
      <c r="Y747" s="12">
        <v>794.3</v>
      </c>
      <c r="Z747" s="12">
        <v>38.200000000000003</v>
      </c>
      <c r="AA747" s="12">
        <v>832.5</v>
      </c>
      <c r="AB747" s="12">
        <v>25.3</v>
      </c>
      <c r="AC747" s="12">
        <v>857.8</v>
      </c>
      <c r="AD747" s="12">
        <v>380.9</v>
      </c>
      <c r="AE747" s="12">
        <v>278</v>
      </c>
      <c r="AF747" s="12">
        <v>658.9</v>
      </c>
      <c r="AG747" s="12">
        <v>21.6</v>
      </c>
      <c r="AH747" s="12">
        <v>680.5</v>
      </c>
      <c r="AI747" s="12">
        <v>23.8</v>
      </c>
      <c r="AJ747" s="12">
        <v>704.2</v>
      </c>
      <c r="AK747" s="12">
        <v>74.900000000000006</v>
      </c>
      <c r="AL747" s="12">
        <v>64.3</v>
      </c>
      <c r="AM747" s="12">
        <v>139.19999999999999</v>
      </c>
      <c r="AN747" s="12">
        <v>6.2</v>
      </c>
      <c r="AO747" s="12">
        <v>145.5</v>
      </c>
      <c r="AP747" s="12">
        <v>5.9</v>
      </c>
      <c r="AQ747" s="12">
        <v>151.4</v>
      </c>
      <c r="AR747" s="12">
        <v>20.3</v>
      </c>
      <c r="AS747" s="12">
        <v>33.9</v>
      </c>
      <c r="AT747" s="12">
        <v>54.2</v>
      </c>
      <c r="AU747" s="12">
        <v>1</v>
      </c>
      <c r="AV747" s="12">
        <v>55.1</v>
      </c>
      <c r="AW747" s="12">
        <v>6.8</v>
      </c>
      <c r="AX747" s="12">
        <v>61.9</v>
      </c>
      <c r="AY747" s="12">
        <v>11.3</v>
      </c>
      <c r="AZ747" s="12">
        <v>17.8</v>
      </c>
      <c r="BA747" s="12">
        <v>29.1</v>
      </c>
      <c r="BB747" s="10" t="s">
        <v>23</v>
      </c>
      <c r="BC747" s="12">
        <v>29.1</v>
      </c>
      <c r="BD747" s="12">
        <v>3.3</v>
      </c>
      <c r="BE747" s="12">
        <v>32.5</v>
      </c>
    </row>
    <row r="748" spans="1:57" x14ac:dyDescent="0.2">
      <c r="A748" s="26">
        <v>36069</v>
      </c>
      <c r="B748" s="12">
        <v>53.6</v>
      </c>
      <c r="C748" s="12">
        <v>179.7</v>
      </c>
      <c r="D748" s="12">
        <v>233.4</v>
      </c>
      <c r="E748" s="12">
        <v>28</v>
      </c>
      <c r="F748" s="12">
        <v>261.3</v>
      </c>
      <c r="G748" s="12">
        <v>35.6</v>
      </c>
      <c r="H748" s="12">
        <v>296.89999999999998</v>
      </c>
      <c r="I748" s="12">
        <v>233.3</v>
      </c>
      <c r="J748" s="12">
        <v>122.4</v>
      </c>
      <c r="K748" s="12">
        <v>355.7</v>
      </c>
      <c r="L748" s="12">
        <v>26.7</v>
      </c>
      <c r="M748" s="12">
        <v>382.4</v>
      </c>
      <c r="N748" s="12">
        <v>20.3</v>
      </c>
      <c r="O748" s="12">
        <v>402.7</v>
      </c>
      <c r="P748" s="12">
        <v>482.1</v>
      </c>
      <c r="Q748" s="12">
        <v>232.1</v>
      </c>
      <c r="R748" s="12">
        <v>714.2</v>
      </c>
      <c r="S748" s="12">
        <v>35.1</v>
      </c>
      <c r="T748" s="12">
        <v>749.4</v>
      </c>
      <c r="U748" s="12">
        <v>42.8</v>
      </c>
      <c r="V748" s="12">
        <v>792.2</v>
      </c>
      <c r="W748" s="12">
        <v>420.9</v>
      </c>
      <c r="X748" s="12">
        <v>369.9</v>
      </c>
      <c r="Y748" s="12">
        <v>790.8</v>
      </c>
      <c r="Z748" s="12">
        <v>31.4</v>
      </c>
      <c r="AA748" s="12">
        <v>822.2</v>
      </c>
      <c r="AB748" s="12">
        <v>40.1</v>
      </c>
      <c r="AC748" s="12">
        <v>862.3</v>
      </c>
      <c r="AD748" s="12">
        <v>387.8</v>
      </c>
      <c r="AE748" s="12">
        <v>278.7</v>
      </c>
      <c r="AF748" s="12">
        <v>666.5</v>
      </c>
      <c r="AG748" s="12">
        <v>22.8</v>
      </c>
      <c r="AH748" s="12">
        <v>689.2</v>
      </c>
      <c r="AI748" s="12">
        <v>36.700000000000003</v>
      </c>
      <c r="AJ748" s="12">
        <v>726</v>
      </c>
      <c r="AK748" s="12">
        <v>74.099999999999994</v>
      </c>
      <c r="AL748" s="12">
        <v>64.900000000000006</v>
      </c>
      <c r="AM748" s="12">
        <v>139</v>
      </c>
      <c r="AN748" s="12">
        <v>5.7</v>
      </c>
      <c r="AO748" s="12">
        <v>144.69999999999999</v>
      </c>
      <c r="AP748" s="12">
        <v>13.1</v>
      </c>
      <c r="AQ748" s="12">
        <v>157.80000000000001</v>
      </c>
      <c r="AR748" s="12">
        <v>20.3</v>
      </c>
      <c r="AS748" s="12">
        <v>32.4</v>
      </c>
      <c r="AT748" s="12">
        <v>52.8</v>
      </c>
      <c r="AU748" s="12">
        <v>0.7</v>
      </c>
      <c r="AV748" s="12">
        <v>53.5</v>
      </c>
      <c r="AW748" s="12">
        <v>9</v>
      </c>
      <c r="AX748" s="12">
        <v>62.5</v>
      </c>
      <c r="AY748" s="12">
        <v>11.2</v>
      </c>
      <c r="AZ748" s="12">
        <v>17.8</v>
      </c>
      <c r="BA748" s="12">
        <v>29</v>
      </c>
      <c r="BB748" s="10" t="s">
        <v>23</v>
      </c>
      <c r="BC748" s="12">
        <v>29</v>
      </c>
      <c r="BD748" s="12">
        <v>6</v>
      </c>
      <c r="BE748" s="12">
        <v>35</v>
      </c>
    </row>
    <row r="749" spans="1:57" x14ac:dyDescent="0.2">
      <c r="A749" s="26">
        <v>36100</v>
      </c>
      <c r="B749" s="12">
        <v>55.7</v>
      </c>
      <c r="C749" s="12">
        <v>176.3</v>
      </c>
      <c r="D749" s="12">
        <v>232</v>
      </c>
      <c r="E749" s="12">
        <v>30.2</v>
      </c>
      <c r="F749" s="12">
        <v>262.10000000000002</v>
      </c>
      <c r="G749" s="12">
        <v>32.6</v>
      </c>
      <c r="H749" s="12">
        <v>294.7</v>
      </c>
      <c r="I749" s="12">
        <v>228.8</v>
      </c>
      <c r="J749" s="12">
        <v>120.8</v>
      </c>
      <c r="K749" s="12">
        <v>349.6</v>
      </c>
      <c r="L749" s="12">
        <v>27.5</v>
      </c>
      <c r="M749" s="12">
        <v>377.1</v>
      </c>
      <c r="N749" s="12">
        <v>21.4</v>
      </c>
      <c r="O749" s="12">
        <v>398.6</v>
      </c>
      <c r="P749" s="12">
        <v>483.8</v>
      </c>
      <c r="Q749" s="12">
        <v>231</v>
      </c>
      <c r="R749" s="12">
        <v>714.8</v>
      </c>
      <c r="S749" s="12">
        <v>39.799999999999997</v>
      </c>
      <c r="T749" s="12">
        <v>754.5</v>
      </c>
      <c r="U749" s="12">
        <v>40.299999999999997</v>
      </c>
      <c r="V749" s="12">
        <v>794.8</v>
      </c>
      <c r="W749" s="12">
        <v>422.2</v>
      </c>
      <c r="X749" s="12">
        <v>357.8</v>
      </c>
      <c r="Y749" s="12">
        <v>780</v>
      </c>
      <c r="Z749" s="12">
        <v>34.1</v>
      </c>
      <c r="AA749" s="12">
        <v>814.1</v>
      </c>
      <c r="AB749" s="12">
        <v>39.200000000000003</v>
      </c>
      <c r="AC749" s="12">
        <v>853.3</v>
      </c>
      <c r="AD749" s="12">
        <v>390.8</v>
      </c>
      <c r="AE749" s="12">
        <v>272.3</v>
      </c>
      <c r="AF749" s="12">
        <v>663.1</v>
      </c>
      <c r="AG749" s="12">
        <v>22.4</v>
      </c>
      <c r="AH749" s="12">
        <v>685.5</v>
      </c>
      <c r="AI749" s="12">
        <v>32.200000000000003</v>
      </c>
      <c r="AJ749" s="12">
        <v>717.7</v>
      </c>
      <c r="AK749" s="12">
        <v>76.599999999999994</v>
      </c>
      <c r="AL749" s="12">
        <v>68.099999999999994</v>
      </c>
      <c r="AM749" s="12">
        <v>144.69999999999999</v>
      </c>
      <c r="AN749" s="12">
        <v>4.2</v>
      </c>
      <c r="AO749" s="12">
        <v>148.9</v>
      </c>
      <c r="AP749" s="12">
        <v>9.6999999999999993</v>
      </c>
      <c r="AQ749" s="12">
        <v>158.6</v>
      </c>
      <c r="AR749" s="12">
        <v>23.3</v>
      </c>
      <c r="AS749" s="12">
        <v>29.7</v>
      </c>
      <c r="AT749" s="12">
        <v>53</v>
      </c>
      <c r="AU749" s="12">
        <v>0.6</v>
      </c>
      <c r="AV749" s="12">
        <v>53.6</v>
      </c>
      <c r="AW749" s="12">
        <v>5.8</v>
      </c>
      <c r="AX749" s="12">
        <v>59.3</v>
      </c>
      <c r="AY749" s="12">
        <v>8</v>
      </c>
      <c r="AZ749" s="12">
        <v>17</v>
      </c>
      <c r="BA749" s="12">
        <v>25</v>
      </c>
      <c r="BB749" s="12">
        <v>0.2</v>
      </c>
      <c r="BC749" s="12">
        <v>25.2</v>
      </c>
      <c r="BD749" s="12">
        <v>4.5999999999999996</v>
      </c>
      <c r="BE749" s="12">
        <v>29.9</v>
      </c>
    </row>
    <row r="750" spans="1:57" x14ac:dyDescent="0.2">
      <c r="A750" s="26">
        <v>36130</v>
      </c>
      <c r="B750" s="12">
        <v>67</v>
      </c>
      <c r="C750" s="12">
        <v>178.6</v>
      </c>
      <c r="D750" s="12">
        <v>245.5</v>
      </c>
      <c r="E750" s="12">
        <v>31.6</v>
      </c>
      <c r="F750" s="12">
        <v>277.10000000000002</v>
      </c>
      <c r="G750" s="12">
        <v>27.8</v>
      </c>
      <c r="H750" s="12">
        <v>305</v>
      </c>
      <c r="I750" s="12">
        <v>248.5</v>
      </c>
      <c r="J750" s="12">
        <v>121.3</v>
      </c>
      <c r="K750" s="12">
        <v>369.8</v>
      </c>
      <c r="L750" s="12">
        <v>26.1</v>
      </c>
      <c r="M750" s="12">
        <v>395.9</v>
      </c>
      <c r="N750" s="12">
        <v>16.100000000000001</v>
      </c>
      <c r="O750" s="12">
        <v>412</v>
      </c>
      <c r="P750" s="12">
        <v>489.6</v>
      </c>
      <c r="Q750" s="12">
        <v>234.1</v>
      </c>
      <c r="R750" s="12">
        <v>723.7</v>
      </c>
      <c r="S750" s="12">
        <v>33.5</v>
      </c>
      <c r="T750" s="12">
        <v>757.2</v>
      </c>
      <c r="U750" s="12">
        <v>40</v>
      </c>
      <c r="V750" s="12">
        <v>797.2</v>
      </c>
      <c r="W750" s="12">
        <v>429.6</v>
      </c>
      <c r="X750" s="12">
        <v>360.1</v>
      </c>
      <c r="Y750" s="12">
        <v>789.7</v>
      </c>
      <c r="Z750" s="12">
        <v>27.1</v>
      </c>
      <c r="AA750" s="12">
        <v>816.8</v>
      </c>
      <c r="AB750" s="12">
        <v>33.4</v>
      </c>
      <c r="AC750" s="12">
        <v>850.2</v>
      </c>
      <c r="AD750" s="12">
        <v>404.6</v>
      </c>
      <c r="AE750" s="12">
        <v>271.8</v>
      </c>
      <c r="AF750" s="12">
        <v>676.4</v>
      </c>
      <c r="AG750" s="12">
        <v>23.1</v>
      </c>
      <c r="AH750" s="12">
        <v>699.5</v>
      </c>
      <c r="AI750" s="12">
        <v>32.4</v>
      </c>
      <c r="AJ750" s="12">
        <v>731.8</v>
      </c>
      <c r="AK750" s="12">
        <v>83.7</v>
      </c>
      <c r="AL750" s="12">
        <v>63.5</v>
      </c>
      <c r="AM750" s="12">
        <v>147.19999999999999</v>
      </c>
      <c r="AN750" s="12">
        <v>6.2</v>
      </c>
      <c r="AO750" s="12">
        <v>153.4</v>
      </c>
      <c r="AP750" s="12">
        <v>9.5</v>
      </c>
      <c r="AQ750" s="12">
        <v>162.9</v>
      </c>
      <c r="AR750" s="12">
        <v>22.1</v>
      </c>
      <c r="AS750" s="12">
        <v>26.6</v>
      </c>
      <c r="AT750" s="12">
        <v>48.6</v>
      </c>
      <c r="AU750" s="12">
        <v>0.7</v>
      </c>
      <c r="AV750" s="12">
        <v>49.3</v>
      </c>
      <c r="AW750" s="12">
        <v>5.7</v>
      </c>
      <c r="AX750" s="12">
        <v>55</v>
      </c>
      <c r="AY750" s="12">
        <v>6.5</v>
      </c>
      <c r="AZ750" s="12">
        <v>19.5</v>
      </c>
      <c r="BA750" s="12">
        <v>26</v>
      </c>
      <c r="BB750" s="10" t="s">
        <v>23</v>
      </c>
      <c r="BC750" s="12">
        <v>26</v>
      </c>
      <c r="BD750" s="12">
        <v>5</v>
      </c>
      <c r="BE750" s="12">
        <v>31</v>
      </c>
    </row>
    <row r="751" spans="1:57" x14ac:dyDescent="0.2">
      <c r="A751" s="26">
        <v>36161</v>
      </c>
      <c r="B751" s="12">
        <v>69.900000000000006</v>
      </c>
      <c r="C751" s="12">
        <v>176.6</v>
      </c>
      <c r="D751" s="12">
        <v>246.5</v>
      </c>
      <c r="E751" s="12">
        <v>38.6</v>
      </c>
      <c r="F751" s="12">
        <v>285</v>
      </c>
      <c r="G751" s="12">
        <v>34.799999999999997</v>
      </c>
      <c r="H751" s="12">
        <v>319.8</v>
      </c>
      <c r="I751" s="12">
        <v>236.4</v>
      </c>
      <c r="J751" s="12">
        <v>109.9</v>
      </c>
      <c r="K751" s="12">
        <v>346.3</v>
      </c>
      <c r="L751" s="12">
        <v>29.4</v>
      </c>
      <c r="M751" s="12">
        <v>375.7</v>
      </c>
      <c r="N751" s="12">
        <v>28.1</v>
      </c>
      <c r="O751" s="12">
        <v>403.8</v>
      </c>
      <c r="P751" s="12">
        <v>478.9</v>
      </c>
      <c r="Q751" s="12">
        <v>212.9</v>
      </c>
      <c r="R751" s="12">
        <v>691.8</v>
      </c>
      <c r="S751" s="12">
        <v>36.1</v>
      </c>
      <c r="T751" s="12">
        <v>727.9</v>
      </c>
      <c r="U751" s="12">
        <v>60.5</v>
      </c>
      <c r="V751" s="12">
        <v>788.4</v>
      </c>
      <c r="W751" s="12">
        <v>407.3</v>
      </c>
      <c r="X751" s="12">
        <v>313.3</v>
      </c>
      <c r="Y751" s="12">
        <v>720.6</v>
      </c>
      <c r="Z751" s="12">
        <v>26.4</v>
      </c>
      <c r="AA751" s="12">
        <v>747</v>
      </c>
      <c r="AB751" s="12">
        <v>66.8</v>
      </c>
      <c r="AC751" s="12">
        <v>813.8</v>
      </c>
      <c r="AD751" s="12">
        <v>387</v>
      </c>
      <c r="AE751" s="12">
        <v>256.8</v>
      </c>
      <c r="AF751" s="12">
        <v>643.79999999999995</v>
      </c>
      <c r="AG751" s="12">
        <v>22</v>
      </c>
      <c r="AH751" s="12">
        <v>665.8</v>
      </c>
      <c r="AI751" s="12">
        <v>45.9</v>
      </c>
      <c r="AJ751" s="12">
        <v>711.8</v>
      </c>
      <c r="AK751" s="12">
        <v>78.8</v>
      </c>
      <c r="AL751" s="12">
        <v>64.900000000000006</v>
      </c>
      <c r="AM751" s="12">
        <v>143.69999999999999</v>
      </c>
      <c r="AN751" s="12">
        <v>3.3</v>
      </c>
      <c r="AO751" s="12">
        <v>147</v>
      </c>
      <c r="AP751" s="12">
        <v>16.3</v>
      </c>
      <c r="AQ751" s="12">
        <v>163.30000000000001</v>
      </c>
      <c r="AR751" s="12">
        <v>19.600000000000001</v>
      </c>
      <c r="AS751" s="12">
        <v>25.1</v>
      </c>
      <c r="AT751" s="12">
        <v>44.7</v>
      </c>
      <c r="AU751" s="12">
        <v>1</v>
      </c>
      <c r="AV751" s="12">
        <v>45.8</v>
      </c>
      <c r="AW751" s="12">
        <v>8.3000000000000007</v>
      </c>
      <c r="AX751" s="12">
        <v>54</v>
      </c>
      <c r="AY751" s="12">
        <v>7.7</v>
      </c>
      <c r="AZ751" s="12">
        <v>16.3</v>
      </c>
      <c r="BA751" s="12">
        <v>24</v>
      </c>
      <c r="BB751" s="10" t="s">
        <v>23</v>
      </c>
      <c r="BC751" s="12">
        <v>24</v>
      </c>
      <c r="BD751" s="12">
        <v>8.1999999999999993</v>
      </c>
      <c r="BE751" s="12">
        <v>32.200000000000003</v>
      </c>
    </row>
    <row r="752" spans="1:57" x14ac:dyDescent="0.2">
      <c r="A752" s="26">
        <v>36192</v>
      </c>
      <c r="B752" s="12">
        <v>58.7</v>
      </c>
      <c r="C752" s="12">
        <v>175</v>
      </c>
      <c r="D752" s="12">
        <v>233.7</v>
      </c>
      <c r="E752" s="12">
        <v>40</v>
      </c>
      <c r="F752" s="12">
        <v>273.7</v>
      </c>
      <c r="G752" s="12">
        <v>35.1</v>
      </c>
      <c r="H752" s="12">
        <v>308.8</v>
      </c>
      <c r="I752" s="12">
        <v>232.7</v>
      </c>
      <c r="J752" s="12">
        <v>101.7</v>
      </c>
      <c r="K752" s="12">
        <v>334.5</v>
      </c>
      <c r="L752" s="12">
        <v>32.700000000000003</v>
      </c>
      <c r="M752" s="12">
        <v>367.1</v>
      </c>
      <c r="N752" s="12">
        <v>23</v>
      </c>
      <c r="O752" s="12">
        <v>390.1</v>
      </c>
      <c r="P752" s="12">
        <v>471.4</v>
      </c>
      <c r="Q752" s="12">
        <v>217.8</v>
      </c>
      <c r="R752" s="12">
        <v>689.2</v>
      </c>
      <c r="S752" s="12">
        <v>32.200000000000003</v>
      </c>
      <c r="T752" s="12">
        <v>721.4</v>
      </c>
      <c r="U752" s="12">
        <v>33.200000000000003</v>
      </c>
      <c r="V752" s="12">
        <v>754.7</v>
      </c>
      <c r="W752" s="12">
        <v>392.2</v>
      </c>
      <c r="X752" s="12">
        <v>317.5</v>
      </c>
      <c r="Y752" s="12">
        <v>709.7</v>
      </c>
      <c r="Z752" s="12">
        <v>31.8</v>
      </c>
      <c r="AA752" s="12">
        <v>741.5</v>
      </c>
      <c r="AB752" s="12">
        <v>34.700000000000003</v>
      </c>
      <c r="AC752" s="12">
        <v>776.1</v>
      </c>
      <c r="AD752" s="12">
        <v>383.5</v>
      </c>
      <c r="AE752" s="12">
        <v>251</v>
      </c>
      <c r="AF752" s="12">
        <v>634.5</v>
      </c>
      <c r="AG752" s="12">
        <v>25.2</v>
      </c>
      <c r="AH752" s="12">
        <v>659.7</v>
      </c>
      <c r="AI752" s="12">
        <v>25.2</v>
      </c>
      <c r="AJ752" s="12">
        <v>684.9</v>
      </c>
      <c r="AK752" s="12">
        <v>76.599999999999994</v>
      </c>
      <c r="AL752" s="12">
        <v>63.5</v>
      </c>
      <c r="AM752" s="12">
        <v>140.1</v>
      </c>
      <c r="AN752" s="12">
        <v>3.4</v>
      </c>
      <c r="AO752" s="12">
        <v>143.5</v>
      </c>
      <c r="AP752" s="12">
        <v>12</v>
      </c>
      <c r="AQ752" s="12">
        <v>155.4</v>
      </c>
      <c r="AR752" s="12">
        <v>19.899999999999999</v>
      </c>
      <c r="AS752" s="12">
        <v>25.2</v>
      </c>
      <c r="AT752" s="12">
        <v>45.1</v>
      </c>
      <c r="AU752" s="12">
        <v>0.6</v>
      </c>
      <c r="AV752" s="12">
        <v>45.7</v>
      </c>
      <c r="AW752" s="12">
        <v>3.4</v>
      </c>
      <c r="AX752" s="12">
        <v>49.1</v>
      </c>
      <c r="AY752" s="12">
        <v>6.9</v>
      </c>
      <c r="AZ752" s="12">
        <v>17.899999999999999</v>
      </c>
      <c r="BA752" s="12">
        <v>24.8</v>
      </c>
      <c r="BB752" s="12">
        <v>0.3</v>
      </c>
      <c r="BC752" s="12">
        <v>25.2</v>
      </c>
      <c r="BD752" s="12">
        <v>6.9</v>
      </c>
      <c r="BE752" s="12">
        <v>32.1</v>
      </c>
    </row>
    <row r="753" spans="1:57" x14ac:dyDescent="0.2">
      <c r="A753" s="26">
        <v>36220</v>
      </c>
      <c r="B753" s="12">
        <v>57.2</v>
      </c>
      <c r="C753" s="12">
        <v>182.3</v>
      </c>
      <c r="D753" s="12">
        <v>239.5</v>
      </c>
      <c r="E753" s="12">
        <v>36.1</v>
      </c>
      <c r="F753" s="12">
        <v>275.5</v>
      </c>
      <c r="G753" s="12">
        <v>31.9</v>
      </c>
      <c r="H753" s="12">
        <v>307.39999999999998</v>
      </c>
      <c r="I753" s="12">
        <v>228.8</v>
      </c>
      <c r="J753" s="12">
        <v>110.8</v>
      </c>
      <c r="K753" s="12">
        <v>339.6</v>
      </c>
      <c r="L753" s="12">
        <v>30.6</v>
      </c>
      <c r="M753" s="12">
        <v>370.2</v>
      </c>
      <c r="N753" s="12">
        <v>20.100000000000001</v>
      </c>
      <c r="O753" s="12">
        <v>390.3</v>
      </c>
      <c r="P753" s="12">
        <v>476.5</v>
      </c>
      <c r="Q753" s="12">
        <v>231.7</v>
      </c>
      <c r="R753" s="12">
        <v>708.2</v>
      </c>
      <c r="S753" s="12">
        <v>37.1</v>
      </c>
      <c r="T753" s="12">
        <v>745.3</v>
      </c>
      <c r="U753" s="12">
        <v>36.5</v>
      </c>
      <c r="V753" s="12">
        <v>781.8</v>
      </c>
      <c r="W753" s="12">
        <v>411.3</v>
      </c>
      <c r="X753" s="12">
        <v>355.8</v>
      </c>
      <c r="Y753" s="12">
        <v>767.1</v>
      </c>
      <c r="Z753" s="12">
        <v>33</v>
      </c>
      <c r="AA753" s="12">
        <v>800.2</v>
      </c>
      <c r="AB753" s="12">
        <v>39.4</v>
      </c>
      <c r="AC753" s="12">
        <v>839.5</v>
      </c>
      <c r="AD753" s="12">
        <v>386</v>
      </c>
      <c r="AE753" s="12">
        <v>273</v>
      </c>
      <c r="AF753" s="12">
        <v>659</v>
      </c>
      <c r="AG753" s="12">
        <v>26.2</v>
      </c>
      <c r="AH753" s="12">
        <v>685.2</v>
      </c>
      <c r="AI753" s="12">
        <v>34.1</v>
      </c>
      <c r="AJ753" s="12">
        <v>719.2</v>
      </c>
      <c r="AK753" s="12">
        <v>80.900000000000006</v>
      </c>
      <c r="AL753" s="12">
        <v>67.2</v>
      </c>
      <c r="AM753" s="12">
        <v>148.1</v>
      </c>
      <c r="AN753" s="12">
        <v>4.7</v>
      </c>
      <c r="AO753" s="12">
        <v>152.69999999999999</v>
      </c>
      <c r="AP753" s="12">
        <v>8.1</v>
      </c>
      <c r="AQ753" s="12">
        <v>160.9</v>
      </c>
      <c r="AR753" s="12">
        <v>19.5</v>
      </c>
      <c r="AS753" s="12">
        <v>28.1</v>
      </c>
      <c r="AT753" s="12">
        <v>47.6</v>
      </c>
      <c r="AU753" s="12">
        <v>0.4</v>
      </c>
      <c r="AV753" s="12">
        <v>48</v>
      </c>
      <c r="AW753" s="12">
        <v>6</v>
      </c>
      <c r="AX753" s="12">
        <v>54</v>
      </c>
      <c r="AY753" s="12">
        <v>7</v>
      </c>
      <c r="AZ753" s="12">
        <v>19.2</v>
      </c>
      <c r="BA753" s="12">
        <v>26.2</v>
      </c>
      <c r="BB753" s="10" t="s">
        <v>23</v>
      </c>
      <c r="BC753" s="12">
        <v>26.2</v>
      </c>
      <c r="BD753" s="12">
        <v>5</v>
      </c>
      <c r="BE753" s="12">
        <v>31.2</v>
      </c>
    </row>
    <row r="754" spans="1:57" x14ac:dyDescent="0.2">
      <c r="A754" s="26">
        <v>36251</v>
      </c>
      <c r="B754" s="12">
        <v>60.1</v>
      </c>
      <c r="C754" s="12">
        <v>183.4</v>
      </c>
      <c r="D754" s="12">
        <v>243.5</v>
      </c>
      <c r="E754" s="12">
        <v>30.5</v>
      </c>
      <c r="F754" s="12">
        <v>274</v>
      </c>
      <c r="G754" s="12">
        <v>33.4</v>
      </c>
      <c r="H754" s="12">
        <v>307.39999999999998</v>
      </c>
      <c r="I754" s="12">
        <v>224.1</v>
      </c>
      <c r="J754" s="12">
        <v>121.3</v>
      </c>
      <c r="K754" s="12">
        <v>345.4</v>
      </c>
      <c r="L754" s="12">
        <v>27</v>
      </c>
      <c r="M754" s="12">
        <v>372.4</v>
      </c>
      <c r="N754" s="12">
        <v>23.1</v>
      </c>
      <c r="O754" s="12">
        <v>395.5</v>
      </c>
      <c r="P754" s="12">
        <v>487.2</v>
      </c>
      <c r="Q754" s="12">
        <v>237.1</v>
      </c>
      <c r="R754" s="12">
        <v>724.3</v>
      </c>
      <c r="S754" s="12">
        <v>32.4</v>
      </c>
      <c r="T754" s="12">
        <v>756.7</v>
      </c>
      <c r="U754" s="12">
        <v>38.700000000000003</v>
      </c>
      <c r="V754" s="12">
        <v>795.4</v>
      </c>
      <c r="W754" s="12">
        <v>411.3</v>
      </c>
      <c r="X754" s="12">
        <v>355.9</v>
      </c>
      <c r="Y754" s="12">
        <v>767.2</v>
      </c>
      <c r="Z754" s="12">
        <v>30.6</v>
      </c>
      <c r="AA754" s="12">
        <v>797.8</v>
      </c>
      <c r="AB754" s="12">
        <v>45.2</v>
      </c>
      <c r="AC754" s="12">
        <v>843</v>
      </c>
      <c r="AD754" s="12">
        <v>388.3</v>
      </c>
      <c r="AE754" s="12">
        <v>269</v>
      </c>
      <c r="AF754" s="12">
        <v>657.3</v>
      </c>
      <c r="AG754" s="12">
        <v>25.6</v>
      </c>
      <c r="AH754" s="12">
        <v>682.9</v>
      </c>
      <c r="AI754" s="12">
        <v>33.1</v>
      </c>
      <c r="AJ754" s="12">
        <v>716</v>
      </c>
      <c r="AK754" s="12">
        <v>78</v>
      </c>
      <c r="AL754" s="12">
        <v>71.7</v>
      </c>
      <c r="AM754" s="12">
        <v>149.6</v>
      </c>
      <c r="AN754" s="12">
        <v>3.5</v>
      </c>
      <c r="AO754" s="12">
        <v>153.19999999999999</v>
      </c>
      <c r="AP754" s="12">
        <v>12.7</v>
      </c>
      <c r="AQ754" s="12">
        <v>165.9</v>
      </c>
      <c r="AR754" s="12">
        <v>19.2</v>
      </c>
      <c r="AS754" s="12">
        <v>29.5</v>
      </c>
      <c r="AT754" s="12">
        <v>48.6</v>
      </c>
      <c r="AU754" s="10" t="s">
        <v>23</v>
      </c>
      <c r="AV754" s="12">
        <v>48.6</v>
      </c>
      <c r="AW754" s="12">
        <v>4.2</v>
      </c>
      <c r="AX754" s="12">
        <v>52.9</v>
      </c>
      <c r="AY754" s="12">
        <v>8.4</v>
      </c>
      <c r="AZ754" s="12">
        <v>16.7</v>
      </c>
      <c r="BA754" s="12">
        <v>25.1</v>
      </c>
      <c r="BB754" s="10" t="s">
        <v>23</v>
      </c>
      <c r="BC754" s="12">
        <v>25.1</v>
      </c>
      <c r="BD754" s="12">
        <v>5.9</v>
      </c>
      <c r="BE754" s="12">
        <v>31</v>
      </c>
    </row>
    <row r="755" spans="1:57" x14ac:dyDescent="0.2">
      <c r="A755" s="26">
        <v>36281</v>
      </c>
      <c r="B755" s="12">
        <v>60.6</v>
      </c>
      <c r="C755" s="12">
        <v>178.3</v>
      </c>
      <c r="D755" s="12">
        <v>238.9</v>
      </c>
      <c r="E755" s="12">
        <v>32.1</v>
      </c>
      <c r="F755" s="12">
        <v>271</v>
      </c>
      <c r="G755" s="12">
        <v>30.6</v>
      </c>
      <c r="H755" s="12">
        <v>301.60000000000002</v>
      </c>
      <c r="I755" s="12">
        <v>217.5</v>
      </c>
      <c r="J755" s="12">
        <v>123.6</v>
      </c>
      <c r="K755" s="12">
        <v>341.1</v>
      </c>
      <c r="L755" s="12">
        <v>30.8</v>
      </c>
      <c r="M755" s="12">
        <v>371.9</v>
      </c>
      <c r="N755" s="12">
        <v>19.399999999999999</v>
      </c>
      <c r="O755" s="12">
        <v>391.3</v>
      </c>
      <c r="P755" s="12">
        <v>492.7</v>
      </c>
      <c r="Q755" s="12">
        <v>235.6</v>
      </c>
      <c r="R755" s="12">
        <v>728.3</v>
      </c>
      <c r="S755" s="12">
        <v>31.7</v>
      </c>
      <c r="T755" s="12">
        <v>760</v>
      </c>
      <c r="U755" s="12">
        <v>43.3</v>
      </c>
      <c r="V755" s="12">
        <v>803.3</v>
      </c>
      <c r="W755" s="12">
        <v>412</v>
      </c>
      <c r="X755" s="12">
        <v>367.3</v>
      </c>
      <c r="Y755" s="12">
        <v>779.4</v>
      </c>
      <c r="Z755" s="12">
        <v>28.1</v>
      </c>
      <c r="AA755" s="12">
        <v>807.5</v>
      </c>
      <c r="AB755" s="12">
        <v>37.1</v>
      </c>
      <c r="AC755" s="12">
        <v>844.6</v>
      </c>
      <c r="AD755" s="12">
        <v>389.2</v>
      </c>
      <c r="AE755" s="12">
        <v>274</v>
      </c>
      <c r="AF755" s="12">
        <v>663.2</v>
      </c>
      <c r="AG755" s="12">
        <v>21.7</v>
      </c>
      <c r="AH755" s="12">
        <v>684.9</v>
      </c>
      <c r="AI755" s="12">
        <v>28.6</v>
      </c>
      <c r="AJ755" s="12">
        <v>713.6</v>
      </c>
      <c r="AK755" s="12">
        <v>78</v>
      </c>
      <c r="AL755" s="12">
        <v>73.900000000000006</v>
      </c>
      <c r="AM755" s="12">
        <v>151.9</v>
      </c>
      <c r="AN755" s="12">
        <v>2.4</v>
      </c>
      <c r="AO755" s="12">
        <v>154.30000000000001</v>
      </c>
      <c r="AP755" s="12">
        <v>10.4</v>
      </c>
      <c r="AQ755" s="12">
        <v>164.6</v>
      </c>
      <c r="AR755" s="12">
        <v>22.6</v>
      </c>
      <c r="AS755" s="12">
        <v>26.3</v>
      </c>
      <c r="AT755" s="12">
        <v>48.8</v>
      </c>
      <c r="AU755" s="10" t="s">
        <v>23</v>
      </c>
      <c r="AV755" s="12">
        <v>48.8</v>
      </c>
      <c r="AW755" s="12">
        <v>6.3</v>
      </c>
      <c r="AX755" s="12">
        <v>55.1</v>
      </c>
      <c r="AY755" s="12">
        <v>7</v>
      </c>
      <c r="AZ755" s="12">
        <v>19.399999999999999</v>
      </c>
      <c r="BA755" s="12">
        <v>26.4</v>
      </c>
      <c r="BB755" s="12">
        <v>0.3</v>
      </c>
      <c r="BC755" s="12">
        <v>26.7</v>
      </c>
      <c r="BD755" s="12">
        <v>5.0999999999999996</v>
      </c>
      <c r="BE755" s="12">
        <v>31.8</v>
      </c>
    </row>
    <row r="756" spans="1:57" x14ac:dyDescent="0.2">
      <c r="A756" s="26">
        <v>36312</v>
      </c>
      <c r="B756" s="12">
        <v>60.8</v>
      </c>
      <c r="C756" s="12">
        <v>168.9</v>
      </c>
      <c r="D756" s="12">
        <v>229.7</v>
      </c>
      <c r="E756" s="12">
        <v>24.5</v>
      </c>
      <c r="F756" s="12">
        <v>254.2</v>
      </c>
      <c r="G756" s="12">
        <v>31.7</v>
      </c>
      <c r="H756" s="12">
        <v>285.89999999999998</v>
      </c>
      <c r="I756" s="12">
        <v>209.7</v>
      </c>
      <c r="J756" s="12">
        <v>124.6</v>
      </c>
      <c r="K756" s="12">
        <v>334.4</v>
      </c>
      <c r="L756" s="12">
        <v>25.6</v>
      </c>
      <c r="M756" s="12">
        <v>360</v>
      </c>
      <c r="N756" s="12">
        <v>17.7</v>
      </c>
      <c r="O756" s="12">
        <v>377.7</v>
      </c>
      <c r="P756" s="12">
        <v>479.4</v>
      </c>
      <c r="Q756" s="12">
        <v>235</v>
      </c>
      <c r="R756" s="12">
        <v>714.4</v>
      </c>
      <c r="S756" s="12">
        <v>31.7</v>
      </c>
      <c r="T756" s="12">
        <v>746.1</v>
      </c>
      <c r="U756" s="12">
        <v>35</v>
      </c>
      <c r="V756" s="12">
        <v>781.1</v>
      </c>
      <c r="W756" s="12">
        <v>408.2</v>
      </c>
      <c r="X756" s="12">
        <v>379.3</v>
      </c>
      <c r="Y756" s="12">
        <v>787.5</v>
      </c>
      <c r="Z756" s="12">
        <v>28.9</v>
      </c>
      <c r="AA756" s="12">
        <v>816.4</v>
      </c>
      <c r="AB756" s="12">
        <v>38.6</v>
      </c>
      <c r="AC756" s="12">
        <v>855</v>
      </c>
      <c r="AD756" s="12">
        <v>392.8</v>
      </c>
      <c r="AE756" s="12">
        <v>279.7</v>
      </c>
      <c r="AF756" s="12">
        <v>672.5</v>
      </c>
      <c r="AG756" s="12">
        <v>19.899999999999999</v>
      </c>
      <c r="AH756" s="12">
        <v>692.4</v>
      </c>
      <c r="AI756" s="12">
        <v>29.9</v>
      </c>
      <c r="AJ756" s="12">
        <v>722.3</v>
      </c>
      <c r="AK756" s="12">
        <v>73.099999999999994</v>
      </c>
      <c r="AL756" s="12">
        <v>72.8</v>
      </c>
      <c r="AM756" s="12">
        <v>145.9</v>
      </c>
      <c r="AN756" s="12">
        <v>5.4</v>
      </c>
      <c r="AO756" s="12">
        <v>151.30000000000001</v>
      </c>
      <c r="AP756" s="12">
        <v>10.3</v>
      </c>
      <c r="AQ756" s="12">
        <v>161.6</v>
      </c>
      <c r="AR756" s="12">
        <v>20.3</v>
      </c>
      <c r="AS756" s="12">
        <v>29.4</v>
      </c>
      <c r="AT756" s="12">
        <v>49.7</v>
      </c>
      <c r="AU756" s="10" t="s">
        <v>23</v>
      </c>
      <c r="AV756" s="12">
        <v>49.7</v>
      </c>
      <c r="AW756" s="12">
        <v>4</v>
      </c>
      <c r="AX756" s="12">
        <v>53.7</v>
      </c>
      <c r="AY756" s="12">
        <v>6.4</v>
      </c>
      <c r="AZ756" s="12">
        <v>20.7</v>
      </c>
      <c r="BA756" s="12">
        <v>27.2</v>
      </c>
      <c r="BB756" s="10" t="s">
        <v>23</v>
      </c>
      <c r="BC756" s="12">
        <v>27.2</v>
      </c>
      <c r="BD756" s="12">
        <v>5.8</v>
      </c>
      <c r="BE756" s="12">
        <v>33</v>
      </c>
    </row>
    <row r="757" spans="1:57" x14ac:dyDescent="0.2">
      <c r="A757" s="26">
        <v>36342</v>
      </c>
      <c r="B757" s="12">
        <v>67.099999999999994</v>
      </c>
      <c r="C757" s="12">
        <v>166.9</v>
      </c>
      <c r="D757" s="12">
        <v>234</v>
      </c>
      <c r="E757" s="12">
        <v>27.9</v>
      </c>
      <c r="F757" s="12">
        <v>261.89999999999998</v>
      </c>
      <c r="G757" s="12">
        <v>27.1</v>
      </c>
      <c r="H757" s="12">
        <v>289</v>
      </c>
      <c r="I757" s="12">
        <v>232.4</v>
      </c>
      <c r="J757" s="12">
        <v>115.4</v>
      </c>
      <c r="K757" s="12">
        <v>347.8</v>
      </c>
      <c r="L757" s="12">
        <v>22.1</v>
      </c>
      <c r="M757" s="12">
        <v>369.9</v>
      </c>
      <c r="N757" s="12">
        <v>17.5</v>
      </c>
      <c r="O757" s="12">
        <v>387.4</v>
      </c>
      <c r="P757" s="12">
        <v>494.9</v>
      </c>
      <c r="Q757" s="12">
        <v>223.5</v>
      </c>
      <c r="R757" s="12">
        <v>718.4</v>
      </c>
      <c r="S757" s="12">
        <v>31.9</v>
      </c>
      <c r="T757" s="12">
        <v>750.3</v>
      </c>
      <c r="U757" s="12">
        <v>37.9</v>
      </c>
      <c r="V757" s="12">
        <v>788.2</v>
      </c>
      <c r="W757" s="12">
        <v>411.4</v>
      </c>
      <c r="X757" s="12">
        <v>376.6</v>
      </c>
      <c r="Y757" s="12">
        <v>788.1</v>
      </c>
      <c r="Z757" s="12">
        <v>29</v>
      </c>
      <c r="AA757" s="12">
        <v>817.1</v>
      </c>
      <c r="AB757" s="12">
        <v>41.2</v>
      </c>
      <c r="AC757" s="12">
        <v>858.3</v>
      </c>
      <c r="AD757" s="12">
        <v>400.1</v>
      </c>
      <c r="AE757" s="12">
        <v>277.89999999999998</v>
      </c>
      <c r="AF757" s="12">
        <v>678</v>
      </c>
      <c r="AG757" s="12">
        <v>17.899999999999999</v>
      </c>
      <c r="AH757" s="12">
        <v>695.8</v>
      </c>
      <c r="AI757" s="12">
        <v>26.2</v>
      </c>
      <c r="AJ757" s="12">
        <v>722.1</v>
      </c>
      <c r="AK757" s="12">
        <v>75.400000000000006</v>
      </c>
      <c r="AL757" s="12">
        <v>71.8</v>
      </c>
      <c r="AM757" s="12">
        <v>147.19999999999999</v>
      </c>
      <c r="AN757" s="12">
        <v>4.5</v>
      </c>
      <c r="AO757" s="12">
        <v>151.69999999999999</v>
      </c>
      <c r="AP757" s="12">
        <v>10.5</v>
      </c>
      <c r="AQ757" s="12">
        <v>162.19999999999999</v>
      </c>
      <c r="AR757" s="12">
        <v>21.5</v>
      </c>
      <c r="AS757" s="12">
        <v>28.5</v>
      </c>
      <c r="AT757" s="12">
        <v>50.1</v>
      </c>
      <c r="AU757" s="12">
        <v>0.3</v>
      </c>
      <c r="AV757" s="12">
        <v>50.4</v>
      </c>
      <c r="AW757" s="12">
        <v>6.9</v>
      </c>
      <c r="AX757" s="12">
        <v>57.3</v>
      </c>
      <c r="AY757" s="12">
        <v>6.9</v>
      </c>
      <c r="AZ757" s="12">
        <v>19.899999999999999</v>
      </c>
      <c r="BA757" s="12">
        <v>26.8</v>
      </c>
      <c r="BB757" s="10" t="s">
        <v>23</v>
      </c>
      <c r="BC757" s="12">
        <v>26.8</v>
      </c>
      <c r="BD757" s="12">
        <v>6.4</v>
      </c>
      <c r="BE757" s="12">
        <v>33.200000000000003</v>
      </c>
    </row>
    <row r="758" spans="1:57" x14ac:dyDescent="0.2">
      <c r="A758" s="26">
        <v>36373</v>
      </c>
      <c r="B758" s="12">
        <v>62.9</v>
      </c>
      <c r="C758" s="12">
        <v>174.6</v>
      </c>
      <c r="D758" s="12">
        <v>237.6</v>
      </c>
      <c r="E758" s="12">
        <v>27.1</v>
      </c>
      <c r="F758" s="12">
        <v>264.7</v>
      </c>
      <c r="G758" s="12">
        <v>33.5</v>
      </c>
      <c r="H758" s="12">
        <v>298.2</v>
      </c>
      <c r="I758" s="12">
        <v>222.3</v>
      </c>
      <c r="J758" s="12">
        <v>118.8</v>
      </c>
      <c r="K758" s="12">
        <v>341.2</v>
      </c>
      <c r="L758" s="12">
        <v>23.8</v>
      </c>
      <c r="M758" s="12">
        <v>365</v>
      </c>
      <c r="N758" s="12">
        <v>17.3</v>
      </c>
      <c r="O758" s="12">
        <v>382.3</v>
      </c>
      <c r="P758" s="12">
        <v>494.6</v>
      </c>
      <c r="Q758" s="12">
        <v>247.1</v>
      </c>
      <c r="R758" s="12">
        <v>741.7</v>
      </c>
      <c r="S758" s="12">
        <v>28</v>
      </c>
      <c r="T758" s="12">
        <v>769.8</v>
      </c>
      <c r="U758" s="12">
        <v>44.9</v>
      </c>
      <c r="V758" s="12">
        <v>814.7</v>
      </c>
      <c r="W758" s="12">
        <v>425.2</v>
      </c>
      <c r="X758" s="12">
        <v>369.9</v>
      </c>
      <c r="Y758" s="12">
        <v>795.1</v>
      </c>
      <c r="Z758" s="12">
        <v>30</v>
      </c>
      <c r="AA758" s="12">
        <v>825.1</v>
      </c>
      <c r="AB758" s="12">
        <v>40.5</v>
      </c>
      <c r="AC758" s="12">
        <v>865.6</v>
      </c>
      <c r="AD758" s="12">
        <v>405.5</v>
      </c>
      <c r="AE758" s="12">
        <v>291.3</v>
      </c>
      <c r="AF758" s="12">
        <v>696.8</v>
      </c>
      <c r="AG758" s="12">
        <v>16.399999999999999</v>
      </c>
      <c r="AH758" s="12">
        <v>713.2</v>
      </c>
      <c r="AI758" s="12">
        <v>28.9</v>
      </c>
      <c r="AJ758" s="12">
        <v>742</v>
      </c>
      <c r="AK758" s="12">
        <v>75.599999999999994</v>
      </c>
      <c r="AL758" s="12">
        <v>75.099999999999994</v>
      </c>
      <c r="AM758" s="12">
        <v>150.69999999999999</v>
      </c>
      <c r="AN758" s="12">
        <v>4.5999999999999996</v>
      </c>
      <c r="AO758" s="12">
        <v>155.30000000000001</v>
      </c>
      <c r="AP758" s="12">
        <v>12.2</v>
      </c>
      <c r="AQ758" s="12">
        <v>167.6</v>
      </c>
      <c r="AR758" s="12">
        <v>23.6</v>
      </c>
      <c r="AS758" s="12">
        <v>26.3</v>
      </c>
      <c r="AT758" s="12">
        <v>49.9</v>
      </c>
      <c r="AU758" s="10" t="s">
        <v>23</v>
      </c>
      <c r="AV758" s="12">
        <v>49.9</v>
      </c>
      <c r="AW758" s="12">
        <v>5.9</v>
      </c>
      <c r="AX758" s="12">
        <v>55.8</v>
      </c>
      <c r="AY758" s="12">
        <v>6.7</v>
      </c>
      <c r="AZ758" s="12">
        <v>20.3</v>
      </c>
      <c r="BA758" s="12">
        <v>27</v>
      </c>
      <c r="BB758" s="12">
        <v>0.3</v>
      </c>
      <c r="BC758" s="12">
        <v>27.3</v>
      </c>
      <c r="BD758" s="12">
        <v>7.2</v>
      </c>
      <c r="BE758" s="12">
        <v>34.4</v>
      </c>
    </row>
    <row r="759" spans="1:57" x14ac:dyDescent="0.2">
      <c r="A759" s="26">
        <v>36404</v>
      </c>
      <c r="B759" s="12">
        <v>60.1</v>
      </c>
      <c r="C759" s="12">
        <v>181.5</v>
      </c>
      <c r="D759" s="12">
        <v>241.7</v>
      </c>
      <c r="E759" s="12">
        <v>29.3</v>
      </c>
      <c r="F759" s="12">
        <v>271</v>
      </c>
      <c r="G759" s="12">
        <v>20.3</v>
      </c>
      <c r="H759" s="12">
        <v>291.3</v>
      </c>
      <c r="I759" s="12">
        <v>228.1</v>
      </c>
      <c r="J759" s="12">
        <v>117.9</v>
      </c>
      <c r="K759" s="12">
        <v>346.1</v>
      </c>
      <c r="L759" s="12">
        <v>23.7</v>
      </c>
      <c r="M759" s="12">
        <v>369.7</v>
      </c>
      <c r="N759" s="12">
        <v>13.1</v>
      </c>
      <c r="O759" s="12">
        <v>382.9</v>
      </c>
      <c r="P759" s="12">
        <v>489.7</v>
      </c>
      <c r="Q759" s="12">
        <v>239.5</v>
      </c>
      <c r="R759" s="12">
        <v>729.2</v>
      </c>
      <c r="S759" s="12">
        <v>29.2</v>
      </c>
      <c r="T759" s="12">
        <v>758.4</v>
      </c>
      <c r="U759" s="12">
        <v>31.3</v>
      </c>
      <c r="V759" s="12">
        <v>789.7</v>
      </c>
      <c r="W759" s="12">
        <v>424.4</v>
      </c>
      <c r="X759" s="12">
        <v>368.3</v>
      </c>
      <c r="Y759" s="12">
        <v>792.7</v>
      </c>
      <c r="Z759" s="12">
        <v>31.4</v>
      </c>
      <c r="AA759" s="12">
        <v>824.1</v>
      </c>
      <c r="AB759" s="12">
        <v>28.9</v>
      </c>
      <c r="AC759" s="12">
        <v>853.1</v>
      </c>
      <c r="AD759" s="12">
        <v>388.8</v>
      </c>
      <c r="AE759" s="12">
        <v>296.3</v>
      </c>
      <c r="AF759" s="12">
        <v>685.1</v>
      </c>
      <c r="AG759" s="12">
        <v>20.2</v>
      </c>
      <c r="AH759" s="12">
        <v>705.4</v>
      </c>
      <c r="AI759" s="12">
        <v>23</v>
      </c>
      <c r="AJ759" s="12">
        <v>728.4</v>
      </c>
      <c r="AK759" s="12">
        <v>78.5</v>
      </c>
      <c r="AL759" s="12">
        <v>73.900000000000006</v>
      </c>
      <c r="AM759" s="12">
        <v>152.4</v>
      </c>
      <c r="AN759" s="12">
        <v>5</v>
      </c>
      <c r="AO759" s="12">
        <v>157.4</v>
      </c>
      <c r="AP759" s="12">
        <v>5.7</v>
      </c>
      <c r="AQ759" s="12">
        <v>163</v>
      </c>
      <c r="AR759" s="12">
        <v>23.3</v>
      </c>
      <c r="AS759" s="12">
        <v>27.7</v>
      </c>
      <c r="AT759" s="12">
        <v>51</v>
      </c>
      <c r="AU759" s="12">
        <v>0.6</v>
      </c>
      <c r="AV759" s="12">
        <v>51.6</v>
      </c>
      <c r="AW759" s="12">
        <v>3.3</v>
      </c>
      <c r="AX759" s="12">
        <v>54.8</v>
      </c>
      <c r="AY759" s="12">
        <v>7.4</v>
      </c>
      <c r="AZ759" s="12">
        <v>19.399999999999999</v>
      </c>
      <c r="BA759" s="12">
        <v>26.8</v>
      </c>
      <c r="BB759" s="10" t="s">
        <v>23</v>
      </c>
      <c r="BC759" s="12">
        <v>26.8</v>
      </c>
      <c r="BD759" s="12">
        <v>3</v>
      </c>
      <c r="BE759" s="12">
        <v>29.8</v>
      </c>
    </row>
    <row r="760" spans="1:57" x14ac:dyDescent="0.2">
      <c r="A760" s="26">
        <v>36434</v>
      </c>
      <c r="B760" s="12">
        <v>60.1</v>
      </c>
      <c r="C760" s="12">
        <v>176.4</v>
      </c>
      <c r="D760" s="12">
        <v>236.5</v>
      </c>
      <c r="E760" s="12">
        <v>28.5</v>
      </c>
      <c r="F760" s="12">
        <v>265</v>
      </c>
      <c r="G760" s="12">
        <v>34.6</v>
      </c>
      <c r="H760" s="12">
        <v>299.7</v>
      </c>
      <c r="I760" s="12">
        <v>231.7</v>
      </c>
      <c r="J760" s="12">
        <v>116.5</v>
      </c>
      <c r="K760" s="12">
        <v>348.2</v>
      </c>
      <c r="L760" s="12">
        <v>18.600000000000001</v>
      </c>
      <c r="M760" s="12">
        <v>366.8</v>
      </c>
      <c r="N760" s="12">
        <v>18.399999999999999</v>
      </c>
      <c r="O760" s="12">
        <v>385.3</v>
      </c>
      <c r="P760" s="12">
        <v>486</v>
      </c>
      <c r="Q760" s="12">
        <v>237.1</v>
      </c>
      <c r="R760" s="12">
        <v>723.1</v>
      </c>
      <c r="S760" s="12">
        <v>29.7</v>
      </c>
      <c r="T760" s="12">
        <v>752.7</v>
      </c>
      <c r="U760" s="12">
        <v>49.3</v>
      </c>
      <c r="V760" s="12">
        <v>802.1</v>
      </c>
      <c r="W760" s="12">
        <v>420.7</v>
      </c>
      <c r="X760" s="12">
        <v>361.4</v>
      </c>
      <c r="Y760" s="12">
        <v>782.1</v>
      </c>
      <c r="Z760" s="12">
        <v>33.5</v>
      </c>
      <c r="AA760" s="12">
        <v>815.5</v>
      </c>
      <c r="AB760" s="12">
        <v>50.9</v>
      </c>
      <c r="AC760" s="12">
        <v>866.4</v>
      </c>
      <c r="AD760" s="12">
        <v>390.8</v>
      </c>
      <c r="AE760" s="12">
        <v>301.89999999999998</v>
      </c>
      <c r="AF760" s="12">
        <v>692.7</v>
      </c>
      <c r="AG760" s="12">
        <v>21.2</v>
      </c>
      <c r="AH760" s="12">
        <v>714</v>
      </c>
      <c r="AI760" s="12">
        <v>35</v>
      </c>
      <c r="AJ760" s="12">
        <v>749</v>
      </c>
      <c r="AK760" s="12">
        <v>82.2</v>
      </c>
      <c r="AL760" s="12">
        <v>75.900000000000006</v>
      </c>
      <c r="AM760" s="12">
        <v>158.1</v>
      </c>
      <c r="AN760" s="12">
        <v>4.5</v>
      </c>
      <c r="AO760" s="12">
        <v>162.6</v>
      </c>
      <c r="AP760" s="12">
        <v>14.5</v>
      </c>
      <c r="AQ760" s="12">
        <v>177.2</v>
      </c>
      <c r="AR760" s="12">
        <v>23.8</v>
      </c>
      <c r="AS760" s="12">
        <v>31.7</v>
      </c>
      <c r="AT760" s="12">
        <v>55.5</v>
      </c>
      <c r="AU760" s="12">
        <v>0.3</v>
      </c>
      <c r="AV760" s="12">
        <v>55.8</v>
      </c>
      <c r="AW760" s="12">
        <v>13.4</v>
      </c>
      <c r="AX760" s="12">
        <v>69.099999999999994</v>
      </c>
      <c r="AY760" s="12">
        <v>9.3000000000000007</v>
      </c>
      <c r="AZ760" s="12">
        <v>20.100000000000001</v>
      </c>
      <c r="BA760" s="12">
        <v>29.4</v>
      </c>
      <c r="BB760" s="10" t="s">
        <v>23</v>
      </c>
      <c r="BC760" s="12">
        <v>29.4</v>
      </c>
      <c r="BD760" s="12">
        <v>5.7</v>
      </c>
      <c r="BE760" s="12">
        <v>35.1</v>
      </c>
    </row>
    <row r="761" spans="1:57" x14ac:dyDescent="0.2">
      <c r="A761" s="26">
        <v>36465</v>
      </c>
      <c r="B761" s="12">
        <v>67.2</v>
      </c>
      <c r="C761" s="12">
        <v>179.4</v>
      </c>
      <c r="D761" s="12">
        <v>246.6</v>
      </c>
      <c r="E761" s="12">
        <v>30.2</v>
      </c>
      <c r="F761" s="12">
        <v>276.8</v>
      </c>
      <c r="G761" s="12">
        <v>33.799999999999997</v>
      </c>
      <c r="H761" s="12">
        <v>310.60000000000002</v>
      </c>
      <c r="I761" s="12">
        <v>239.6</v>
      </c>
      <c r="J761" s="12">
        <v>117.4</v>
      </c>
      <c r="K761" s="12">
        <v>357</v>
      </c>
      <c r="L761" s="12">
        <v>19.3</v>
      </c>
      <c r="M761" s="12">
        <v>376.3</v>
      </c>
      <c r="N761" s="12">
        <v>23.1</v>
      </c>
      <c r="O761" s="12">
        <v>399.4</v>
      </c>
      <c r="P761" s="12">
        <v>485.6</v>
      </c>
      <c r="Q761" s="12">
        <v>238.5</v>
      </c>
      <c r="R761" s="12">
        <v>724</v>
      </c>
      <c r="S761" s="12">
        <v>25.2</v>
      </c>
      <c r="T761" s="12">
        <v>749.2</v>
      </c>
      <c r="U761" s="12">
        <v>46.9</v>
      </c>
      <c r="V761" s="12">
        <v>796.1</v>
      </c>
      <c r="W761" s="12">
        <v>436.3</v>
      </c>
      <c r="X761" s="12">
        <v>369.3</v>
      </c>
      <c r="Y761" s="12">
        <v>805.6</v>
      </c>
      <c r="Z761" s="12">
        <v>29.7</v>
      </c>
      <c r="AA761" s="12">
        <v>835.4</v>
      </c>
      <c r="AB761" s="12">
        <v>40.200000000000003</v>
      </c>
      <c r="AC761" s="12">
        <v>875.6</v>
      </c>
      <c r="AD761" s="12">
        <v>389.2</v>
      </c>
      <c r="AE761" s="12">
        <v>297.10000000000002</v>
      </c>
      <c r="AF761" s="12">
        <v>686.3</v>
      </c>
      <c r="AG761" s="12">
        <v>20.8</v>
      </c>
      <c r="AH761" s="12">
        <v>707.1</v>
      </c>
      <c r="AI761" s="12">
        <v>29.3</v>
      </c>
      <c r="AJ761" s="12">
        <v>736.3</v>
      </c>
      <c r="AK761" s="12">
        <v>90</v>
      </c>
      <c r="AL761" s="12">
        <v>69.3</v>
      </c>
      <c r="AM761" s="12">
        <v>159.19999999999999</v>
      </c>
      <c r="AN761" s="12">
        <v>5.4</v>
      </c>
      <c r="AO761" s="12">
        <v>164.7</v>
      </c>
      <c r="AP761" s="12">
        <v>9.6999999999999993</v>
      </c>
      <c r="AQ761" s="12">
        <v>174.4</v>
      </c>
      <c r="AR761" s="12">
        <v>22.1</v>
      </c>
      <c r="AS761" s="12">
        <v>33.1</v>
      </c>
      <c r="AT761" s="12">
        <v>55.2</v>
      </c>
      <c r="AU761" s="12">
        <v>0.3</v>
      </c>
      <c r="AV761" s="12">
        <v>55.6</v>
      </c>
      <c r="AW761" s="12">
        <v>5.9</v>
      </c>
      <c r="AX761" s="12">
        <v>61.5</v>
      </c>
      <c r="AY761" s="12">
        <v>8.9</v>
      </c>
      <c r="AZ761" s="12">
        <v>23.9</v>
      </c>
      <c r="BA761" s="12">
        <v>32.799999999999997</v>
      </c>
      <c r="BB761" s="12">
        <v>0.1</v>
      </c>
      <c r="BC761" s="12">
        <v>32.9</v>
      </c>
      <c r="BD761" s="12">
        <v>5.7</v>
      </c>
      <c r="BE761" s="12">
        <v>38.5</v>
      </c>
    </row>
    <row r="762" spans="1:57" x14ac:dyDescent="0.2">
      <c r="A762" s="26">
        <v>36495</v>
      </c>
      <c r="B762" s="12">
        <v>73.599999999999994</v>
      </c>
      <c r="C762" s="12">
        <v>175.7</v>
      </c>
      <c r="D762" s="12">
        <v>249.3</v>
      </c>
      <c r="E762" s="12">
        <v>29.4</v>
      </c>
      <c r="F762" s="12">
        <v>278.8</v>
      </c>
      <c r="G762" s="12">
        <v>26.4</v>
      </c>
      <c r="H762" s="12">
        <v>305.2</v>
      </c>
      <c r="I762" s="12">
        <v>246.5</v>
      </c>
      <c r="J762" s="12">
        <v>105.5</v>
      </c>
      <c r="K762" s="12">
        <v>352</v>
      </c>
      <c r="L762" s="12">
        <v>18.8</v>
      </c>
      <c r="M762" s="12">
        <v>370.8</v>
      </c>
      <c r="N762" s="12">
        <v>14.4</v>
      </c>
      <c r="O762" s="12">
        <v>385.2</v>
      </c>
      <c r="P762" s="12">
        <v>494.4</v>
      </c>
      <c r="Q762" s="12">
        <v>231.1</v>
      </c>
      <c r="R762" s="12">
        <v>725.5</v>
      </c>
      <c r="S762" s="12">
        <v>27.9</v>
      </c>
      <c r="T762" s="12">
        <v>753.4</v>
      </c>
      <c r="U762" s="12">
        <v>35.799999999999997</v>
      </c>
      <c r="V762" s="12">
        <v>789.2</v>
      </c>
      <c r="W762" s="12">
        <v>441.2</v>
      </c>
      <c r="X762" s="12">
        <v>365.8</v>
      </c>
      <c r="Y762" s="12">
        <v>806.9</v>
      </c>
      <c r="Z762" s="12">
        <v>32.9</v>
      </c>
      <c r="AA762" s="12">
        <v>839.9</v>
      </c>
      <c r="AB762" s="12">
        <v>43.3</v>
      </c>
      <c r="AC762" s="12">
        <v>883.2</v>
      </c>
      <c r="AD762" s="12">
        <v>413</v>
      </c>
      <c r="AE762" s="12">
        <v>291.60000000000002</v>
      </c>
      <c r="AF762" s="12">
        <v>704.5</v>
      </c>
      <c r="AG762" s="12">
        <v>19.2</v>
      </c>
      <c r="AH762" s="12">
        <v>723.8</v>
      </c>
      <c r="AI762" s="12">
        <v>29.9</v>
      </c>
      <c r="AJ762" s="12">
        <v>753.7</v>
      </c>
      <c r="AK762" s="12">
        <v>91.5</v>
      </c>
      <c r="AL762" s="12">
        <v>74.5</v>
      </c>
      <c r="AM762" s="12">
        <v>166</v>
      </c>
      <c r="AN762" s="12">
        <v>6.7</v>
      </c>
      <c r="AO762" s="12">
        <v>172.7</v>
      </c>
      <c r="AP762" s="12">
        <v>11.4</v>
      </c>
      <c r="AQ762" s="12">
        <v>184.1</v>
      </c>
      <c r="AR762" s="12">
        <v>26.7</v>
      </c>
      <c r="AS762" s="12">
        <v>33.1</v>
      </c>
      <c r="AT762" s="12">
        <v>59.8</v>
      </c>
      <c r="AU762" s="12">
        <v>0.4</v>
      </c>
      <c r="AV762" s="12">
        <v>60.3</v>
      </c>
      <c r="AW762" s="12">
        <v>6.5</v>
      </c>
      <c r="AX762" s="12">
        <v>66.7</v>
      </c>
      <c r="AY762" s="12">
        <v>9.9</v>
      </c>
      <c r="AZ762" s="12">
        <v>20.8</v>
      </c>
      <c r="BA762" s="12">
        <v>30.7</v>
      </c>
      <c r="BB762" s="10" t="s">
        <v>23</v>
      </c>
      <c r="BC762" s="12">
        <v>30.7</v>
      </c>
      <c r="BD762" s="12">
        <v>5.6</v>
      </c>
      <c r="BE762" s="12">
        <v>36.299999999999997</v>
      </c>
    </row>
    <row r="763" spans="1:57" x14ac:dyDescent="0.2">
      <c r="A763" s="26">
        <v>36526</v>
      </c>
      <c r="B763" s="12">
        <v>77.8</v>
      </c>
      <c r="C763" s="12">
        <v>183.9</v>
      </c>
      <c r="D763" s="12">
        <v>261.7</v>
      </c>
      <c r="E763" s="12">
        <v>35.299999999999997</v>
      </c>
      <c r="F763" s="12">
        <v>296.89999999999998</v>
      </c>
      <c r="G763" s="12">
        <v>37</v>
      </c>
      <c r="H763" s="12">
        <v>333.9</v>
      </c>
      <c r="I763" s="12">
        <v>229.2</v>
      </c>
      <c r="J763" s="12">
        <v>97.9</v>
      </c>
      <c r="K763" s="12">
        <v>327.10000000000002</v>
      </c>
      <c r="L763" s="12">
        <v>25.3</v>
      </c>
      <c r="M763" s="12">
        <v>352.3</v>
      </c>
      <c r="N763" s="12">
        <v>25.4</v>
      </c>
      <c r="O763" s="12">
        <v>377.7</v>
      </c>
      <c r="P763" s="12">
        <v>476.7</v>
      </c>
      <c r="Q763" s="12">
        <v>224.9</v>
      </c>
      <c r="R763" s="12">
        <v>701.5</v>
      </c>
      <c r="S763" s="12">
        <v>29.9</v>
      </c>
      <c r="T763" s="12">
        <v>731.4</v>
      </c>
      <c r="U763" s="12">
        <v>56.5</v>
      </c>
      <c r="V763" s="12">
        <v>788</v>
      </c>
      <c r="W763" s="12">
        <v>419.1</v>
      </c>
      <c r="X763" s="12">
        <v>332.1</v>
      </c>
      <c r="Y763" s="12">
        <v>751.2</v>
      </c>
      <c r="Z763" s="12">
        <v>31.7</v>
      </c>
      <c r="AA763" s="12">
        <v>782.9</v>
      </c>
      <c r="AB763" s="12">
        <v>74</v>
      </c>
      <c r="AC763" s="12">
        <v>856.9</v>
      </c>
      <c r="AD763" s="12">
        <v>398.4</v>
      </c>
      <c r="AE763" s="12">
        <v>274.8</v>
      </c>
      <c r="AF763" s="12">
        <v>673.3</v>
      </c>
      <c r="AG763" s="12">
        <v>19.399999999999999</v>
      </c>
      <c r="AH763" s="12">
        <v>692.7</v>
      </c>
      <c r="AI763" s="12">
        <v>54.5</v>
      </c>
      <c r="AJ763" s="12">
        <v>747.2</v>
      </c>
      <c r="AK763" s="12">
        <v>84.7</v>
      </c>
      <c r="AL763" s="12">
        <v>73.3</v>
      </c>
      <c r="AM763" s="12">
        <v>158</v>
      </c>
      <c r="AN763" s="12">
        <v>4.5</v>
      </c>
      <c r="AO763" s="12">
        <v>162.5</v>
      </c>
      <c r="AP763" s="12">
        <v>15.5</v>
      </c>
      <c r="AQ763" s="12">
        <v>178</v>
      </c>
      <c r="AR763" s="12">
        <v>24.7</v>
      </c>
      <c r="AS763" s="12">
        <v>30.3</v>
      </c>
      <c r="AT763" s="12">
        <v>55</v>
      </c>
      <c r="AU763" s="12">
        <v>0.8</v>
      </c>
      <c r="AV763" s="12">
        <v>55.8</v>
      </c>
      <c r="AW763" s="12">
        <v>8.1</v>
      </c>
      <c r="AX763" s="12">
        <v>63.9</v>
      </c>
      <c r="AY763" s="12">
        <v>10.9</v>
      </c>
      <c r="AZ763" s="12">
        <v>17.399999999999999</v>
      </c>
      <c r="BA763" s="12">
        <v>28.3</v>
      </c>
      <c r="BB763" s="10" t="s">
        <v>23</v>
      </c>
      <c r="BC763" s="12">
        <v>28.3</v>
      </c>
      <c r="BD763" s="12">
        <v>9.5</v>
      </c>
      <c r="BE763" s="12">
        <v>37.9</v>
      </c>
    </row>
    <row r="764" spans="1:57" x14ac:dyDescent="0.2">
      <c r="A764" s="26">
        <v>36557</v>
      </c>
      <c r="B764" s="12">
        <v>68</v>
      </c>
      <c r="C764" s="12">
        <v>179.5</v>
      </c>
      <c r="D764" s="12">
        <v>247.4</v>
      </c>
      <c r="E764" s="12">
        <v>33</v>
      </c>
      <c r="F764" s="12">
        <v>280.5</v>
      </c>
      <c r="G764" s="12">
        <v>38.9</v>
      </c>
      <c r="H764" s="12">
        <v>319.3</v>
      </c>
      <c r="I764" s="12">
        <v>228.9</v>
      </c>
      <c r="J764" s="12">
        <v>95.5</v>
      </c>
      <c r="K764" s="12">
        <v>324.5</v>
      </c>
      <c r="L764" s="12">
        <v>27</v>
      </c>
      <c r="M764" s="12">
        <v>351.4</v>
      </c>
      <c r="N764" s="12">
        <v>13.6</v>
      </c>
      <c r="O764" s="12">
        <v>365</v>
      </c>
      <c r="P764" s="12">
        <v>475</v>
      </c>
      <c r="Q764" s="12">
        <v>219</v>
      </c>
      <c r="R764" s="12">
        <v>694</v>
      </c>
      <c r="S764" s="12">
        <v>33.4</v>
      </c>
      <c r="T764" s="12">
        <v>727.4</v>
      </c>
      <c r="U764" s="12">
        <v>40.200000000000003</v>
      </c>
      <c r="V764" s="12">
        <v>767.6</v>
      </c>
      <c r="W764" s="12">
        <v>402.6</v>
      </c>
      <c r="X764" s="12">
        <v>334.5</v>
      </c>
      <c r="Y764" s="12">
        <v>737.1</v>
      </c>
      <c r="Z764" s="12">
        <v>30.9</v>
      </c>
      <c r="AA764" s="12">
        <v>768</v>
      </c>
      <c r="AB764" s="12">
        <v>30.1</v>
      </c>
      <c r="AC764" s="12">
        <v>798.1</v>
      </c>
      <c r="AD764" s="12">
        <v>394.9</v>
      </c>
      <c r="AE764" s="12">
        <v>265.89999999999998</v>
      </c>
      <c r="AF764" s="12">
        <v>660.8</v>
      </c>
      <c r="AG764" s="12">
        <v>20</v>
      </c>
      <c r="AH764" s="12">
        <v>680.9</v>
      </c>
      <c r="AI764" s="12">
        <v>21.6</v>
      </c>
      <c r="AJ764" s="12">
        <v>702.5</v>
      </c>
      <c r="AK764" s="12">
        <v>85.5</v>
      </c>
      <c r="AL764" s="12">
        <v>77.5</v>
      </c>
      <c r="AM764" s="12">
        <v>163</v>
      </c>
      <c r="AN764" s="12">
        <v>4.0999999999999996</v>
      </c>
      <c r="AO764" s="12">
        <v>167.1</v>
      </c>
      <c r="AP764" s="12">
        <v>8.1</v>
      </c>
      <c r="AQ764" s="12">
        <v>175.2</v>
      </c>
      <c r="AR764" s="12">
        <v>24.9</v>
      </c>
      <c r="AS764" s="12">
        <v>32.700000000000003</v>
      </c>
      <c r="AT764" s="12">
        <v>57.6</v>
      </c>
      <c r="AU764" s="12">
        <v>0.7</v>
      </c>
      <c r="AV764" s="12">
        <v>58.2</v>
      </c>
      <c r="AW764" s="12">
        <v>4.9000000000000004</v>
      </c>
      <c r="AX764" s="12">
        <v>63.2</v>
      </c>
      <c r="AY764" s="12">
        <v>9.6</v>
      </c>
      <c r="AZ764" s="12">
        <v>18.3</v>
      </c>
      <c r="BA764" s="12">
        <v>27.9</v>
      </c>
      <c r="BB764" s="12">
        <v>0.2</v>
      </c>
      <c r="BC764" s="12">
        <v>28.2</v>
      </c>
      <c r="BD764" s="12">
        <v>5.6</v>
      </c>
      <c r="BE764" s="12">
        <v>33.799999999999997</v>
      </c>
    </row>
    <row r="765" spans="1:57" x14ac:dyDescent="0.2">
      <c r="A765" s="26">
        <v>36586</v>
      </c>
      <c r="B765" s="12">
        <v>62.6</v>
      </c>
      <c r="C765" s="12">
        <v>175.8</v>
      </c>
      <c r="D765" s="12">
        <v>238.4</v>
      </c>
      <c r="E765" s="12">
        <v>35.700000000000003</v>
      </c>
      <c r="F765" s="12">
        <v>274.10000000000002</v>
      </c>
      <c r="G765" s="12">
        <v>28.5</v>
      </c>
      <c r="H765" s="12">
        <v>302.60000000000002</v>
      </c>
      <c r="I765" s="12">
        <v>228.7</v>
      </c>
      <c r="J765" s="12">
        <v>106.1</v>
      </c>
      <c r="K765" s="12">
        <v>334.8</v>
      </c>
      <c r="L765" s="12">
        <v>23.3</v>
      </c>
      <c r="M765" s="12">
        <v>358.1</v>
      </c>
      <c r="N765" s="12">
        <v>16.899999999999999</v>
      </c>
      <c r="O765" s="12">
        <v>375</v>
      </c>
      <c r="P765" s="12">
        <v>482.8</v>
      </c>
      <c r="Q765" s="12">
        <v>235.1</v>
      </c>
      <c r="R765" s="12">
        <v>717.9</v>
      </c>
      <c r="S765" s="12">
        <v>35.299999999999997</v>
      </c>
      <c r="T765" s="12">
        <v>753.1</v>
      </c>
      <c r="U765" s="12">
        <v>36.4</v>
      </c>
      <c r="V765" s="12">
        <v>789.5</v>
      </c>
      <c r="W765" s="12">
        <v>425.3</v>
      </c>
      <c r="X765" s="12">
        <v>367.4</v>
      </c>
      <c r="Y765" s="12">
        <v>792.6</v>
      </c>
      <c r="Z765" s="12">
        <v>34.200000000000003</v>
      </c>
      <c r="AA765" s="12">
        <v>826.9</v>
      </c>
      <c r="AB765" s="12">
        <v>35.700000000000003</v>
      </c>
      <c r="AC765" s="12">
        <v>862.6</v>
      </c>
      <c r="AD765" s="12">
        <v>410</v>
      </c>
      <c r="AE765" s="12">
        <v>290.39999999999998</v>
      </c>
      <c r="AF765" s="12">
        <v>700.4</v>
      </c>
      <c r="AG765" s="12">
        <v>21</v>
      </c>
      <c r="AH765" s="12">
        <v>721.4</v>
      </c>
      <c r="AI765" s="12">
        <v>30</v>
      </c>
      <c r="AJ765" s="12">
        <v>751.4</v>
      </c>
      <c r="AK765" s="12">
        <v>83.4</v>
      </c>
      <c r="AL765" s="12">
        <v>86.3</v>
      </c>
      <c r="AM765" s="12">
        <v>169.7</v>
      </c>
      <c r="AN765" s="12">
        <v>4.7</v>
      </c>
      <c r="AO765" s="12">
        <v>174.5</v>
      </c>
      <c r="AP765" s="12">
        <v>9.3000000000000007</v>
      </c>
      <c r="AQ765" s="12">
        <v>183.8</v>
      </c>
      <c r="AR765" s="12">
        <v>26.4</v>
      </c>
      <c r="AS765" s="12">
        <v>31.4</v>
      </c>
      <c r="AT765" s="12">
        <v>57.7</v>
      </c>
      <c r="AU765" s="12">
        <v>1.4</v>
      </c>
      <c r="AV765" s="12">
        <v>59.2</v>
      </c>
      <c r="AW765" s="12">
        <v>5.7</v>
      </c>
      <c r="AX765" s="12">
        <v>64.8</v>
      </c>
      <c r="AY765" s="12">
        <v>10.9</v>
      </c>
      <c r="AZ765" s="12">
        <v>20.3</v>
      </c>
      <c r="BA765" s="12">
        <v>31.2</v>
      </c>
      <c r="BB765" s="12">
        <v>0.2</v>
      </c>
      <c r="BC765" s="12">
        <v>31.4</v>
      </c>
      <c r="BD765" s="12">
        <v>6.3</v>
      </c>
      <c r="BE765" s="12">
        <v>37.799999999999997</v>
      </c>
    </row>
    <row r="766" spans="1:57" x14ac:dyDescent="0.2">
      <c r="A766" s="26">
        <v>36617</v>
      </c>
      <c r="B766" s="12">
        <v>64.2</v>
      </c>
      <c r="C766" s="12">
        <v>183.2</v>
      </c>
      <c r="D766" s="12">
        <v>247.4</v>
      </c>
      <c r="E766" s="12">
        <v>30.1</v>
      </c>
      <c r="F766" s="12">
        <v>277.5</v>
      </c>
      <c r="G766" s="12">
        <v>35.299999999999997</v>
      </c>
      <c r="H766" s="12">
        <v>312.8</v>
      </c>
      <c r="I766" s="12">
        <v>236.8</v>
      </c>
      <c r="J766" s="12">
        <v>108.4</v>
      </c>
      <c r="K766" s="12">
        <v>345.2</v>
      </c>
      <c r="L766" s="12">
        <v>25.1</v>
      </c>
      <c r="M766" s="12">
        <v>370.2</v>
      </c>
      <c r="N766" s="12">
        <v>20.399999999999999</v>
      </c>
      <c r="O766" s="12">
        <v>390.6</v>
      </c>
      <c r="P766" s="12">
        <v>483.8</v>
      </c>
      <c r="Q766" s="12">
        <v>256.60000000000002</v>
      </c>
      <c r="R766" s="12">
        <v>740.4</v>
      </c>
      <c r="S766" s="12">
        <v>34.799999999999997</v>
      </c>
      <c r="T766" s="12">
        <v>775.2</v>
      </c>
      <c r="U766" s="12">
        <v>37.200000000000003</v>
      </c>
      <c r="V766" s="12">
        <v>812.4</v>
      </c>
      <c r="W766" s="12">
        <v>426.8</v>
      </c>
      <c r="X766" s="12">
        <v>382.4</v>
      </c>
      <c r="Y766" s="12">
        <v>809.2</v>
      </c>
      <c r="Z766" s="12">
        <v>34.299999999999997</v>
      </c>
      <c r="AA766" s="12">
        <v>843.5</v>
      </c>
      <c r="AB766" s="12">
        <v>40</v>
      </c>
      <c r="AC766" s="12">
        <v>883.5</v>
      </c>
      <c r="AD766" s="12">
        <v>419.9</v>
      </c>
      <c r="AE766" s="12">
        <v>285.5</v>
      </c>
      <c r="AF766" s="12">
        <v>705.4</v>
      </c>
      <c r="AG766" s="12">
        <v>18.100000000000001</v>
      </c>
      <c r="AH766" s="12">
        <v>723.5</v>
      </c>
      <c r="AI766" s="12">
        <v>33.5</v>
      </c>
      <c r="AJ766" s="12">
        <v>757.1</v>
      </c>
      <c r="AK766" s="12">
        <v>87.7</v>
      </c>
      <c r="AL766" s="12">
        <v>84.4</v>
      </c>
      <c r="AM766" s="12">
        <v>172.1</v>
      </c>
      <c r="AN766" s="12">
        <v>4.0999999999999996</v>
      </c>
      <c r="AO766" s="12">
        <v>176.3</v>
      </c>
      <c r="AP766" s="12">
        <v>11.2</v>
      </c>
      <c r="AQ766" s="12">
        <v>187.4</v>
      </c>
      <c r="AR766" s="12">
        <v>31.9</v>
      </c>
      <c r="AS766" s="12">
        <v>35.299999999999997</v>
      </c>
      <c r="AT766" s="12">
        <v>67.2</v>
      </c>
      <c r="AU766" s="12">
        <v>0.9</v>
      </c>
      <c r="AV766" s="12">
        <v>68.099999999999994</v>
      </c>
      <c r="AW766" s="12">
        <v>7.5</v>
      </c>
      <c r="AX766" s="12">
        <v>75.599999999999994</v>
      </c>
      <c r="AY766" s="12">
        <v>10.6</v>
      </c>
      <c r="AZ766" s="12">
        <v>18</v>
      </c>
      <c r="BA766" s="12">
        <v>28.6</v>
      </c>
      <c r="BB766" s="10" t="s">
        <v>23</v>
      </c>
      <c r="BC766" s="12">
        <v>28.6</v>
      </c>
      <c r="BD766" s="12">
        <v>8.1</v>
      </c>
      <c r="BE766" s="12">
        <v>36.700000000000003</v>
      </c>
    </row>
    <row r="767" spans="1:57" x14ac:dyDescent="0.2">
      <c r="A767" s="26">
        <v>36647</v>
      </c>
      <c r="B767" s="12">
        <v>61.3</v>
      </c>
      <c r="C767" s="12">
        <v>182</v>
      </c>
      <c r="D767" s="12">
        <v>243.3</v>
      </c>
      <c r="E767" s="12">
        <v>33.9</v>
      </c>
      <c r="F767" s="12">
        <v>277.2</v>
      </c>
      <c r="G767" s="12">
        <v>28.4</v>
      </c>
      <c r="H767" s="12">
        <v>305.60000000000002</v>
      </c>
      <c r="I767" s="12">
        <v>240.2</v>
      </c>
      <c r="J767" s="12">
        <v>112.4</v>
      </c>
      <c r="K767" s="12">
        <v>352.6</v>
      </c>
      <c r="L767" s="12">
        <v>24.7</v>
      </c>
      <c r="M767" s="12">
        <v>377.3</v>
      </c>
      <c r="N767" s="12">
        <v>17.399999999999999</v>
      </c>
      <c r="O767" s="12">
        <v>394.7</v>
      </c>
      <c r="P767" s="12">
        <v>470.7</v>
      </c>
      <c r="Q767" s="12">
        <v>241.5</v>
      </c>
      <c r="R767" s="12">
        <v>712.2</v>
      </c>
      <c r="S767" s="12">
        <v>38.5</v>
      </c>
      <c r="T767" s="12">
        <v>750.6</v>
      </c>
      <c r="U767" s="12">
        <v>48.3</v>
      </c>
      <c r="V767" s="12">
        <v>798.9</v>
      </c>
      <c r="W767" s="12">
        <v>421.5</v>
      </c>
      <c r="X767" s="12">
        <v>375.1</v>
      </c>
      <c r="Y767" s="12">
        <v>796.6</v>
      </c>
      <c r="Z767" s="12">
        <v>30.8</v>
      </c>
      <c r="AA767" s="12">
        <v>827.4</v>
      </c>
      <c r="AB767" s="12">
        <v>39.799999999999997</v>
      </c>
      <c r="AC767" s="12">
        <v>867.2</v>
      </c>
      <c r="AD767" s="12">
        <v>413.1</v>
      </c>
      <c r="AE767" s="12">
        <v>285</v>
      </c>
      <c r="AF767" s="12">
        <v>698.1</v>
      </c>
      <c r="AG767" s="12">
        <v>18</v>
      </c>
      <c r="AH767" s="12">
        <v>716.1</v>
      </c>
      <c r="AI767" s="12">
        <v>30.4</v>
      </c>
      <c r="AJ767" s="12">
        <v>746.6</v>
      </c>
      <c r="AK767" s="12">
        <v>81.8</v>
      </c>
      <c r="AL767" s="12">
        <v>87.4</v>
      </c>
      <c r="AM767" s="12">
        <v>169.2</v>
      </c>
      <c r="AN767" s="12">
        <v>4.5</v>
      </c>
      <c r="AO767" s="12">
        <v>173.8</v>
      </c>
      <c r="AP767" s="12">
        <v>13.2</v>
      </c>
      <c r="AQ767" s="12">
        <v>187</v>
      </c>
      <c r="AR767" s="12">
        <v>30.4</v>
      </c>
      <c r="AS767" s="12">
        <v>33.9</v>
      </c>
      <c r="AT767" s="12">
        <v>64.400000000000006</v>
      </c>
      <c r="AU767" s="12">
        <v>1</v>
      </c>
      <c r="AV767" s="12">
        <v>65.400000000000006</v>
      </c>
      <c r="AW767" s="12">
        <v>7.6</v>
      </c>
      <c r="AX767" s="12">
        <v>73</v>
      </c>
      <c r="AY767" s="12">
        <v>9.4</v>
      </c>
      <c r="AZ767" s="12">
        <v>17.7</v>
      </c>
      <c r="BA767" s="12">
        <v>27.1</v>
      </c>
      <c r="BB767" s="10" t="s">
        <v>23</v>
      </c>
      <c r="BC767" s="12">
        <v>27.1</v>
      </c>
      <c r="BD767" s="12">
        <v>4.3</v>
      </c>
      <c r="BE767" s="12">
        <v>31.3</v>
      </c>
    </row>
    <row r="768" spans="1:57" x14ac:dyDescent="0.2">
      <c r="A768" s="26">
        <v>36678</v>
      </c>
      <c r="B768" s="12">
        <v>61.6</v>
      </c>
      <c r="C768" s="12">
        <v>178.3</v>
      </c>
      <c r="D768" s="12">
        <v>239.9</v>
      </c>
      <c r="E768" s="12">
        <v>29</v>
      </c>
      <c r="F768" s="12">
        <v>268.8</v>
      </c>
      <c r="G768" s="12">
        <v>35.200000000000003</v>
      </c>
      <c r="H768" s="12">
        <v>304.10000000000002</v>
      </c>
      <c r="I768" s="12">
        <v>236.5</v>
      </c>
      <c r="J768" s="12">
        <v>113.2</v>
      </c>
      <c r="K768" s="12">
        <v>349.7</v>
      </c>
      <c r="L768" s="12">
        <v>19.600000000000001</v>
      </c>
      <c r="M768" s="12">
        <v>369.3</v>
      </c>
      <c r="N768" s="12">
        <v>18.8</v>
      </c>
      <c r="O768" s="12">
        <v>388.1</v>
      </c>
      <c r="P768" s="12">
        <v>488.9</v>
      </c>
      <c r="Q768" s="12">
        <v>255.3</v>
      </c>
      <c r="R768" s="12">
        <v>744.2</v>
      </c>
      <c r="S768" s="12">
        <v>30.8</v>
      </c>
      <c r="T768" s="12">
        <v>775.1</v>
      </c>
      <c r="U768" s="12">
        <v>36.1</v>
      </c>
      <c r="V768" s="12">
        <v>811.2</v>
      </c>
      <c r="W768" s="12">
        <v>416.9</v>
      </c>
      <c r="X768" s="12">
        <v>380.3</v>
      </c>
      <c r="Y768" s="12">
        <v>797.3</v>
      </c>
      <c r="Z768" s="12">
        <v>29.1</v>
      </c>
      <c r="AA768" s="12">
        <v>826.4</v>
      </c>
      <c r="AB768" s="12">
        <v>38.5</v>
      </c>
      <c r="AC768" s="12">
        <v>864.9</v>
      </c>
      <c r="AD768" s="12">
        <v>404.4</v>
      </c>
      <c r="AE768" s="12">
        <v>286</v>
      </c>
      <c r="AF768" s="12">
        <v>690.4</v>
      </c>
      <c r="AG768" s="12">
        <v>17.100000000000001</v>
      </c>
      <c r="AH768" s="12">
        <v>707.5</v>
      </c>
      <c r="AI768" s="12">
        <v>32.6</v>
      </c>
      <c r="AJ768" s="12">
        <v>740.1</v>
      </c>
      <c r="AK768" s="12">
        <v>85.8</v>
      </c>
      <c r="AL768" s="12">
        <v>83</v>
      </c>
      <c r="AM768" s="12">
        <v>168.8</v>
      </c>
      <c r="AN768" s="12">
        <v>5.5</v>
      </c>
      <c r="AO768" s="12">
        <v>174.3</v>
      </c>
      <c r="AP768" s="12">
        <v>8.6</v>
      </c>
      <c r="AQ768" s="12">
        <v>183</v>
      </c>
      <c r="AR768" s="12">
        <v>29</v>
      </c>
      <c r="AS768" s="12">
        <v>34</v>
      </c>
      <c r="AT768" s="12">
        <v>63</v>
      </c>
      <c r="AU768" s="12">
        <v>1.2</v>
      </c>
      <c r="AV768" s="12">
        <v>64.2</v>
      </c>
      <c r="AW768" s="12">
        <v>10.199999999999999</v>
      </c>
      <c r="AX768" s="12">
        <v>74.400000000000006</v>
      </c>
      <c r="AY768" s="12">
        <v>8.1999999999999993</v>
      </c>
      <c r="AZ768" s="12">
        <v>17.600000000000001</v>
      </c>
      <c r="BA768" s="12">
        <v>25.8</v>
      </c>
      <c r="BB768" s="10" t="s">
        <v>23</v>
      </c>
      <c r="BC768" s="12">
        <v>25.8</v>
      </c>
      <c r="BD768" s="12">
        <v>4.5999999999999996</v>
      </c>
      <c r="BE768" s="12">
        <v>30.4</v>
      </c>
    </row>
    <row r="769" spans="1:57" x14ac:dyDescent="0.2">
      <c r="A769" s="26">
        <v>36708</v>
      </c>
      <c r="B769" s="12">
        <v>68.5</v>
      </c>
      <c r="C769" s="12">
        <v>178.6</v>
      </c>
      <c r="D769" s="12">
        <v>247.1</v>
      </c>
      <c r="E769" s="12">
        <v>22.7</v>
      </c>
      <c r="F769" s="12">
        <v>269.8</v>
      </c>
      <c r="G769" s="12">
        <v>27</v>
      </c>
      <c r="H769" s="12">
        <v>296.8</v>
      </c>
      <c r="I769" s="12">
        <v>239.1</v>
      </c>
      <c r="J769" s="12">
        <v>110.6</v>
      </c>
      <c r="K769" s="12">
        <v>349.7</v>
      </c>
      <c r="L769" s="12">
        <v>18.100000000000001</v>
      </c>
      <c r="M769" s="12">
        <v>367.8</v>
      </c>
      <c r="N769" s="12">
        <v>14.9</v>
      </c>
      <c r="O769" s="12">
        <v>382.6</v>
      </c>
      <c r="P769" s="12">
        <v>510.6</v>
      </c>
      <c r="Q769" s="12">
        <v>247</v>
      </c>
      <c r="R769" s="12">
        <v>757.5</v>
      </c>
      <c r="S769" s="12">
        <v>27.3</v>
      </c>
      <c r="T769" s="12">
        <v>784.9</v>
      </c>
      <c r="U769" s="12">
        <v>38.299999999999997</v>
      </c>
      <c r="V769" s="12">
        <v>823.2</v>
      </c>
      <c r="W769" s="12">
        <v>439</v>
      </c>
      <c r="X769" s="12">
        <v>375.2</v>
      </c>
      <c r="Y769" s="12">
        <v>814.2</v>
      </c>
      <c r="Z769" s="12">
        <v>26.1</v>
      </c>
      <c r="AA769" s="12">
        <v>840.4</v>
      </c>
      <c r="AB769" s="12">
        <v>48.4</v>
      </c>
      <c r="AC769" s="12">
        <v>888.8</v>
      </c>
      <c r="AD769" s="12">
        <v>425.2</v>
      </c>
      <c r="AE769" s="12">
        <v>285.2</v>
      </c>
      <c r="AF769" s="12">
        <v>710.4</v>
      </c>
      <c r="AG769" s="12">
        <v>15.3</v>
      </c>
      <c r="AH769" s="12">
        <v>725.7</v>
      </c>
      <c r="AI769" s="12">
        <v>29</v>
      </c>
      <c r="AJ769" s="12">
        <v>754.7</v>
      </c>
      <c r="AK769" s="12">
        <v>87.4</v>
      </c>
      <c r="AL769" s="12">
        <v>88.3</v>
      </c>
      <c r="AM769" s="12">
        <v>175.7</v>
      </c>
      <c r="AN769" s="12">
        <v>4.4000000000000004</v>
      </c>
      <c r="AO769" s="12">
        <v>180</v>
      </c>
      <c r="AP769" s="12">
        <v>10.7</v>
      </c>
      <c r="AQ769" s="12">
        <v>190.7</v>
      </c>
      <c r="AR769" s="12">
        <v>28</v>
      </c>
      <c r="AS769" s="12">
        <v>33.700000000000003</v>
      </c>
      <c r="AT769" s="12">
        <v>61.6</v>
      </c>
      <c r="AU769" s="12">
        <v>0.3</v>
      </c>
      <c r="AV769" s="12">
        <v>61.9</v>
      </c>
      <c r="AW769" s="12">
        <v>7.3</v>
      </c>
      <c r="AX769" s="12">
        <v>69.2</v>
      </c>
      <c r="AY769" s="12">
        <v>9.4</v>
      </c>
      <c r="AZ769" s="12">
        <v>17.8</v>
      </c>
      <c r="BA769" s="12">
        <v>27.2</v>
      </c>
      <c r="BB769" s="10" t="s">
        <v>23</v>
      </c>
      <c r="BC769" s="12">
        <v>27.2</v>
      </c>
      <c r="BD769" s="12">
        <v>4.0999999999999996</v>
      </c>
      <c r="BE769" s="12">
        <v>31.3</v>
      </c>
    </row>
    <row r="770" spans="1:57" x14ac:dyDescent="0.2">
      <c r="A770" s="26">
        <v>36739</v>
      </c>
      <c r="B770" s="12">
        <v>60</v>
      </c>
      <c r="C770" s="12">
        <v>175.6</v>
      </c>
      <c r="D770" s="12">
        <v>235.7</v>
      </c>
      <c r="E770" s="12">
        <v>22.5</v>
      </c>
      <c r="F770" s="12">
        <v>258.10000000000002</v>
      </c>
      <c r="G770" s="12">
        <v>25.9</v>
      </c>
      <c r="H770" s="12">
        <v>284</v>
      </c>
      <c r="I770" s="12">
        <v>226.6</v>
      </c>
      <c r="J770" s="12">
        <v>121.8</v>
      </c>
      <c r="K770" s="12">
        <v>348.3</v>
      </c>
      <c r="L770" s="12">
        <v>22.4</v>
      </c>
      <c r="M770" s="12">
        <v>370.7</v>
      </c>
      <c r="N770" s="12">
        <v>20.3</v>
      </c>
      <c r="O770" s="12">
        <v>391</v>
      </c>
      <c r="P770" s="12">
        <v>498.1</v>
      </c>
      <c r="Q770" s="12">
        <v>245.8</v>
      </c>
      <c r="R770" s="12">
        <v>743.9</v>
      </c>
      <c r="S770" s="12">
        <v>26</v>
      </c>
      <c r="T770" s="12">
        <v>769.9</v>
      </c>
      <c r="U770" s="12">
        <v>44.1</v>
      </c>
      <c r="V770" s="12">
        <v>814</v>
      </c>
      <c r="W770" s="12">
        <v>417.8</v>
      </c>
      <c r="X770" s="12">
        <v>382.2</v>
      </c>
      <c r="Y770" s="12">
        <v>800</v>
      </c>
      <c r="Z770" s="12">
        <v>26</v>
      </c>
      <c r="AA770" s="12">
        <v>826</v>
      </c>
      <c r="AB770" s="12">
        <v>37.9</v>
      </c>
      <c r="AC770" s="12">
        <v>863.8</v>
      </c>
      <c r="AD770" s="12">
        <v>427</v>
      </c>
      <c r="AE770" s="12">
        <v>280.3</v>
      </c>
      <c r="AF770" s="12">
        <v>707.4</v>
      </c>
      <c r="AG770" s="12">
        <v>17.3</v>
      </c>
      <c r="AH770" s="12">
        <v>724.6</v>
      </c>
      <c r="AI770" s="12">
        <v>22.3</v>
      </c>
      <c r="AJ770" s="12">
        <v>746.9</v>
      </c>
      <c r="AK770" s="12">
        <v>85.5</v>
      </c>
      <c r="AL770" s="12">
        <v>86</v>
      </c>
      <c r="AM770" s="12">
        <v>171.4</v>
      </c>
      <c r="AN770" s="12">
        <v>2.6</v>
      </c>
      <c r="AO770" s="12">
        <v>174</v>
      </c>
      <c r="AP770" s="12">
        <v>8.4</v>
      </c>
      <c r="AQ770" s="12">
        <v>182.4</v>
      </c>
      <c r="AR770" s="12">
        <v>27.2</v>
      </c>
      <c r="AS770" s="12">
        <v>36.1</v>
      </c>
      <c r="AT770" s="12">
        <v>63.3</v>
      </c>
      <c r="AU770" s="10" t="s">
        <v>23</v>
      </c>
      <c r="AV770" s="12">
        <v>63.3</v>
      </c>
      <c r="AW770" s="12">
        <v>7.5</v>
      </c>
      <c r="AX770" s="12">
        <v>70.900000000000006</v>
      </c>
      <c r="AY770" s="12">
        <v>7.5</v>
      </c>
      <c r="AZ770" s="12">
        <v>19.7</v>
      </c>
      <c r="BA770" s="12">
        <v>27.2</v>
      </c>
      <c r="BB770" s="10" t="s">
        <v>23</v>
      </c>
      <c r="BC770" s="12">
        <v>27.2</v>
      </c>
      <c r="BD770" s="12">
        <v>5.2</v>
      </c>
      <c r="BE770" s="12">
        <v>32.4</v>
      </c>
    </row>
    <row r="771" spans="1:57" x14ac:dyDescent="0.2">
      <c r="A771" s="26">
        <v>36770</v>
      </c>
      <c r="B771" s="12">
        <v>64.900000000000006</v>
      </c>
      <c r="C771" s="12">
        <v>181.4</v>
      </c>
      <c r="D771" s="12">
        <v>246.3</v>
      </c>
      <c r="E771" s="12">
        <v>27.1</v>
      </c>
      <c r="F771" s="12">
        <v>273.39999999999998</v>
      </c>
      <c r="G771" s="12">
        <v>22.3</v>
      </c>
      <c r="H771" s="12">
        <v>295.7</v>
      </c>
      <c r="I771" s="12">
        <v>230.2</v>
      </c>
      <c r="J771" s="12">
        <v>122.1</v>
      </c>
      <c r="K771" s="12">
        <v>352.3</v>
      </c>
      <c r="L771" s="12">
        <v>20.2</v>
      </c>
      <c r="M771" s="12">
        <v>372.5</v>
      </c>
      <c r="N771" s="12">
        <v>13.8</v>
      </c>
      <c r="O771" s="12">
        <v>386.3</v>
      </c>
      <c r="P771" s="12">
        <v>509.5</v>
      </c>
      <c r="Q771" s="12">
        <v>245.8</v>
      </c>
      <c r="R771" s="12">
        <v>755.3</v>
      </c>
      <c r="S771" s="12">
        <v>23</v>
      </c>
      <c r="T771" s="12">
        <v>778.4</v>
      </c>
      <c r="U771" s="12">
        <v>29.8</v>
      </c>
      <c r="V771" s="12">
        <v>808.1</v>
      </c>
      <c r="W771" s="12">
        <v>442.3</v>
      </c>
      <c r="X771" s="12">
        <v>379.1</v>
      </c>
      <c r="Y771" s="12">
        <v>821.3</v>
      </c>
      <c r="Z771" s="12">
        <v>28.8</v>
      </c>
      <c r="AA771" s="12">
        <v>850.2</v>
      </c>
      <c r="AB771" s="12">
        <v>30.3</v>
      </c>
      <c r="AC771" s="12">
        <v>880.5</v>
      </c>
      <c r="AD771" s="12">
        <v>433.6</v>
      </c>
      <c r="AE771" s="12">
        <v>292.5</v>
      </c>
      <c r="AF771" s="12">
        <v>726.2</v>
      </c>
      <c r="AG771" s="12">
        <v>16.7</v>
      </c>
      <c r="AH771" s="12">
        <v>742.9</v>
      </c>
      <c r="AI771" s="12">
        <v>20.6</v>
      </c>
      <c r="AJ771" s="12">
        <v>763.5</v>
      </c>
      <c r="AK771" s="12">
        <v>84.6</v>
      </c>
      <c r="AL771" s="12">
        <v>77.5</v>
      </c>
      <c r="AM771" s="12">
        <v>162.19999999999999</v>
      </c>
      <c r="AN771" s="12">
        <v>2.7</v>
      </c>
      <c r="AO771" s="12">
        <v>164.9</v>
      </c>
      <c r="AP771" s="12">
        <v>9.3000000000000007</v>
      </c>
      <c r="AQ771" s="12">
        <v>174.1</v>
      </c>
      <c r="AR771" s="12">
        <v>30.3</v>
      </c>
      <c r="AS771" s="12">
        <v>39.5</v>
      </c>
      <c r="AT771" s="12">
        <v>69.8</v>
      </c>
      <c r="AU771" s="12">
        <v>0.3</v>
      </c>
      <c r="AV771" s="12">
        <v>70</v>
      </c>
      <c r="AW771" s="12">
        <v>4.3</v>
      </c>
      <c r="AX771" s="12">
        <v>74.400000000000006</v>
      </c>
      <c r="AY771" s="12">
        <v>8.1</v>
      </c>
      <c r="AZ771" s="12">
        <v>19.3</v>
      </c>
      <c r="BA771" s="12">
        <v>27.4</v>
      </c>
      <c r="BB771" s="10" t="s">
        <v>23</v>
      </c>
      <c r="BC771" s="12">
        <v>27.4</v>
      </c>
      <c r="BD771" s="12">
        <v>3.8</v>
      </c>
      <c r="BE771" s="12">
        <v>31.2</v>
      </c>
    </row>
    <row r="772" spans="1:57" x14ac:dyDescent="0.2">
      <c r="A772" s="26">
        <v>36800</v>
      </c>
      <c r="B772" s="12">
        <v>68.2</v>
      </c>
      <c r="C772" s="12">
        <v>186.1</v>
      </c>
      <c r="D772" s="12">
        <v>254.3</v>
      </c>
      <c r="E772" s="12">
        <v>25.3</v>
      </c>
      <c r="F772" s="12">
        <v>279.7</v>
      </c>
      <c r="G772" s="12">
        <v>26.8</v>
      </c>
      <c r="H772" s="12">
        <v>306.5</v>
      </c>
      <c r="I772" s="12">
        <v>235.8</v>
      </c>
      <c r="J772" s="12">
        <v>125.3</v>
      </c>
      <c r="K772" s="12">
        <v>361.1</v>
      </c>
      <c r="L772" s="12">
        <v>20.6</v>
      </c>
      <c r="M772" s="12">
        <v>381.7</v>
      </c>
      <c r="N772" s="12">
        <v>19.8</v>
      </c>
      <c r="O772" s="12">
        <v>401.5</v>
      </c>
      <c r="P772" s="12">
        <v>503.9</v>
      </c>
      <c r="Q772" s="12">
        <v>241.6</v>
      </c>
      <c r="R772" s="12">
        <v>745.6</v>
      </c>
      <c r="S772" s="12">
        <v>25.9</v>
      </c>
      <c r="T772" s="12">
        <v>771.5</v>
      </c>
      <c r="U772" s="12">
        <v>45.7</v>
      </c>
      <c r="V772" s="12">
        <v>817.2</v>
      </c>
      <c r="W772" s="12">
        <v>439.3</v>
      </c>
      <c r="X772" s="12">
        <v>374.7</v>
      </c>
      <c r="Y772" s="12">
        <v>814</v>
      </c>
      <c r="Z772" s="12">
        <v>27.5</v>
      </c>
      <c r="AA772" s="12">
        <v>841.5</v>
      </c>
      <c r="AB772" s="12">
        <v>38.299999999999997</v>
      </c>
      <c r="AC772" s="12">
        <v>879.7</v>
      </c>
      <c r="AD772" s="12">
        <v>435.2</v>
      </c>
      <c r="AE772" s="12">
        <v>300.89999999999998</v>
      </c>
      <c r="AF772" s="12">
        <v>736</v>
      </c>
      <c r="AG772" s="12">
        <v>17.8</v>
      </c>
      <c r="AH772" s="12">
        <v>753.9</v>
      </c>
      <c r="AI772" s="12">
        <v>34.9</v>
      </c>
      <c r="AJ772" s="12">
        <v>788.8</v>
      </c>
      <c r="AK772" s="12">
        <v>88.6</v>
      </c>
      <c r="AL772" s="12">
        <v>78.900000000000006</v>
      </c>
      <c r="AM772" s="12">
        <v>167.5</v>
      </c>
      <c r="AN772" s="12">
        <v>3.3</v>
      </c>
      <c r="AO772" s="12">
        <v>170.8</v>
      </c>
      <c r="AP772" s="12">
        <v>11.5</v>
      </c>
      <c r="AQ772" s="12">
        <v>182.3</v>
      </c>
      <c r="AR772" s="12">
        <v>28.8</v>
      </c>
      <c r="AS772" s="12">
        <v>40.9</v>
      </c>
      <c r="AT772" s="12">
        <v>69.7</v>
      </c>
      <c r="AU772" s="12">
        <v>1.5</v>
      </c>
      <c r="AV772" s="12">
        <v>71.2</v>
      </c>
      <c r="AW772" s="12">
        <v>6.7</v>
      </c>
      <c r="AX772" s="12">
        <v>77.900000000000006</v>
      </c>
      <c r="AY772" s="12">
        <v>7.2</v>
      </c>
      <c r="AZ772" s="12">
        <v>18.600000000000001</v>
      </c>
      <c r="BA772" s="12">
        <v>25.8</v>
      </c>
      <c r="BB772" s="10" t="s">
        <v>23</v>
      </c>
      <c r="BC772" s="12">
        <v>25.8</v>
      </c>
      <c r="BD772" s="12">
        <v>5.9</v>
      </c>
      <c r="BE772" s="12">
        <v>31.8</v>
      </c>
    </row>
    <row r="773" spans="1:57" x14ac:dyDescent="0.2">
      <c r="A773" s="26">
        <v>36831</v>
      </c>
      <c r="B773" s="12">
        <v>66.599999999999994</v>
      </c>
      <c r="C773" s="12">
        <v>185.1</v>
      </c>
      <c r="D773" s="12">
        <v>251.8</v>
      </c>
      <c r="E773" s="12">
        <v>22.2</v>
      </c>
      <c r="F773" s="12">
        <v>274</v>
      </c>
      <c r="G773" s="12">
        <v>34</v>
      </c>
      <c r="H773" s="12">
        <v>307.89999999999998</v>
      </c>
      <c r="I773" s="12">
        <v>235.8</v>
      </c>
      <c r="J773" s="12">
        <v>123.5</v>
      </c>
      <c r="K773" s="12">
        <v>359.3</v>
      </c>
      <c r="L773" s="12">
        <v>17.8</v>
      </c>
      <c r="M773" s="12">
        <v>377.1</v>
      </c>
      <c r="N773" s="12">
        <v>21</v>
      </c>
      <c r="O773" s="12">
        <v>398.1</v>
      </c>
      <c r="P773" s="12">
        <v>510.4</v>
      </c>
      <c r="Q773" s="12">
        <v>238.1</v>
      </c>
      <c r="R773" s="12">
        <v>748.5</v>
      </c>
      <c r="S773" s="12">
        <v>28.2</v>
      </c>
      <c r="T773" s="12">
        <v>776.7</v>
      </c>
      <c r="U773" s="12">
        <v>40.1</v>
      </c>
      <c r="V773" s="12">
        <v>816.8</v>
      </c>
      <c r="W773" s="12">
        <v>446.9</v>
      </c>
      <c r="X773" s="12">
        <v>370.1</v>
      </c>
      <c r="Y773" s="12">
        <v>816.9</v>
      </c>
      <c r="Z773" s="12">
        <v>27.7</v>
      </c>
      <c r="AA773" s="12">
        <v>844.6</v>
      </c>
      <c r="AB773" s="12">
        <v>40.700000000000003</v>
      </c>
      <c r="AC773" s="12">
        <v>885.3</v>
      </c>
      <c r="AD773" s="12">
        <v>438</v>
      </c>
      <c r="AE773" s="12">
        <v>298.2</v>
      </c>
      <c r="AF773" s="12">
        <v>736.2</v>
      </c>
      <c r="AG773" s="12">
        <v>17</v>
      </c>
      <c r="AH773" s="12">
        <v>753.3</v>
      </c>
      <c r="AI773" s="12">
        <v>28.7</v>
      </c>
      <c r="AJ773" s="12">
        <v>782</v>
      </c>
      <c r="AK773" s="12">
        <v>84.7</v>
      </c>
      <c r="AL773" s="12">
        <v>82.5</v>
      </c>
      <c r="AM773" s="12">
        <v>167.2</v>
      </c>
      <c r="AN773" s="12">
        <v>3.4</v>
      </c>
      <c r="AO773" s="12">
        <v>170.7</v>
      </c>
      <c r="AP773" s="12">
        <v>9.6</v>
      </c>
      <c r="AQ773" s="12">
        <v>180.3</v>
      </c>
      <c r="AR773" s="12">
        <v>28.4</v>
      </c>
      <c r="AS773" s="12">
        <v>40.4</v>
      </c>
      <c r="AT773" s="12">
        <v>68.8</v>
      </c>
      <c r="AU773" s="12">
        <v>1</v>
      </c>
      <c r="AV773" s="12">
        <v>69.8</v>
      </c>
      <c r="AW773" s="12">
        <v>5.3</v>
      </c>
      <c r="AX773" s="12">
        <v>75.099999999999994</v>
      </c>
      <c r="AY773" s="12">
        <v>8.1</v>
      </c>
      <c r="AZ773" s="12">
        <v>18.8</v>
      </c>
      <c r="BA773" s="12">
        <v>26.9</v>
      </c>
      <c r="BB773" s="10" t="s">
        <v>23</v>
      </c>
      <c r="BC773" s="12">
        <v>26.9</v>
      </c>
      <c r="BD773" s="12">
        <v>6.9</v>
      </c>
      <c r="BE773" s="12">
        <v>33.799999999999997</v>
      </c>
    </row>
    <row r="774" spans="1:57" x14ac:dyDescent="0.2">
      <c r="A774" s="26">
        <v>36861</v>
      </c>
      <c r="B774" s="12">
        <v>72.599999999999994</v>
      </c>
      <c r="C774" s="12">
        <v>185.7</v>
      </c>
      <c r="D774" s="12">
        <v>258.2</v>
      </c>
      <c r="E774" s="12">
        <v>26.6</v>
      </c>
      <c r="F774" s="12">
        <v>284.8</v>
      </c>
      <c r="G774" s="12">
        <v>26.7</v>
      </c>
      <c r="H774" s="12">
        <v>311.5</v>
      </c>
      <c r="I774" s="12">
        <v>244.5</v>
      </c>
      <c r="J774" s="12">
        <v>113.4</v>
      </c>
      <c r="K774" s="12">
        <v>358</v>
      </c>
      <c r="L774" s="12">
        <v>21</v>
      </c>
      <c r="M774" s="12">
        <v>379</v>
      </c>
      <c r="N774" s="12">
        <v>17.899999999999999</v>
      </c>
      <c r="O774" s="12">
        <v>397</v>
      </c>
      <c r="P774" s="12">
        <v>504.2</v>
      </c>
      <c r="Q774" s="12">
        <v>244.1</v>
      </c>
      <c r="R774" s="12">
        <v>748.3</v>
      </c>
      <c r="S774" s="12">
        <v>20.399999999999999</v>
      </c>
      <c r="T774" s="12">
        <v>768.7</v>
      </c>
      <c r="U774" s="12">
        <v>32.6</v>
      </c>
      <c r="V774" s="12">
        <v>801.3</v>
      </c>
      <c r="W774" s="12">
        <v>443</v>
      </c>
      <c r="X774" s="12">
        <v>374.7</v>
      </c>
      <c r="Y774" s="12">
        <v>817.7</v>
      </c>
      <c r="Z774" s="12">
        <v>27.5</v>
      </c>
      <c r="AA774" s="12">
        <v>845.2</v>
      </c>
      <c r="AB774" s="12">
        <v>41.1</v>
      </c>
      <c r="AC774" s="12">
        <v>886.2</v>
      </c>
      <c r="AD774" s="12">
        <v>445.6</v>
      </c>
      <c r="AE774" s="12">
        <v>290.10000000000002</v>
      </c>
      <c r="AF774" s="12">
        <v>735.7</v>
      </c>
      <c r="AG774" s="12">
        <v>16.899999999999999</v>
      </c>
      <c r="AH774" s="12">
        <v>752.5</v>
      </c>
      <c r="AI774" s="12">
        <v>30.5</v>
      </c>
      <c r="AJ774" s="12">
        <v>783.1</v>
      </c>
      <c r="AK774" s="12">
        <v>93.4</v>
      </c>
      <c r="AL774" s="12">
        <v>77.8</v>
      </c>
      <c r="AM774" s="12">
        <v>171.1</v>
      </c>
      <c r="AN774" s="12">
        <v>5.4</v>
      </c>
      <c r="AO774" s="12">
        <v>176.6</v>
      </c>
      <c r="AP774" s="12">
        <v>9.3000000000000007</v>
      </c>
      <c r="AQ774" s="12">
        <v>185.8</v>
      </c>
      <c r="AR774" s="12">
        <v>28</v>
      </c>
      <c r="AS774" s="12">
        <v>38.799999999999997</v>
      </c>
      <c r="AT774" s="12">
        <v>66.8</v>
      </c>
      <c r="AU774" s="12">
        <v>1.1000000000000001</v>
      </c>
      <c r="AV774" s="12">
        <v>68</v>
      </c>
      <c r="AW774" s="12">
        <v>6.2</v>
      </c>
      <c r="AX774" s="12">
        <v>74.2</v>
      </c>
      <c r="AY774" s="12">
        <v>10.6</v>
      </c>
      <c r="AZ774" s="12">
        <v>17.600000000000001</v>
      </c>
      <c r="BA774" s="12">
        <v>28.2</v>
      </c>
      <c r="BB774" s="12">
        <v>0.3</v>
      </c>
      <c r="BC774" s="12">
        <v>28.5</v>
      </c>
      <c r="BD774" s="12">
        <v>6.8</v>
      </c>
      <c r="BE774" s="12">
        <v>35.299999999999997</v>
      </c>
    </row>
    <row r="775" spans="1:57" x14ac:dyDescent="0.2">
      <c r="A775" s="26">
        <v>36892</v>
      </c>
      <c r="B775" s="12">
        <v>76.900000000000006</v>
      </c>
      <c r="C775" s="12">
        <v>179.6</v>
      </c>
      <c r="D775" s="12">
        <v>256.5</v>
      </c>
      <c r="E775" s="12">
        <v>31.8</v>
      </c>
      <c r="F775" s="12">
        <v>288.3</v>
      </c>
      <c r="G775" s="12">
        <v>37.299999999999997</v>
      </c>
      <c r="H775" s="12">
        <v>325.60000000000002</v>
      </c>
      <c r="I775" s="12">
        <v>235.4</v>
      </c>
      <c r="J775" s="12">
        <v>108.2</v>
      </c>
      <c r="K775" s="12">
        <v>343.6</v>
      </c>
      <c r="L775" s="12">
        <v>23.1</v>
      </c>
      <c r="M775" s="12">
        <v>366.8</v>
      </c>
      <c r="N775" s="12">
        <v>30.8</v>
      </c>
      <c r="O775" s="12">
        <v>397.6</v>
      </c>
      <c r="P775" s="12">
        <v>482.7</v>
      </c>
      <c r="Q775" s="12">
        <v>231.6</v>
      </c>
      <c r="R775" s="12">
        <v>714.2</v>
      </c>
      <c r="S775" s="12">
        <v>25.9</v>
      </c>
      <c r="T775" s="12">
        <v>740.1</v>
      </c>
      <c r="U775" s="12">
        <v>54.6</v>
      </c>
      <c r="V775" s="12">
        <v>794.7</v>
      </c>
      <c r="W775" s="12">
        <v>410.8</v>
      </c>
      <c r="X775" s="12">
        <v>335.7</v>
      </c>
      <c r="Y775" s="12">
        <v>746.4</v>
      </c>
      <c r="Z775" s="12">
        <v>26.4</v>
      </c>
      <c r="AA775" s="12">
        <v>772.8</v>
      </c>
      <c r="AB775" s="12">
        <v>60.1</v>
      </c>
      <c r="AC775" s="12">
        <v>832.9</v>
      </c>
      <c r="AD775" s="12">
        <v>411.5</v>
      </c>
      <c r="AE775" s="12">
        <v>264.10000000000002</v>
      </c>
      <c r="AF775" s="12">
        <v>675.5</v>
      </c>
      <c r="AG775" s="12">
        <v>17.2</v>
      </c>
      <c r="AH775" s="12">
        <v>692.8</v>
      </c>
      <c r="AI775" s="12">
        <v>53.9</v>
      </c>
      <c r="AJ775" s="12">
        <v>746.7</v>
      </c>
      <c r="AK775" s="12">
        <v>90.7</v>
      </c>
      <c r="AL775" s="12">
        <v>72.5</v>
      </c>
      <c r="AM775" s="12">
        <v>163.19999999999999</v>
      </c>
      <c r="AN775" s="12">
        <v>4.2</v>
      </c>
      <c r="AO775" s="12">
        <v>167.4</v>
      </c>
      <c r="AP775" s="12">
        <v>21.5</v>
      </c>
      <c r="AQ775" s="12">
        <v>188.9</v>
      </c>
      <c r="AR775" s="12">
        <v>29.8</v>
      </c>
      <c r="AS775" s="12">
        <v>33.299999999999997</v>
      </c>
      <c r="AT775" s="12">
        <v>63.1</v>
      </c>
      <c r="AU775" s="12">
        <v>0.6</v>
      </c>
      <c r="AV775" s="12">
        <v>63.7</v>
      </c>
      <c r="AW775" s="12">
        <v>8.6999999999999993</v>
      </c>
      <c r="AX775" s="12">
        <v>72.400000000000006</v>
      </c>
      <c r="AY775" s="12">
        <v>12</v>
      </c>
      <c r="AZ775" s="12">
        <v>16.7</v>
      </c>
      <c r="BA775" s="12">
        <v>28.8</v>
      </c>
      <c r="BB775" s="10" t="s">
        <v>23</v>
      </c>
      <c r="BC775" s="12">
        <v>28.8</v>
      </c>
      <c r="BD775" s="12">
        <v>5.9</v>
      </c>
      <c r="BE775" s="12">
        <v>34.6</v>
      </c>
    </row>
    <row r="776" spans="1:57" x14ac:dyDescent="0.2">
      <c r="A776" s="26">
        <v>36923</v>
      </c>
      <c r="B776" s="12">
        <v>69.099999999999994</v>
      </c>
      <c r="C776" s="12">
        <v>155.80000000000001</v>
      </c>
      <c r="D776" s="12">
        <v>225</v>
      </c>
      <c r="E776" s="12">
        <v>35.4</v>
      </c>
      <c r="F776" s="12">
        <v>260.39999999999998</v>
      </c>
      <c r="G776" s="12">
        <v>39.700000000000003</v>
      </c>
      <c r="H776" s="12">
        <v>300.10000000000002</v>
      </c>
      <c r="I776" s="12">
        <v>218.8</v>
      </c>
      <c r="J776" s="12">
        <v>94.4</v>
      </c>
      <c r="K776" s="12">
        <v>313.2</v>
      </c>
      <c r="L776" s="12">
        <v>22.3</v>
      </c>
      <c r="M776" s="12">
        <v>335.5</v>
      </c>
      <c r="N776" s="12">
        <v>18.399999999999999</v>
      </c>
      <c r="O776" s="12">
        <v>353.9</v>
      </c>
      <c r="P776" s="12">
        <v>460.7</v>
      </c>
      <c r="Q776" s="12">
        <v>219.7</v>
      </c>
      <c r="R776" s="12">
        <v>680.4</v>
      </c>
      <c r="S776" s="12">
        <v>28.2</v>
      </c>
      <c r="T776" s="12">
        <v>708.5</v>
      </c>
      <c r="U776" s="12">
        <v>32.4</v>
      </c>
      <c r="V776" s="12">
        <v>740.9</v>
      </c>
      <c r="W776" s="12">
        <v>399.9</v>
      </c>
      <c r="X776" s="12">
        <v>336.7</v>
      </c>
      <c r="Y776" s="12">
        <v>736.6</v>
      </c>
      <c r="Z776" s="12">
        <v>26.2</v>
      </c>
      <c r="AA776" s="12">
        <v>762.8</v>
      </c>
      <c r="AB776" s="12">
        <v>31.7</v>
      </c>
      <c r="AC776" s="12">
        <v>794.6</v>
      </c>
      <c r="AD776" s="12">
        <v>402.1</v>
      </c>
      <c r="AE776" s="12">
        <v>258.39999999999998</v>
      </c>
      <c r="AF776" s="12">
        <v>660.5</v>
      </c>
      <c r="AG776" s="12">
        <v>17.100000000000001</v>
      </c>
      <c r="AH776" s="12">
        <v>677.5</v>
      </c>
      <c r="AI776" s="12">
        <v>25.9</v>
      </c>
      <c r="AJ776" s="12">
        <v>703.4</v>
      </c>
      <c r="AK776" s="12">
        <v>87.4</v>
      </c>
      <c r="AL776" s="12">
        <v>80.099999999999994</v>
      </c>
      <c r="AM776" s="12">
        <v>167.5</v>
      </c>
      <c r="AN776" s="12">
        <v>3.1</v>
      </c>
      <c r="AO776" s="12">
        <v>170.6</v>
      </c>
      <c r="AP776" s="12">
        <v>8.3000000000000007</v>
      </c>
      <c r="AQ776" s="12">
        <v>178.9</v>
      </c>
      <c r="AR776" s="12">
        <v>29.9</v>
      </c>
      <c r="AS776" s="12">
        <v>33</v>
      </c>
      <c r="AT776" s="12">
        <v>62.9</v>
      </c>
      <c r="AU776" s="10" t="s">
        <v>23</v>
      </c>
      <c r="AV776" s="12">
        <v>62.9</v>
      </c>
      <c r="AW776" s="12">
        <v>3.3</v>
      </c>
      <c r="AX776" s="12">
        <v>66.2</v>
      </c>
      <c r="AY776" s="12">
        <v>9.4</v>
      </c>
      <c r="AZ776" s="12">
        <v>17.8</v>
      </c>
      <c r="BA776" s="12">
        <v>27.2</v>
      </c>
      <c r="BB776" s="12">
        <v>0.3</v>
      </c>
      <c r="BC776" s="12">
        <v>27.5</v>
      </c>
      <c r="BD776" s="12">
        <v>4.4000000000000004</v>
      </c>
      <c r="BE776" s="12">
        <v>31.8</v>
      </c>
    </row>
    <row r="777" spans="1:57" x14ac:dyDescent="0.2">
      <c r="A777" s="26">
        <v>36951</v>
      </c>
      <c r="B777" s="12">
        <v>68.099999999999994</v>
      </c>
      <c r="C777" s="12">
        <v>172.4</v>
      </c>
      <c r="D777" s="12">
        <v>240.5</v>
      </c>
      <c r="E777" s="12">
        <v>38</v>
      </c>
      <c r="F777" s="12">
        <v>278.5</v>
      </c>
      <c r="G777" s="12">
        <v>31.1</v>
      </c>
      <c r="H777" s="12">
        <v>309.7</v>
      </c>
      <c r="I777" s="12">
        <v>229.6</v>
      </c>
      <c r="J777" s="12">
        <v>113.9</v>
      </c>
      <c r="K777" s="12">
        <v>343.5</v>
      </c>
      <c r="L777" s="12">
        <v>27.6</v>
      </c>
      <c r="M777" s="12">
        <v>371.1</v>
      </c>
      <c r="N777" s="12">
        <v>19.100000000000001</v>
      </c>
      <c r="O777" s="12">
        <v>390.2</v>
      </c>
      <c r="P777" s="12">
        <v>499.4</v>
      </c>
      <c r="Q777" s="12">
        <v>233</v>
      </c>
      <c r="R777" s="12">
        <v>732.4</v>
      </c>
      <c r="S777" s="12">
        <v>32.299999999999997</v>
      </c>
      <c r="T777" s="12">
        <v>764.8</v>
      </c>
      <c r="U777" s="12">
        <v>42.6</v>
      </c>
      <c r="V777" s="12">
        <v>807.4</v>
      </c>
      <c r="W777" s="12">
        <v>418.2</v>
      </c>
      <c r="X777" s="12">
        <v>371.3</v>
      </c>
      <c r="Y777" s="12">
        <v>789.5</v>
      </c>
      <c r="Z777" s="12">
        <v>31</v>
      </c>
      <c r="AA777" s="12">
        <v>820.5</v>
      </c>
      <c r="AB777" s="12">
        <v>34.5</v>
      </c>
      <c r="AC777" s="12">
        <v>855.1</v>
      </c>
      <c r="AD777" s="12">
        <v>420.1</v>
      </c>
      <c r="AE777" s="12">
        <v>278.39999999999998</v>
      </c>
      <c r="AF777" s="12">
        <v>698.4</v>
      </c>
      <c r="AG777" s="12">
        <v>20</v>
      </c>
      <c r="AH777" s="12">
        <v>718.4</v>
      </c>
      <c r="AI777" s="12">
        <v>28.9</v>
      </c>
      <c r="AJ777" s="12">
        <v>747.3</v>
      </c>
      <c r="AK777" s="12">
        <v>93.6</v>
      </c>
      <c r="AL777" s="12">
        <v>83</v>
      </c>
      <c r="AM777" s="12">
        <v>176.6</v>
      </c>
      <c r="AN777" s="12">
        <v>3.9</v>
      </c>
      <c r="AO777" s="12">
        <v>180.5</v>
      </c>
      <c r="AP777" s="12">
        <v>10.6</v>
      </c>
      <c r="AQ777" s="12">
        <v>191.1</v>
      </c>
      <c r="AR777" s="12">
        <v>29.8</v>
      </c>
      <c r="AS777" s="12">
        <v>32.9</v>
      </c>
      <c r="AT777" s="12">
        <v>62.6</v>
      </c>
      <c r="AU777" s="10" t="s">
        <v>23</v>
      </c>
      <c r="AV777" s="12">
        <v>62.6</v>
      </c>
      <c r="AW777" s="12">
        <v>4.2</v>
      </c>
      <c r="AX777" s="12">
        <v>66.8</v>
      </c>
      <c r="AY777" s="12">
        <v>9.6999999999999993</v>
      </c>
      <c r="AZ777" s="12">
        <v>19.399999999999999</v>
      </c>
      <c r="BA777" s="12">
        <v>29.1</v>
      </c>
      <c r="BB777" s="12">
        <v>0.9</v>
      </c>
      <c r="BC777" s="12">
        <v>30</v>
      </c>
      <c r="BD777" s="12">
        <v>5.6</v>
      </c>
      <c r="BE777" s="12">
        <v>35.6</v>
      </c>
    </row>
    <row r="778" spans="1:57" x14ac:dyDescent="0.2">
      <c r="A778" s="26">
        <v>36982</v>
      </c>
      <c r="B778" s="12">
        <v>66.400000000000006</v>
      </c>
      <c r="C778" s="12">
        <v>184</v>
      </c>
      <c r="D778" s="12">
        <v>250.4</v>
      </c>
      <c r="E778" s="12">
        <v>34.799999999999997</v>
      </c>
      <c r="F778" s="12">
        <v>285.2</v>
      </c>
      <c r="G778" s="12">
        <v>31</v>
      </c>
      <c r="H778" s="12">
        <v>316.2</v>
      </c>
      <c r="I778" s="12">
        <v>228.7</v>
      </c>
      <c r="J778" s="12">
        <v>121.6</v>
      </c>
      <c r="K778" s="12">
        <v>350.3</v>
      </c>
      <c r="L778" s="12">
        <v>24.7</v>
      </c>
      <c r="M778" s="12">
        <v>375</v>
      </c>
      <c r="N778" s="12">
        <v>18.100000000000001</v>
      </c>
      <c r="O778" s="12">
        <v>393.1</v>
      </c>
      <c r="P778" s="12">
        <v>498.7</v>
      </c>
      <c r="Q778" s="12">
        <v>242.4</v>
      </c>
      <c r="R778" s="12">
        <v>741.1</v>
      </c>
      <c r="S778" s="12">
        <v>33.799999999999997</v>
      </c>
      <c r="T778" s="12">
        <v>775</v>
      </c>
      <c r="U778" s="12">
        <v>39.200000000000003</v>
      </c>
      <c r="V778" s="12">
        <v>814.2</v>
      </c>
      <c r="W778" s="12">
        <v>430.3</v>
      </c>
      <c r="X778" s="12">
        <v>390.5</v>
      </c>
      <c r="Y778" s="12">
        <v>820.8</v>
      </c>
      <c r="Z778" s="12">
        <v>33.5</v>
      </c>
      <c r="AA778" s="12">
        <v>854.3</v>
      </c>
      <c r="AB778" s="12">
        <v>35.6</v>
      </c>
      <c r="AC778" s="12">
        <v>890</v>
      </c>
      <c r="AD778" s="12">
        <v>429.1</v>
      </c>
      <c r="AE778" s="12">
        <v>301.89999999999998</v>
      </c>
      <c r="AF778" s="12">
        <v>731</v>
      </c>
      <c r="AG778" s="12">
        <v>23.8</v>
      </c>
      <c r="AH778" s="12">
        <v>754.8</v>
      </c>
      <c r="AI778" s="12">
        <v>29.6</v>
      </c>
      <c r="AJ778" s="12">
        <v>784.4</v>
      </c>
      <c r="AK778" s="12">
        <v>91.6</v>
      </c>
      <c r="AL778" s="12">
        <v>91.4</v>
      </c>
      <c r="AM778" s="12">
        <v>183</v>
      </c>
      <c r="AN778" s="12">
        <v>3.7</v>
      </c>
      <c r="AO778" s="12">
        <v>186.7</v>
      </c>
      <c r="AP778" s="12">
        <v>11.9</v>
      </c>
      <c r="AQ778" s="12">
        <v>198.6</v>
      </c>
      <c r="AR778" s="12">
        <v>30.3</v>
      </c>
      <c r="AS778" s="12">
        <v>37.6</v>
      </c>
      <c r="AT778" s="12">
        <v>68</v>
      </c>
      <c r="AU778" s="10" t="s">
        <v>23</v>
      </c>
      <c r="AV778" s="12">
        <v>68</v>
      </c>
      <c r="AW778" s="12">
        <v>2.8</v>
      </c>
      <c r="AX778" s="12">
        <v>70.7</v>
      </c>
      <c r="AY778" s="12">
        <v>9.1999999999999993</v>
      </c>
      <c r="AZ778" s="12">
        <v>20.6</v>
      </c>
      <c r="BA778" s="12">
        <v>29.7</v>
      </c>
      <c r="BB778" s="12">
        <v>0.3</v>
      </c>
      <c r="BC778" s="12">
        <v>30</v>
      </c>
      <c r="BD778" s="12">
        <v>6.8</v>
      </c>
      <c r="BE778" s="12">
        <v>36.799999999999997</v>
      </c>
    </row>
    <row r="779" spans="1:57" x14ac:dyDescent="0.2">
      <c r="A779" s="26">
        <v>37012</v>
      </c>
      <c r="B779" s="12">
        <v>65.5</v>
      </c>
      <c r="C779" s="12">
        <v>182.5</v>
      </c>
      <c r="D779" s="12">
        <v>247.9</v>
      </c>
      <c r="E779" s="12">
        <v>31.8</v>
      </c>
      <c r="F779" s="12">
        <v>279.7</v>
      </c>
      <c r="G779" s="12">
        <v>29.7</v>
      </c>
      <c r="H779" s="12">
        <v>309.39999999999998</v>
      </c>
      <c r="I779" s="12">
        <v>226.5</v>
      </c>
      <c r="J779" s="12">
        <v>117.8</v>
      </c>
      <c r="K779" s="12">
        <v>344.3</v>
      </c>
      <c r="L779" s="12">
        <v>28.4</v>
      </c>
      <c r="M779" s="12">
        <v>372.7</v>
      </c>
      <c r="N779" s="12">
        <v>16.100000000000001</v>
      </c>
      <c r="O779" s="12">
        <v>388.8</v>
      </c>
      <c r="P779" s="12">
        <v>502.3</v>
      </c>
      <c r="Q779" s="12">
        <v>241.9</v>
      </c>
      <c r="R779" s="12">
        <v>744.2</v>
      </c>
      <c r="S779" s="12">
        <v>33.5</v>
      </c>
      <c r="T779" s="12">
        <v>777.7</v>
      </c>
      <c r="U779" s="12">
        <v>39.5</v>
      </c>
      <c r="V779" s="12">
        <v>817.2</v>
      </c>
      <c r="W779" s="12">
        <v>423.1</v>
      </c>
      <c r="X779" s="12">
        <v>379.9</v>
      </c>
      <c r="Y779" s="12">
        <v>803</v>
      </c>
      <c r="Z779" s="12">
        <v>35.9</v>
      </c>
      <c r="AA779" s="12">
        <v>838.9</v>
      </c>
      <c r="AB779" s="12">
        <v>37.4</v>
      </c>
      <c r="AC779" s="12">
        <v>876.3</v>
      </c>
      <c r="AD779" s="12">
        <v>419.9</v>
      </c>
      <c r="AE779" s="12">
        <v>290.7</v>
      </c>
      <c r="AF779" s="12">
        <v>710.6</v>
      </c>
      <c r="AG779" s="12">
        <v>21.8</v>
      </c>
      <c r="AH779" s="12">
        <v>732.4</v>
      </c>
      <c r="AI779" s="12">
        <v>33.200000000000003</v>
      </c>
      <c r="AJ779" s="12">
        <v>765.6</v>
      </c>
      <c r="AK779" s="12">
        <v>92.2</v>
      </c>
      <c r="AL779" s="12">
        <v>92</v>
      </c>
      <c r="AM779" s="12">
        <v>184.1</v>
      </c>
      <c r="AN779" s="12">
        <v>3.9</v>
      </c>
      <c r="AO779" s="12">
        <v>188.1</v>
      </c>
      <c r="AP779" s="12">
        <v>13.6</v>
      </c>
      <c r="AQ779" s="12">
        <v>201.7</v>
      </c>
      <c r="AR779" s="12">
        <v>28.1</v>
      </c>
      <c r="AS779" s="12">
        <v>39.5</v>
      </c>
      <c r="AT779" s="12">
        <v>67.599999999999994</v>
      </c>
      <c r="AU779" s="12">
        <v>0.5</v>
      </c>
      <c r="AV779" s="12">
        <v>68</v>
      </c>
      <c r="AW779" s="12">
        <v>5.8</v>
      </c>
      <c r="AX779" s="12">
        <v>73.8</v>
      </c>
      <c r="AY779" s="12">
        <v>8.1</v>
      </c>
      <c r="AZ779" s="12">
        <v>20.2</v>
      </c>
      <c r="BA779" s="12">
        <v>28.3</v>
      </c>
      <c r="BB779" s="12">
        <v>0.3</v>
      </c>
      <c r="BC779" s="12">
        <v>28.6</v>
      </c>
      <c r="BD779" s="12">
        <v>4.4000000000000004</v>
      </c>
      <c r="BE779" s="12">
        <v>33</v>
      </c>
    </row>
    <row r="780" spans="1:57" x14ac:dyDescent="0.2">
      <c r="A780" s="26">
        <v>37043</v>
      </c>
      <c r="B780" s="12">
        <v>61.7</v>
      </c>
      <c r="C780" s="12">
        <v>188.2</v>
      </c>
      <c r="D780" s="12">
        <v>249.9</v>
      </c>
      <c r="E780" s="12">
        <v>33.9</v>
      </c>
      <c r="F780" s="12">
        <v>283.8</v>
      </c>
      <c r="G780" s="12">
        <v>24.8</v>
      </c>
      <c r="H780" s="12">
        <v>308.7</v>
      </c>
      <c r="I780" s="12">
        <v>232.4</v>
      </c>
      <c r="J780" s="12">
        <v>123.4</v>
      </c>
      <c r="K780" s="12">
        <v>355.8</v>
      </c>
      <c r="L780" s="12">
        <v>21.8</v>
      </c>
      <c r="M780" s="12">
        <v>377.6</v>
      </c>
      <c r="N780" s="12">
        <v>23</v>
      </c>
      <c r="O780" s="12">
        <v>400.6</v>
      </c>
      <c r="P780" s="12">
        <v>492.6</v>
      </c>
      <c r="Q780" s="12">
        <v>245.7</v>
      </c>
      <c r="R780" s="12">
        <v>738.3</v>
      </c>
      <c r="S780" s="12">
        <v>32.4</v>
      </c>
      <c r="T780" s="12">
        <v>770.7</v>
      </c>
      <c r="U780" s="12">
        <v>36.799999999999997</v>
      </c>
      <c r="V780" s="12">
        <v>807.5</v>
      </c>
      <c r="W780" s="12">
        <v>418.7</v>
      </c>
      <c r="X780" s="12">
        <v>393.4</v>
      </c>
      <c r="Y780" s="12">
        <v>812.1</v>
      </c>
      <c r="Z780" s="12">
        <v>32.200000000000003</v>
      </c>
      <c r="AA780" s="12">
        <v>844.3</v>
      </c>
      <c r="AB780" s="12">
        <v>42.2</v>
      </c>
      <c r="AC780" s="12">
        <v>886.5</v>
      </c>
      <c r="AD780" s="12">
        <v>422.8</v>
      </c>
      <c r="AE780" s="12">
        <v>294.2</v>
      </c>
      <c r="AF780" s="12">
        <v>717</v>
      </c>
      <c r="AG780" s="12">
        <v>24.3</v>
      </c>
      <c r="AH780" s="12">
        <v>741.3</v>
      </c>
      <c r="AI780" s="12">
        <v>22.5</v>
      </c>
      <c r="AJ780" s="12">
        <v>763.8</v>
      </c>
      <c r="AK780" s="12">
        <v>94.7</v>
      </c>
      <c r="AL780" s="12">
        <v>97.3</v>
      </c>
      <c r="AM780" s="12">
        <v>192</v>
      </c>
      <c r="AN780" s="12">
        <v>5</v>
      </c>
      <c r="AO780" s="12">
        <v>197</v>
      </c>
      <c r="AP780" s="12">
        <v>10.4</v>
      </c>
      <c r="AQ780" s="12">
        <v>207.4</v>
      </c>
      <c r="AR780" s="12">
        <v>27.4</v>
      </c>
      <c r="AS780" s="12">
        <v>36.299999999999997</v>
      </c>
      <c r="AT780" s="12">
        <v>63.7</v>
      </c>
      <c r="AU780" s="12">
        <v>0.5</v>
      </c>
      <c r="AV780" s="12">
        <v>64.2</v>
      </c>
      <c r="AW780" s="12">
        <v>6.1</v>
      </c>
      <c r="AX780" s="12">
        <v>70.3</v>
      </c>
      <c r="AY780" s="12">
        <v>9.4</v>
      </c>
      <c r="AZ780" s="12">
        <v>18.899999999999999</v>
      </c>
      <c r="BA780" s="12">
        <v>28.3</v>
      </c>
      <c r="BB780" s="12">
        <v>0.2</v>
      </c>
      <c r="BC780" s="12">
        <v>28.4</v>
      </c>
      <c r="BD780" s="12">
        <v>5.4</v>
      </c>
      <c r="BE780" s="12">
        <v>33.799999999999997</v>
      </c>
    </row>
    <row r="781" spans="1:57" x14ac:dyDescent="0.2">
      <c r="A781" s="26">
        <v>37073</v>
      </c>
      <c r="B781" s="12">
        <v>70.599999999999994</v>
      </c>
      <c r="C781" s="12">
        <v>194.5</v>
      </c>
      <c r="D781" s="12">
        <v>265.10000000000002</v>
      </c>
      <c r="E781" s="12">
        <v>32</v>
      </c>
      <c r="F781" s="12">
        <v>297</v>
      </c>
      <c r="G781" s="12">
        <v>27.3</v>
      </c>
      <c r="H781" s="12">
        <v>324.39999999999998</v>
      </c>
      <c r="I781" s="12">
        <v>230.7</v>
      </c>
      <c r="J781" s="12">
        <v>114.3</v>
      </c>
      <c r="K781" s="12">
        <v>345.1</v>
      </c>
      <c r="L781" s="12">
        <v>21.2</v>
      </c>
      <c r="M781" s="12">
        <v>366.2</v>
      </c>
      <c r="N781" s="12">
        <v>18.3</v>
      </c>
      <c r="O781" s="12">
        <v>384.5</v>
      </c>
      <c r="P781" s="12">
        <v>507.8</v>
      </c>
      <c r="Q781" s="12">
        <v>242.7</v>
      </c>
      <c r="R781" s="12">
        <v>750.5</v>
      </c>
      <c r="S781" s="12">
        <v>28.5</v>
      </c>
      <c r="T781" s="12">
        <v>778.9</v>
      </c>
      <c r="U781" s="12">
        <v>43.7</v>
      </c>
      <c r="V781" s="12">
        <v>822.7</v>
      </c>
      <c r="W781" s="12">
        <v>433.4</v>
      </c>
      <c r="X781" s="12">
        <v>391.8</v>
      </c>
      <c r="Y781" s="12">
        <v>825.2</v>
      </c>
      <c r="Z781" s="12">
        <v>31.4</v>
      </c>
      <c r="AA781" s="12">
        <v>856.5</v>
      </c>
      <c r="AB781" s="12">
        <v>39.5</v>
      </c>
      <c r="AC781" s="12">
        <v>896</v>
      </c>
      <c r="AD781" s="12">
        <v>429.3</v>
      </c>
      <c r="AE781" s="12">
        <v>297.89999999999998</v>
      </c>
      <c r="AF781" s="12">
        <v>727.2</v>
      </c>
      <c r="AG781" s="12">
        <v>22</v>
      </c>
      <c r="AH781" s="12">
        <v>749.2</v>
      </c>
      <c r="AI781" s="12">
        <v>28.1</v>
      </c>
      <c r="AJ781" s="12">
        <v>777.3</v>
      </c>
      <c r="AK781" s="12">
        <v>89.6</v>
      </c>
      <c r="AL781" s="12">
        <v>96.5</v>
      </c>
      <c r="AM781" s="12">
        <v>186</v>
      </c>
      <c r="AN781" s="12">
        <v>3.7</v>
      </c>
      <c r="AO781" s="12">
        <v>189.8</v>
      </c>
      <c r="AP781" s="12">
        <v>13.8</v>
      </c>
      <c r="AQ781" s="12">
        <v>203.6</v>
      </c>
      <c r="AR781" s="12">
        <v>30.2</v>
      </c>
      <c r="AS781" s="12">
        <v>39.1</v>
      </c>
      <c r="AT781" s="12">
        <v>69.2</v>
      </c>
      <c r="AU781" s="12">
        <v>0.5</v>
      </c>
      <c r="AV781" s="12">
        <v>69.7</v>
      </c>
      <c r="AW781" s="12">
        <v>5.9</v>
      </c>
      <c r="AX781" s="12">
        <v>75.7</v>
      </c>
      <c r="AY781" s="12">
        <v>8.1999999999999993</v>
      </c>
      <c r="AZ781" s="12">
        <v>19.100000000000001</v>
      </c>
      <c r="BA781" s="12">
        <v>27.4</v>
      </c>
      <c r="BB781" s="10" t="s">
        <v>23</v>
      </c>
      <c r="BC781" s="12">
        <v>27.4</v>
      </c>
      <c r="BD781" s="12">
        <v>6.3</v>
      </c>
      <c r="BE781" s="12">
        <v>33.6</v>
      </c>
    </row>
    <row r="782" spans="1:57" x14ac:dyDescent="0.2">
      <c r="A782" s="26">
        <v>37104</v>
      </c>
      <c r="B782" s="12">
        <v>60.3</v>
      </c>
      <c r="C782" s="12">
        <v>182.6</v>
      </c>
      <c r="D782" s="12">
        <v>242.9</v>
      </c>
      <c r="E782" s="12">
        <v>27.2</v>
      </c>
      <c r="F782" s="12">
        <v>270.10000000000002</v>
      </c>
      <c r="G782" s="12">
        <v>30.8</v>
      </c>
      <c r="H782" s="12">
        <v>300.89999999999998</v>
      </c>
      <c r="I782" s="12">
        <v>214.4</v>
      </c>
      <c r="J782" s="12">
        <v>118.3</v>
      </c>
      <c r="K782" s="12">
        <v>332.7</v>
      </c>
      <c r="L782" s="12">
        <v>25.5</v>
      </c>
      <c r="M782" s="12">
        <v>358.2</v>
      </c>
      <c r="N782" s="12">
        <v>22.5</v>
      </c>
      <c r="O782" s="12">
        <v>380.7</v>
      </c>
      <c r="P782" s="12">
        <v>491.8</v>
      </c>
      <c r="Q782" s="12">
        <v>246.5</v>
      </c>
      <c r="R782" s="12">
        <v>738.3</v>
      </c>
      <c r="S782" s="12">
        <v>30.8</v>
      </c>
      <c r="T782" s="12">
        <v>769.1</v>
      </c>
      <c r="U782" s="12">
        <v>41.5</v>
      </c>
      <c r="V782" s="12">
        <v>810.5</v>
      </c>
      <c r="W782" s="12">
        <v>421.7</v>
      </c>
      <c r="X782" s="12">
        <v>395.8</v>
      </c>
      <c r="Y782" s="12">
        <v>817.5</v>
      </c>
      <c r="Z782" s="12">
        <v>27.4</v>
      </c>
      <c r="AA782" s="12">
        <v>844.9</v>
      </c>
      <c r="AB782" s="12">
        <v>39.5</v>
      </c>
      <c r="AC782" s="12">
        <v>884.3</v>
      </c>
      <c r="AD782" s="12">
        <v>418.5</v>
      </c>
      <c r="AE782" s="12">
        <v>299.39999999999998</v>
      </c>
      <c r="AF782" s="12">
        <v>717.9</v>
      </c>
      <c r="AG782" s="12">
        <v>18.7</v>
      </c>
      <c r="AH782" s="12">
        <v>736.7</v>
      </c>
      <c r="AI782" s="12">
        <v>24</v>
      </c>
      <c r="AJ782" s="12">
        <v>760.6</v>
      </c>
      <c r="AK782" s="12">
        <v>96.1</v>
      </c>
      <c r="AL782" s="12">
        <v>90.9</v>
      </c>
      <c r="AM782" s="12">
        <v>187</v>
      </c>
      <c r="AN782" s="12">
        <v>3.4</v>
      </c>
      <c r="AO782" s="12">
        <v>190.4</v>
      </c>
      <c r="AP782" s="12">
        <v>11.7</v>
      </c>
      <c r="AQ782" s="12">
        <v>202.1</v>
      </c>
      <c r="AR782" s="12">
        <v>27.8</v>
      </c>
      <c r="AS782" s="12">
        <v>35.9</v>
      </c>
      <c r="AT782" s="12">
        <v>63.7</v>
      </c>
      <c r="AU782" s="12">
        <v>0.8</v>
      </c>
      <c r="AV782" s="12">
        <v>64.5</v>
      </c>
      <c r="AW782" s="12">
        <v>8.3000000000000007</v>
      </c>
      <c r="AX782" s="12">
        <v>72.8</v>
      </c>
      <c r="AY782" s="12">
        <v>7.8</v>
      </c>
      <c r="AZ782" s="12">
        <v>21.5</v>
      </c>
      <c r="BA782" s="12">
        <v>29.3</v>
      </c>
      <c r="BB782" s="10" t="s">
        <v>23</v>
      </c>
      <c r="BC782" s="12">
        <v>29.3</v>
      </c>
      <c r="BD782" s="12">
        <v>7.9</v>
      </c>
      <c r="BE782" s="12">
        <v>37.200000000000003</v>
      </c>
    </row>
    <row r="783" spans="1:57" x14ac:dyDescent="0.2">
      <c r="A783" s="26">
        <v>37135</v>
      </c>
      <c r="B783" s="12">
        <v>65.2</v>
      </c>
      <c r="C783" s="12">
        <v>189.9</v>
      </c>
      <c r="D783" s="12">
        <v>255.1</v>
      </c>
      <c r="E783" s="12">
        <v>32.799999999999997</v>
      </c>
      <c r="F783" s="12">
        <v>287.89999999999998</v>
      </c>
      <c r="G783" s="12">
        <v>19.8</v>
      </c>
      <c r="H783" s="12">
        <v>307.60000000000002</v>
      </c>
      <c r="I783" s="12">
        <v>228.7</v>
      </c>
      <c r="J783" s="12">
        <v>128.9</v>
      </c>
      <c r="K783" s="12">
        <v>357.6</v>
      </c>
      <c r="L783" s="12">
        <v>21.8</v>
      </c>
      <c r="M783" s="12">
        <v>379.4</v>
      </c>
      <c r="N783" s="12">
        <v>13.7</v>
      </c>
      <c r="O783" s="12">
        <v>393.1</v>
      </c>
      <c r="P783" s="12">
        <v>505</v>
      </c>
      <c r="Q783" s="12">
        <v>249.5</v>
      </c>
      <c r="R783" s="12">
        <v>754.5</v>
      </c>
      <c r="S783" s="12">
        <v>33.9</v>
      </c>
      <c r="T783" s="12">
        <v>788.4</v>
      </c>
      <c r="U783" s="12">
        <v>30</v>
      </c>
      <c r="V783" s="12">
        <v>818.4</v>
      </c>
      <c r="W783" s="12">
        <v>439.7</v>
      </c>
      <c r="X783" s="12">
        <v>378.6</v>
      </c>
      <c r="Y783" s="12">
        <v>818.3</v>
      </c>
      <c r="Z783" s="12">
        <v>29.8</v>
      </c>
      <c r="AA783" s="12">
        <v>848.1</v>
      </c>
      <c r="AB783" s="12">
        <v>25.8</v>
      </c>
      <c r="AC783" s="12">
        <v>873.9</v>
      </c>
      <c r="AD783" s="12">
        <v>433.3</v>
      </c>
      <c r="AE783" s="12">
        <v>300.60000000000002</v>
      </c>
      <c r="AF783" s="12">
        <v>733.9</v>
      </c>
      <c r="AG783" s="12">
        <v>21.8</v>
      </c>
      <c r="AH783" s="12">
        <v>755.7</v>
      </c>
      <c r="AI783" s="12">
        <v>25.2</v>
      </c>
      <c r="AJ783" s="12">
        <v>780.9</v>
      </c>
      <c r="AK783" s="12">
        <v>100.5</v>
      </c>
      <c r="AL783" s="12">
        <v>90.6</v>
      </c>
      <c r="AM783" s="12">
        <v>191.1</v>
      </c>
      <c r="AN783" s="12">
        <v>4.9000000000000004</v>
      </c>
      <c r="AO783" s="12">
        <v>196.1</v>
      </c>
      <c r="AP783" s="12">
        <v>6.6</v>
      </c>
      <c r="AQ783" s="12">
        <v>202.6</v>
      </c>
      <c r="AR783" s="12">
        <v>26.4</v>
      </c>
      <c r="AS783" s="12">
        <v>38.4</v>
      </c>
      <c r="AT783" s="12">
        <v>64.8</v>
      </c>
      <c r="AU783" s="12">
        <v>0.8</v>
      </c>
      <c r="AV783" s="12">
        <v>65.599999999999994</v>
      </c>
      <c r="AW783" s="12">
        <v>5.7</v>
      </c>
      <c r="AX783" s="12">
        <v>71.3</v>
      </c>
      <c r="AY783" s="12">
        <v>8.1</v>
      </c>
      <c r="AZ783" s="12">
        <v>21.8</v>
      </c>
      <c r="BA783" s="12">
        <v>29.9</v>
      </c>
      <c r="BB783" s="10" t="s">
        <v>23</v>
      </c>
      <c r="BC783" s="12">
        <v>29.9</v>
      </c>
      <c r="BD783" s="12">
        <v>3</v>
      </c>
      <c r="BE783" s="12">
        <v>32.9</v>
      </c>
    </row>
    <row r="784" spans="1:57" x14ac:dyDescent="0.2">
      <c r="A784" s="26">
        <v>37165</v>
      </c>
      <c r="B784" s="12">
        <v>66.400000000000006</v>
      </c>
      <c r="C784" s="12">
        <v>190.7</v>
      </c>
      <c r="D784" s="12">
        <v>257.10000000000002</v>
      </c>
      <c r="E784" s="12">
        <v>31.8</v>
      </c>
      <c r="F784" s="12">
        <v>288.89999999999998</v>
      </c>
      <c r="G784" s="12">
        <v>27.9</v>
      </c>
      <c r="H784" s="12">
        <v>316.8</v>
      </c>
      <c r="I784" s="12">
        <v>227.2</v>
      </c>
      <c r="J784" s="12">
        <v>122.4</v>
      </c>
      <c r="K784" s="12">
        <v>349.6</v>
      </c>
      <c r="L784" s="12">
        <v>22.8</v>
      </c>
      <c r="M784" s="12">
        <v>372.4</v>
      </c>
      <c r="N784" s="12">
        <v>17.8</v>
      </c>
      <c r="O784" s="12">
        <v>390.3</v>
      </c>
      <c r="P784" s="12">
        <v>496</v>
      </c>
      <c r="Q784" s="12">
        <v>257.2</v>
      </c>
      <c r="R784" s="12">
        <v>753.2</v>
      </c>
      <c r="S784" s="12">
        <v>36.1</v>
      </c>
      <c r="T784" s="12">
        <v>789.3</v>
      </c>
      <c r="U784" s="12">
        <v>37.4</v>
      </c>
      <c r="V784" s="12">
        <v>826.7</v>
      </c>
      <c r="W784" s="12">
        <v>430.7</v>
      </c>
      <c r="X784" s="12">
        <v>390.3</v>
      </c>
      <c r="Y784" s="12">
        <v>821</v>
      </c>
      <c r="Z784" s="12">
        <v>32.5</v>
      </c>
      <c r="AA784" s="12">
        <v>853.5</v>
      </c>
      <c r="AB784" s="12">
        <v>39.200000000000003</v>
      </c>
      <c r="AC784" s="12">
        <v>892.7</v>
      </c>
      <c r="AD784" s="12">
        <v>421.1</v>
      </c>
      <c r="AE784" s="12">
        <v>305.89999999999998</v>
      </c>
      <c r="AF784" s="12">
        <v>727.1</v>
      </c>
      <c r="AG784" s="12">
        <v>27.6</v>
      </c>
      <c r="AH784" s="12">
        <v>754.6</v>
      </c>
      <c r="AI784" s="12">
        <v>27.4</v>
      </c>
      <c r="AJ784" s="12">
        <v>782.1</v>
      </c>
      <c r="AK784" s="12">
        <v>94.1</v>
      </c>
      <c r="AL784" s="12">
        <v>94.9</v>
      </c>
      <c r="AM784" s="12">
        <v>188.9</v>
      </c>
      <c r="AN784" s="12">
        <v>4.0999999999999996</v>
      </c>
      <c r="AO784" s="12">
        <v>193</v>
      </c>
      <c r="AP784" s="12">
        <v>11.6</v>
      </c>
      <c r="AQ784" s="12">
        <v>204.5</v>
      </c>
      <c r="AR784" s="12">
        <v>30.6</v>
      </c>
      <c r="AS784" s="12">
        <v>42.4</v>
      </c>
      <c r="AT784" s="12">
        <v>73</v>
      </c>
      <c r="AU784" s="12">
        <v>1</v>
      </c>
      <c r="AV784" s="12">
        <v>74.099999999999994</v>
      </c>
      <c r="AW784" s="12">
        <v>7.1</v>
      </c>
      <c r="AX784" s="12">
        <v>81.2</v>
      </c>
      <c r="AY784" s="12">
        <v>8.1</v>
      </c>
      <c r="AZ784" s="12">
        <v>23.3</v>
      </c>
      <c r="BA784" s="12">
        <v>31.3</v>
      </c>
      <c r="BB784" s="10" t="s">
        <v>23</v>
      </c>
      <c r="BC784" s="12">
        <v>31.3</v>
      </c>
      <c r="BD784" s="12">
        <v>4.9000000000000004</v>
      </c>
      <c r="BE784" s="12">
        <v>36.200000000000003</v>
      </c>
    </row>
    <row r="785" spans="1:57" x14ac:dyDescent="0.2">
      <c r="A785" s="26">
        <v>37196</v>
      </c>
      <c r="B785" s="12">
        <v>61.9</v>
      </c>
      <c r="C785" s="12">
        <v>187.7</v>
      </c>
      <c r="D785" s="12">
        <v>249.5</v>
      </c>
      <c r="E785" s="12">
        <v>25.3</v>
      </c>
      <c r="F785" s="12">
        <v>274.8</v>
      </c>
      <c r="G785" s="12">
        <v>32.200000000000003</v>
      </c>
      <c r="H785" s="12">
        <v>307</v>
      </c>
      <c r="I785" s="12">
        <v>228.4</v>
      </c>
      <c r="J785" s="12">
        <v>121.1</v>
      </c>
      <c r="K785" s="12">
        <v>349.4</v>
      </c>
      <c r="L785" s="12">
        <v>21.9</v>
      </c>
      <c r="M785" s="12">
        <v>371.4</v>
      </c>
      <c r="N785" s="12">
        <v>20.100000000000001</v>
      </c>
      <c r="O785" s="12">
        <v>391.4</v>
      </c>
      <c r="P785" s="12">
        <v>500.3</v>
      </c>
      <c r="Q785" s="12">
        <v>251.6</v>
      </c>
      <c r="R785" s="12">
        <v>751.9</v>
      </c>
      <c r="S785" s="12">
        <v>33.4</v>
      </c>
      <c r="T785" s="12">
        <v>785.3</v>
      </c>
      <c r="U785" s="12">
        <v>37</v>
      </c>
      <c r="V785" s="12">
        <v>822.3</v>
      </c>
      <c r="W785" s="12">
        <v>429.9</v>
      </c>
      <c r="X785" s="12">
        <v>383.7</v>
      </c>
      <c r="Y785" s="12">
        <v>813.6</v>
      </c>
      <c r="Z785" s="12">
        <v>25.4</v>
      </c>
      <c r="AA785" s="12">
        <v>839</v>
      </c>
      <c r="AB785" s="12">
        <v>40.5</v>
      </c>
      <c r="AC785" s="12">
        <v>879.5</v>
      </c>
      <c r="AD785" s="12">
        <v>419.2</v>
      </c>
      <c r="AE785" s="12">
        <v>307.7</v>
      </c>
      <c r="AF785" s="12">
        <v>726.8</v>
      </c>
      <c r="AG785" s="12">
        <v>25.3</v>
      </c>
      <c r="AH785" s="12">
        <v>752.1</v>
      </c>
      <c r="AI785" s="12">
        <v>26.2</v>
      </c>
      <c r="AJ785" s="12">
        <v>778.3</v>
      </c>
      <c r="AK785" s="12">
        <v>99.6</v>
      </c>
      <c r="AL785" s="12">
        <v>92.8</v>
      </c>
      <c r="AM785" s="12">
        <v>192.4</v>
      </c>
      <c r="AN785" s="12">
        <v>5.3</v>
      </c>
      <c r="AO785" s="12">
        <v>197.7</v>
      </c>
      <c r="AP785" s="12">
        <v>12.6</v>
      </c>
      <c r="AQ785" s="12">
        <v>210.3</v>
      </c>
      <c r="AR785" s="12">
        <v>30.8</v>
      </c>
      <c r="AS785" s="12">
        <v>43.8</v>
      </c>
      <c r="AT785" s="12">
        <v>74.5</v>
      </c>
      <c r="AU785" s="12">
        <v>0.4</v>
      </c>
      <c r="AV785" s="12">
        <v>75</v>
      </c>
      <c r="AW785" s="12">
        <v>6.1</v>
      </c>
      <c r="AX785" s="12">
        <v>81.099999999999994</v>
      </c>
      <c r="AY785" s="12">
        <v>7.9</v>
      </c>
      <c r="AZ785" s="12">
        <v>18.3</v>
      </c>
      <c r="BA785" s="12">
        <v>26.2</v>
      </c>
      <c r="BB785" s="10" t="s">
        <v>23</v>
      </c>
      <c r="BC785" s="12">
        <v>26.2</v>
      </c>
      <c r="BD785" s="12">
        <v>6.1</v>
      </c>
      <c r="BE785" s="12">
        <v>32.4</v>
      </c>
    </row>
    <row r="786" spans="1:57" x14ac:dyDescent="0.2">
      <c r="A786" s="26">
        <v>37226</v>
      </c>
      <c r="B786" s="12">
        <v>65.8</v>
      </c>
      <c r="C786" s="12">
        <v>193.5</v>
      </c>
      <c r="D786" s="12">
        <v>259.3</v>
      </c>
      <c r="E786" s="12">
        <v>30.6</v>
      </c>
      <c r="F786" s="12">
        <v>289.89999999999998</v>
      </c>
      <c r="G786" s="12">
        <v>22.9</v>
      </c>
      <c r="H786" s="12">
        <v>312.8</v>
      </c>
      <c r="I786" s="12">
        <v>238.9</v>
      </c>
      <c r="J786" s="12">
        <v>120.4</v>
      </c>
      <c r="K786" s="12">
        <v>359.3</v>
      </c>
      <c r="L786" s="12">
        <v>24</v>
      </c>
      <c r="M786" s="12">
        <v>383.2</v>
      </c>
      <c r="N786" s="12">
        <v>15</v>
      </c>
      <c r="O786" s="12">
        <v>398.2</v>
      </c>
      <c r="P786" s="12">
        <v>508.2</v>
      </c>
      <c r="Q786" s="12">
        <v>251</v>
      </c>
      <c r="R786" s="12">
        <v>759.2</v>
      </c>
      <c r="S786" s="12">
        <v>33.299999999999997</v>
      </c>
      <c r="T786" s="12">
        <v>792.5</v>
      </c>
      <c r="U786" s="12">
        <v>33.9</v>
      </c>
      <c r="V786" s="12">
        <v>826.4</v>
      </c>
      <c r="W786" s="12">
        <v>429.3</v>
      </c>
      <c r="X786" s="12">
        <v>380</v>
      </c>
      <c r="Y786" s="12">
        <v>809.4</v>
      </c>
      <c r="Z786" s="12">
        <v>30.4</v>
      </c>
      <c r="AA786" s="12">
        <v>839.7</v>
      </c>
      <c r="AB786" s="12">
        <v>39.9</v>
      </c>
      <c r="AC786" s="12">
        <v>879.6</v>
      </c>
      <c r="AD786" s="12">
        <v>423.6</v>
      </c>
      <c r="AE786" s="12">
        <v>311.3</v>
      </c>
      <c r="AF786" s="12">
        <v>734.9</v>
      </c>
      <c r="AG786" s="12">
        <v>23.5</v>
      </c>
      <c r="AH786" s="12">
        <v>758.4</v>
      </c>
      <c r="AI786" s="12">
        <v>26.3</v>
      </c>
      <c r="AJ786" s="12">
        <v>784.7</v>
      </c>
      <c r="AK786" s="12">
        <v>101.4</v>
      </c>
      <c r="AL786" s="12">
        <v>92.8</v>
      </c>
      <c r="AM786" s="12">
        <v>194.1</v>
      </c>
      <c r="AN786" s="12">
        <v>5.3</v>
      </c>
      <c r="AO786" s="12">
        <v>199.5</v>
      </c>
      <c r="AP786" s="12">
        <v>10.8</v>
      </c>
      <c r="AQ786" s="12">
        <v>210.3</v>
      </c>
      <c r="AR786" s="12">
        <v>29.8</v>
      </c>
      <c r="AS786" s="12">
        <v>44.5</v>
      </c>
      <c r="AT786" s="12">
        <v>74.3</v>
      </c>
      <c r="AU786" s="12">
        <v>0.2</v>
      </c>
      <c r="AV786" s="12">
        <v>74.400000000000006</v>
      </c>
      <c r="AW786" s="12">
        <v>5.3</v>
      </c>
      <c r="AX786" s="12">
        <v>79.8</v>
      </c>
      <c r="AY786" s="12">
        <v>11</v>
      </c>
      <c r="AZ786" s="12">
        <v>19.600000000000001</v>
      </c>
      <c r="BA786" s="12">
        <v>30.6</v>
      </c>
      <c r="BB786" s="12">
        <v>0.6</v>
      </c>
      <c r="BC786" s="12">
        <v>31.2</v>
      </c>
      <c r="BD786" s="12">
        <v>5.7</v>
      </c>
      <c r="BE786" s="12">
        <v>36.9</v>
      </c>
    </row>
    <row r="787" spans="1:57" x14ac:dyDescent="0.2">
      <c r="A787" s="26">
        <v>37257</v>
      </c>
      <c r="B787" s="12">
        <v>70.400000000000006</v>
      </c>
      <c r="C787" s="12">
        <v>182.4</v>
      </c>
      <c r="D787" s="12">
        <v>252.8</v>
      </c>
      <c r="E787" s="12">
        <v>39.9</v>
      </c>
      <c r="F787" s="12">
        <v>292.7</v>
      </c>
      <c r="G787" s="12">
        <v>43.8</v>
      </c>
      <c r="H787" s="12">
        <v>336.5</v>
      </c>
      <c r="I787" s="12">
        <v>232.5</v>
      </c>
      <c r="J787" s="12">
        <v>118.3</v>
      </c>
      <c r="K787" s="12">
        <v>350.8</v>
      </c>
      <c r="L787" s="12">
        <v>32.1</v>
      </c>
      <c r="M787" s="12">
        <v>382.9</v>
      </c>
      <c r="N787" s="12">
        <v>20.100000000000001</v>
      </c>
      <c r="O787" s="12">
        <v>403</v>
      </c>
      <c r="P787" s="12">
        <v>491.2</v>
      </c>
      <c r="Q787" s="12">
        <v>232.1</v>
      </c>
      <c r="R787" s="12">
        <v>723.4</v>
      </c>
      <c r="S787" s="12">
        <v>36.9</v>
      </c>
      <c r="T787" s="12">
        <v>760.3</v>
      </c>
      <c r="U787" s="12">
        <v>46.4</v>
      </c>
      <c r="V787" s="12">
        <v>806.7</v>
      </c>
      <c r="W787" s="12">
        <v>411.1</v>
      </c>
      <c r="X787" s="12">
        <v>364</v>
      </c>
      <c r="Y787" s="12">
        <v>775.1</v>
      </c>
      <c r="Z787" s="12">
        <v>27.6</v>
      </c>
      <c r="AA787" s="12">
        <v>802.7</v>
      </c>
      <c r="AB787" s="12">
        <v>63.4</v>
      </c>
      <c r="AC787" s="12">
        <v>866</v>
      </c>
      <c r="AD787" s="12">
        <v>409.8</v>
      </c>
      <c r="AE787" s="12">
        <v>291.60000000000002</v>
      </c>
      <c r="AF787" s="12">
        <v>701.3</v>
      </c>
      <c r="AG787" s="12">
        <v>27.5</v>
      </c>
      <c r="AH787" s="12">
        <v>728.9</v>
      </c>
      <c r="AI787" s="12">
        <v>36.6</v>
      </c>
      <c r="AJ787" s="12">
        <v>765.4</v>
      </c>
      <c r="AK787" s="12">
        <v>96.6</v>
      </c>
      <c r="AL787" s="12">
        <v>94.1</v>
      </c>
      <c r="AM787" s="12">
        <v>190.7</v>
      </c>
      <c r="AN787" s="12">
        <v>7</v>
      </c>
      <c r="AO787" s="12">
        <v>197.6</v>
      </c>
      <c r="AP787" s="12">
        <v>14.9</v>
      </c>
      <c r="AQ787" s="12">
        <v>212.5</v>
      </c>
      <c r="AR787" s="12">
        <v>32.5</v>
      </c>
      <c r="AS787" s="12">
        <v>41.3</v>
      </c>
      <c r="AT787" s="12">
        <v>73.7</v>
      </c>
      <c r="AU787" s="12">
        <v>1.1000000000000001</v>
      </c>
      <c r="AV787" s="12">
        <v>74.900000000000006</v>
      </c>
      <c r="AW787" s="12">
        <v>10.199999999999999</v>
      </c>
      <c r="AX787" s="12">
        <v>85.1</v>
      </c>
      <c r="AY787" s="12">
        <v>11.4</v>
      </c>
      <c r="AZ787" s="12">
        <v>21.6</v>
      </c>
      <c r="BA787" s="12">
        <v>33</v>
      </c>
      <c r="BB787" s="12">
        <v>0.5</v>
      </c>
      <c r="BC787" s="12">
        <v>33.5</v>
      </c>
      <c r="BD787" s="12">
        <v>6.9</v>
      </c>
      <c r="BE787" s="12">
        <v>40.4</v>
      </c>
    </row>
    <row r="788" spans="1:57" x14ac:dyDescent="0.2">
      <c r="A788" s="26">
        <v>37288</v>
      </c>
      <c r="B788" s="12">
        <v>67</v>
      </c>
      <c r="C788" s="12">
        <v>191.8</v>
      </c>
      <c r="D788" s="12">
        <v>258.8</v>
      </c>
      <c r="E788" s="12">
        <v>32.9</v>
      </c>
      <c r="F788" s="12">
        <v>291.7</v>
      </c>
      <c r="G788" s="12">
        <v>35.1</v>
      </c>
      <c r="H788" s="12">
        <v>326.8</v>
      </c>
      <c r="I788" s="12">
        <v>228.2</v>
      </c>
      <c r="J788" s="12">
        <v>114.9</v>
      </c>
      <c r="K788" s="12">
        <v>343.1</v>
      </c>
      <c r="L788" s="12">
        <v>31.1</v>
      </c>
      <c r="M788" s="12">
        <v>374.2</v>
      </c>
      <c r="N788" s="12">
        <v>16.3</v>
      </c>
      <c r="O788" s="12">
        <v>390.4</v>
      </c>
      <c r="P788" s="12">
        <v>488.4</v>
      </c>
      <c r="Q788" s="12">
        <v>246.3</v>
      </c>
      <c r="R788" s="12">
        <v>734.7</v>
      </c>
      <c r="S788" s="12">
        <v>37.200000000000003</v>
      </c>
      <c r="T788" s="12">
        <v>771.9</v>
      </c>
      <c r="U788" s="12">
        <v>29.3</v>
      </c>
      <c r="V788" s="12">
        <v>801.2</v>
      </c>
      <c r="W788" s="12">
        <v>405.6</v>
      </c>
      <c r="X788" s="12">
        <v>364.8</v>
      </c>
      <c r="Y788" s="12">
        <v>770.4</v>
      </c>
      <c r="Z788" s="12">
        <v>28.4</v>
      </c>
      <c r="AA788" s="12">
        <v>798.8</v>
      </c>
      <c r="AB788" s="12">
        <v>32.299999999999997</v>
      </c>
      <c r="AC788" s="12">
        <v>831</v>
      </c>
      <c r="AD788" s="12">
        <v>425.8</v>
      </c>
      <c r="AE788" s="12">
        <v>294.2</v>
      </c>
      <c r="AF788" s="12">
        <v>720</v>
      </c>
      <c r="AG788" s="12">
        <v>23.4</v>
      </c>
      <c r="AH788" s="12">
        <v>743.4</v>
      </c>
      <c r="AI788" s="12">
        <v>20.2</v>
      </c>
      <c r="AJ788" s="12">
        <v>763.6</v>
      </c>
      <c r="AK788" s="12">
        <v>102.3</v>
      </c>
      <c r="AL788" s="12">
        <v>96.2</v>
      </c>
      <c r="AM788" s="12">
        <v>198.4</v>
      </c>
      <c r="AN788" s="12">
        <v>4.9000000000000004</v>
      </c>
      <c r="AO788" s="12">
        <v>203.3</v>
      </c>
      <c r="AP788" s="12">
        <v>9.9</v>
      </c>
      <c r="AQ788" s="12">
        <v>213.2</v>
      </c>
      <c r="AR788" s="12">
        <v>30.5</v>
      </c>
      <c r="AS788" s="12">
        <v>45</v>
      </c>
      <c r="AT788" s="12">
        <v>75.5</v>
      </c>
      <c r="AU788" s="12">
        <v>1.1000000000000001</v>
      </c>
      <c r="AV788" s="12">
        <v>76.599999999999994</v>
      </c>
      <c r="AW788" s="12">
        <v>4.0999999999999996</v>
      </c>
      <c r="AX788" s="12">
        <v>80.7</v>
      </c>
      <c r="AY788" s="12">
        <v>11</v>
      </c>
      <c r="AZ788" s="12">
        <v>22.9</v>
      </c>
      <c r="BA788" s="12">
        <v>33.9</v>
      </c>
      <c r="BB788" s="12">
        <v>0.3</v>
      </c>
      <c r="BC788" s="12">
        <v>34.200000000000003</v>
      </c>
      <c r="BD788" s="12">
        <v>3.4</v>
      </c>
      <c r="BE788" s="12">
        <v>37.6</v>
      </c>
    </row>
    <row r="789" spans="1:57" x14ac:dyDescent="0.2">
      <c r="A789" s="26">
        <v>37316</v>
      </c>
      <c r="B789" s="12">
        <v>57.3</v>
      </c>
      <c r="C789" s="12">
        <v>189.2</v>
      </c>
      <c r="D789" s="12">
        <v>246.4</v>
      </c>
      <c r="E789" s="12">
        <v>35.9</v>
      </c>
      <c r="F789" s="12">
        <v>282.39999999999998</v>
      </c>
      <c r="G789" s="12">
        <v>37.4</v>
      </c>
      <c r="H789" s="12">
        <v>319.8</v>
      </c>
      <c r="I789" s="12">
        <v>224.8</v>
      </c>
      <c r="J789" s="12">
        <v>117.2</v>
      </c>
      <c r="K789" s="12">
        <v>342.1</v>
      </c>
      <c r="L789" s="12">
        <v>28.5</v>
      </c>
      <c r="M789" s="12">
        <v>370.6</v>
      </c>
      <c r="N789" s="12">
        <v>19.5</v>
      </c>
      <c r="O789" s="12">
        <v>390.1</v>
      </c>
      <c r="P789" s="12">
        <v>493.3</v>
      </c>
      <c r="Q789" s="12">
        <v>252.4</v>
      </c>
      <c r="R789" s="12">
        <v>745.7</v>
      </c>
      <c r="S789" s="12">
        <v>36.200000000000003</v>
      </c>
      <c r="T789" s="12">
        <v>782</v>
      </c>
      <c r="U789" s="12">
        <v>33.1</v>
      </c>
      <c r="V789" s="12">
        <v>815.1</v>
      </c>
      <c r="W789" s="12">
        <v>423.9</v>
      </c>
      <c r="X789" s="12">
        <v>395.2</v>
      </c>
      <c r="Y789" s="12">
        <v>819.1</v>
      </c>
      <c r="Z789" s="12">
        <v>29.5</v>
      </c>
      <c r="AA789" s="12">
        <v>848.6</v>
      </c>
      <c r="AB789" s="12">
        <v>32.5</v>
      </c>
      <c r="AC789" s="12">
        <v>881.1</v>
      </c>
      <c r="AD789" s="12">
        <v>429.8</v>
      </c>
      <c r="AE789" s="12">
        <v>307.10000000000002</v>
      </c>
      <c r="AF789" s="12">
        <v>736.9</v>
      </c>
      <c r="AG789" s="12">
        <v>23.9</v>
      </c>
      <c r="AH789" s="12">
        <v>760.9</v>
      </c>
      <c r="AI789" s="12">
        <v>23</v>
      </c>
      <c r="AJ789" s="12">
        <v>783.9</v>
      </c>
      <c r="AK789" s="12">
        <v>109.7</v>
      </c>
      <c r="AL789" s="12">
        <v>101.8</v>
      </c>
      <c r="AM789" s="12">
        <v>211.4</v>
      </c>
      <c r="AN789" s="12">
        <v>4.0999999999999996</v>
      </c>
      <c r="AO789" s="12">
        <v>215.5</v>
      </c>
      <c r="AP789" s="12">
        <v>9.9</v>
      </c>
      <c r="AQ789" s="12">
        <v>225.4</v>
      </c>
      <c r="AR789" s="12">
        <v>31.8</v>
      </c>
      <c r="AS789" s="12">
        <v>47.6</v>
      </c>
      <c r="AT789" s="12">
        <v>79.400000000000006</v>
      </c>
      <c r="AU789" s="12">
        <v>1.9</v>
      </c>
      <c r="AV789" s="12">
        <v>81.3</v>
      </c>
      <c r="AW789" s="12">
        <v>7.2</v>
      </c>
      <c r="AX789" s="12">
        <v>88.5</v>
      </c>
      <c r="AY789" s="12">
        <v>10.6</v>
      </c>
      <c r="AZ789" s="12">
        <v>22.3</v>
      </c>
      <c r="BA789" s="12">
        <v>32.9</v>
      </c>
      <c r="BB789" s="10" t="s">
        <v>23</v>
      </c>
      <c r="BC789" s="12">
        <v>32.9</v>
      </c>
      <c r="BD789" s="12">
        <v>4.7</v>
      </c>
      <c r="BE789" s="12">
        <v>37.6</v>
      </c>
    </row>
    <row r="790" spans="1:57" x14ac:dyDescent="0.2">
      <c r="A790" s="26">
        <v>37347</v>
      </c>
      <c r="B790" s="12">
        <v>56.5</v>
      </c>
      <c r="C790" s="12">
        <v>199.3</v>
      </c>
      <c r="D790" s="12">
        <v>255.8</v>
      </c>
      <c r="E790" s="12">
        <v>29.6</v>
      </c>
      <c r="F790" s="12">
        <v>285.39999999999998</v>
      </c>
      <c r="G790" s="12">
        <v>32.6</v>
      </c>
      <c r="H790" s="12">
        <v>317.89999999999998</v>
      </c>
      <c r="I790" s="12">
        <v>221.3</v>
      </c>
      <c r="J790" s="12">
        <v>132.4</v>
      </c>
      <c r="K790" s="12">
        <v>353.6</v>
      </c>
      <c r="L790" s="12">
        <v>23.9</v>
      </c>
      <c r="M790" s="12">
        <v>377.5</v>
      </c>
      <c r="N790" s="12">
        <v>18</v>
      </c>
      <c r="O790" s="12">
        <v>395.5</v>
      </c>
      <c r="P790" s="12">
        <v>492.1</v>
      </c>
      <c r="Q790" s="12">
        <v>260</v>
      </c>
      <c r="R790" s="12">
        <v>752.1</v>
      </c>
      <c r="S790" s="12">
        <v>31.8</v>
      </c>
      <c r="T790" s="12">
        <v>783.9</v>
      </c>
      <c r="U790" s="12">
        <v>40.799999999999997</v>
      </c>
      <c r="V790" s="12">
        <v>824.6</v>
      </c>
      <c r="W790" s="12">
        <v>419.6</v>
      </c>
      <c r="X790" s="12">
        <v>406</v>
      </c>
      <c r="Y790" s="12">
        <v>825.6</v>
      </c>
      <c r="Z790" s="12">
        <v>28</v>
      </c>
      <c r="AA790" s="12">
        <v>853.7</v>
      </c>
      <c r="AB790" s="12">
        <v>35.5</v>
      </c>
      <c r="AC790" s="12">
        <v>889.1</v>
      </c>
      <c r="AD790" s="12">
        <v>434.5</v>
      </c>
      <c r="AE790" s="12">
        <v>313</v>
      </c>
      <c r="AF790" s="12">
        <v>747.5</v>
      </c>
      <c r="AG790" s="12">
        <v>26.2</v>
      </c>
      <c r="AH790" s="12">
        <v>773.7</v>
      </c>
      <c r="AI790" s="12">
        <v>24.3</v>
      </c>
      <c r="AJ790" s="12">
        <v>798</v>
      </c>
      <c r="AK790" s="12">
        <v>107.9</v>
      </c>
      <c r="AL790" s="12">
        <v>103.2</v>
      </c>
      <c r="AM790" s="12">
        <v>211.1</v>
      </c>
      <c r="AN790" s="12">
        <v>4.0999999999999996</v>
      </c>
      <c r="AO790" s="12">
        <v>215.2</v>
      </c>
      <c r="AP790" s="12">
        <v>10.3</v>
      </c>
      <c r="AQ790" s="12">
        <v>225.4</v>
      </c>
      <c r="AR790" s="12">
        <v>32.700000000000003</v>
      </c>
      <c r="AS790" s="12">
        <v>45.2</v>
      </c>
      <c r="AT790" s="12">
        <v>77.8</v>
      </c>
      <c r="AU790" s="12">
        <v>1</v>
      </c>
      <c r="AV790" s="12">
        <v>78.8</v>
      </c>
      <c r="AW790" s="12">
        <v>6.6</v>
      </c>
      <c r="AX790" s="12">
        <v>85.4</v>
      </c>
      <c r="AY790" s="12">
        <v>9.4</v>
      </c>
      <c r="AZ790" s="12">
        <v>24.6</v>
      </c>
      <c r="BA790" s="12">
        <v>34</v>
      </c>
      <c r="BB790" s="10" t="s">
        <v>23</v>
      </c>
      <c r="BC790" s="12">
        <v>34</v>
      </c>
      <c r="BD790" s="12">
        <v>5.2</v>
      </c>
      <c r="BE790" s="12">
        <v>39.200000000000003</v>
      </c>
    </row>
    <row r="791" spans="1:57" x14ac:dyDescent="0.2">
      <c r="A791" s="26">
        <v>37377</v>
      </c>
      <c r="B791" s="12">
        <v>57.9</v>
      </c>
      <c r="C791" s="12">
        <v>197.7</v>
      </c>
      <c r="D791" s="12">
        <v>255.6</v>
      </c>
      <c r="E791" s="12">
        <v>30</v>
      </c>
      <c r="F791" s="12">
        <v>285.60000000000002</v>
      </c>
      <c r="G791" s="12">
        <v>21.1</v>
      </c>
      <c r="H791" s="12">
        <v>306.7</v>
      </c>
      <c r="I791" s="12">
        <v>224.1</v>
      </c>
      <c r="J791" s="12">
        <v>130.69999999999999</v>
      </c>
      <c r="K791" s="12">
        <v>354.8</v>
      </c>
      <c r="L791" s="12">
        <v>24</v>
      </c>
      <c r="M791" s="12">
        <v>378.8</v>
      </c>
      <c r="N791" s="12">
        <v>16.899999999999999</v>
      </c>
      <c r="O791" s="12">
        <v>395.8</v>
      </c>
      <c r="P791" s="12">
        <v>483.5</v>
      </c>
      <c r="Q791" s="12">
        <v>252.3</v>
      </c>
      <c r="R791" s="12">
        <v>735.9</v>
      </c>
      <c r="S791" s="12">
        <v>33.200000000000003</v>
      </c>
      <c r="T791" s="12">
        <v>769.1</v>
      </c>
      <c r="U791" s="12">
        <v>40.700000000000003</v>
      </c>
      <c r="V791" s="12">
        <v>809.8</v>
      </c>
      <c r="W791" s="12">
        <v>421.8</v>
      </c>
      <c r="X791" s="12">
        <v>401.5</v>
      </c>
      <c r="Y791" s="12">
        <v>823.3</v>
      </c>
      <c r="Z791" s="12">
        <v>25.8</v>
      </c>
      <c r="AA791" s="12">
        <v>849.1</v>
      </c>
      <c r="AB791" s="12">
        <v>27.7</v>
      </c>
      <c r="AC791" s="12">
        <v>876.8</v>
      </c>
      <c r="AD791" s="12">
        <v>433.6</v>
      </c>
      <c r="AE791" s="12">
        <v>315</v>
      </c>
      <c r="AF791" s="12">
        <v>748.6</v>
      </c>
      <c r="AG791" s="12">
        <v>22.4</v>
      </c>
      <c r="AH791" s="12">
        <v>771</v>
      </c>
      <c r="AI791" s="12">
        <v>25.7</v>
      </c>
      <c r="AJ791" s="12">
        <v>796.7</v>
      </c>
      <c r="AK791" s="12">
        <v>105.5</v>
      </c>
      <c r="AL791" s="12">
        <v>102</v>
      </c>
      <c r="AM791" s="12">
        <v>207.5</v>
      </c>
      <c r="AN791" s="12">
        <v>6.6</v>
      </c>
      <c r="AO791" s="12">
        <v>214.1</v>
      </c>
      <c r="AP791" s="12">
        <v>11</v>
      </c>
      <c r="AQ791" s="12">
        <v>225</v>
      </c>
      <c r="AR791" s="12">
        <v>33.299999999999997</v>
      </c>
      <c r="AS791" s="12">
        <v>42.8</v>
      </c>
      <c r="AT791" s="12">
        <v>76.099999999999994</v>
      </c>
      <c r="AU791" s="12">
        <v>0.4</v>
      </c>
      <c r="AV791" s="12">
        <v>76.5</v>
      </c>
      <c r="AW791" s="12">
        <v>5.5</v>
      </c>
      <c r="AX791" s="12">
        <v>82</v>
      </c>
      <c r="AY791" s="12">
        <v>9.1999999999999993</v>
      </c>
      <c r="AZ791" s="12">
        <v>22.7</v>
      </c>
      <c r="BA791" s="12">
        <v>32</v>
      </c>
      <c r="BB791" s="10" t="s">
        <v>23</v>
      </c>
      <c r="BC791" s="12">
        <v>32</v>
      </c>
      <c r="BD791" s="12">
        <v>7</v>
      </c>
      <c r="BE791" s="12">
        <v>38.9</v>
      </c>
    </row>
    <row r="792" spans="1:57" x14ac:dyDescent="0.2">
      <c r="A792" s="26">
        <v>37408</v>
      </c>
      <c r="B792" s="12">
        <v>56.8</v>
      </c>
      <c r="C792" s="12">
        <v>190.8</v>
      </c>
      <c r="D792" s="12">
        <v>247.6</v>
      </c>
      <c r="E792" s="12">
        <v>33.200000000000003</v>
      </c>
      <c r="F792" s="12">
        <v>280.89999999999998</v>
      </c>
      <c r="G792" s="12">
        <v>26.8</v>
      </c>
      <c r="H792" s="12">
        <v>307.7</v>
      </c>
      <c r="I792" s="12">
        <v>210.6</v>
      </c>
      <c r="J792" s="12">
        <v>130.1</v>
      </c>
      <c r="K792" s="12">
        <v>340.8</v>
      </c>
      <c r="L792" s="12">
        <v>24.1</v>
      </c>
      <c r="M792" s="12">
        <v>364.8</v>
      </c>
      <c r="N792" s="12">
        <v>18.8</v>
      </c>
      <c r="O792" s="12">
        <v>383.6</v>
      </c>
      <c r="P792" s="12">
        <v>494.3</v>
      </c>
      <c r="Q792" s="12">
        <v>252.4</v>
      </c>
      <c r="R792" s="12">
        <v>746.6</v>
      </c>
      <c r="S792" s="12">
        <v>31.8</v>
      </c>
      <c r="T792" s="12">
        <v>778.4</v>
      </c>
      <c r="U792" s="12">
        <v>32.799999999999997</v>
      </c>
      <c r="V792" s="12">
        <v>811.2</v>
      </c>
      <c r="W792" s="12">
        <v>402.3</v>
      </c>
      <c r="X792" s="12">
        <v>407.1</v>
      </c>
      <c r="Y792" s="12">
        <v>809.4</v>
      </c>
      <c r="Z792" s="12">
        <v>29.5</v>
      </c>
      <c r="AA792" s="12">
        <v>838.9</v>
      </c>
      <c r="AB792" s="12">
        <v>32.9</v>
      </c>
      <c r="AC792" s="12">
        <v>871.8</v>
      </c>
      <c r="AD792" s="12">
        <v>427.9</v>
      </c>
      <c r="AE792" s="12">
        <v>320.39999999999998</v>
      </c>
      <c r="AF792" s="12">
        <v>748.3</v>
      </c>
      <c r="AG792" s="12">
        <v>21.6</v>
      </c>
      <c r="AH792" s="12">
        <v>769.9</v>
      </c>
      <c r="AI792" s="12">
        <v>21.8</v>
      </c>
      <c r="AJ792" s="12">
        <v>791.7</v>
      </c>
      <c r="AK792" s="12">
        <v>103.4</v>
      </c>
      <c r="AL792" s="12">
        <v>103.5</v>
      </c>
      <c r="AM792" s="12">
        <v>206.9</v>
      </c>
      <c r="AN792" s="12">
        <v>5.6</v>
      </c>
      <c r="AO792" s="12">
        <v>212.6</v>
      </c>
      <c r="AP792" s="12">
        <v>9.8000000000000007</v>
      </c>
      <c r="AQ792" s="12">
        <v>222.4</v>
      </c>
      <c r="AR792" s="12">
        <v>35.1</v>
      </c>
      <c r="AS792" s="12">
        <v>39.799999999999997</v>
      </c>
      <c r="AT792" s="12">
        <v>74.900000000000006</v>
      </c>
      <c r="AU792" s="12">
        <v>0.7</v>
      </c>
      <c r="AV792" s="12">
        <v>75.599999999999994</v>
      </c>
      <c r="AW792" s="12">
        <v>6.4</v>
      </c>
      <c r="AX792" s="12">
        <v>82</v>
      </c>
      <c r="AY792" s="12">
        <v>9.6999999999999993</v>
      </c>
      <c r="AZ792" s="12">
        <v>25.8</v>
      </c>
      <c r="BA792" s="12">
        <v>35.4</v>
      </c>
      <c r="BB792" s="12">
        <v>0.4</v>
      </c>
      <c r="BC792" s="12">
        <v>35.799999999999997</v>
      </c>
      <c r="BD792" s="12">
        <v>4</v>
      </c>
      <c r="BE792" s="12">
        <v>39.9</v>
      </c>
    </row>
    <row r="793" spans="1:57" x14ac:dyDescent="0.2">
      <c r="A793" s="26">
        <v>37438</v>
      </c>
      <c r="B793" s="12">
        <v>63</v>
      </c>
      <c r="C793" s="12">
        <v>183.9</v>
      </c>
      <c r="D793" s="12">
        <v>246.9</v>
      </c>
      <c r="E793" s="12">
        <v>27.9</v>
      </c>
      <c r="F793" s="12">
        <v>274.8</v>
      </c>
      <c r="G793" s="12">
        <v>31.9</v>
      </c>
      <c r="H793" s="12">
        <v>306.8</v>
      </c>
      <c r="I793" s="12">
        <v>231.3</v>
      </c>
      <c r="J793" s="12">
        <v>120.9</v>
      </c>
      <c r="K793" s="12">
        <v>352.2</v>
      </c>
      <c r="L793" s="12">
        <v>20.7</v>
      </c>
      <c r="M793" s="12">
        <v>372.9</v>
      </c>
      <c r="N793" s="12">
        <v>18.2</v>
      </c>
      <c r="O793" s="12">
        <v>391.1</v>
      </c>
      <c r="P793" s="12">
        <v>503.8</v>
      </c>
      <c r="Q793" s="12">
        <v>246.6</v>
      </c>
      <c r="R793" s="12">
        <v>750.3</v>
      </c>
      <c r="S793" s="12">
        <v>32.799999999999997</v>
      </c>
      <c r="T793" s="12">
        <v>783.2</v>
      </c>
      <c r="U793" s="12">
        <v>41.3</v>
      </c>
      <c r="V793" s="12">
        <v>824.5</v>
      </c>
      <c r="W793" s="12">
        <v>400</v>
      </c>
      <c r="X793" s="12">
        <v>402.6</v>
      </c>
      <c r="Y793" s="12">
        <v>802.7</v>
      </c>
      <c r="Z793" s="12">
        <v>30.5</v>
      </c>
      <c r="AA793" s="12">
        <v>833.2</v>
      </c>
      <c r="AB793" s="12">
        <v>41.1</v>
      </c>
      <c r="AC793" s="12">
        <v>874.3</v>
      </c>
      <c r="AD793" s="12">
        <v>444.5</v>
      </c>
      <c r="AE793" s="12">
        <v>317.3</v>
      </c>
      <c r="AF793" s="12">
        <v>761.8</v>
      </c>
      <c r="AG793" s="12">
        <v>19.7</v>
      </c>
      <c r="AH793" s="12">
        <v>781.5</v>
      </c>
      <c r="AI793" s="12">
        <v>29.3</v>
      </c>
      <c r="AJ793" s="12">
        <v>810.8</v>
      </c>
      <c r="AK793" s="12">
        <v>100.3</v>
      </c>
      <c r="AL793" s="12">
        <v>97.5</v>
      </c>
      <c r="AM793" s="12">
        <v>197.9</v>
      </c>
      <c r="AN793" s="12">
        <v>4</v>
      </c>
      <c r="AO793" s="12">
        <v>201.8</v>
      </c>
      <c r="AP793" s="12">
        <v>12.6</v>
      </c>
      <c r="AQ793" s="12">
        <v>214.4</v>
      </c>
      <c r="AR793" s="12">
        <v>34.5</v>
      </c>
      <c r="AS793" s="12">
        <v>41.2</v>
      </c>
      <c r="AT793" s="12">
        <v>75.7</v>
      </c>
      <c r="AU793" s="12">
        <v>0.3</v>
      </c>
      <c r="AV793" s="12">
        <v>76</v>
      </c>
      <c r="AW793" s="12">
        <v>6.1</v>
      </c>
      <c r="AX793" s="12">
        <v>82.1</v>
      </c>
      <c r="AY793" s="12">
        <v>10.4</v>
      </c>
      <c r="AZ793" s="12">
        <v>22.8</v>
      </c>
      <c r="BA793" s="12">
        <v>33.200000000000003</v>
      </c>
      <c r="BB793" s="10" t="s">
        <v>23</v>
      </c>
      <c r="BC793" s="12">
        <v>33.200000000000003</v>
      </c>
      <c r="BD793" s="12">
        <v>6.7</v>
      </c>
      <c r="BE793" s="12">
        <v>39.9</v>
      </c>
    </row>
    <row r="794" spans="1:57" x14ac:dyDescent="0.2">
      <c r="A794" s="26">
        <v>37469</v>
      </c>
      <c r="B794" s="12">
        <v>52.7</v>
      </c>
      <c r="C794" s="12">
        <v>187.1</v>
      </c>
      <c r="D794" s="12">
        <v>239.7</v>
      </c>
      <c r="E794" s="12">
        <v>22.3</v>
      </c>
      <c r="F794" s="12">
        <v>262</v>
      </c>
      <c r="G794" s="12">
        <v>31.1</v>
      </c>
      <c r="H794" s="12">
        <v>293.10000000000002</v>
      </c>
      <c r="I794" s="12">
        <v>221.2</v>
      </c>
      <c r="J794" s="12">
        <v>125.8</v>
      </c>
      <c r="K794" s="12">
        <v>347</v>
      </c>
      <c r="L794" s="12">
        <v>23.5</v>
      </c>
      <c r="M794" s="12">
        <v>370.6</v>
      </c>
      <c r="N794" s="12">
        <v>18.899999999999999</v>
      </c>
      <c r="O794" s="12">
        <v>389.4</v>
      </c>
      <c r="P794" s="12">
        <v>490.6</v>
      </c>
      <c r="Q794" s="12">
        <v>244.6</v>
      </c>
      <c r="R794" s="12">
        <v>735.2</v>
      </c>
      <c r="S794" s="12">
        <v>27.5</v>
      </c>
      <c r="T794" s="12">
        <v>762.7</v>
      </c>
      <c r="U794" s="12">
        <v>40.4</v>
      </c>
      <c r="V794" s="12">
        <v>803</v>
      </c>
      <c r="W794" s="12">
        <v>413</v>
      </c>
      <c r="X794" s="12">
        <v>394.9</v>
      </c>
      <c r="Y794" s="12">
        <v>807.8</v>
      </c>
      <c r="Z794" s="12">
        <v>24.5</v>
      </c>
      <c r="AA794" s="12">
        <v>832.4</v>
      </c>
      <c r="AB794" s="12">
        <v>36.5</v>
      </c>
      <c r="AC794" s="12">
        <v>868.9</v>
      </c>
      <c r="AD794" s="12">
        <v>437.2</v>
      </c>
      <c r="AE794" s="12">
        <v>315.8</v>
      </c>
      <c r="AF794" s="12">
        <v>753</v>
      </c>
      <c r="AG794" s="12">
        <v>20.8</v>
      </c>
      <c r="AH794" s="12">
        <v>773.7</v>
      </c>
      <c r="AI794" s="12">
        <v>29.7</v>
      </c>
      <c r="AJ794" s="12">
        <v>803.5</v>
      </c>
      <c r="AK794" s="12">
        <v>104.2</v>
      </c>
      <c r="AL794" s="12">
        <v>99.1</v>
      </c>
      <c r="AM794" s="12">
        <v>203.3</v>
      </c>
      <c r="AN794" s="12">
        <v>3.9</v>
      </c>
      <c r="AO794" s="12">
        <v>207.2</v>
      </c>
      <c r="AP794" s="12">
        <v>13.5</v>
      </c>
      <c r="AQ794" s="12">
        <v>220.7</v>
      </c>
      <c r="AR794" s="12">
        <v>36</v>
      </c>
      <c r="AS794" s="12">
        <v>37</v>
      </c>
      <c r="AT794" s="12">
        <v>72.900000000000006</v>
      </c>
      <c r="AU794" s="12">
        <v>0.1</v>
      </c>
      <c r="AV794" s="12">
        <v>73</v>
      </c>
      <c r="AW794" s="12">
        <v>8</v>
      </c>
      <c r="AX794" s="12">
        <v>81</v>
      </c>
      <c r="AY794" s="12">
        <v>9.5</v>
      </c>
      <c r="AZ794" s="12">
        <v>20.8</v>
      </c>
      <c r="BA794" s="12">
        <v>30.3</v>
      </c>
      <c r="BB794" s="10" t="s">
        <v>23</v>
      </c>
      <c r="BC794" s="12">
        <v>30.3</v>
      </c>
      <c r="BD794" s="12">
        <v>5.5</v>
      </c>
      <c r="BE794" s="12">
        <v>35.799999999999997</v>
      </c>
    </row>
    <row r="795" spans="1:57" x14ac:dyDescent="0.2">
      <c r="A795" s="26">
        <v>37500</v>
      </c>
      <c r="B795" s="12">
        <v>57.6</v>
      </c>
      <c r="C795" s="12">
        <v>199.3</v>
      </c>
      <c r="D795" s="12">
        <v>256.89999999999998</v>
      </c>
      <c r="E795" s="12">
        <v>31.5</v>
      </c>
      <c r="F795" s="12">
        <v>288.3</v>
      </c>
      <c r="G795" s="12">
        <v>18.7</v>
      </c>
      <c r="H795" s="12">
        <v>307</v>
      </c>
      <c r="I795" s="12">
        <v>223.7</v>
      </c>
      <c r="J795" s="12">
        <v>135</v>
      </c>
      <c r="K795" s="12">
        <v>358.7</v>
      </c>
      <c r="L795" s="12">
        <v>27.3</v>
      </c>
      <c r="M795" s="12">
        <v>386</v>
      </c>
      <c r="N795" s="12">
        <v>15.2</v>
      </c>
      <c r="O795" s="12">
        <v>401.2</v>
      </c>
      <c r="P795" s="12">
        <v>497.7</v>
      </c>
      <c r="Q795" s="12">
        <v>247.1</v>
      </c>
      <c r="R795" s="12">
        <v>744.8</v>
      </c>
      <c r="S795" s="12">
        <v>32.5</v>
      </c>
      <c r="T795" s="12">
        <v>777.3</v>
      </c>
      <c r="U795" s="12">
        <v>25.6</v>
      </c>
      <c r="V795" s="12">
        <v>802.9</v>
      </c>
      <c r="W795" s="12">
        <v>439</v>
      </c>
      <c r="X795" s="12">
        <v>387.8</v>
      </c>
      <c r="Y795" s="12">
        <v>826.8</v>
      </c>
      <c r="Z795" s="12">
        <v>26.3</v>
      </c>
      <c r="AA795" s="12">
        <v>853.1</v>
      </c>
      <c r="AB795" s="12">
        <v>23.8</v>
      </c>
      <c r="AC795" s="12">
        <v>876.9</v>
      </c>
      <c r="AD795" s="12">
        <v>456.9</v>
      </c>
      <c r="AE795" s="12">
        <v>315.89999999999998</v>
      </c>
      <c r="AF795" s="12">
        <v>772.7</v>
      </c>
      <c r="AG795" s="12">
        <v>23</v>
      </c>
      <c r="AH795" s="12">
        <v>795.7</v>
      </c>
      <c r="AI795" s="12">
        <v>15.9</v>
      </c>
      <c r="AJ795" s="12">
        <v>811.6</v>
      </c>
      <c r="AK795" s="12">
        <v>113.1</v>
      </c>
      <c r="AL795" s="12">
        <v>91</v>
      </c>
      <c r="AM795" s="12">
        <v>204.1</v>
      </c>
      <c r="AN795" s="12">
        <v>4.9000000000000004</v>
      </c>
      <c r="AO795" s="12">
        <v>209</v>
      </c>
      <c r="AP795" s="12">
        <v>5.0999999999999996</v>
      </c>
      <c r="AQ795" s="12">
        <v>214.1</v>
      </c>
      <c r="AR795" s="12">
        <v>39.700000000000003</v>
      </c>
      <c r="AS795" s="12">
        <v>40.4</v>
      </c>
      <c r="AT795" s="12">
        <v>80</v>
      </c>
      <c r="AU795" s="10" t="s">
        <v>23</v>
      </c>
      <c r="AV795" s="12">
        <v>80</v>
      </c>
      <c r="AW795" s="12">
        <v>4.0999999999999996</v>
      </c>
      <c r="AX795" s="12">
        <v>84.1</v>
      </c>
      <c r="AY795" s="12">
        <v>9.1</v>
      </c>
      <c r="AZ795" s="12">
        <v>21.4</v>
      </c>
      <c r="BA795" s="12">
        <v>30.5</v>
      </c>
      <c r="BB795" s="10" t="s">
        <v>23</v>
      </c>
      <c r="BC795" s="12">
        <v>30.5</v>
      </c>
      <c r="BD795" s="12">
        <v>2.4</v>
      </c>
      <c r="BE795" s="12">
        <v>32.9</v>
      </c>
    </row>
    <row r="796" spans="1:57" x14ac:dyDescent="0.2">
      <c r="A796" s="26">
        <v>37530</v>
      </c>
      <c r="B796" s="12">
        <v>56.3</v>
      </c>
      <c r="C796" s="12">
        <v>206.5</v>
      </c>
      <c r="D796" s="12">
        <v>262.8</v>
      </c>
      <c r="E796" s="12">
        <v>34.6</v>
      </c>
      <c r="F796" s="12">
        <v>297.39999999999998</v>
      </c>
      <c r="G796" s="12">
        <v>27.4</v>
      </c>
      <c r="H796" s="12">
        <v>324.7</v>
      </c>
      <c r="I796" s="12">
        <v>216.1</v>
      </c>
      <c r="J796" s="12">
        <v>140.30000000000001</v>
      </c>
      <c r="K796" s="12">
        <v>356.4</v>
      </c>
      <c r="L796" s="12">
        <v>22.5</v>
      </c>
      <c r="M796" s="12">
        <v>379</v>
      </c>
      <c r="N796" s="12">
        <v>18.2</v>
      </c>
      <c r="O796" s="12">
        <v>397.2</v>
      </c>
      <c r="P796" s="12">
        <v>502.9</v>
      </c>
      <c r="Q796" s="12">
        <v>259.10000000000002</v>
      </c>
      <c r="R796" s="12">
        <v>762</v>
      </c>
      <c r="S796" s="12">
        <v>33.200000000000003</v>
      </c>
      <c r="T796" s="12">
        <v>795.2</v>
      </c>
      <c r="U796" s="12">
        <v>44.8</v>
      </c>
      <c r="V796" s="12">
        <v>840</v>
      </c>
      <c r="W796" s="12">
        <v>424.7</v>
      </c>
      <c r="X796" s="12">
        <v>400.7</v>
      </c>
      <c r="Y796" s="12">
        <v>825.5</v>
      </c>
      <c r="Z796" s="12">
        <v>25.3</v>
      </c>
      <c r="AA796" s="12">
        <v>850.8</v>
      </c>
      <c r="AB796" s="12">
        <v>43.3</v>
      </c>
      <c r="AC796" s="12">
        <v>894.1</v>
      </c>
      <c r="AD796" s="12">
        <v>448.3</v>
      </c>
      <c r="AE796" s="12">
        <v>326.2</v>
      </c>
      <c r="AF796" s="12">
        <v>774.5</v>
      </c>
      <c r="AG796" s="12">
        <v>19.7</v>
      </c>
      <c r="AH796" s="12">
        <v>794.2</v>
      </c>
      <c r="AI796" s="12">
        <v>28.7</v>
      </c>
      <c r="AJ796" s="12">
        <v>822.9</v>
      </c>
      <c r="AK796" s="12">
        <v>105.7</v>
      </c>
      <c r="AL796" s="12">
        <v>103.6</v>
      </c>
      <c r="AM796" s="12">
        <v>209.2</v>
      </c>
      <c r="AN796" s="12">
        <v>5.0999999999999996</v>
      </c>
      <c r="AO796" s="12">
        <v>214.3</v>
      </c>
      <c r="AP796" s="12">
        <v>8.6</v>
      </c>
      <c r="AQ796" s="12">
        <v>222.9</v>
      </c>
      <c r="AR796" s="12">
        <v>36.700000000000003</v>
      </c>
      <c r="AS796" s="12">
        <v>45</v>
      </c>
      <c r="AT796" s="12">
        <v>81.7</v>
      </c>
      <c r="AU796" s="12">
        <v>0.7</v>
      </c>
      <c r="AV796" s="12">
        <v>82.4</v>
      </c>
      <c r="AW796" s="12">
        <v>6.4</v>
      </c>
      <c r="AX796" s="12">
        <v>88.8</v>
      </c>
      <c r="AY796" s="12">
        <v>12.2</v>
      </c>
      <c r="AZ796" s="12">
        <v>22.5</v>
      </c>
      <c r="BA796" s="12">
        <v>34.700000000000003</v>
      </c>
      <c r="BB796" s="10" t="s">
        <v>23</v>
      </c>
      <c r="BC796" s="12">
        <v>34.700000000000003</v>
      </c>
      <c r="BD796" s="12">
        <v>4.8</v>
      </c>
      <c r="BE796" s="12">
        <v>39.5</v>
      </c>
    </row>
    <row r="797" spans="1:57" x14ac:dyDescent="0.2">
      <c r="A797" s="26">
        <v>37561</v>
      </c>
      <c r="B797" s="12">
        <v>56.2</v>
      </c>
      <c r="C797" s="12">
        <v>180.5</v>
      </c>
      <c r="D797" s="12">
        <v>236.7</v>
      </c>
      <c r="E797" s="12">
        <v>22.5</v>
      </c>
      <c r="F797" s="12">
        <v>259.2</v>
      </c>
      <c r="G797" s="12">
        <v>30.7</v>
      </c>
      <c r="H797" s="12">
        <v>289.89999999999998</v>
      </c>
      <c r="I797" s="12">
        <v>206.5</v>
      </c>
      <c r="J797" s="12">
        <v>131.9</v>
      </c>
      <c r="K797" s="12">
        <v>338.5</v>
      </c>
      <c r="L797" s="12">
        <v>21.2</v>
      </c>
      <c r="M797" s="12">
        <v>359.7</v>
      </c>
      <c r="N797" s="12">
        <v>16.5</v>
      </c>
      <c r="O797" s="12">
        <v>376.2</v>
      </c>
      <c r="P797" s="12">
        <v>476.5</v>
      </c>
      <c r="Q797" s="12">
        <v>235.4</v>
      </c>
      <c r="R797" s="12">
        <v>711.9</v>
      </c>
      <c r="S797" s="12">
        <v>28.8</v>
      </c>
      <c r="T797" s="12">
        <v>740.7</v>
      </c>
      <c r="U797" s="12">
        <v>42.6</v>
      </c>
      <c r="V797" s="12">
        <v>783.3</v>
      </c>
      <c r="W797" s="12">
        <v>396.8</v>
      </c>
      <c r="X797" s="12">
        <v>378.9</v>
      </c>
      <c r="Y797" s="12">
        <v>775.7</v>
      </c>
      <c r="Z797" s="12">
        <v>24.1</v>
      </c>
      <c r="AA797" s="12">
        <v>799.8</v>
      </c>
      <c r="AB797" s="12">
        <v>31.4</v>
      </c>
      <c r="AC797" s="12">
        <v>831.2</v>
      </c>
      <c r="AD797" s="12">
        <v>436.2</v>
      </c>
      <c r="AE797" s="12">
        <v>299.39999999999998</v>
      </c>
      <c r="AF797" s="12">
        <v>735.7</v>
      </c>
      <c r="AG797" s="12">
        <v>17.8</v>
      </c>
      <c r="AH797" s="12">
        <v>753.4</v>
      </c>
      <c r="AI797" s="12">
        <v>23</v>
      </c>
      <c r="AJ797" s="12">
        <v>776.4</v>
      </c>
      <c r="AK797" s="12">
        <v>105.7</v>
      </c>
      <c r="AL797" s="12">
        <v>89.9</v>
      </c>
      <c r="AM797" s="12">
        <v>195.7</v>
      </c>
      <c r="AN797" s="12">
        <v>5.6</v>
      </c>
      <c r="AO797" s="12">
        <v>201.3</v>
      </c>
      <c r="AP797" s="12">
        <v>10.8</v>
      </c>
      <c r="AQ797" s="12">
        <v>212</v>
      </c>
      <c r="AR797" s="12">
        <v>34.5</v>
      </c>
      <c r="AS797" s="12">
        <v>41</v>
      </c>
      <c r="AT797" s="12">
        <v>75.5</v>
      </c>
      <c r="AU797" s="12">
        <v>0.4</v>
      </c>
      <c r="AV797" s="12">
        <v>75.8</v>
      </c>
      <c r="AW797" s="12">
        <v>4.9000000000000004</v>
      </c>
      <c r="AX797" s="12">
        <v>80.8</v>
      </c>
      <c r="AY797" s="12">
        <v>6.7</v>
      </c>
      <c r="AZ797" s="12">
        <v>20.7</v>
      </c>
      <c r="BA797" s="12">
        <v>27.4</v>
      </c>
      <c r="BB797" s="10" t="s">
        <v>23</v>
      </c>
      <c r="BC797" s="12">
        <v>27.4</v>
      </c>
      <c r="BD797" s="12">
        <v>5.3</v>
      </c>
      <c r="BE797" s="12">
        <v>32.700000000000003</v>
      </c>
    </row>
    <row r="798" spans="1:57" x14ac:dyDescent="0.2">
      <c r="A798" s="26">
        <v>37591</v>
      </c>
      <c r="B798" s="12">
        <v>67.2</v>
      </c>
      <c r="C798" s="12">
        <v>192.3</v>
      </c>
      <c r="D798" s="12">
        <v>259.60000000000002</v>
      </c>
      <c r="E798" s="12">
        <v>27.6</v>
      </c>
      <c r="F798" s="12">
        <v>287.10000000000002</v>
      </c>
      <c r="G798" s="12">
        <v>22.3</v>
      </c>
      <c r="H798" s="12">
        <v>309.39999999999998</v>
      </c>
      <c r="I798" s="12">
        <v>229.9</v>
      </c>
      <c r="J798" s="12">
        <v>125.8</v>
      </c>
      <c r="K798" s="12">
        <v>355.7</v>
      </c>
      <c r="L798" s="12">
        <v>20.100000000000001</v>
      </c>
      <c r="M798" s="12">
        <v>375.8</v>
      </c>
      <c r="N798" s="12">
        <v>16.3</v>
      </c>
      <c r="O798" s="12">
        <v>392.1</v>
      </c>
      <c r="P798" s="12">
        <v>482.4</v>
      </c>
      <c r="Q798" s="12">
        <v>233.4</v>
      </c>
      <c r="R798" s="12">
        <v>715.9</v>
      </c>
      <c r="S798" s="12">
        <v>30.8</v>
      </c>
      <c r="T798" s="12">
        <v>746.7</v>
      </c>
      <c r="U798" s="12">
        <v>32.1</v>
      </c>
      <c r="V798" s="12">
        <v>778.7</v>
      </c>
      <c r="W798" s="12">
        <v>421</v>
      </c>
      <c r="X798" s="12">
        <v>384.8</v>
      </c>
      <c r="Y798" s="12">
        <v>805.8</v>
      </c>
      <c r="Z798" s="12">
        <v>31.3</v>
      </c>
      <c r="AA798" s="12">
        <v>837.1</v>
      </c>
      <c r="AB798" s="12">
        <v>32.5</v>
      </c>
      <c r="AC798" s="12">
        <v>869.7</v>
      </c>
      <c r="AD798" s="12">
        <v>441.4</v>
      </c>
      <c r="AE798" s="12">
        <v>306.7</v>
      </c>
      <c r="AF798" s="12">
        <v>748.1</v>
      </c>
      <c r="AG798" s="12">
        <v>18.600000000000001</v>
      </c>
      <c r="AH798" s="12">
        <v>766.7</v>
      </c>
      <c r="AI798" s="12">
        <v>25.5</v>
      </c>
      <c r="AJ798" s="12">
        <v>792.1</v>
      </c>
      <c r="AK798" s="12">
        <v>109.4</v>
      </c>
      <c r="AL798" s="12">
        <v>92.3</v>
      </c>
      <c r="AM798" s="12">
        <v>201.8</v>
      </c>
      <c r="AN798" s="12">
        <v>4.5999999999999996</v>
      </c>
      <c r="AO798" s="12">
        <v>206.4</v>
      </c>
      <c r="AP798" s="12">
        <v>8.9</v>
      </c>
      <c r="AQ798" s="12">
        <v>215.3</v>
      </c>
      <c r="AR798" s="12">
        <v>33.700000000000003</v>
      </c>
      <c r="AS798" s="12">
        <v>45.2</v>
      </c>
      <c r="AT798" s="12">
        <v>78.900000000000006</v>
      </c>
      <c r="AU798" s="12">
        <v>1.6</v>
      </c>
      <c r="AV798" s="12">
        <v>80.5</v>
      </c>
      <c r="AW798" s="12">
        <v>4.5999999999999996</v>
      </c>
      <c r="AX798" s="12">
        <v>85</v>
      </c>
      <c r="AY798" s="12">
        <v>7.8</v>
      </c>
      <c r="AZ798" s="12">
        <v>21.4</v>
      </c>
      <c r="BA798" s="12">
        <v>29.2</v>
      </c>
      <c r="BB798" s="12">
        <v>0.3</v>
      </c>
      <c r="BC798" s="12">
        <v>29.5</v>
      </c>
      <c r="BD798" s="12">
        <v>3.8</v>
      </c>
      <c r="BE798" s="12">
        <v>33.299999999999997</v>
      </c>
    </row>
    <row r="799" spans="1:57" x14ac:dyDescent="0.2">
      <c r="A799" s="26">
        <v>37622</v>
      </c>
      <c r="B799" s="12">
        <v>67.099999999999994</v>
      </c>
      <c r="C799" s="12">
        <v>205.6</v>
      </c>
      <c r="D799" s="12">
        <v>272.7</v>
      </c>
      <c r="E799" s="12">
        <v>40.1</v>
      </c>
      <c r="F799" s="12">
        <v>312.8</v>
      </c>
      <c r="G799" s="12">
        <v>35</v>
      </c>
      <c r="H799" s="12">
        <v>347.9</v>
      </c>
      <c r="I799" s="12">
        <v>230.9</v>
      </c>
      <c r="J799" s="12">
        <v>130.80000000000001</v>
      </c>
      <c r="K799" s="12">
        <v>361.7</v>
      </c>
      <c r="L799" s="12">
        <v>25.6</v>
      </c>
      <c r="M799" s="12">
        <v>387.3</v>
      </c>
      <c r="N799" s="12">
        <v>23.8</v>
      </c>
      <c r="O799" s="12">
        <v>411.1</v>
      </c>
      <c r="P799" s="12">
        <v>492.8</v>
      </c>
      <c r="Q799" s="12">
        <v>229.3</v>
      </c>
      <c r="R799" s="12">
        <v>722.1</v>
      </c>
      <c r="S799" s="12">
        <v>34.5</v>
      </c>
      <c r="T799" s="12">
        <v>756.6</v>
      </c>
      <c r="U799" s="12">
        <v>45.9</v>
      </c>
      <c r="V799" s="12">
        <v>802.5</v>
      </c>
      <c r="W799" s="12">
        <v>424.2</v>
      </c>
      <c r="X799" s="12">
        <v>387.4</v>
      </c>
      <c r="Y799" s="12">
        <v>811.6</v>
      </c>
      <c r="Z799" s="12">
        <v>34.299999999999997</v>
      </c>
      <c r="AA799" s="12">
        <v>845.9</v>
      </c>
      <c r="AB799" s="12">
        <v>55</v>
      </c>
      <c r="AC799" s="12">
        <v>901</v>
      </c>
      <c r="AD799" s="12">
        <v>445.4</v>
      </c>
      <c r="AE799" s="12">
        <v>316.10000000000002</v>
      </c>
      <c r="AF799" s="12">
        <v>761.5</v>
      </c>
      <c r="AG799" s="12">
        <v>24.5</v>
      </c>
      <c r="AH799" s="12">
        <v>785.9</v>
      </c>
      <c r="AI799" s="12">
        <v>35.799999999999997</v>
      </c>
      <c r="AJ799" s="12">
        <v>821.8</v>
      </c>
      <c r="AK799" s="12">
        <v>115.8</v>
      </c>
      <c r="AL799" s="12">
        <v>97.2</v>
      </c>
      <c r="AM799" s="12">
        <v>213</v>
      </c>
      <c r="AN799" s="12">
        <v>5.5</v>
      </c>
      <c r="AO799" s="12">
        <v>218.5</v>
      </c>
      <c r="AP799" s="12">
        <v>15.5</v>
      </c>
      <c r="AQ799" s="12">
        <v>234</v>
      </c>
      <c r="AR799" s="12">
        <v>34.700000000000003</v>
      </c>
      <c r="AS799" s="12">
        <v>46.7</v>
      </c>
      <c r="AT799" s="12">
        <v>81.400000000000006</v>
      </c>
      <c r="AU799" s="12">
        <v>1.3</v>
      </c>
      <c r="AV799" s="12">
        <v>82.7</v>
      </c>
      <c r="AW799" s="12">
        <v>11.9</v>
      </c>
      <c r="AX799" s="12">
        <v>94.7</v>
      </c>
      <c r="AY799" s="12">
        <v>11.1</v>
      </c>
      <c r="AZ799" s="12">
        <v>21.8</v>
      </c>
      <c r="BA799" s="12">
        <v>32.9</v>
      </c>
      <c r="BB799" s="12">
        <v>0.1</v>
      </c>
      <c r="BC799" s="12">
        <v>33</v>
      </c>
      <c r="BD799" s="12">
        <v>5.5</v>
      </c>
      <c r="BE799" s="12">
        <v>38.4</v>
      </c>
    </row>
    <row r="800" spans="1:57" x14ac:dyDescent="0.2">
      <c r="A800" s="26">
        <v>37653</v>
      </c>
      <c r="B800" s="12">
        <v>65.7</v>
      </c>
      <c r="C800" s="12">
        <v>196.7</v>
      </c>
      <c r="D800" s="12">
        <v>262.39999999999998</v>
      </c>
      <c r="E800" s="12">
        <v>31.7</v>
      </c>
      <c r="F800" s="12">
        <v>294.2</v>
      </c>
      <c r="G800" s="12">
        <v>35.299999999999997</v>
      </c>
      <c r="H800" s="12">
        <v>329.5</v>
      </c>
      <c r="I800" s="12">
        <v>238</v>
      </c>
      <c r="J800" s="12">
        <v>126.3</v>
      </c>
      <c r="K800" s="12">
        <v>364.2</v>
      </c>
      <c r="L800" s="12">
        <v>27</v>
      </c>
      <c r="M800" s="12">
        <v>391.2</v>
      </c>
      <c r="N800" s="12">
        <v>13.7</v>
      </c>
      <c r="O800" s="12">
        <v>404.9</v>
      </c>
      <c r="P800" s="12">
        <v>494.7</v>
      </c>
      <c r="Q800" s="12">
        <v>248.5</v>
      </c>
      <c r="R800" s="12">
        <v>743.3</v>
      </c>
      <c r="S800" s="12">
        <v>35.1</v>
      </c>
      <c r="T800" s="12">
        <v>778.4</v>
      </c>
      <c r="U800" s="12">
        <v>36.700000000000003</v>
      </c>
      <c r="V800" s="12">
        <v>815.1</v>
      </c>
      <c r="W800" s="12">
        <v>424.1</v>
      </c>
      <c r="X800" s="12">
        <v>367.4</v>
      </c>
      <c r="Y800" s="12">
        <v>791.5</v>
      </c>
      <c r="Z800" s="12">
        <v>30.8</v>
      </c>
      <c r="AA800" s="12">
        <v>822.3</v>
      </c>
      <c r="AB800" s="12">
        <v>28.7</v>
      </c>
      <c r="AC800" s="12">
        <v>851.1</v>
      </c>
      <c r="AD800" s="12">
        <v>444.3</v>
      </c>
      <c r="AE800" s="12">
        <v>307.89999999999998</v>
      </c>
      <c r="AF800" s="12">
        <v>752.2</v>
      </c>
      <c r="AG800" s="12">
        <v>22</v>
      </c>
      <c r="AH800" s="12">
        <v>774.2</v>
      </c>
      <c r="AI800" s="12">
        <v>20.5</v>
      </c>
      <c r="AJ800" s="12">
        <v>794.7</v>
      </c>
      <c r="AK800" s="12">
        <v>112.8</v>
      </c>
      <c r="AL800" s="12">
        <v>102.8</v>
      </c>
      <c r="AM800" s="12">
        <v>215.6</v>
      </c>
      <c r="AN800" s="12">
        <v>6</v>
      </c>
      <c r="AO800" s="12">
        <v>221.5</v>
      </c>
      <c r="AP800" s="12">
        <v>11.8</v>
      </c>
      <c r="AQ800" s="12">
        <v>233.3</v>
      </c>
      <c r="AR800" s="12">
        <v>33.799999999999997</v>
      </c>
      <c r="AS800" s="12">
        <v>49.9</v>
      </c>
      <c r="AT800" s="12">
        <v>83.6</v>
      </c>
      <c r="AU800" s="12">
        <v>0.8</v>
      </c>
      <c r="AV800" s="12">
        <v>84.4</v>
      </c>
      <c r="AW800" s="12">
        <v>5.4</v>
      </c>
      <c r="AX800" s="12">
        <v>89.8</v>
      </c>
      <c r="AY800" s="12">
        <v>9.9</v>
      </c>
      <c r="AZ800" s="12">
        <v>23.1</v>
      </c>
      <c r="BA800" s="12">
        <v>32.9</v>
      </c>
      <c r="BB800" s="12">
        <v>0.3</v>
      </c>
      <c r="BC800" s="12">
        <v>33.200000000000003</v>
      </c>
      <c r="BD800" s="12">
        <v>6.7</v>
      </c>
      <c r="BE800" s="12">
        <v>40</v>
      </c>
    </row>
    <row r="801" spans="1:57" x14ac:dyDescent="0.2">
      <c r="A801" s="26">
        <v>37681</v>
      </c>
      <c r="B801" s="12">
        <v>59</v>
      </c>
      <c r="C801" s="12">
        <v>206.5</v>
      </c>
      <c r="D801" s="12">
        <v>265.5</v>
      </c>
      <c r="E801" s="12">
        <v>32.200000000000003</v>
      </c>
      <c r="F801" s="12">
        <v>297.60000000000002</v>
      </c>
      <c r="G801" s="12">
        <v>27.2</v>
      </c>
      <c r="H801" s="12">
        <v>324.8</v>
      </c>
      <c r="I801" s="12">
        <v>228.3</v>
      </c>
      <c r="J801" s="12">
        <v>135.6</v>
      </c>
      <c r="K801" s="12">
        <v>363.9</v>
      </c>
      <c r="L801" s="12">
        <v>27.4</v>
      </c>
      <c r="M801" s="12">
        <v>391.3</v>
      </c>
      <c r="N801" s="12">
        <v>18.5</v>
      </c>
      <c r="O801" s="12">
        <v>409.7</v>
      </c>
      <c r="P801" s="12">
        <v>495</v>
      </c>
      <c r="Q801" s="12">
        <v>246.8</v>
      </c>
      <c r="R801" s="12">
        <v>741.8</v>
      </c>
      <c r="S801" s="12">
        <v>35.6</v>
      </c>
      <c r="T801" s="12">
        <v>777.4</v>
      </c>
      <c r="U801" s="12">
        <v>36.799999999999997</v>
      </c>
      <c r="V801" s="12">
        <v>814.1</v>
      </c>
      <c r="W801" s="12">
        <v>433.6</v>
      </c>
      <c r="X801" s="12">
        <v>405.3</v>
      </c>
      <c r="Y801" s="12">
        <v>839</v>
      </c>
      <c r="Z801" s="12">
        <v>38.9</v>
      </c>
      <c r="AA801" s="12">
        <v>877.9</v>
      </c>
      <c r="AB801" s="12">
        <v>37.200000000000003</v>
      </c>
      <c r="AC801" s="12">
        <v>915.1</v>
      </c>
      <c r="AD801" s="12">
        <v>444.4</v>
      </c>
      <c r="AE801" s="12">
        <v>342.5</v>
      </c>
      <c r="AF801" s="12">
        <v>786.9</v>
      </c>
      <c r="AG801" s="12">
        <v>21.3</v>
      </c>
      <c r="AH801" s="12">
        <v>808.1</v>
      </c>
      <c r="AI801" s="12">
        <v>26.5</v>
      </c>
      <c r="AJ801" s="12">
        <v>834.6</v>
      </c>
      <c r="AK801" s="12">
        <v>115.3</v>
      </c>
      <c r="AL801" s="12">
        <v>106.4</v>
      </c>
      <c r="AM801" s="12">
        <v>221.7</v>
      </c>
      <c r="AN801" s="12">
        <v>5.3</v>
      </c>
      <c r="AO801" s="12">
        <v>227</v>
      </c>
      <c r="AP801" s="12">
        <v>11.6</v>
      </c>
      <c r="AQ801" s="12">
        <v>238.5</v>
      </c>
      <c r="AR801" s="12">
        <v>34.1</v>
      </c>
      <c r="AS801" s="12">
        <v>53.1</v>
      </c>
      <c r="AT801" s="12">
        <v>87.1</v>
      </c>
      <c r="AU801" s="12">
        <v>1.1000000000000001</v>
      </c>
      <c r="AV801" s="12">
        <v>88.2</v>
      </c>
      <c r="AW801" s="12">
        <v>5</v>
      </c>
      <c r="AX801" s="12">
        <v>93.1</v>
      </c>
      <c r="AY801" s="12">
        <v>9.1999999999999993</v>
      </c>
      <c r="AZ801" s="12">
        <v>24.6</v>
      </c>
      <c r="BA801" s="12">
        <v>33.9</v>
      </c>
      <c r="BB801" s="10" t="s">
        <v>23</v>
      </c>
      <c r="BC801" s="12">
        <v>33.9</v>
      </c>
      <c r="BD801" s="12">
        <v>4.9000000000000004</v>
      </c>
      <c r="BE801" s="12">
        <v>38.700000000000003</v>
      </c>
    </row>
    <row r="802" spans="1:57" x14ac:dyDescent="0.2">
      <c r="A802" s="26">
        <v>37712</v>
      </c>
      <c r="B802" s="12">
        <v>60.4</v>
      </c>
      <c r="C802" s="12">
        <v>208.9</v>
      </c>
      <c r="D802" s="12">
        <v>269.3</v>
      </c>
      <c r="E802" s="12">
        <v>29.3</v>
      </c>
      <c r="F802" s="12">
        <v>298.60000000000002</v>
      </c>
      <c r="G802" s="12">
        <v>31</v>
      </c>
      <c r="H802" s="12">
        <v>329.5</v>
      </c>
      <c r="I802" s="12">
        <v>229.2</v>
      </c>
      <c r="J802" s="12">
        <v>139.9</v>
      </c>
      <c r="K802" s="12">
        <v>369.1</v>
      </c>
      <c r="L802" s="12">
        <v>26.5</v>
      </c>
      <c r="M802" s="12">
        <v>395.6</v>
      </c>
      <c r="N802" s="12">
        <v>17.899999999999999</v>
      </c>
      <c r="O802" s="12">
        <v>413.4</v>
      </c>
      <c r="P802" s="12">
        <v>487.6</v>
      </c>
      <c r="Q802" s="12">
        <v>264.7</v>
      </c>
      <c r="R802" s="12">
        <v>752.3</v>
      </c>
      <c r="S802" s="12">
        <v>29.8</v>
      </c>
      <c r="T802" s="12">
        <v>782</v>
      </c>
      <c r="U802" s="12">
        <v>39.700000000000003</v>
      </c>
      <c r="V802" s="12">
        <v>821.7</v>
      </c>
      <c r="W802" s="12">
        <v>440.2</v>
      </c>
      <c r="X802" s="12">
        <v>403.3</v>
      </c>
      <c r="Y802" s="12">
        <v>843.6</v>
      </c>
      <c r="Z802" s="12">
        <v>33.299999999999997</v>
      </c>
      <c r="AA802" s="12">
        <v>876.8</v>
      </c>
      <c r="AB802" s="12">
        <v>34.6</v>
      </c>
      <c r="AC802" s="12">
        <v>911.4</v>
      </c>
      <c r="AD802" s="12">
        <v>452</v>
      </c>
      <c r="AE802" s="12">
        <v>332.8</v>
      </c>
      <c r="AF802" s="12">
        <v>784.9</v>
      </c>
      <c r="AG802" s="12">
        <v>21.3</v>
      </c>
      <c r="AH802" s="12">
        <v>806.1</v>
      </c>
      <c r="AI802" s="12">
        <v>23.6</v>
      </c>
      <c r="AJ802" s="12">
        <v>829.7</v>
      </c>
      <c r="AK802" s="12">
        <v>118.5</v>
      </c>
      <c r="AL802" s="12">
        <v>103.8</v>
      </c>
      <c r="AM802" s="12">
        <v>222.3</v>
      </c>
      <c r="AN802" s="12">
        <v>5.3</v>
      </c>
      <c r="AO802" s="12">
        <v>227.6</v>
      </c>
      <c r="AP802" s="12">
        <v>9.8000000000000007</v>
      </c>
      <c r="AQ802" s="12">
        <v>237.5</v>
      </c>
      <c r="AR802" s="12">
        <v>37.200000000000003</v>
      </c>
      <c r="AS802" s="12">
        <v>48.9</v>
      </c>
      <c r="AT802" s="12">
        <v>86</v>
      </c>
      <c r="AU802" s="12">
        <v>0.6</v>
      </c>
      <c r="AV802" s="12">
        <v>86.6</v>
      </c>
      <c r="AW802" s="12">
        <v>9.1</v>
      </c>
      <c r="AX802" s="12">
        <v>95.7</v>
      </c>
      <c r="AY802" s="12">
        <v>11.7</v>
      </c>
      <c r="AZ802" s="12">
        <v>22.7</v>
      </c>
      <c r="BA802" s="12">
        <v>34.299999999999997</v>
      </c>
      <c r="BB802" s="12">
        <v>0.4</v>
      </c>
      <c r="BC802" s="12">
        <v>34.700000000000003</v>
      </c>
      <c r="BD802" s="12">
        <v>3</v>
      </c>
      <c r="BE802" s="12">
        <v>37.700000000000003</v>
      </c>
    </row>
    <row r="803" spans="1:57" x14ac:dyDescent="0.2">
      <c r="A803" s="26">
        <v>37742</v>
      </c>
      <c r="B803" s="12">
        <v>62.8</v>
      </c>
      <c r="C803" s="12">
        <v>205.1</v>
      </c>
      <c r="D803" s="12">
        <v>267.89999999999998</v>
      </c>
      <c r="E803" s="12">
        <v>27.1</v>
      </c>
      <c r="F803" s="12">
        <v>295</v>
      </c>
      <c r="G803" s="12">
        <v>26.4</v>
      </c>
      <c r="H803" s="12">
        <v>321.39999999999998</v>
      </c>
      <c r="I803" s="12">
        <v>228</v>
      </c>
      <c r="J803" s="12">
        <v>140.6</v>
      </c>
      <c r="K803" s="12">
        <v>368.5</v>
      </c>
      <c r="L803" s="12">
        <v>25.2</v>
      </c>
      <c r="M803" s="12">
        <v>393.8</v>
      </c>
      <c r="N803" s="12">
        <v>18.399999999999999</v>
      </c>
      <c r="O803" s="12">
        <v>412.2</v>
      </c>
      <c r="P803" s="12">
        <v>488.7</v>
      </c>
      <c r="Q803" s="12">
        <v>260</v>
      </c>
      <c r="R803" s="12">
        <v>748.7</v>
      </c>
      <c r="S803" s="12">
        <v>26.3</v>
      </c>
      <c r="T803" s="12">
        <v>775</v>
      </c>
      <c r="U803" s="12">
        <v>35</v>
      </c>
      <c r="V803" s="12">
        <v>809.9</v>
      </c>
      <c r="W803" s="12">
        <v>418.1</v>
      </c>
      <c r="X803" s="12">
        <v>407.2</v>
      </c>
      <c r="Y803" s="12">
        <v>825.3</v>
      </c>
      <c r="Z803" s="12">
        <v>30.1</v>
      </c>
      <c r="AA803" s="12">
        <v>855.4</v>
      </c>
      <c r="AB803" s="12">
        <v>36.299999999999997</v>
      </c>
      <c r="AC803" s="12">
        <v>891.7</v>
      </c>
      <c r="AD803" s="12">
        <v>454</v>
      </c>
      <c r="AE803" s="12">
        <v>332.4</v>
      </c>
      <c r="AF803" s="12">
        <v>786.5</v>
      </c>
      <c r="AG803" s="12">
        <v>20.399999999999999</v>
      </c>
      <c r="AH803" s="12">
        <v>806.8</v>
      </c>
      <c r="AI803" s="12">
        <v>24.7</v>
      </c>
      <c r="AJ803" s="12">
        <v>831.5</v>
      </c>
      <c r="AK803" s="12">
        <v>114.8</v>
      </c>
      <c r="AL803" s="12">
        <v>104.4</v>
      </c>
      <c r="AM803" s="12">
        <v>219.2</v>
      </c>
      <c r="AN803" s="12">
        <v>6.3</v>
      </c>
      <c r="AO803" s="12">
        <v>225.5</v>
      </c>
      <c r="AP803" s="12">
        <v>11.9</v>
      </c>
      <c r="AQ803" s="12">
        <v>237.4</v>
      </c>
      <c r="AR803" s="12">
        <v>38.6</v>
      </c>
      <c r="AS803" s="12">
        <v>49.6</v>
      </c>
      <c r="AT803" s="12">
        <v>88.3</v>
      </c>
      <c r="AU803" s="12">
        <v>1.1000000000000001</v>
      </c>
      <c r="AV803" s="12">
        <v>89.4</v>
      </c>
      <c r="AW803" s="12">
        <v>5.5</v>
      </c>
      <c r="AX803" s="12">
        <v>94.8</v>
      </c>
      <c r="AY803" s="12">
        <v>11.2</v>
      </c>
      <c r="AZ803" s="12">
        <v>20.7</v>
      </c>
      <c r="BA803" s="12">
        <v>31.8</v>
      </c>
      <c r="BB803" s="12">
        <v>0.4</v>
      </c>
      <c r="BC803" s="12">
        <v>32.299999999999997</v>
      </c>
      <c r="BD803" s="12">
        <v>5.4</v>
      </c>
      <c r="BE803" s="12">
        <v>37.6</v>
      </c>
    </row>
    <row r="804" spans="1:57" x14ac:dyDescent="0.2">
      <c r="A804" s="26">
        <v>37773</v>
      </c>
      <c r="B804" s="12">
        <v>62.3</v>
      </c>
      <c r="C804" s="12">
        <v>201.7</v>
      </c>
      <c r="D804" s="12">
        <v>264</v>
      </c>
      <c r="E804" s="12">
        <v>25.6</v>
      </c>
      <c r="F804" s="12">
        <v>289.60000000000002</v>
      </c>
      <c r="G804" s="12">
        <v>31</v>
      </c>
      <c r="H804" s="12">
        <v>320.60000000000002</v>
      </c>
      <c r="I804" s="12">
        <v>221.7</v>
      </c>
      <c r="J804" s="12">
        <v>143</v>
      </c>
      <c r="K804" s="12">
        <v>364.8</v>
      </c>
      <c r="L804" s="12">
        <v>25</v>
      </c>
      <c r="M804" s="12">
        <v>389.8</v>
      </c>
      <c r="N804" s="12">
        <v>20.100000000000001</v>
      </c>
      <c r="O804" s="12">
        <v>409.9</v>
      </c>
      <c r="P804" s="12">
        <v>482</v>
      </c>
      <c r="Q804" s="12">
        <v>281.89999999999998</v>
      </c>
      <c r="R804" s="12">
        <v>763.9</v>
      </c>
      <c r="S804" s="12">
        <v>35.5</v>
      </c>
      <c r="T804" s="12">
        <v>799.4</v>
      </c>
      <c r="U804" s="12">
        <v>40.9</v>
      </c>
      <c r="V804" s="12">
        <v>840.3</v>
      </c>
      <c r="W804" s="12">
        <v>425.7</v>
      </c>
      <c r="X804" s="12">
        <v>422.3</v>
      </c>
      <c r="Y804" s="12">
        <v>848</v>
      </c>
      <c r="Z804" s="12">
        <v>34.4</v>
      </c>
      <c r="AA804" s="12">
        <v>882.4</v>
      </c>
      <c r="AB804" s="12">
        <v>32.1</v>
      </c>
      <c r="AC804" s="12">
        <v>914.5</v>
      </c>
      <c r="AD804" s="12">
        <v>451.8</v>
      </c>
      <c r="AE804" s="12">
        <v>344.8</v>
      </c>
      <c r="AF804" s="12">
        <v>796.6</v>
      </c>
      <c r="AG804" s="12">
        <v>18.2</v>
      </c>
      <c r="AH804" s="12">
        <v>814.8</v>
      </c>
      <c r="AI804" s="12">
        <v>30</v>
      </c>
      <c r="AJ804" s="12">
        <v>844.8</v>
      </c>
      <c r="AK804" s="12">
        <v>114.8</v>
      </c>
      <c r="AL804" s="12">
        <v>117.6</v>
      </c>
      <c r="AM804" s="12">
        <v>232.4</v>
      </c>
      <c r="AN804" s="12">
        <v>6.1</v>
      </c>
      <c r="AO804" s="12">
        <v>238.5</v>
      </c>
      <c r="AP804" s="12">
        <v>12.8</v>
      </c>
      <c r="AQ804" s="12">
        <v>251.3</v>
      </c>
      <c r="AR804" s="12">
        <v>38.9</v>
      </c>
      <c r="AS804" s="12">
        <v>51.2</v>
      </c>
      <c r="AT804" s="12">
        <v>90.1</v>
      </c>
      <c r="AU804" s="12">
        <v>1.3</v>
      </c>
      <c r="AV804" s="12">
        <v>91.4</v>
      </c>
      <c r="AW804" s="12">
        <v>10.1</v>
      </c>
      <c r="AX804" s="12">
        <v>101.4</v>
      </c>
      <c r="AY804" s="12">
        <v>8.1999999999999993</v>
      </c>
      <c r="AZ804" s="12">
        <v>26.8</v>
      </c>
      <c r="BA804" s="12">
        <v>35</v>
      </c>
      <c r="BB804" s="12">
        <v>0.1</v>
      </c>
      <c r="BC804" s="12">
        <v>35.1</v>
      </c>
      <c r="BD804" s="12">
        <v>5.5</v>
      </c>
      <c r="BE804" s="12">
        <v>40.6</v>
      </c>
    </row>
    <row r="805" spans="1:57" x14ac:dyDescent="0.2">
      <c r="A805" s="26">
        <v>37803</v>
      </c>
      <c r="B805" s="12">
        <v>69</v>
      </c>
      <c r="C805" s="12">
        <v>190</v>
      </c>
      <c r="D805" s="12">
        <v>259.10000000000002</v>
      </c>
      <c r="E805" s="12">
        <v>22.3</v>
      </c>
      <c r="F805" s="12">
        <v>281.3</v>
      </c>
      <c r="G805" s="12">
        <v>30.6</v>
      </c>
      <c r="H805" s="12">
        <v>311.89999999999998</v>
      </c>
      <c r="I805" s="12">
        <v>231.9</v>
      </c>
      <c r="J805" s="12">
        <v>138.4</v>
      </c>
      <c r="K805" s="12">
        <v>370.3</v>
      </c>
      <c r="L805" s="12">
        <v>24.8</v>
      </c>
      <c r="M805" s="12">
        <v>395.1</v>
      </c>
      <c r="N805" s="12">
        <v>18.100000000000001</v>
      </c>
      <c r="O805" s="12">
        <v>413.1</v>
      </c>
      <c r="P805" s="12">
        <v>500.2</v>
      </c>
      <c r="Q805" s="12">
        <v>255.2</v>
      </c>
      <c r="R805" s="12">
        <v>755.3</v>
      </c>
      <c r="S805" s="12">
        <v>33.4</v>
      </c>
      <c r="T805" s="12">
        <v>788.8</v>
      </c>
      <c r="U805" s="12">
        <v>42.9</v>
      </c>
      <c r="V805" s="12">
        <v>831.7</v>
      </c>
      <c r="W805" s="12">
        <v>432.3</v>
      </c>
      <c r="X805" s="12">
        <v>400.9</v>
      </c>
      <c r="Y805" s="12">
        <v>833.2</v>
      </c>
      <c r="Z805" s="12">
        <v>33.200000000000003</v>
      </c>
      <c r="AA805" s="12">
        <v>866.5</v>
      </c>
      <c r="AB805" s="12">
        <v>38.4</v>
      </c>
      <c r="AC805" s="12">
        <v>904.9</v>
      </c>
      <c r="AD805" s="12">
        <v>450.8</v>
      </c>
      <c r="AE805" s="12">
        <v>331</v>
      </c>
      <c r="AF805" s="12">
        <v>781.8</v>
      </c>
      <c r="AG805" s="12">
        <v>18.899999999999999</v>
      </c>
      <c r="AH805" s="12">
        <v>800.7</v>
      </c>
      <c r="AI805" s="12">
        <v>31.2</v>
      </c>
      <c r="AJ805" s="12">
        <v>831.9</v>
      </c>
      <c r="AK805" s="12">
        <v>117.1</v>
      </c>
      <c r="AL805" s="12">
        <v>113.2</v>
      </c>
      <c r="AM805" s="12">
        <v>230.3</v>
      </c>
      <c r="AN805" s="12">
        <v>5.2</v>
      </c>
      <c r="AO805" s="12">
        <v>235.5</v>
      </c>
      <c r="AP805" s="12">
        <v>11.3</v>
      </c>
      <c r="AQ805" s="12">
        <v>246.8</v>
      </c>
      <c r="AR805" s="12">
        <v>39.4</v>
      </c>
      <c r="AS805" s="12">
        <v>48.5</v>
      </c>
      <c r="AT805" s="12">
        <v>87.9</v>
      </c>
      <c r="AU805" s="12">
        <v>0.5</v>
      </c>
      <c r="AV805" s="12">
        <v>88.4</v>
      </c>
      <c r="AW805" s="12">
        <v>8.1</v>
      </c>
      <c r="AX805" s="12">
        <v>96.5</v>
      </c>
      <c r="AY805" s="12">
        <v>8.8000000000000007</v>
      </c>
      <c r="AZ805" s="12">
        <v>22.1</v>
      </c>
      <c r="BA805" s="12">
        <v>30.9</v>
      </c>
      <c r="BB805" s="10" t="s">
        <v>23</v>
      </c>
      <c r="BC805" s="12">
        <v>30.9</v>
      </c>
      <c r="BD805" s="12">
        <v>4.8</v>
      </c>
      <c r="BE805" s="12">
        <v>35.700000000000003</v>
      </c>
    </row>
    <row r="806" spans="1:57" x14ac:dyDescent="0.2">
      <c r="A806" s="26">
        <v>37834</v>
      </c>
      <c r="B806" s="12">
        <v>63.4</v>
      </c>
      <c r="C806" s="12">
        <v>186.6</v>
      </c>
      <c r="D806" s="12">
        <v>250</v>
      </c>
      <c r="E806" s="12">
        <v>23.3</v>
      </c>
      <c r="F806" s="12">
        <v>273.3</v>
      </c>
      <c r="G806" s="12">
        <v>26.7</v>
      </c>
      <c r="H806" s="12">
        <v>300</v>
      </c>
      <c r="I806" s="12">
        <v>205</v>
      </c>
      <c r="J806" s="12">
        <v>139.9</v>
      </c>
      <c r="K806" s="12">
        <v>345</v>
      </c>
      <c r="L806" s="12">
        <v>22.7</v>
      </c>
      <c r="M806" s="12">
        <v>367.6</v>
      </c>
      <c r="N806" s="12">
        <v>24.6</v>
      </c>
      <c r="O806" s="12">
        <v>392.2</v>
      </c>
      <c r="P806" s="12">
        <v>479.1</v>
      </c>
      <c r="Q806" s="12">
        <v>246.7</v>
      </c>
      <c r="R806" s="12">
        <v>725.7</v>
      </c>
      <c r="S806" s="12">
        <v>24.9</v>
      </c>
      <c r="T806" s="12">
        <v>750.6</v>
      </c>
      <c r="U806" s="12">
        <v>42.2</v>
      </c>
      <c r="V806" s="12">
        <v>792.8</v>
      </c>
      <c r="W806" s="12">
        <v>426.3</v>
      </c>
      <c r="X806" s="12">
        <v>398.7</v>
      </c>
      <c r="Y806" s="12">
        <v>825</v>
      </c>
      <c r="Z806" s="12">
        <v>24.7</v>
      </c>
      <c r="AA806" s="12">
        <v>849.7</v>
      </c>
      <c r="AB806" s="12">
        <v>35.6</v>
      </c>
      <c r="AC806" s="12">
        <v>885.3</v>
      </c>
      <c r="AD806" s="12">
        <v>451.4</v>
      </c>
      <c r="AE806" s="12">
        <v>323.10000000000002</v>
      </c>
      <c r="AF806" s="12">
        <v>774.5</v>
      </c>
      <c r="AG806" s="12">
        <v>18.8</v>
      </c>
      <c r="AH806" s="12">
        <v>793.3</v>
      </c>
      <c r="AI806" s="12">
        <v>25</v>
      </c>
      <c r="AJ806" s="12">
        <v>818.3</v>
      </c>
      <c r="AK806" s="12">
        <v>113.8</v>
      </c>
      <c r="AL806" s="12">
        <v>107.1</v>
      </c>
      <c r="AM806" s="12">
        <v>221</v>
      </c>
      <c r="AN806" s="12">
        <v>4.9000000000000004</v>
      </c>
      <c r="AO806" s="12">
        <v>225.9</v>
      </c>
      <c r="AP806" s="12">
        <v>15.5</v>
      </c>
      <c r="AQ806" s="12">
        <v>241.3</v>
      </c>
      <c r="AR806" s="12">
        <v>37</v>
      </c>
      <c r="AS806" s="12">
        <v>53.3</v>
      </c>
      <c r="AT806" s="12">
        <v>90.3</v>
      </c>
      <c r="AU806" s="12">
        <v>2.1</v>
      </c>
      <c r="AV806" s="12">
        <v>92.4</v>
      </c>
      <c r="AW806" s="12">
        <v>7.9</v>
      </c>
      <c r="AX806" s="12">
        <v>100.3</v>
      </c>
      <c r="AY806" s="12">
        <v>8.9</v>
      </c>
      <c r="AZ806" s="12">
        <v>20.2</v>
      </c>
      <c r="BA806" s="12">
        <v>29.1</v>
      </c>
      <c r="BB806" s="10" t="s">
        <v>23</v>
      </c>
      <c r="BC806" s="12">
        <v>29.1</v>
      </c>
      <c r="BD806" s="12">
        <v>9</v>
      </c>
      <c r="BE806" s="12">
        <v>38.1</v>
      </c>
    </row>
    <row r="807" spans="1:57" x14ac:dyDescent="0.2">
      <c r="A807" s="26">
        <v>37865</v>
      </c>
      <c r="B807" s="12">
        <v>65.099999999999994</v>
      </c>
      <c r="C807" s="12">
        <v>190.7</v>
      </c>
      <c r="D807" s="12">
        <v>255.8</v>
      </c>
      <c r="E807" s="12">
        <v>26.1</v>
      </c>
      <c r="F807" s="12">
        <v>281.8</v>
      </c>
      <c r="G807" s="12">
        <v>22</v>
      </c>
      <c r="H807" s="12">
        <v>303.8</v>
      </c>
      <c r="I807" s="12">
        <v>218.7</v>
      </c>
      <c r="J807" s="12">
        <v>139.4</v>
      </c>
      <c r="K807" s="12">
        <v>358.1</v>
      </c>
      <c r="L807" s="12">
        <v>25.9</v>
      </c>
      <c r="M807" s="12">
        <v>384</v>
      </c>
      <c r="N807" s="12">
        <v>12.8</v>
      </c>
      <c r="O807" s="12">
        <v>396.8</v>
      </c>
      <c r="P807" s="12">
        <v>504.4</v>
      </c>
      <c r="Q807" s="12">
        <v>254.3</v>
      </c>
      <c r="R807" s="12">
        <v>758.7</v>
      </c>
      <c r="S807" s="12">
        <v>25.9</v>
      </c>
      <c r="T807" s="12">
        <v>784.6</v>
      </c>
      <c r="U807" s="12">
        <v>25.6</v>
      </c>
      <c r="V807" s="12">
        <v>810.2</v>
      </c>
      <c r="W807" s="12">
        <v>431.2</v>
      </c>
      <c r="X807" s="12">
        <v>399.4</v>
      </c>
      <c r="Y807" s="12">
        <v>830.6</v>
      </c>
      <c r="Z807" s="12">
        <v>29.8</v>
      </c>
      <c r="AA807" s="12">
        <v>860.5</v>
      </c>
      <c r="AB807" s="12">
        <v>25.2</v>
      </c>
      <c r="AC807" s="12">
        <v>885.7</v>
      </c>
      <c r="AD807" s="12">
        <v>465.4</v>
      </c>
      <c r="AE807" s="12">
        <v>331.3</v>
      </c>
      <c r="AF807" s="12">
        <v>796.7</v>
      </c>
      <c r="AG807" s="12">
        <v>20.8</v>
      </c>
      <c r="AH807" s="12">
        <v>817.4</v>
      </c>
      <c r="AI807" s="12">
        <v>20.9</v>
      </c>
      <c r="AJ807" s="12">
        <v>838.3</v>
      </c>
      <c r="AK807" s="12">
        <v>117.9</v>
      </c>
      <c r="AL807" s="12">
        <v>104.9</v>
      </c>
      <c r="AM807" s="12">
        <v>222.8</v>
      </c>
      <c r="AN807" s="12">
        <v>6.8</v>
      </c>
      <c r="AO807" s="12">
        <v>229.6</v>
      </c>
      <c r="AP807" s="12">
        <v>6.9</v>
      </c>
      <c r="AQ807" s="12">
        <v>236.5</v>
      </c>
      <c r="AR807" s="12">
        <v>39.299999999999997</v>
      </c>
      <c r="AS807" s="12">
        <v>49.6</v>
      </c>
      <c r="AT807" s="12">
        <v>88.9</v>
      </c>
      <c r="AU807" s="12">
        <v>0.9</v>
      </c>
      <c r="AV807" s="12">
        <v>89.8</v>
      </c>
      <c r="AW807" s="12">
        <v>5.2</v>
      </c>
      <c r="AX807" s="12">
        <v>95</v>
      </c>
      <c r="AY807" s="12">
        <v>8.9</v>
      </c>
      <c r="AZ807" s="12">
        <v>19.5</v>
      </c>
      <c r="BA807" s="12">
        <v>28.4</v>
      </c>
      <c r="BB807" s="10" t="s">
        <v>23</v>
      </c>
      <c r="BC807" s="12">
        <v>28.4</v>
      </c>
      <c r="BD807" s="12">
        <v>2.7</v>
      </c>
      <c r="BE807" s="12">
        <v>31.1</v>
      </c>
    </row>
    <row r="808" spans="1:57" x14ac:dyDescent="0.2">
      <c r="A808" s="26">
        <v>37895</v>
      </c>
      <c r="B808" s="12">
        <v>64</v>
      </c>
      <c r="C808" s="12">
        <v>198.9</v>
      </c>
      <c r="D808" s="12">
        <v>262.89999999999998</v>
      </c>
      <c r="E808" s="12">
        <v>26.1</v>
      </c>
      <c r="F808" s="12">
        <v>289</v>
      </c>
      <c r="G808" s="12">
        <v>28.3</v>
      </c>
      <c r="H808" s="12">
        <v>317.3</v>
      </c>
      <c r="I808" s="12">
        <v>218.9</v>
      </c>
      <c r="J808" s="12">
        <v>148</v>
      </c>
      <c r="K808" s="12">
        <v>366.9</v>
      </c>
      <c r="L808" s="12">
        <v>22.9</v>
      </c>
      <c r="M808" s="12">
        <v>389.8</v>
      </c>
      <c r="N808" s="12">
        <v>20.8</v>
      </c>
      <c r="O808" s="12">
        <v>410.6</v>
      </c>
      <c r="P808" s="12">
        <v>510.6</v>
      </c>
      <c r="Q808" s="12">
        <v>259.8</v>
      </c>
      <c r="R808" s="12">
        <v>770.4</v>
      </c>
      <c r="S808" s="12">
        <v>27.9</v>
      </c>
      <c r="T808" s="12">
        <v>798.3</v>
      </c>
      <c r="U808" s="12">
        <v>43.6</v>
      </c>
      <c r="V808" s="12">
        <v>841.8</v>
      </c>
      <c r="W808" s="12">
        <v>430.1</v>
      </c>
      <c r="X808" s="12">
        <v>407.4</v>
      </c>
      <c r="Y808" s="12">
        <v>837.4</v>
      </c>
      <c r="Z808" s="12">
        <v>28.8</v>
      </c>
      <c r="AA808" s="12">
        <v>866.2</v>
      </c>
      <c r="AB808" s="12">
        <v>43.2</v>
      </c>
      <c r="AC808" s="12">
        <v>909.4</v>
      </c>
      <c r="AD808" s="12">
        <v>450.2</v>
      </c>
      <c r="AE808" s="12">
        <v>334</v>
      </c>
      <c r="AF808" s="12">
        <v>784.1</v>
      </c>
      <c r="AG808" s="12">
        <v>20.3</v>
      </c>
      <c r="AH808" s="12">
        <v>804.5</v>
      </c>
      <c r="AI808" s="12">
        <v>38.299999999999997</v>
      </c>
      <c r="AJ808" s="12">
        <v>842.8</v>
      </c>
      <c r="AK808" s="12">
        <v>113.7</v>
      </c>
      <c r="AL808" s="12">
        <v>104.2</v>
      </c>
      <c r="AM808" s="12">
        <v>217.9</v>
      </c>
      <c r="AN808" s="12">
        <v>7.2</v>
      </c>
      <c r="AO808" s="12">
        <v>225</v>
      </c>
      <c r="AP808" s="12">
        <v>10.6</v>
      </c>
      <c r="AQ808" s="12">
        <v>235.7</v>
      </c>
      <c r="AR808" s="12">
        <v>36.4</v>
      </c>
      <c r="AS808" s="12">
        <v>51.3</v>
      </c>
      <c r="AT808" s="12">
        <v>87.7</v>
      </c>
      <c r="AU808" s="12">
        <v>1.1000000000000001</v>
      </c>
      <c r="AV808" s="12">
        <v>88.8</v>
      </c>
      <c r="AW808" s="12">
        <v>10.7</v>
      </c>
      <c r="AX808" s="12">
        <v>99.5</v>
      </c>
      <c r="AY808" s="12">
        <v>8</v>
      </c>
      <c r="AZ808" s="12">
        <v>22.3</v>
      </c>
      <c r="BA808" s="12">
        <v>30.3</v>
      </c>
      <c r="BB808" s="10" t="s">
        <v>23</v>
      </c>
      <c r="BC808" s="12">
        <v>30.3</v>
      </c>
      <c r="BD808" s="12">
        <v>7.4</v>
      </c>
      <c r="BE808" s="12">
        <v>37.700000000000003</v>
      </c>
    </row>
    <row r="809" spans="1:57" x14ac:dyDescent="0.2">
      <c r="A809" s="26">
        <v>37926</v>
      </c>
      <c r="B809" s="12">
        <v>61.6</v>
      </c>
      <c r="C809" s="12">
        <v>202.9</v>
      </c>
      <c r="D809" s="12">
        <v>264.5</v>
      </c>
      <c r="E809" s="12">
        <v>22.3</v>
      </c>
      <c r="F809" s="12">
        <v>286.8</v>
      </c>
      <c r="G809" s="12">
        <v>35.5</v>
      </c>
      <c r="H809" s="12">
        <v>322.3</v>
      </c>
      <c r="I809" s="12">
        <v>230.7</v>
      </c>
      <c r="J809" s="12">
        <v>137.69999999999999</v>
      </c>
      <c r="K809" s="12">
        <v>368.4</v>
      </c>
      <c r="L809" s="12">
        <v>25.3</v>
      </c>
      <c r="M809" s="12">
        <v>393.8</v>
      </c>
      <c r="N809" s="12">
        <v>23.3</v>
      </c>
      <c r="O809" s="12">
        <v>417</v>
      </c>
      <c r="P809" s="12">
        <v>502.9</v>
      </c>
      <c r="Q809" s="12">
        <v>258.39999999999998</v>
      </c>
      <c r="R809" s="12">
        <v>761.2</v>
      </c>
      <c r="S809" s="12">
        <v>25.4</v>
      </c>
      <c r="T809" s="12">
        <v>786.6</v>
      </c>
      <c r="U809" s="12">
        <v>42.6</v>
      </c>
      <c r="V809" s="12">
        <v>829.2</v>
      </c>
      <c r="W809" s="12">
        <v>433.8</v>
      </c>
      <c r="X809" s="12">
        <v>392</v>
      </c>
      <c r="Y809" s="12">
        <v>825.8</v>
      </c>
      <c r="Z809" s="12">
        <v>29.4</v>
      </c>
      <c r="AA809" s="12">
        <v>855.2</v>
      </c>
      <c r="AB809" s="12">
        <v>40.5</v>
      </c>
      <c r="AC809" s="12">
        <v>895.8</v>
      </c>
      <c r="AD809" s="12">
        <v>446.3</v>
      </c>
      <c r="AE809" s="12">
        <v>335.2</v>
      </c>
      <c r="AF809" s="12">
        <v>781.5</v>
      </c>
      <c r="AG809" s="12">
        <v>16.7</v>
      </c>
      <c r="AH809" s="12">
        <v>798.2</v>
      </c>
      <c r="AI809" s="12">
        <v>21.1</v>
      </c>
      <c r="AJ809" s="12">
        <v>819.3</v>
      </c>
      <c r="AK809" s="12">
        <v>123.1</v>
      </c>
      <c r="AL809" s="12">
        <v>103.1</v>
      </c>
      <c r="AM809" s="12">
        <v>226.3</v>
      </c>
      <c r="AN809" s="12">
        <v>7.5</v>
      </c>
      <c r="AO809" s="12">
        <v>233.8</v>
      </c>
      <c r="AP809" s="12">
        <v>14.3</v>
      </c>
      <c r="AQ809" s="12">
        <v>248.1</v>
      </c>
      <c r="AR809" s="12">
        <v>40.299999999999997</v>
      </c>
      <c r="AS809" s="12">
        <v>50.8</v>
      </c>
      <c r="AT809" s="12">
        <v>91.1</v>
      </c>
      <c r="AU809" s="12">
        <v>0.4</v>
      </c>
      <c r="AV809" s="12">
        <v>91.5</v>
      </c>
      <c r="AW809" s="12">
        <v>6.4</v>
      </c>
      <c r="AX809" s="12">
        <v>97.9</v>
      </c>
      <c r="AY809" s="12">
        <v>8.6</v>
      </c>
      <c r="AZ809" s="12">
        <v>20.6</v>
      </c>
      <c r="BA809" s="12">
        <v>29.1</v>
      </c>
      <c r="BB809" s="10" t="s">
        <v>23</v>
      </c>
      <c r="BC809" s="12">
        <v>29.1</v>
      </c>
      <c r="BD809" s="12">
        <v>7.1</v>
      </c>
      <c r="BE809" s="12">
        <v>36.299999999999997</v>
      </c>
    </row>
    <row r="810" spans="1:57" x14ac:dyDescent="0.2">
      <c r="A810" s="26">
        <v>37956</v>
      </c>
      <c r="B810" s="12">
        <v>70.099999999999994</v>
      </c>
      <c r="C810" s="12">
        <v>197.8</v>
      </c>
      <c r="D810" s="12">
        <v>267.89999999999998</v>
      </c>
      <c r="E810" s="12">
        <v>29.7</v>
      </c>
      <c r="F810" s="12">
        <v>297.60000000000002</v>
      </c>
      <c r="G810" s="12">
        <v>23.9</v>
      </c>
      <c r="H810" s="12">
        <v>321.39999999999998</v>
      </c>
      <c r="I810" s="12">
        <v>240.2</v>
      </c>
      <c r="J810" s="12">
        <v>128.80000000000001</v>
      </c>
      <c r="K810" s="12">
        <v>369</v>
      </c>
      <c r="L810" s="12">
        <v>23</v>
      </c>
      <c r="M810" s="12">
        <v>392</v>
      </c>
      <c r="N810" s="12">
        <v>16.600000000000001</v>
      </c>
      <c r="O810" s="12">
        <v>408.6</v>
      </c>
      <c r="P810" s="12">
        <v>506.3</v>
      </c>
      <c r="Q810" s="12">
        <v>248.6</v>
      </c>
      <c r="R810" s="12">
        <v>755</v>
      </c>
      <c r="S810" s="12">
        <v>29.1</v>
      </c>
      <c r="T810" s="12">
        <v>784</v>
      </c>
      <c r="U810" s="12">
        <v>36.9</v>
      </c>
      <c r="V810" s="12">
        <v>820.9</v>
      </c>
      <c r="W810" s="12">
        <v>430.4</v>
      </c>
      <c r="X810" s="12">
        <v>382.1</v>
      </c>
      <c r="Y810" s="12">
        <v>812.5</v>
      </c>
      <c r="Z810" s="12">
        <v>25</v>
      </c>
      <c r="AA810" s="12">
        <v>837.5</v>
      </c>
      <c r="AB810" s="12">
        <v>35.5</v>
      </c>
      <c r="AC810" s="12">
        <v>873</v>
      </c>
      <c r="AD810" s="12">
        <v>455</v>
      </c>
      <c r="AE810" s="12">
        <v>338.2</v>
      </c>
      <c r="AF810" s="12">
        <v>793.2</v>
      </c>
      <c r="AG810" s="12">
        <v>22.6</v>
      </c>
      <c r="AH810" s="12">
        <v>815.8</v>
      </c>
      <c r="AI810" s="12">
        <v>23.2</v>
      </c>
      <c r="AJ810" s="12">
        <v>839</v>
      </c>
      <c r="AK810" s="12">
        <v>118.4</v>
      </c>
      <c r="AL810" s="12">
        <v>105.4</v>
      </c>
      <c r="AM810" s="12">
        <v>223.8</v>
      </c>
      <c r="AN810" s="12">
        <v>6</v>
      </c>
      <c r="AO810" s="12">
        <v>229.8</v>
      </c>
      <c r="AP810" s="12">
        <v>11.3</v>
      </c>
      <c r="AQ810" s="12">
        <v>241.1</v>
      </c>
      <c r="AR810" s="12">
        <v>37.799999999999997</v>
      </c>
      <c r="AS810" s="12">
        <v>50.8</v>
      </c>
      <c r="AT810" s="12">
        <v>88.6</v>
      </c>
      <c r="AU810" s="12">
        <v>1</v>
      </c>
      <c r="AV810" s="12">
        <v>89.6</v>
      </c>
      <c r="AW810" s="12">
        <v>6.3</v>
      </c>
      <c r="AX810" s="12">
        <v>95.9</v>
      </c>
      <c r="AY810" s="12">
        <v>8.8000000000000007</v>
      </c>
      <c r="AZ810" s="12">
        <v>22.2</v>
      </c>
      <c r="BA810" s="12">
        <v>30.9</v>
      </c>
      <c r="BB810" s="10" t="s">
        <v>23</v>
      </c>
      <c r="BC810" s="12">
        <v>30.9</v>
      </c>
      <c r="BD810" s="12">
        <v>5</v>
      </c>
      <c r="BE810" s="12">
        <v>35.9</v>
      </c>
    </row>
    <row r="811" spans="1:57" x14ac:dyDescent="0.2">
      <c r="A811" s="26">
        <v>37987</v>
      </c>
      <c r="B811" s="12">
        <v>76.599999999999994</v>
      </c>
      <c r="C811" s="12">
        <v>191.8</v>
      </c>
      <c r="D811" s="12">
        <v>268.39999999999998</v>
      </c>
      <c r="E811" s="12">
        <v>38.9</v>
      </c>
      <c r="F811" s="12">
        <v>307.3</v>
      </c>
      <c r="G811" s="12">
        <v>37.299999999999997</v>
      </c>
      <c r="H811" s="12">
        <v>344.5</v>
      </c>
      <c r="I811" s="12">
        <v>241.9</v>
      </c>
      <c r="J811" s="12">
        <v>123.1</v>
      </c>
      <c r="K811" s="12">
        <v>365</v>
      </c>
      <c r="L811" s="12">
        <v>27.9</v>
      </c>
      <c r="M811" s="12">
        <v>392.9</v>
      </c>
      <c r="N811" s="12">
        <v>24.2</v>
      </c>
      <c r="O811" s="12">
        <v>417.1</v>
      </c>
      <c r="P811" s="12">
        <v>492.9</v>
      </c>
      <c r="Q811" s="12">
        <v>232.2</v>
      </c>
      <c r="R811" s="12">
        <v>725.1</v>
      </c>
      <c r="S811" s="12">
        <v>26.4</v>
      </c>
      <c r="T811" s="12">
        <v>751.5</v>
      </c>
      <c r="U811" s="12">
        <v>50.2</v>
      </c>
      <c r="V811" s="12">
        <v>801.7</v>
      </c>
      <c r="W811" s="12">
        <v>414.5</v>
      </c>
      <c r="X811" s="12">
        <v>346.1</v>
      </c>
      <c r="Y811" s="12">
        <v>760.6</v>
      </c>
      <c r="Z811" s="12">
        <v>27</v>
      </c>
      <c r="AA811" s="12">
        <v>787.6</v>
      </c>
      <c r="AB811" s="12">
        <v>45.8</v>
      </c>
      <c r="AC811" s="12">
        <v>833.4</v>
      </c>
      <c r="AD811" s="12">
        <v>436.1</v>
      </c>
      <c r="AE811" s="12">
        <v>318.3</v>
      </c>
      <c r="AF811" s="12">
        <v>754.5</v>
      </c>
      <c r="AG811" s="12">
        <v>23.6</v>
      </c>
      <c r="AH811" s="12">
        <v>778</v>
      </c>
      <c r="AI811" s="12">
        <v>41.2</v>
      </c>
      <c r="AJ811" s="12">
        <v>819.2</v>
      </c>
      <c r="AK811" s="12">
        <v>117.3</v>
      </c>
      <c r="AL811" s="12">
        <v>98.8</v>
      </c>
      <c r="AM811" s="12">
        <v>216.2</v>
      </c>
      <c r="AN811" s="12">
        <v>6.3</v>
      </c>
      <c r="AO811" s="12">
        <v>222.5</v>
      </c>
      <c r="AP811" s="12">
        <v>18.5</v>
      </c>
      <c r="AQ811" s="12">
        <v>241</v>
      </c>
      <c r="AR811" s="12">
        <v>36.1</v>
      </c>
      <c r="AS811" s="12">
        <v>49.2</v>
      </c>
      <c r="AT811" s="12">
        <v>85.3</v>
      </c>
      <c r="AU811" s="12">
        <v>1.3</v>
      </c>
      <c r="AV811" s="12">
        <v>86.5</v>
      </c>
      <c r="AW811" s="12">
        <v>12.1</v>
      </c>
      <c r="AX811" s="12">
        <v>98.7</v>
      </c>
      <c r="AY811" s="12">
        <v>8.9</v>
      </c>
      <c r="AZ811" s="12">
        <v>20.3</v>
      </c>
      <c r="BA811" s="12">
        <v>29.2</v>
      </c>
      <c r="BB811" s="12">
        <v>0.1</v>
      </c>
      <c r="BC811" s="12">
        <v>29.4</v>
      </c>
      <c r="BD811" s="12">
        <v>6.6</v>
      </c>
      <c r="BE811" s="12">
        <v>35.9</v>
      </c>
    </row>
    <row r="812" spans="1:57" x14ac:dyDescent="0.2">
      <c r="A812" s="26">
        <v>38018</v>
      </c>
      <c r="B812" s="12">
        <v>62.4</v>
      </c>
      <c r="C812" s="12">
        <v>190.9</v>
      </c>
      <c r="D812" s="12">
        <v>253.3</v>
      </c>
      <c r="E812" s="12">
        <v>34.4</v>
      </c>
      <c r="F812" s="12">
        <v>287.7</v>
      </c>
      <c r="G812" s="12">
        <v>32.4</v>
      </c>
      <c r="H812" s="12">
        <v>320.2</v>
      </c>
      <c r="I812" s="12">
        <v>234.6</v>
      </c>
      <c r="J812" s="12">
        <v>125.6</v>
      </c>
      <c r="K812" s="12">
        <v>360.2</v>
      </c>
      <c r="L812" s="12">
        <v>26.6</v>
      </c>
      <c r="M812" s="12">
        <v>386.8</v>
      </c>
      <c r="N812" s="12">
        <v>19.399999999999999</v>
      </c>
      <c r="O812" s="12">
        <v>406.2</v>
      </c>
      <c r="P812" s="12">
        <v>480.3</v>
      </c>
      <c r="Q812" s="12">
        <v>225.9</v>
      </c>
      <c r="R812" s="12">
        <v>706.2</v>
      </c>
      <c r="S812" s="12">
        <v>32.4</v>
      </c>
      <c r="T812" s="12">
        <v>738.5</v>
      </c>
      <c r="U812" s="12">
        <v>32.4</v>
      </c>
      <c r="V812" s="12">
        <v>771</v>
      </c>
      <c r="W812" s="12">
        <v>406.1</v>
      </c>
      <c r="X812" s="12">
        <v>349.6</v>
      </c>
      <c r="Y812" s="12">
        <v>755.7</v>
      </c>
      <c r="Z812" s="12">
        <v>32.299999999999997</v>
      </c>
      <c r="AA812" s="12">
        <v>787.9</v>
      </c>
      <c r="AB812" s="12">
        <v>32.9</v>
      </c>
      <c r="AC812" s="12">
        <v>820.8</v>
      </c>
      <c r="AD812" s="12">
        <v>439.1</v>
      </c>
      <c r="AE812" s="12">
        <v>313.89999999999998</v>
      </c>
      <c r="AF812" s="12">
        <v>753</v>
      </c>
      <c r="AG812" s="12">
        <v>20.100000000000001</v>
      </c>
      <c r="AH812" s="12">
        <v>773</v>
      </c>
      <c r="AI812" s="12">
        <v>19.100000000000001</v>
      </c>
      <c r="AJ812" s="12">
        <v>792.1</v>
      </c>
      <c r="AK812" s="12">
        <v>119.3</v>
      </c>
      <c r="AL812" s="12">
        <v>101</v>
      </c>
      <c r="AM812" s="12">
        <v>220.3</v>
      </c>
      <c r="AN812" s="12">
        <v>5.8</v>
      </c>
      <c r="AO812" s="12">
        <v>226</v>
      </c>
      <c r="AP812" s="12">
        <v>6</v>
      </c>
      <c r="AQ812" s="12">
        <v>232</v>
      </c>
      <c r="AR812" s="12">
        <v>39.299999999999997</v>
      </c>
      <c r="AS812" s="12">
        <v>51.9</v>
      </c>
      <c r="AT812" s="12">
        <v>91.2</v>
      </c>
      <c r="AU812" s="12">
        <v>0.4</v>
      </c>
      <c r="AV812" s="12">
        <v>91.5</v>
      </c>
      <c r="AW812" s="12">
        <v>5.4</v>
      </c>
      <c r="AX812" s="12">
        <v>96.9</v>
      </c>
      <c r="AY812" s="12">
        <v>9.8000000000000007</v>
      </c>
      <c r="AZ812" s="12">
        <v>20.5</v>
      </c>
      <c r="BA812" s="12">
        <v>30.2</v>
      </c>
      <c r="BB812" s="10" t="s">
        <v>23</v>
      </c>
      <c r="BC812" s="12">
        <v>30.2</v>
      </c>
      <c r="BD812" s="12">
        <v>3.1</v>
      </c>
      <c r="BE812" s="12">
        <v>33.4</v>
      </c>
    </row>
    <row r="813" spans="1:57" x14ac:dyDescent="0.2">
      <c r="A813" s="26">
        <v>38047</v>
      </c>
      <c r="B813" s="12">
        <v>61.6</v>
      </c>
      <c r="C813" s="12">
        <v>207.1</v>
      </c>
      <c r="D813" s="12">
        <v>268.8</v>
      </c>
      <c r="E813" s="12">
        <v>32.1</v>
      </c>
      <c r="F813" s="12">
        <v>300.8</v>
      </c>
      <c r="G813" s="12">
        <v>30.7</v>
      </c>
      <c r="H813" s="12">
        <v>331.6</v>
      </c>
      <c r="I813" s="12">
        <v>225.7</v>
      </c>
      <c r="J813" s="12">
        <v>128.80000000000001</v>
      </c>
      <c r="K813" s="12">
        <v>354.5</v>
      </c>
      <c r="L813" s="12">
        <v>22.9</v>
      </c>
      <c r="M813" s="12">
        <v>377.4</v>
      </c>
      <c r="N813" s="12">
        <v>20.2</v>
      </c>
      <c r="O813" s="12">
        <v>397.6</v>
      </c>
      <c r="P813" s="12">
        <v>494.1</v>
      </c>
      <c r="Q813" s="12">
        <v>243.9</v>
      </c>
      <c r="R813" s="12">
        <v>738</v>
      </c>
      <c r="S813" s="12">
        <v>33.5</v>
      </c>
      <c r="T813" s="12">
        <v>771.6</v>
      </c>
      <c r="U813" s="12">
        <v>34.700000000000003</v>
      </c>
      <c r="V813" s="12">
        <v>806.3</v>
      </c>
      <c r="W813" s="12">
        <v>424.6</v>
      </c>
      <c r="X813" s="12">
        <v>406.1</v>
      </c>
      <c r="Y813" s="12">
        <v>830.7</v>
      </c>
      <c r="Z813" s="12">
        <v>27.1</v>
      </c>
      <c r="AA813" s="12">
        <v>857.8</v>
      </c>
      <c r="AB813" s="12">
        <v>33.700000000000003</v>
      </c>
      <c r="AC813" s="12">
        <v>891.4</v>
      </c>
      <c r="AD813" s="12">
        <v>446.4</v>
      </c>
      <c r="AE813" s="12">
        <v>343.6</v>
      </c>
      <c r="AF813" s="12">
        <v>790</v>
      </c>
      <c r="AG813" s="12">
        <v>21.8</v>
      </c>
      <c r="AH813" s="12">
        <v>811.8</v>
      </c>
      <c r="AI813" s="12">
        <v>24.7</v>
      </c>
      <c r="AJ813" s="12">
        <v>836.5</v>
      </c>
      <c r="AK813" s="12">
        <v>121.9</v>
      </c>
      <c r="AL813" s="12">
        <v>108.9</v>
      </c>
      <c r="AM813" s="12">
        <v>230.9</v>
      </c>
      <c r="AN813" s="12">
        <v>5.0999999999999996</v>
      </c>
      <c r="AO813" s="12">
        <v>235.9</v>
      </c>
      <c r="AP813" s="12">
        <v>12.2</v>
      </c>
      <c r="AQ813" s="12">
        <v>248.1</v>
      </c>
      <c r="AR813" s="12">
        <v>43.9</v>
      </c>
      <c r="AS813" s="12">
        <v>49</v>
      </c>
      <c r="AT813" s="12">
        <v>92.9</v>
      </c>
      <c r="AU813" s="12">
        <v>1.6</v>
      </c>
      <c r="AV813" s="12">
        <v>94.4</v>
      </c>
      <c r="AW813" s="12">
        <v>5.9</v>
      </c>
      <c r="AX813" s="12">
        <v>100.3</v>
      </c>
      <c r="AY813" s="12">
        <v>9.8000000000000007</v>
      </c>
      <c r="AZ813" s="12">
        <v>24.9</v>
      </c>
      <c r="BA813" s="12">
        <v>34.700000000000003</v>
      </c>
      <c r="BB813" s="10" t="s">
        <v>23</v>
      </c>
      <c r="BC813" s="12">
        <v>34.700000000000003</v>
      </c>
      <c r="BD813" s="12">
        <v>4.7</v>
      </c>
      <c r="BE813" s="12">
        <v>39.4</v>
      </c>
    </row>
    <row r="814" spans="1:57" x14ac:dyDescent="0.2">
      <c r="A814" s="26">
        <v>38078</v>
      </c>
      <c r="B814" s="12">
        <v>75</v>
      </c>
      <c r="C814" s="12">
        <v>209.8</v>
      </c>
      <c r="D814" s="12">
        <v>284.89999999999998</v>
      </c>
      <c r="E814" s="12">
        <v>32.1</v>
      </c>
      <c r="F814" s="12">
        <v>317</v>
      </c>
      <c r="G814" s="12">
        <v>33.200000000000003</v>
      </c>
      <c r="H814" s="12">
        <v>350.2</v>
      </c>
      <c r="I814" s="12">
        <v>223.3</v>
      </c>
      <c r="J814" s="12">
        <v>141.1</v>
      </c>
      <c r="K814" s="12">
        <v>364.4</v>
      </c>
      <c r="L814" s="12">
        <v>22.1</v>
      </c>
      <c r="M814" s="12">
        <v>386.5</v>
      </c>
      <c r="N814" s="12">
        <v>20.2</v>
      </c>
      <c r="O814" s="12">
        <v>406.7</v>
      </c>
      <c r="P814" s="12">
        <v>484.5</v>
      </c>
      <c r="Q814" s="12">
        <v>251.9</v>
      </c>
      <c r="R814" s="12">
        <v>736.5</v>
      </c>
      <c r="S814" s="12">
        <v>30.9</v>
      </c>
      <c r="T814" s="12">
        <v>767.4</v>
      </c>
      <c r="U814" s="12">
        <v>41.2</v>
      </c>
      <c r="V814" s="12">
        <v>808.6</v>
      </c>
      <c r="W814" s="12">
        <v>420.7</v>
      </c>
      <c r="X814" s="12">
        <v>401.7</v>
      </c>
      <c r="Y814" s="12">
        <v>822.4</v>
      </c>
      <c r="Z814" s="12">
        <v>24.4</v>
      </c>
      <c r="AA814" s="12">
        <v>846.8</v>
      </c>
      <c r="AB814" s="12">
        <v>40.4</v>
      </c>
      <c r="AC814" s="12">
        <v>887.2</v>
      </c>
      <c r="AD814" s="12">
        <v>447.5</v>
      </c>
      <c r="AE814" s="12">
        <v>338.6</v>
      </c>
      <c r="AF814" s="12">
        <v>786.1</v>
      </c>
      <c r="AG814" s="12">
        <v>21.5</v>
      </c>
      <c r="AH814" s="12">
        <v>807.6</v>
      </c>
      <c r="AI814" s="12">
        <v>29.7</v>
      </c>
      <c r="AJ814" s="12">
        <v>837.3</v>
      </c>
      <c r="AK814" s="12">
        <v>127.1</v>
      </c>
      <c r="AL814" s="12">
        <v>103</v>
      </c>
      <c r="AM814" s="12">
        <v>230.1</v>
      </c>
      <c r="AN814" s="12">
        <v>5.6</v>
      </c>
      <c r="AO814" s="12">
        <v>235.8</v>
      </c>
      <c r="AP814" s="12">
        <v>15.1</v>
      </c>
      <c r="AQ814" s="12">
        <v>250.8</v>
      </c>
      <c r="AR814" s="12">
        <v>41.8</v>
      </c>
      <c r="AS814" s="12">
        <v>54</v>
      </c>
      <c r="AT814" s="12">
        <v>95.8</v>
      </c>
      <c r="AU814" s="12">
        <v>1.9</v>
      </c>
      <c r="AV814" s="12">
        <v>97.7</v>
      </c>
      <c r="AW814" s="12">
        <v>8.1999999999999993</v>
      </c>
      <c r="AX814" s="12">
        <v>105.9</v>
      </c>
      <c r="AY814" s="12">
        <v>12</v>
      </c>
      <c r="AZ814" s="12">
        <v>22.5</v>
      </c>
      <c r="BA814" s="12">
        <v>34.5</v>
      </c>
      <c r="BB814" s="10" t="s">
        <v>23</v>
      </c>
      <c r="BC814" s="12">
        <v>34.5</v>
      </c>
      <c r="BD814" s="12">
        <v>5.7</v>
      </c>
      <c r="BE814" s="12">
        <v>40.200000000000003</v>
      </c>
    </row>
    <row r="815" spans="1:57" x14ac:dyDescent="0.2">
      <c r="A815" s="26">
        <v>38108</v>
      </c>
      <c r="B815" s="12">
        <v>69.7</v>
      </c>
      <c r="C815" s="12">
        <v>210.3</v>
      </c>
      <c r="D815" s="12">
        <v>279.89999999999998</v>
      </c>
      <c r="E815" s="12">
        <v>28.2</v>
      </c>
      <c r="F815" s="12">
        <v>308.10000000000002</v>
      </c>
      <c r="G815" s="12">
        <v>27.6</v>
      </c>
      <c r="H815" s="12">
        <v>335.7</v>
      </c>
      <c r="I815" s="12">
        <v>224.6</v>
      </c>
      <c r="J815" s="12">
        <v>148</v>
      </c>
      <c r="K815" s="12">
        <v>372.6</v>
      </c>
      <c r="L815" s="12">
        <v>22.9</v>
      </c>
      <c r="M815" s="12">
        <v>395.5</v>
      </c>
      <c r="N815" s="12">
        <v>16.3</v>
      </c>
      <c r="O815" s="12">
        <v>411.8</v>
      </c>
      <c r="P815" s="12">
        <v>481.9</v>
      </c>
      <c r="Q815" s="12">
        <v>256</v>
      </c>
      <c r="R815" s="12">
        <v>738</v>
      </c>
      <c r="S815" s="12">
        <v>30.2</v>
      </c>
      <c r="T815" s="12">
        <v>768.2</v>
      </c>
      <c r="U815" s="12">
        <v>37.799999999999997</v>
      </c>
      <c r="V815" s="12">
        <v>805.9</v>
      </c>
      <c r="W815" s="12">
        <v>418.2</v>
      </c>
      <c r="X815" s="12">
        <v>389.9</v>
      </c>
      <c r="Y815" s="12">
        <v>808.1</v>
      </c>
      <c r="Z815" s="12">
        <v>27.8</v>
      </c>
      <c r="AA815" s="12">
        <v>835.8</v>
      </c>
      <c r="AB815" s="12">
        <v>33.799999999999997</v>
      </c>
      <c r="AC815" s="12">
        <v>869.6</v>
      </c>
      <c r="AD815" s="12">
        <v>456.1</v>
      </c>
      <c r="AE815" s="12">
        <v>332.1</v>
      </c>
      <c r="AF815" s="12">
        <v>788.1</v>
      </c>
      <c r="AG815" s="12">
        <v>15.4</v>
      </c>
      <c r="AH815" s="12">
        <v>803.5</v>
      </c>
      <c r="AI815" s="12">
        <v>23</v>
      </c>
      <c r="AJ815" s="12">
        <v>826.6</v>
      </c>
      <c r="AK815" s="12">
        <v>132.1</v>
      </c>
      <c r="AL815" s="12">
        <v>98.4</v>
      </c>
      <c r="AM815" s="12">
        <v>230.6</v>
      </c>
      <c r="AN815" s="12">
        <v>6.4</v>
      </c>
      <c r="AO815" s="12">
        <v>237</v>
      </c>
      <c r="AP815" s="12">
        <v>12.5</v>
      </c>
      <c r="AQ815" s="12">
        <v>249.5</v>
      </c>
      <c r="AR815" s="12">
        <v>39.5</v>
      </c>
      <c r="AS815" s="12">
        <v>56.7</v>
      </c>
      <c r="AT815" s="12">
        <v>96.2</v>
      </c>
      <c r="AU815" s="12">
        <v>2.2999999999999998</v>
      </c>
      <c r="AV815" s="12">
        <v>98.5</v>
      </c>
      <c r="AW815" s="12">
        <v>6.2</v>
      </c>
      <c r="AX815" s="12">
        <v>104.7</v>
      </c>
      <c r="AY815" s="12">
        <v>11.7</v>
      </c>
      <c r="AZ815" s="12">
        <v>21</v>
      </c>
      <c r="BA815" s="12">
        <v>32.700000000000003</v>
      </c>
      <c r="BB815" s="10" t="s">
        <v>23</v>
      </c>
      <c r="BC815" s="12">
        <v>32.700000000000003</v>
      </c>
      <c r="BD815" s="12">
        <v>5.0999999999999996</v>
      </c>
      <c r="BE815" s="12">
        <v>37.700000000000003</v>
      </c>
    </row>
    <row r="816" spans="1:57" x14ac:dyDescent="0.2">
      <c r="A816" s="26">
        <v>38139</v>
      </c>
      <c r="B816" s="12">
        <v>61.7</v>
      </c>
      <c r="C816" s="12">
        <v>205.6</v>
      </c>
      <c r="D816" s="12">
        <v>267.3</v>
      </c>
      <c r="E816" s="12">
        <v>27.8</v>
      </c>
      <c r="F816" s="12">
        <v>295.10000000000002</v>
      </c>
      <c r="G816" s="12">
        <v>25.8</v>
      </c>
      <c r="H816" s="12">
        <v>320.89999999999998</v>
      </c>
      <c r="I816" s="12">
        <v>219.6</v>
      </c>
      <c r="J816" s="12">
        <v>151.80000000000001</v>
      </c>
      <c r="K816" s="12">
        <v>371.4</v>
      </c>
      <c r="L816" s="12">
        <v>19.3</v>
      </c>
      <c r="M816" s="12">
        <v>390.7</v>
      </c>
      <c r="N816" s="12">
        <v>23.2</v>
      </c>
      <c r="O816" s="12">
        <v>414</v>
      </c>
      <c r="P816" s="12">
        <v>481.1</v>
      </c>
      <c r="Q816" s="12">
        <v>255.5</v>
      </c>
      <c r="R816" s="12">
        <v>736.6</v>
      </c>
      <c r="S816" s="12">
        <v>25.8</v>
      </c>
      <c r="T816" s="12">
        <v>762.4</v>
      </c>
      <c r="U816" s="12">
        <v>39.1</v>
      </c>
      <c r="V816" s="12">
        <v>801.5</v>
      </c>
      <c r="W816" s="12">
        <v>433.9</v>
      </c>
      <c r="X816" s="12">
        <v>388.2</v>
      </c>
      <c r="Y816" s="12">
        <v>822.1</v>
      </c>
      <c r="Z816" s="12">
        <v>32.299999999999997</v>
      </c>
      <c r="AA816" s="12">
        <v>854.4</v>
      </c>
      <c r="AB816" s="12">
        <v>34.5</v>
      </c>
      <c r="AC816" s="12">
        <v>888.9</v>
      </c>
      <c r="AD816" s="12">
        <v>459.4</v>
      </c>
      <c r="AE816" s="12">
        <v>332</v>
      </c>
      <c r="AF816" s="12">
        <v>791.4</v>
      </c>
      <c r="AG816" s="12">
        <v>17.600000000000001</v>
      </c>
      <c r="AH816" s="12">
        <v>808.9</v>
      </c>
      <c r="AI816" s="12">
        <v>20.8</v>
      </c>
      <c r="AJ816" s="12">
        <v>829.7</v>
      </c>
      <c r="AK816" s="12">
        <v>125.4</v>
      </c>
      <c r="AL816" s="12">
        <v>111.4</v>
      </c>
      <c r="AM816" s="12">
        <v>236.8</v>
      </c>
      <c r="AN816" s="12">
        <v>5.9</v>
      </c>
      <c r="AO816" s="12">
        <v>242.7</v>
      </c>
      <c r="AP816" s="12">
        <v>12.5</v>
      </c>
      <c r="AQ816" s="12">
        <v>255.2</v>
      </c>
      <c r="AR816" s="12">
        <v>41.6</v>
      </c>
      <c r="AS816" s="12">
        <v>57.9</v>
      </c>
      <c r="AT816" s="12">
        <v>99.5</v>
      </c>
      <c r="AU816" s="12">
        <v>0.8</v>
      </c>
      <c r="AV816" s="12">
        <v>100.3</v>
      </c>
      <c r="AW816" s="12">
        <v>7.1</v>
      </c>
      <c r="AX816" s="12">
        <v>107.4</v>
      </c>
      <c r="AY816" s="12">
        <v>11.4</v>
      </c>
      <c r="AZ816" s="12">
        <v>24.1</v>
      </c>
      <c r="BA816" s="12">
        <v>35.6</v>
      </c>
      <c r="BB816" s="10" t="s">
        <v>23</v>
      </c>
      <c r="BC816" s="12">
        <v>35.6</v>
      </c>
      <c r="BD816" s="12">
        <v>3.5</v>
      </c>
      <c r="BE816" s="12">
        <v>39.1</v>
      </c>
    </row>
    <row r="817" spans="1:57" x14ac:dyDescent="0.2">
      <c r="A817" s="26">
        <v>38169</v>
      </c>
      <c r="B817" s="12">
        <v>68.099999999999994</v>
      </c>
      <c r="C817" s="12">
        <v>206.8</v>
      </c>
      <c r="D817" s="12">
        <v>274.89999999999998</v>
      </c>
      <c r="E817" s="12">
        <v>26.2</v>
      </c>
      <c r="F817" s="12">
        <v>301.10000000000002</v>
      </c>
      <c r="G817" s="12">
        <v>34.4</v>
      </c>
      <c r="H817" s="12">
        <v>335.5</v>
      </c>
      <c r="I817" s="12">
        <v>230.8</v>
      </c>
      <c r="J817" s="12">
        <v>139.19999999999999</v>
      </c>
      <c r="K817" s="12">
        <v>370.1</v>
      </c>
      <c r="L817" s="12">
        <v>21.9</v>
      </c>
      <c r="M817" s="12">
        <v>391.9</v>
      </c>
      <c r="N817" s="12">
        <v>15.5</v>
      </c>
      <c r="O817" s="12">
        <v>407.4</v>
      </c>
      <c r="P817" s="12">
        <v>497.6</v>
      </c>
      <c r="Q817" s="12">
        <v>251</v>
      </c>
      <c r="R817" s="12">
        <v>748.6</v>
      </c>
      <c r="S817" s="12">
        <v>27.5</v>
      </c>
      <c r="T817" s="12">
        <v>776.1</v>
      </c>
      <c r="U817" s="12">
        <v>37.9</v>
      </c>
      <c r="V817" s="12">
        <v>814</v>
      </c>
      <c r="W817" s="12">
        <v>424</v>
      </c>
      <c r="X817" s="12">
        <v>391.4</v>
      </c>
      <c r="Y817" s="12">
        <v>815.4</v>
      </c>
      <c r="Z817" s="12">
        <v>28.8</v>
      </c>
      <c r="AA817" s="12">
        <v>844.2</v>
      </c>
      <c r="AB817" s="12">
        <v>39.299999999999997</v>
      </c>
      <c r="AC817" s="12">
        <v>883.5</v>
      </c>
      <c r="AD817" s="12">
        <v>468</v>
      </c>
      <c r="AE817" s="12">
        <v>328.8</v>
      </c>
      <c r="AF817" s="12">
        <v>796.8</v>
      </c>
      <c r="AG817" s="12">
        <v>18.100000000000001</v>
      </c>
      <c r="AH817" s="12">
        <v>815</v>
      </c>
      <c r="AI817" s="12">
        <v>34.9</v>
      </c>
      <c r="AJ817" s="12">
        <v>849.8</v>
      </c>
      <c r="AK817" s="12">
        <v>130.1</v>
      </c>
      <c r="AL817" s="12">
        <v>109</v>
      </c>
      <c r="AM817" s="12">
        <v>239</v>
      </c>
      <c r="AN817" s="12">
        <v>7.3</v>
      </c>
      <c r="AO817" s="12">
        <v>246.4</v>
      </c>
      <c r="AP817" s="12">
        <v>11.7</v>
      </c>
      <c r="AQ817" s="12">
        <v>258.10000000000002</v>
      </c>
      <c r="AR817" s="12">
        <v>44.3</v>
      </c>
      <c r="AS817" s="12">
        <v>57</v>
      </c>
      <c r="AT817" s="12">
        <v>101.3</v>
      </c>
      <c r="AU817" s="12">
        <v>0.4</v>
      </c>
      <c r="AV817" s="12">
        <v>101.7</v>
      </c>
      <c r="AW817" s="12">
        <v>9.1</v>
      </c>
      <c r="AX817" s="12">
        <v>110.9</v>
      </c>
      <c r="AY817" s="12">
        <v>11.2</v>
      </c>
      <c r="AZ817" s="12">
        <v>25.6</v>
      </c>
      <c r="BA817" s="12">
        <v>36.799999999999997</v>
      </c>
      <c r="BB817" s="10" t="s">
        <v>23</v>
      </c>
      <c r="BC817" s="12">
        <v>36.799999999999997</v>
      </c>
      <c r="BD817" s="12">
        <v>7.1</v>
      </c>
      <c r="BE817" s="12">
        <v>43.9</v>
      </c>
    </row>
    <row r="818" spans="1:57" x14ac:dyDescent="0.2">
      <c r="A818" s="26">
        <v>38200</v>
      </c>
      <c r="B818" s="12">
        <v>57.7</v>
      </c>
      <c r="C818" s="12">
        <v>193</v>
      </c>
      <c r="D818" s="12">
        <v>250.7</v>
      </c>
      <c r="E818" s="12">
        <v>26.3</v>
      </c>
      <c r="F818" s="12">
        <v>277</v>
      </c>
      <c r="G818" s="12">
        <v>30.5</v>
      </c>
      <c r="H818" s="12">
        <v>307.5</v>
      </c>
      <c r="I818" s="12">
        <v>220.1</v>
      </c>
      <c r="J818" s="12">
        <v>128.80000000000001</v>
      </c>
      <c r="K818" s="12">
        <v>348.9</v>
      </c>
      <c r="L818" s="12">
        <v>22.6</v>
      </c>
      <c r="M818" s="12">
        <v>371.5</v>
      </c>
      <c r="N818" s="12">
        <v>19.600000000000001</v>
      </c>
      <c r="O818" s="12">
        <v>391.1</v>
      </c>
      <c r="P818" s="12">
        <v>493</v>
      </c>
      <c r="Q818" s="12">
        <v>258.2</v>
      </c>
      <c r="R818" s="12">
        <v>751.2</v>
      </c>
      <c r="S818" s="12">
        <v>24.3</v>
      </c>
      <c r="T818" s="12">
        <v>775.5</v>
      </c>
      <c r="U818" s="12">
        <v>44</v>
      </c>
      <c r="V818" s="12">
        <v>819.5</v>
      </c>
      <c r="W818" s="12">
        <v>430.3</v>
      </c>
      <c r="X818" s="12">
        <v>376.4</v>
      </c>
      <c r="Y818" s="12">
        <v>806.7</v>
      </c>
      <c r="Z818" s="12">
        <v>29.6</v>
      </c>
      <c r="AA818" s="12">
        <v>836.3</v>
      </c>
      <c r="AB818" s="12">
        <v>33</v>
      </c>
      <c r="AC818" s="12">
        <v>869.2</v>
      </c>
      <c r="AD818" s="12">
        <v>459.2</v>
      </c>
      <c r="AE818" s="12">
        <v>316</v>
      </c>
      <c r="AF818" s="12">
        <v>775.2</v>
      </c>
      <c r="AG818" s="12">
        <v>17.7</v>
      </c>
      <c r="AH818" s="12">
        <v>792.9</v>
      </c>
      <c r="AI818" s="12">
        <v>32.1</v>
      </c>
      <c r="AJ818" s="12">
        <v>825</v>
      </c>
      <c r="AK818" s="12">
        <v>124.5</v>
      </c>
      <c r="AL818" s="12">
        <v>113.5</v>
      </c>
      <c r="AM818" s="12">
        <v>238</v>
      </c>
      <c r="AN818" s="12">
        <v>7.8</v>
      </c>
      <c r="AO818" s="12">
        <v>245.8</v>
      </c>
      <c r="AP818" s="12">
        <v>11</v>
      </c>
      <c r="AQ818" s="12">
        <v>256.7</v>
      </c>
      <c r="AR818" s="12">
        <v>44.3</v>
      </c>
      <c r="AS818" s="12">
        <v>57.8</v>
      </c>
      <c r="AT818" s="12">
        <v>102.1</v>
      </c>
      <c r="AU818" s="12">
        <v>0.6</v>
      </c>
      <c r="AV818" s="12">
        <v>102.8</v>
      </c>
      <c r="AW818" s="12">
        <v>7.7</v>
      </c>
      <c r="AX818" s="12">
        <v>110.5</v>
      </c>
      <c r="AY818" s="12">
        <v>10.7</v>
      </c>
      <c r="AZ818" s="12">
        <v>25.2</v>
      </c>
      <c r="BA818" s="12">
        <v>35.9</v>
      </c>
      <c r="BB818" s="10" t="s">
        <v>23</v>
      </c>
      <c r="BC818" s="12">
        <v>35.9</v>
      </c>
      <c r="BD818" s="12">
        <v>4.9000000000000004</v>
      </c>
      <c r="BE818" s="12">
        <v>40.799999999999997</v>
      </c>
    </row>
    <row r="819" spans="1:57" x14ac:dyDescent="0.2">
      <c r="A819" s="26">
        <v>38231</v>
      </c>
      <c r="B819" s="12">
        <v>64.3</v>
      </c>
      <c r="C819" s="12">
        <v>188.5</v>
      </c>
      <c r="D819" s="12">
        <v>252.8</v>
      </c>
      <c r="E819" s="12">
        <v>24.8</v>
      </c>
      <c r="F819" s="12">
        <v>277.60000000000002</v>
      </c>
      <c r="G819" s="12">
        <v>23.8</v>
      </c>
      <c r="H819" s="12">
        <v>301.39999999999998</v>
      </c>
      <c r="I819" s="12">
        <v>232.7</v>
      </c>
      <c r="J819" s="12">
        <v>130.4</v>
      </c>
      <c r="K819" s="12">
        <v>363.1</v>
      </c>
      <c r="L819" s="12">
        <v>18.5</v>
      </c>
      <c r="M819" s="12">
        <v>381.6</v>
      </c>
      <c r="N819" s="12">
        <v>13.9</v>
      </c>
      <c r="O819" s="12">
        <v>395.5</v>
      </c>
      <c r="P819" s="12">
        <v>479.1</v>
      </c>
      <c r="Q819" s="12">
        <v>257.10000000000002</v>
      </c>
      <c r="R819" s="12">
        <v>736.1</v>
      </c>
      <c r="S819" s="12">
        <v>21.3</v>
      </c>
      <c r="T819" s="12">
        <v>757.4</v>
      </c>
      <c r="U819" s="12">
        <v>26.8</v>
      </c>
      <c r="V819" s="12">
        <v>784.2</v>
      </c>
      <c r="W819" s="12">
        <v>437.3</v>
      </c>
      <c r="X819" s="12">
        <v>390.3</v>
      </c>
      <c r="Y819" s="12">
        <v>827.6</v>
      </c>
      <c r="Z819" s="12">
        <v>28.2</v>
      </c>
      <c r="AA819" s="12">
        <v>855.8</v>
      </c>
      <c r="AB819" s="12">
        <v>28.8</v>
      </c>
      <c r="AC819" s="12">
        <v>884.6</v>
      </c>
      <c r="AD819" s="12">
        <v>482.5</v>
      </c>
      <c r="AE819" s="12">
        <v>323.60000000000002</v>
      </c>
      <c r="AF819" s="12">
        <v>806</v>
      </c>
      <c r="AG819" s="12">
        <v>18.5</v>
      </c>
      <c r="AH819" s="12">
        <v>824.5</v>
      </c>
      <c r="AI819" s="12">
        <v>18.399999999999999</v>
      </c>
      <c r="AJ819" s="12">
        <v>842.9</v>
      </c>
      <c r="AK819" s="12">
        <v>136</v>
      </c>
      <c r="AL819" s="12">
        <v>104.4</v>
      </c>
      <c r="AM819" s="12">
        <v>240.5</v>
      </c>
      <c r="AN819" s="12">
        <v>7</v>
      </c>
      <c r="AO819" s="12">
        <v>247.5</v>
      </c>
      <c r="AP819" s="12">
        <v>8.6999999999999993</v>
      </c>
      <c r="AQ819" s="12">
        <v>256.3</v>
      </c>
      <c r="AR819" s="12">
        <v>47.6</v>
      </c>
      <c r="AS819" s="12">
        <v>59.3</v>
      </c>
      <c r="AT819" s="12">
        <v>106.9</v>
      </c>
      <c r="AU819" s="12">
        <v>0.3</v>
      </c>
      <c r="AV819" s="12">
        <v>107.2</v>
      </c>
      <c r="AW819" s="12">
        <v>5.3</v>
      </c>
      <c r="AX819" s="12">
        <v>112.5</v>
      </c>
      <c r="AY819" s="12">
        <v>13</v>
      </c>
      <c r="AZ819" s="12">
        <v>22.9</v>
      </c>
      <c r="BA819" s="12">
        <v>35.799999999999997</v>
      </c>
      <c r="BB819" s="10" t="s">
        <v>23</v>
      </c>
      <c r="BC819" s="12">
        <v>35.799999999999997</v>
      </c>
      <c r="BD819" s="12">
        <v>5</v>
      </c>
      <c r="BE819" s="12">
        <v>40.799999999999997</v>
      </c>
    </row>
    <row r="820" spans="1:57" x14ac:dyDescent="0.2">
      <c r="A820" s="26">
        <v>38261</v>
      </c>
      <c r="B820" s="12">
        <v>63.7</v>
      </c>
      <c r="C820" s="12">
        <v>201.9</v>
      </c>
      <c r="D820" s="12">
        <v>265.60000000000002</v>
      </c>
      <c r="E820" s="12">
        <v>26.7</v>
      </c>
      <c r="F820" s="12">
        <v>292.2</v>
      </c>
      <c r="G820" s="12">
        <v>33.4</v>
      </c>
      <c r="H820" s="12">
        <v>325.60000000000002</v>
      </c>
      <c r="I820" s="12">
        <v>227</v>
      </c>
      <c r="J820" s="12">
        <v>145.4</v>
      </c>
      <c r="K820" s="12">
        <v>372.5</v>
      </c>
      <c r="L820" s="12">
        <v>18.3</v>
      </c>
      <c r="M820" s="12">
        <v>390.7</v>
      </c>
      <c r="N820" s="12">
        <v>18.399999999999999</v>
      </c>
      <c r="O820" s="12">
        <v>409.2</v>
      </c>
      <c r="P820" s="12">
        <v>499.2</v>
      </c>
      <c r="Q820" s="12">
        <v>263.3</v>
      </c>
      <c r="R820" s="12">
        <v>762.5</v>
      </c>
      <c r="S820" s="12">
        <v>23.2</v>
      </c>
      <c r="T820" s="12">
        <v>785.7</v>
      </c>
      <c r="U820" s="12">
        <v>41</v>
      </c>
      <c r="V820" s="12">
        <v>826.7</v>
      </c>
      <c r="W820" s="12">
        <v>428.2</v>
      </c>
      <c r="X820" s="12">
        <v>394.9</v>
      </c>
      <c r="Y820" s="12">
        <v>823.1</v>
      </c>
      <c r="Z820" s="12">
        <v>27.7</v>
      </c>
      <c r="AA820" s="12">
        <v>850.7</v>
      </c>
      <c r="AB820" s="12">
        <v>38.5</v>
      </c>
      <c r="AC820" s="12">
        <v>889.3</v>
      </c>
      <c r="AD820" s="12">
        <v>486.2</v>
      </c>
      <c r="AE820" s="12">
        <v>335.7</v>
      </c>
      <c r="AF820" s="12">
        <v>821.9</v>
      </c>
      <c r="AG820" s="12">
        <v>16.899999999999999</v>
      </c>
      <c r="AH820" s="12">
        <v>838.7</v>
      </c>
      <c r="AI820" s="12">
        <v>29.8</v>
      </c>
      <c r="AJ820" s="12">
        <v>868.6</v>
      </c>
      <c r="AK820" s="12">
        <v>135.5</v>
      </c>
      <c r="AL820" s="12">
        <v>109.7</v>
      </c>
      <c r="AM820" s="12">
        <v>245.2</v>
      </c>
      <c r="AN820" s="12">
        <v>7.2</v>
      </c>
      <c r="AO820" s="12">
        <v>252.4</v>
      </c>
      <c r="AP820" s="12">
        <v>14.1</v>
      </c>
      <c r="AQ820" s="12">
        <v>266.5</v>
      </c>
      <c r="AR820" s="12">
        <v>42.6</v>
      </c>
      <c r="AS820" s="12">
        <v>68.599999999999994</v>
      </c>
      <c r="AT820" s="12">
        <v>111.2</v>
      </c>
      <c r="AU820" s="12">
        <v>1</v>
      </c>
      <c r="AV820" s="12">
        <v>112.2</v>
      </c>
      <c r="AW820" s="12">
        <v>6.3</v>
      </c>
      <c r="AX820" s="12">
        <v>118.6</v>
      </c>
      <c r="AY820" s="12">
        <v>13.3</v>
      </c>
      <c r="AZ820" s="12">
        <v>25.9</v>
      </c>
      <c r="BA820" s="12">
        <v>39.200000000000003</v>
      </c>
      <c r="BB820" s="12">
        <v>0.4</v>
      </c>
      <c r="BC820" s="12">
        <v>39.6</v>
      </c>
      <c r="BD820" s="12">
        <v>7.3</v>
      </c>
      <c r="BE820" s="12">
        <v>46.9</v>
      </c>
    </row>
    <row r="821" spans="1:57" x14ac:dyDescent="0.2">
      <c r="A821" s="26">
        <v>38292</v>
      </c>
      <c r="B821" s="12">
        <v>62.8</v>
      </c>
      <c r="C821" s="12">
        <v>200.8</v>
      </c>
      <c r="D821" s="12">
        <v>263.60000000000002</v>
      </c>
      <c r="E821" s="12">
        <v>20.9</v>
      </c>
      <c r="F821" s="12">
        <v>284.5</v>
      </c>
      <c r="G821" s="12">
        <v>33.5</v>
      </c>
      <c r="H821" s="12">
        <v>318</v>
      </c>
      <c r="I821" s="12">
        <v>218.3</v>
      </c>
      <c r="J821" s="12">
        <v>144.30000000000001</v>
      </c>
      <c r="K821" s="12">
        <v>362.6</v>
      </c>
      <c r="L821" s="12">
        <v>20.9</v>
      </c>
      <c r="M821" s="12">
        <v>383.5</v>
      </c>
      <c r="N821" s="12">
        <v>20.6</v>
      </c>
      <c r="O821" s="12">
        <v>404.1</v>
      </c>
      <c r="P821" s="12">
        <v>503.6</v>
      </c>
      <c r="Q821" s="12">
        <v>248.1</v>
      </c>
      <c r="R821" s="12">
        <v>751.7</v>
      </c>
      <c r="S821" s="12">
        <v>17.8</v>
      </c>
      <c r="T821" s="12">
        <v>769.5</v>
      </c>
      <c r="U821" s="12">
        <v>31.9</v>
      </c>
      <c r="V821" s="12">
        <v>801.4</v>
      </c>
      <c r="W821" s="12">
        <v>431</v>
      </c>
      <c r="X821" s="12">
        <v>391.3</v>
      </c>
      <c r="Y821" s="12">
        <v>822.3</v>
      </c>
      <c r="Z821" s="12">
        <v>27.6</v>
      </c>
      <c r="AA821" s="12">
        <v>849.9</v>
      </c>
      <c r="AB821" s="12">
        <v>33.799999999999997</v>
      </c>
      <c r="AC821" s="12">
        <v>883.7</v>
      </c>
      <c r="AD821" s="12">
        <v>479.5</v>
      </c>
      <c r="AE821" s="12">
        <v>330.5</v>
      </c>
      <c r="AF821" s="12">
        <v>810</v>
      </c>
      <c r="AG821" s="12">
        <v>16.3</v>
      </c>
      <c r="AH821" s="12">
        <v>826.3</v>
      </c>
      <c r="AI821" s="12">
        <v>27</v>
      </c>
      <c r="AJ821" s="12">
        <v>853.3</v>
      </c>
      <c r="AK821" s="12">
        <v>141</v>
      </c>
      <c r="AL821" s="12">
        <v>106.3</v>
      </c>
      <c r="AM821" s="12">
        <v>247.3</v>
      </c>
      <c r="AN821" s="12">
        <v>4.7</v>
      </c>
      <c r="AO821" s="12">
        <v>252</v>
      </c>
      <c r="AP821" s="12">
        <v>13.7</v>
      </c>
      <c r="AQ821" s="12">
        <v>265.7</v>
      </c>
      <c r="AR821" s="12">
        <v>42.1</v>
      </c>
      <c r="AS821" s="12">
        <v>68.400000000000006</v>
      </c>
      <c r="AT821" s="12">
        <v>110.5</v>
      </c>
      <c r="AU821" s="12">
        <v>1.6</v>
      </c>
      <c r="AV821" s="12">
        <v>112.1</v>
      </c>
      <c r="AW821" s="12">
        <v>7.2</v>
      </c>
      <c r="AX821" s="12">
        <v>119.3</v>
      </c>
      <c r="AY821" s="12">
        <v>14.4</v>
      </c>
      <c r="AZ821" s="12">
        <v>24.1</v>
      </c>
      <c r="BA821" s="12">
        <v>38.4</v>
      </c>
      <c r="BB821" s="10" t="s">
        <v>23</v>
      </c>
      <c r="BC821" s="12">
        <v>38.4</v>
      </c>
      <c r="BD821" s="12">
        <v>7.1</v>
      </c>
      <c r="BE821" s="12">
        <v>45.5</v>
      </c>
    </row>
    <row r="822" spans="1:57" x14ac:dyDescent="0.2">
      <c r="A822" s="26">
        <v>38322</v>
      </c>
      <c r="B822" s="12">
        <v>76.2</v>
      </c>
      <c r="C822" s="12">
        <v>193.5</v>
      </c>
      <c r="D822" s="12">
        <v>269.60000000000002</v>
      </c>
      <c r="E822" s="12">
        <v>25.5</v>
      </c>
      <c r="F822" s="12">
        <v>295.2</v>
      </c>
      <c r="G822" s="12">
        <v>23.3</v>
      </c>
      <c r="H822" s="12">
        <v>318.5</v>
      </c>
      <c r="I822" s="12">
        <v>239.8</v>
      </c>
      <c r="J822" s="12">
        <v>140.30000000000001</v>
      </c>
      <c r="K822" s="12">
        <v>380.1</v>
      </c>
      <c r="L822" s="12">
        <v>19.100000000000001</v>
      </c>
      <c r="M822" s="12">
        <v>399.2</v>
      </c>
      <c r="N822" s="12">
        <v>12.2</v>
      </c>
      <c r="O822" s="12">
        <v>411.4</v>
      </c>
      <c r="P822" s="12">
        <v>495.3</v>
      </c>
      <c r="Q822" s="12">
        <v>242.1</v>
      </c>
      <c r="R822" s="12">
        <v>737.4</v>
      </c>
      <c r="S822" s="12">
        <v>25</v>
      </c>
      <c r="T822" s="12">
        <v>762.4</v>
      </c>
      <c r="U822" s="12">
        <v>30.6</v>
      </c>
      <c r="V822" s="12">
        <v>793</v>
      </c>
      <c r="W822" s="12">
        <v>438.1</v>
      </c>
      <c r="X822" s="12">
        <v>378.5</v>
      </c>
      <c r="Y822" s="12">
        <v>816.6</v>
      </c>
      <c r="Z822" s="12">
        <v>22.1</v>
      </c>
      <c r="AA822" s="12">
        <v>838.7</v>
      </c>
      <c r="AB822" s="12">
        <v>38.799999999999997</v>
      </c>
      <c r="AC822" s="12">
        <v>877.4</v>
      </c>
      <c r="AD822" s="12">
        <v>484.6</v>
      </c>
      <c r="AE822" s="12">
        <v>333.7</v>
      </c>
      <c r="AF822" s="12">
        <v>818.2</v>
      </c>
      <c r="AG822" s="12">
        <v>16.899999999999999</v>
      </c>
      <c r="AH822" s="12">
        <v>835.1</v>
      </c>
      <c r="AI822" s="12">
        <v>27.3</v>
      </c>
      <c r="AJ822" s="12">
        <v>862.4</v>
      </c>
      <c r="AK822" s="12">
        <v>138.5</v>
      </c>
      <c r="AL822" s="12">
        <v>108.3</v>
      </c>
      <c r="AM822" s="12">
        <v>246.8</v>
      </c>
      <c r="AN822" s="12">
        <v>3.4</v>
      </c>
      <c r="AO822" s="12">
        <v>250.2</v>
      </c>
      <c r="AP822" s="12">
        <v>14.1</v>
      </c>
      <c r="AQ822" s="12">
        <v>264.3</v>
      </c>
      <c r="AR822" s="12">
        <v>45.1</v>
      </c>
      <c r="AS822" s="12">
        <v>62.6</v>
      </c>
      <c r="AT822" s="12">
        <v>107.7</v>
      </c>
      <c r="AU822" s="12">
        <v>2</v>
      </c>
      <c r="AV822" s="12">
        <v>109.7</v>
      </c>
      <c r="AW822" s="12">
        <v>8</v>
      </c>
      <c r="AX822" s="12">
        <v>117.7</v>
      </c>
      <c r="AY822" s="12">
        <v>12.3</v>
      </c>
      <c r="AZ822" s="12">
        <v>27.1</v>
      </c>
      <c r="BA822" s="12">
        <v>39.4</v>
      </c>
      <c r="BB822" s="10" t="s">
        <v>23</v>
      </c>
      <c r="BC822" s="12">
        <v>39.4</v>
      </c>
      <c r="BD822" s="12">
        <v>7.5</v>
      </c>
      <c r="BE822" s="12">
        <v>46.9</v>
      </c>
    </row>
    <row r="823" spans="1:57" x14ac:dyDescent="0.2">
      <c r="A823" s="26">
        <v>38353</v>
      </c>
      <c r="B823" s="12">
        <v>75.2</v>
      </c>
      <c r="C823" s="12">
        <v>197.1</v>
      </c>
      <c r="D823" s="12">
        <v>272.3</v>
      </c>
      <c r="E823" s="12">
        <v>34.799999999999997</v>
      </c>
      <c r="F823" s="12">
        <v>307.10000000000002</v>
      </c>
      <c r="G823" s="12">
        <v>43.9</v>
      </c>
      <c r="H823" s="12">
        <v>351</v>
      </c>
      <c r="I823" s="12">
        <v>237.1</v>
      </c>
      <c r="J823" s="12">
        <v>139.80000000000001</v>
      </c>
      <c r="K823" s="12">
        <v>376.8</v>
      </c>
      <c r="L823" s="12">
        <v>33</v>
      </c>
      <c r="M823" s="12">
        <v>409.8</v>
      </c>
      <c r="N823" s="12">
        <v>24.4</v>
      </c>
      <c r="O823" s="12">
        <v>434.3</v>
      </c>
      <c r="P823" s="12">
        <v>506.5</v>
      </c>
      <c r="Q823" s="12">
        <v>240.5</v>
      </c>
      <c r="R823" s="12">
        <v>747</v>
      </c>
      <c r="S823" s="12">
        <v>28.5</v>
      </c>
      <c r="T823" s="12">
        <v>775.5</v>
      </c>
      <c r="U823" s="12">
        <v>41.7</v>
      </c>
      <c r="V823" s="12">
        <v>817.2</v>
      </c>
      <c r="W823" s="12">
        <v>426.9</v>
      </c>
      <c r="X823" s="12">
        <v>367.7</v>
      </c>
      <c r="Y823" s="12">
        <v>794.6</v>
      </c>
      <c r="Z823" s="12">
        <v>22.5</v>
      </c>
      <c r="AA823" s="12">
        <v>817.1</v>
      </c>
      <c r="AB823" s="12">
        <v>56.1</v>
      </c>
      <c r="AC823" s="12">
        <v>873.3</v>
      </c>
      <c r="AD823" s="12">
        <v>472.2</v>
      </c>
      <c r="AE823" s="12">
        <v>322.5</v>
      </c>
      <c r="AF823" s="12">
        <v>794.7</v>
      </c>
      <c r="AG823" s="12">
        <v>20.2</v>
      </c>
      <c r="AH823" s="12">
        <v>814.9</v>
      </c>
      <c r="AI823" s="12">
        <v>41.4</v>
      </c>
      <c r="AJ823" s="12">
        <v>856.4</v>
      </c>
      <c r="AK823" s="12">
        <v>132.9</v>
      </c>
      <c r="AL823" s="12">
        <v>106.2</v>
      </c>
      <c r="AM823" s="12">
        <v>239.2</v>
      </c>
      <c r="AN823" s="12">
        <v>6.7</v>
      </c>
      <c r="AO823" s="12">
        <v>245.9</v>
      </c>
      <c r="AP823" s="12">
        <v>18.600000000000001</v>
      </c>
      <c r="AQ823" s="12">
        <v>264.5</v>
      </c>
      <c r="AR823" s="12">
        <v>45.5</v>
      </c>
      <c r="AS823" s="12">
        <v>57</v>
      </c>
      <c r="AT823" s="12">
        <v>102.5</v>
      </c>
      <c r="AU823" s="12">
        <v>1.8</v>
      </c>
      <c r="AV823" s="12">
        <v>104.3</v>
      </c>
      <c r="AW823" s="12">
        <v>9.4</v>
      </c>
      <c r="AX823" s="12">
        <v>113.7</v>
      </c>
      <c r="AY823" s="12">
        <v>10.5</v>
      </c>
      <c r="AZ823" s="12">
        <v>26.1</v>
      </c>
      <c r="BA823" s="12">
        <v>36.6</v>
      </c>
      <c r="BB823" s="10" t="s">
        <v>23</v>
      </c>
      <c r="BC823" s="12">
        <v>36.6</v>
      </c>
      <c r="BD823" s="12">
        <v>6.2</v>
      </c>
      <c r="BE823" s="12">
        <v>42.8</v>
      </c>
    </row>
    <row r="824" spans="1:57" x14ac:dyDescent="0.2">
      <c r="A824" s="26">
        <v>38384</v>
      </c>
      <c r="B824" s="12">
        <v>67.5</v>
      </c>
      <c r="C824" s="12">
        <v>201.4</v>
      </c>
      <c r="D824" s="12">
        <v>268.89999999999998</v>
      </c>
      <c r="E824" s="12">
        <v>31.5</v>
      </c>
      <c r="F824" s="12">
        <v>300.39999999999998</v>
      </c>
      <c r="G824" s="12">
        <v>33.5</v>
      </c>
      <c r="H824" s="12">
        <v>333.9</v>
      </c>
      <c r="I824" s="12">
        <v>242.8</v>
      </c>
      <c r="J824" s="12">
        <v>134.4</v>
      </c>
      <c r="K824" s="12">
        <v>377.3</v>
      </c>
      <c r="L824" s="12">
        <v>27.1</v>
      </c>
      <c r="M824" s="12">
        <v>404.4</v>
      </c>
      <c r="N824" s="12">
        <v>17.7</v>
      </c>
      <c r="O824" s="12">
        <v>422.1</v>
      </c>
      <c r="P824" s="12">
        <v>525</v>
      </c>
      <c r="Q824" s="12">
        <v>229.8</v>
      </c>
      <c r="R824" s="12">
        <v>754.8</v>
      </c>
      <c r="S824" s="12">
        <v>32.1</v>
      </c>
      <c r="T824" s="12">
        <v>786.9</v>
      </c>
      <c r="U824" s="12">
        <v>28.2</v>
      </c>
      <c r="V824" s="12">
        <v>815.1</v>
      </c>
      <c r="W824" s="12">
        <v>423.2</v>
      </c>
      <c r="X824" s="12">
        <v>364.8</v>
      </c>
      <c r="Y824" s="12">
        <v>788</v>
      </c>
      <c r="Z824" s="12">
        <v>26</v>
      </c>
      <c r="AA824" s="12">
        <v>814</v>
      </c>
      <c r="AB824" s="12">
        <v>28.4</v>
      </c>
      <c r="AC824" s="12">
        <v>842.3</v>
      </c>
      <c r="AD824" s="12">
        <v>470.6</v>
      </c>
      <c r="AE824" s="12">
        <v>321.5</v>
      </c>
      <c r="AF824" s="12">
        <v>792.1</v>
      </c>
      <c r="AG824" s="12">
        <v>17</v>
      </c>
      <c r="AH824" s="12">
        <v>809.1</v>
      </c>
      <c r="AI824" s="12">
        <v>24.6</v>
      </c>
      <c r="AJ824" s="12">
        <v>833.8</v>
      </c>
      <c r="AK824" s="12">
        <v>134.30000000000001</v>
      </c>
      <c r="AL824" s="12">
        <v>106.7</v>
      </c>
      <c r="AM824" s="12">
        <v>241</v>
      </c>
      <c r="AN824" s="12">
        <v>6.8</v>
      </c>
      <c r="AO824" s="12">
        <v>247.8</v>
      </c>
      <c r="AP824" s="12">
        <v>11.3</v>
      </c>
      <c r="AQ824" s="12">
        <v>259.10000000000002</v>
      </c>
      <c r="AR824" s="12">
        <v>46.7</v>
      </c>
      <c r="AS824" s="12">
        <v>58.1</v>
      </c>
      <c r="AT824" s="12">
        <v>104.7</v>
      </c>
      <c r="AU824" s="12">
        <v>3.5</v>
      </c>
      <c r="AV824" s="12">
        <v>108.3</v>
      </c>
      <c r="AW824" s="12">
        <v>8.9</v>
      </c>
      <c r="AX824" s="12">
        <v>117.1</v>
      </c>
      <c r="AY824" s="12">
        <v>16</v>
      </c>
      <c r="AZ824" s="12">
        <v>24.9</v>
      </c>
      <c r="BA824" s="12">
        <v>40.799999999999997</v>
      </c>
      <c r="BB824" s="12">
        <v>0.3</v>
      </c>
      <c r="BC824" s="12">
        <v>41.1</v>
      </c>
      <c r="BD824" s="12">
        <v>5.0999999999999996</v>
      </c>
      <c r="BE824" s="12">
        <v>46.2</v>
      </c>
    </row>
    <row r="825" spans="1:57" x14ac:dyDescent="0.2">
      <c r="A825" s="26">
        <v>38412</v>
      </c>
      <c r="B825" s="12">
        <v>66.3</v>
      </c>
      <c r="C825" s="12">
        <v>209.2</v>
      </c>
      <c r="D825" s="12">
        <v>275.5</v>
      </c>
      <c r="E825" s="12">
        <v>31.6</v>
      </c>
      <c r="F825" s="12">
        <v>307.10000000000002</v>
      </c>
      <c r="G825" s="12">
        <v>31.6</v>
      </c>
      <c r="H825" s="12">
        <v>338.7</v>
      </c>
      <c r="I825" s="12">
        <v>236</v>
      </c>
      <c r="J825" s="12">
        <v>140.4</v>
      </c>
      <c r="K825" s="12">
        <v>376.3</v>
      </c>
      <c r="L825" s="12">
        <v>24.7</v>
      </c>
      <c r="M825" s="12">
        <v>401.1</v>
      </c>
      <c r="N825" s="12">
        <v>20.5</v>
      </c>
      <c r="O825" s="12">
        <v>421.5</v>
      </c>
      <c r="P825" s="12">
        <v>513.5</v>
      </c>
      <c r="Q825" s="12">
        <v>264.60000000000002</v>
      </c>
      <c r="R825" s="12">
        <v>778.1</v>
      </c>
      <c r="S825" s="12">
        <v>31</v>
      </c>
      <c r="T825" s="12">
        <v>809</v>
      </c>
      <c r="U825" s="12">
        <v>29.6</v>
      </c>
      <c r="V825" s="12">
        <v>838.6</v>
      </c>
      <c r="W825" s="12">
        <v>452.5</v>
      </c>
      <c r="X825" s="12">
        <v>411.9</v>
      </c>
      <c r="Y825" s="12">
        <v>864.4</v>
      </c>
      <c r="Z825" s="12">
        <v>26.7</v>
      </c>
      <c r="AA825" s="12">
        <v>891.1</v>
      </c>
      <c r="AB825" s="12">
        <v>30.8</v>
      </c>
      <c r="AC825" s="12">
        <v>921.9</v>
      </c>
      <c r="AD825" s="12">
        <v>479.5</v>
      </c>
      <c r="AE825" s="12">
        <v>347.6</v>
      </c>
      <c r="AF825" s="12">
        <v>827</v>
      </c>
      <c r="AG825" s="12">
        <v>23</v>
      </c>
      <c r="AH825" s="12">
        <v>850</v>
      </c>
      <c r="AI825" s="12">
        <v>18.5</v>
      </c>
      <c r="AJ825" s="12">
        <v>868.5</v>
      </c>
      <c r="AK825" s="12">
        <v>131.1</v>
      </c>
      <c r="AL825" s="12">
        <v>116.3</v>
      </c>
      <c r="AM825" s="12">
        <v>247.5</v>
      </c>
      <c r="AN825" s="12">
        <v>5.5</v>
      </c>
      <c r="AO825" s="12">
        <v>252.9</v>
      </c>
      <c r="AP825" s="12">
        <v>8.4</v>
      </c>
      <c r="AQ825" s="12">
        <v>261.3</v>
      </c>
      <c r="AR825" s="12">
        <v>45.7</v>
      </c>
      <c r="AS825" s="12">
        <v>64.599999999999994</v>
      </c>
      <c r="AT825" s="12">
        <v>110.3</v>
      </c>
      <c r="AU825" s="12">
        <v>1.4</v>
      </c>
      <c r="AV825" s="12">
        <v>111.7</v>
      </c>
      <c r="AW825" s="12">
        <v>6.5</v>
      </c>
      <c r="AX825" s="12">
        <v>118.2</v>
      </c>
      <c r="AY825" s="12">
        <v>18.2</v>
      </c>
      <c r="AZ825" s="12">
        <v>28.4</v>
      </c>
      <c r="BA825" s="12">
        <v>46.7</v>
      </c>
      <c r="BB825" s="12">
        <v>0.7</v>
      </c>
      <c r="BC825" s="12">
        <v>47.3</v>
      </c>
      <c r="BD825" s="12">
        <v>5.0999999999999996</v>
      </c>
      <c r="BE825" s="12">
        <v>52.5</v>
      </c>
    </row>
    <row r="826" spans="1:57" x14ac:dyDescent="0.2">
      <c r="A826" s="26">
        <v>38443</v>
      </c>
      <c r="B826" s="12">
        <v>65.3</v>
      </c>
      <c r="C826" s="12">
        <v>204.1</v>
      </c>
      <c r="D826" s="12">
        <v>269.3</v>
      </c>
      <c r="E826" s="12">
        <v>29</v>
      </c>
      <c r="F826" s="12">
        <v>298.3</v>
      </c>
      <c r="G826" s="12">
        <v>33.799999999999997</v>
      </c>
      <c r="H826" s="12">
        <v>332.1</v>
      </c>
      <c r="I826" s="12">
        <v>228.8</v>
      </c>
      <c r="J826" s="12">
        <v>148.30000000000001</v>
      </c>
      <c r="K826" s="12">
        <v>377.2</v>
      </c>
      <c r="L826" s="12">
        <v>28.8</v>
      </c>
      <c r="M826" s="12">
        <v>405.9</v>
      </c>
      <c r="N826" s="12">
        <v>15.2</v>
      </c>
      <c r="O826" s="12">
        <v>421.1</v>
      </c>
      <c r="P826" s="12">
        <v>512.9</v>
      </c>
      <c r="Q826" s="12">
        <v>257.3</v>
      </c>
      <c r="R826" s="12">
        <v>770.2</v>
      </c>
      <c r="S826" s="12">
        <v>25.1</v>
      </c>
      <c r="T826" s="12">
        <v>795.3</v>
      </c>
      <c r="U826" s="12">
        <v>37.1</v>
      </c>
      <c r="V826" s="12">
        <v>832.4</v>
      </c>
      <c r="W826" s="12">
        <v>448.4</v>
      </c>
      <c r="X826" s="12">
        <v>398.3</v>
      </c>
      <c r="Y826" s="12">
        <v>846.8</v>
      </c>
      <c r="Z826" s="12">
        <v>26.9</v>
      </c>
      <c r="AA826" s="12">
        <v>873.7</v>
      </c>
      <c r="AB826" s="12">
        <v>37.6</v>
      </c>
      <c r="AC826" s="12">
        <v>911.3</v>
      </c>
      <c r="AD826" s="12">
        <v>473.1</v>
      </c>
      <c r="AE826" s="12">
        <v>345.8</v>
      </c>
      <c r="AF826" s="12">
        <v>819</v>
      </c>
      <c r="AG826" s="12">
        <v>18.2</v>
      </c>
      <c r="AH826" s="12">
        <v>837.1</v>
      </c>
      <c r="AI826" s="12">
        <v>24.8</v>
      </c>
      <c r="AJ826" s="12">
        <v>862</v>
      </c>
      <c r="AK826" s="12">
        <v>129.9</v>
      </c>
      <c r="AL826" s="12">
        <v>118.3</v>
      </c>
      <c r="AM826" s="12">
        <v>248.2</v>
      </c>
      <c r="AN826" s="12">
        <v>6.2</v>
      </c>
      <c r="AO826" s="12">
        <v>254.5</v>
      </c>
      <c r="AP826" s="12">
        <v>16.100000000000001</v>
      </c>
      <c r="AQ826" s="12">
        <v>270.60000000000002</v>
      </c>
      <c r="AR826" s="12">
        <v>48.8</v>
      </c>
      <c r="AS826" s="12">
        <v>65.2</v>
      </c>
      <c r="AT826" s="12">
        <v>114</v>
      </c>
      <c r="AU826" s="12">
        <v>1.1000000000000001</v>
      </c>
      <c r="AV826" s="12">
        <v>115.1</v>
      </c>
      <c r="AW826" s="12">
        <v>6.9</v>
      </c>
      <c r="AX826" s="12">
        <v>122</v>
      </c>
      <c r="AY826" s="12">
        <v>14.8</v>
      </c>
      <c r="AZ826" s="12">
        <v>29</v>
      </c>
      <c r="BA826" s="12">
        <v>43.8</v>
      </c>
      <c r="BB826" s="12">
        <v>0.7</v>
      </c>
      <c r="BC826" s="12">
        <v>44.6</v>
      </c>
      <c r="BD826" s="12">
        <v>7.7</v>
      </c>
      <c r="BE826" s="12">
        <v>52.3</v>
      </c>
    </row>
    <row r="827" spans="1:57" x14ac:dyDescent="0.2">
      <c r="A827" s="26">
        <v>38473</v>
      </c>
      <c r="B827" s="12">
        <v>66.3</v>
      </c>
      <c r="C827" s="12">
        <v>212.8</v>
      </c>
      <c r="D827" s="12">
        <v>279</v>
      </c>
      <c r="E827" s="12">
        <v>28.6</v>
      </c>
      <c r="F827" s="12">
        <v>307.60000000000002</v>
      </c>
      <c r="G827" s="12">
        <v>27.1</v>
      </c>
      <c r="H827" s="12">
        <v>334.7</v>
      </c>
      <c r="I827" s="12">
        <v>240.8</v>
      </c>
      <c r="J827" s="12">
        <v>152.9</v>
      </c>
      <c r="K827" s="12">
        <v>393.6</v>
      </c>
      <c r="L827" s="12">
        <v>24.7</v>
      </c>
      <c r="M827" s="12">
        <v>418.3</v>
      </c>
      <c r="N827" s="12">
        <v>17.899999999999999</v>
      </c>
      <c r="O827" s="12">
        <v>436.3</v>
      </c>
      <c r="P827" s="12">
        <v>517.9</v>
      </c>
      <c r="Q827" s="12">
        <v>269.39999999999998</v>
      </c>
      <c r="R827" s="12">
        <v>787.3</v>
      </c>
      <c r="S827" s="12">
        <v>27.8</v>
      </c>
      <c r="T827" s="12">
        <v>815.1</v>
      </c>
      <c r="U827" s="12">
        <v>36.5</v>
      </c>
      <c r="V827" s="12">
        <v>851.6</v>
      </c>
      <c r="W827" s="12">
        <v>446.7</v>
      </c>
      <c r="X827" s="12">
        <v>395</v>
      </c>
      <c r="Y827" s="12">
        <v>841.7</v>
      </c>
      <c r="Z827" s="12">
        <v>24.4</v>
      </c>
      <c r="AA827" s="12">
        <v>866.1</v>
      </c>
      <c r="AB827" s="12">
        <v>29.6</v>
      </c>
      <c r="AC827" s="12">
        <v>895.7</v>
      </c>
      <c r="AD827" s="12">
        <v>478</v>
      </c>
      <c r="AE827" s="12">
        <v>348.7</v>
      </c>
      <c r="AF827" s="12">
        <v>826.7</v>
      </c>
      <c r="AG827" s="12">
        <v>19.2</v>
      </c>
      <c r="AH827" s="12">
        <v>845.9</v>
      </c>
      <c r="AI827" s="12">
        <v>25.1</v>
      </c>
      <c r="AJ827" s="12">
        <v>871</v>
      </c>
      <c r="AK827" s="12">
        <v>134.30000000000001</v>
      </c>
      <c r="AL827" s="12">
        <v>121.6</v>
      </c>
      <c r="AM827" s="12">
        <v>256</v>
      </c>
      <c r="AN827" s="12">
        <v>4.4000000000000004</v>
      </c>
      <c r="AO827" s="12">
        <v>260.39999999999998</v>
      </c>
      <c r="AP827" s="12">
        <v>11.7</v>
      </c>
      <c r="AQ827" s="12">
        <v>272.10000000000002</v>
      </c>
      <c r="AR827" s="12">
        <v>47.6</v>
      </c>
      <c r="AS827" s="12">
        <v>57.8</v>
      </c>
      <c r="AT827" s="12">
        <v>105.4</v>
      </c>
      <c r="AU827" s="12">
        <v>1.3</v>
      </c>
      <c r="AV827" s="12">
        <v>106.7</v>
      </c>
      <c r="AW827" s="12">
        <v>7.7</v>
      </c>
      <c r="AX827" s="12">
        <v>114.4</v>
      </c>
      <c r="AY827" s="12">
        <v>12.7</v>
      </c>
      <c r="AZ827" s="12">
        <v>28.8</v>
      </c>
      <c r="BA827" s="12">
        <v>41.5</v>
      </c>
      <c r="BB827" s="12">
        <v>0.4</v>
      </c>
      <c r="BC827" s="12">
        <v>41.9</v>
      </c>
      <c r="BD827" s="12">
        <v>7.2</v>
      </c>
      <c r="BE827" s="12">
        <v>49</v>
      </c>
    </row>
    <row r="828" spans="1:57" x14ac:dyDescent="0.2">
      <c r="A828" s="26">
        <v>38504</v>
      </c>
      <c r="B828" s="12">
        <v>60.3</v>
      </c>
      <c r="C828" s="12">
        <v>219.6</v>
      </c>
      <c r="D828" s="12">
        <v>279.89999999999998</v>
      </c>
      <c r="E828" s="12">
        <v>29.5</v>
      </c>
      <c r="F828" s="12">
        <v>309.3</v>
      </c>
      <c r="G828" s="12">
        <v>27.7</v>
      </c>
      <c r="H828" s="12">
        <v>337</v>
      </c>
      <c r="I828" s="12">
        <v>244</v>
      </c>
      <c r="J828" s="12">
        <v>153.69999999999999</v>
      </c>
      <c r="K828" s="12">
        <v>397.7</v>
      </c>
      <c r="L828" s="12">
        <v>22.2</v>
      </c>
      <c r="M828" s="12">
        <v>419.9</v>
      </c>
      <c r="N828" s="12">
        <v>17.600000000000001</v>
      </c>
      <c r="O828" s="12">
        <v>437.5</v>
      </c>
      <c r="P828" s="12">
        <v>522.6</v>
      </c>
      <c r="Q828" s="12">
        <v>267.3</v>
      </c>
      <c r="R828" s="12">
        <v>789.9</v>
      </c>
      <c r="S828" s="12">
        <v>26.7</v>
      </c>
      <c r="T828" s="12">
        <v>816.5</v>
      </c>
      <c r="U828" s="12">
        <v>41.4</v>
      </c>
      <c r="V828" s="12">
        <v>857.9</v>
      </c>
      <c r="W828" s="12">
        <v>457.9</v>
      </c>
      <c r="X828" s="12">
        <v>418.1</v>
      </c>
      <c r="Y828" s="12">
        <v>876</v>
      </c>
      <c r="Z828" s="12">
        <v>29.6</v>
      </c>
      <c r="AA828" s="12">
        <v>905.6</v>
      </c>
      <c r="AB828" s="12">
        <v>31.6</v>
      </c>
      <c r="AC828" s="12">
        <v>937.2</v>
      </c>
      <c r="AD828" s="12">
        <v>485.4</v>
      </c>
      <c r="AE828" s="12">
        <v>360.4</v>
      </c>
      <c r="AF828" s="12">
        <v>845.8</v>
      </c>
      <c r="AG828" s="12">
        <v>20.9</v>
      </c>
      <c r="AH828" s="12">
        <v>866.7</v>
      </c>
      <c r="AI828" s="12">
        <v>21.2</v>
      </c>
      <c r="AJ828" s="12">
        <v>887.9</v>
      </c>
      <c r="AK828" s="12">
        <v>140</v>
      </c>
      <c r="AL828" s="12">
        <v>120.8</v>
      </c>
      <c r="AM828" s="12">
        <v>260.89999999999998</v>
      </c>
      <c r="AN828" s="12">
        <v>4.3</v>
      </c>
      <c r="AO828" s="12">
        <v>265.2</v>
      </c>
      <c r="AP828" s="12">
        <v>10.4</v>
      </c>
      <c r="AQ828" s="12">
        <v>275.5</v>
      </c>
      <c r="AR828" s="12">
        <v>49.1</v>
      </c>
      <c r="AS828" s="12">
        <v>60.5</v>
      </c>
      <c r="AT828" s="12">
        <v>109.5</v>
      </c>
      <c r="AU828" s="12">
        <v>1.6</v>
      </c>
      <c r="AV828" s="12">
        <v>111.1</v>
      </c>
      <c r="AW828" s="12">
        <v>6.7</v>
      </c>
      <c r="AX828" s="12">
        <v>117.8</v>
      </c>
      <c r="AY828" s="12">
        <v>13.8</v>
      </c>
      <c r="AZ828" s="12">
        <v>28.3</v>
      </c>
      <c r="BA828" s="12">
        <v>42.1</v>
      </c>
      <c r="BB828" s="10" t="s">
        <v>23</v>
      </c>
      <c r="BC828" s="12">
        <v>42.1</v>
      </c>
      <c r="BD828" s="12">
        <v>5.4</v>
      </c>
      <c r="BE828" s="12">
        <v>47.5</v>
      </c>
    </row>
    <row r="829" spans="1:57" x14ac:dyDescent="0.2">
      <c r="A829" s="26">
        <v>38534</v>
      </c>
      <c r="B829" s="12">
        <v>68.400000000000006</v>
      </c>
      <c r="C829" s="12">
        <v>205.1</v>
      </c>
      <c r="D829" s="12">
        <v>273.60000000000002</v>
      </c>
      <c r="E829" s="12">
        <v>25.4</v>
      </c>
      <c r="F829" s="12">
        <v>298.89999999999998</v>
      </c>
      <c r="G829" s="12">
        <v>29.5</v>
      </c>
      <c r="H829" s="12">
        <v>328.4</v>
      </c>
      <c r="I829" s="12">
        <v>250.7</v>
      </c>
      <c r="J829" s="12">
        <v>143.6</v>
      </c>
      <c r="K829" s="12">
        <v>394.3</v>
      </c>
      <c r="L829" s="12">
        <v>19.399999999999999</v>
      </c>
      <c r="M829" s="12">
        <v>413.7</v>
      </c>
      <c r="N829" s="12">
        <v>22.1</v>
      </c>
      <c r="O829" s="12">
        <v>435.8</v>
      </c>
      <c r="P829" s="12">
        <v>515.4</v>
      </c>
      <c r="Q829" s="12">
        <v>266.7</v>
      </c>
      <c r="R829" s="12">
        <v>782.1</v>
      </c>
      <c r="S829" s="12">
        <v>22.7</v>
      </c>
      <c r="T829" s="12">
        <v>804.8</v>
      </c>
      <c r="U829" s="12">
        <v>36.4</v>
      </c>
      <c r="V829" s="12">
        <v>841.3</v>
      </c>
      <c r="W829" s="12">
        <v>456</v>
      </c>
      <c r="X829" s="12">
        <v>416.5</v>
      </c>
      <c r="Y829" s="12">
        <v>872.5</v>
      </c>
      <c r="Z829" s="12">
        <v>24.2</v>
      </c>
      <c r="AA829" s="12">
        <v>896.8</v>
      </c>
      <c r="AB829" s="12">
        <v>42.3</v>
      </c>
      <c r="AC829" s="12">
        <v>939.1</v>
      </c>
      <c r="AD829" s="12">
        <v>482.7</v>
      </c>
      <c r="AE829" s="12">
        <v>347.5</v>
      </c>
      <c r="AF829" s="12">
        <v>830.2</v>
      </c>
      <c r="AG829" s="12">
        <v>20.9</v>
      </c>
      <c r="AH829" s="12">
        <v>851.1</v>
      </c>
      <c r="AI829" s="12">
        <v>26.1</v>
      </c>
      <c r="AJ829" s="12">
        <v>877.2</v>
      </c>
      <c r="AK829" s="12">
        <v>141.6</v>
      </c>
      <c r="AL829" s="12">
        <v>125</v>
      </c>
      <c r="AM829" s="12">
        <v>266.7</v>
      </c>
      <c r="AN829" s="12">
        <v>3.9</v>
      </c>
      <c r="AO829" s="12">
        <v>270.60000000000002</v>
      </c>
      <c r="AP829" s="12">
        <v>13.5</v>
      </c>
      <c r="AQ829" s="12">
        <v>284.10000000000002</v>
      </c>
      <c r="AR829" s="12">
        <v>48.2</v>
      </c>
      <c r="AS829" s="12">
        <v>60.5</v>
      </c>
      <c r="AT829" s="12">
        <v>108.8</v>
      </c>
      <c r="AU829" s="12">
        <v>1.6</v>
      </c>
      <c r="AV829" s="12">
        <v>110.4</v>
      </c>
      <c r="AW829" s="12">
        <v>7.1</v>
      </c>
      <c r="AX829" s="12">
        <v>117.5</v>
      </c>
      <c r="AY829" s="12">
        <v>15.4</v>
      </c>
      <c r="AZ829" s="12">
        <v>25</v>
      </c>
      <c r="BA829" s="12">
        <v>40.4</v>
      </c>
      <c r="BB829" s="12">
        <v>0.2</v>
      </c>
      <c r="BC829" s="12">
        <v>40.6</v>
      </c>
      <c r="BD829" s="12">
        <v>7</v>
      </c>
      <c r="BE829" s="12">
        <v>47.6</v>
      </c>
    </row>
    <row r="830" spans="1:57" x14ac:dyDescent="0.2">
      <c r="A830" s="26">
        <v>38565</v>
      </c>
      <c r="B830" s="12">
        <v>66.8</v>
      </c>
      <c r="C830" s="12">
        <v>204.7</v>
      </c>
      <c r="D830" s="12">
        <v>271.5</v>
      </c>
      <c r="E830" s="12">
        <v>24.7</v>
      </c>
      <c r="F830" s="12">
        <v>296.2</v>
      </c>
      <c r="G830" s="12">
        <v>36.799999999999997</v>
      </c>
      <c r="H830" s="12">
        <v>333</v>
      </c>
      <c r="I830" s="12">
        <v>239</v>
      </c>
      <c r="J830" s="12">
        <v>145.19999999999999</v>
      </c>
      <c r="K830" s="12">
        <v>384.2</v>
      </c>
      <c r="L830" s="12">
        <v>18.2</v>
      </c>
      <c r="M830" s="12">
        <v>402.3</v>
      </c>
      <c r="N830" s="12">
        <v>18.899999999999999</v>
      </c>
      <c r="O830" s="12">
        <v>421.2</v>
      </c>
      <c r="P830" s="12">
        <v>503</v>
      </c>
      <c r="Q830" s="12">
        <v>270.60000000000002</v>
      </c>
      <c r="R830" s="12">
        <v>773.6</v>
      </c>
      <c r="S830" s="12">
        <v>21.4</v>
      </c>
      <c r="T830" s="12">
        <v>795</v>
      </c>
      <c r="U830" s="12">
        <v>38.9</v>
      </c>
      <c r="V830" s="12">
        <v>833.9</v>
      </c>
      <c r="W830" s="12">
        <v>447.9</v>
      </c>
      <c r="X830" s="12">
        <v>396.8</v>
      </c>
      <c r="Y830" s="12">
        <v>844.7</v>
      </c>
      <c r="Z830" s="12">
        <v>25</v>
      </c>
      <c r="AA830" s="12">
        <v>869.7</v>
      </c>
      <c r="AB830" s="12">
        <v>31.6</v>
      </c>
      <c r="AC830" s="12">
        <v>901.3</v>
      </c>
      <c r="AD830" s="12">
        <v>467.5</v>
      </c>
      <c r="AE830" s="12">
        <v>362.2</v>
      </c>
      <c r="AF830" s="12">
        <v>829.7</v>
      </c>
      <c r="AG830" s="12">
        <v>19.5</v>
      </c>
      <c r="AH830" s="12">
        <v>849.2</v>
      </c>
      <c r="AI830" s="12">
        <v>27.5</v>
      </c>
      <c r="AJ830" s="12">
        <v>876.7</v>
      </c>
      <c r="AK830" s="12">
        <v>136.5</v>
      </c>
      <c r="AL830" s="12">
        <v>126</v>
      </c>
      <c r="AM830" s="12">
        <v>262.5</v>
      </c>
      <c r="AN830" s="12">
        <v>4.9000000000000004</v>
      </c>
      <c r="AO830" s="12">
        <v>267.5</v>
      </c>
      <c r="AP830" s="12">
        <v>15.2</v>
      </c>
      <c r="AQ830" s="12">
        <v>282.7</v>
      </c>
      <c r="AR830" s="12">
        <v>51.4</v>
      </c>
      <c r="AS830" s="12">
        <v>59.4</v>
      </c>
      <c r="AT830" s="12">
        <v>110.7</v>
      </c>
      <c r="AU830" s="12">
        <v>0.8</v>
      </c>
      <c r="AV830" s="12">
        <v>111.6</v>
      </c>
      <c r="AW830" s="12">
        <v>8.3000000000000007</v>
      </c>
      <c r="AX830" s="12">
        <v>119.9</v>
      </c>
      <c r="AY830" s="12">
        <v>15.8</v>
      </c>
      <c r="AZ830" s="12">
        <v>28.3</v>
      </c>
      <c r="BA830" s="12">
        <v>44.1</v>
      </c>
      <c r="BB830" s="12">
        <v>0.2</v>
      </c>
      <c r="BC830" s="12">
        <v>44.4</v>
      </c>
      <c r="BD830" s="12">
        <v>6.4</v>
      </c>
      <c r="BE830" s="12">
        <v>50.8</v>
      </c>
    </row>
    <row r="831" spans="1:57" x14ac:dyDescent="0.2">
      <c r="A831" s="26">
        <v>38596</v>
      </c>
      <c r="B831" s="12">
        <v>66.400000000000006</v>
      </c>
      <c r="C831" s="12">
        <v>209.1</v>
      </c>
      <c r="D831" s="12">
        <v>275.39999999999998</v>
      </c>
      <c r="E831" s="12">
        <v>27.8</v>
      </c>
      <c r="F831" s="12">
        <v>303.3</v>
      </c>
      <c r="G831" s="12">
        <v>26.5</v>
      </c>
      <c r="H831" s="12">
        <v>329.8</v>
      </c>
      <c r="I831" s="12">
        <v>229.9</v>
      </c>
      <c r="J831" s="12">
        <v>146.9</v>
      </c>
      <c r="K831" s="12">
        <v>376.8</v>
      </c>
      <c r="L831" s="12">
        <v>20.8</v>
      </c>
      <c r="M831" s="12">
        <v>397.6</v>
      </c>
      <c r="N831" s="12">
        <v>13.4</v>
      </c>
      <c r="O831" s="12">
        <v>411</v>
      </c>
      <c r="P831" s="12">
        <v>504.1</v>
      </c>
      <c r="Q831" s="12">
        <v>266.89999999999998</v>
      </c>
      <c r="R831" s="12">
        <v>771</v>
      </c>
      <c r="S831" s="12">
        <v>21.9</v>
      </c>
      <c r="T831" s="12">
        <v>792.9</v>
      </c>
      <c r="U831" s="12">
        <v>29.2</v>
      </c>
      <c r="V831" s="12">
        <v>822.1</v>
      </c>
      <c r="W831" s="12">
        <v>458.8</v>
      </c>
      <c r="X831" s="12">
        <v>390.1</v>
      </c>
      <c r="Y831" s="12">
        <v>848.9</v>
      </c>
      <c r="Z831" s="12">
        <v>22.4</v>
      </c>
      <c r="AA831" s="12">
        <v>871.3</v>
      </c>
      <c r="AB831" s="12">
        <v>26.5</v>
      </c>
      <c r="AC831" s="12">
        <v>897.9</v>
      </c>
      <c r="AD831" s="12">
        <v>487.6</v>
      </c>
      <c r="AE831" s="12">
        <v>345.3</v>
      </c>
      <c r="AF831" s="12">
        <v>833</v>
      </c>
      <c r="AG831" s="12">
        <v>22.4</v>
      </c>
      <c r="AH831" s="12">
        <v>855.4</v>
      </c>
      <c r="AI831" s="12">
        <v>21.3</v>
      </c>
      <c r="AJ831" s="12">
        <v>876.6</v>
      </c>
      <c r="AK831" s="12">
        <v>145.30000000000001</v>
      </c>
      <c r="AL831" s="12">
        <v>117.4</v>
      </c>
      <c r="AM831" s="12">
        <v>262.7</v>
      </c>
      <c r="AN831" s="12">
        <v>4.7</v>
      </c>
      <c r="AO831" s="12">
        <v>267.39999999999998</v>
      </c>
      <c r="AP831" s="12">
        <v>7.8</v>
      </c>
      <c r="AQ831" s="12">
        <v>275.2</v>
      </c>
      <c r="AR831" s="12">
        <v>56.4</v>
      </c>
      <c r="AS831" s="12">
        <v>59.4</v>
      </c>
      <c r="AT831" s="12">
        <v>115.7</v>
      </c>
      <c r="AU831" s="12">
        <v>2.2000000000000002</v>
      </c>
      <c r="AV831" s="12">
        <v>117.9</v>
      </c>
      <c r="AW831" s="12">
        <v>5.4</v>
      </c>
      <c r="AX831" s="12">
        <v>123.3</v>
      </c>
      <c r="AY831" s="12">
        <v>13.3</v>
      </c>
      <c r="AZ831" s="12">
        <v>30.1</v>
      </c>
      <c r="BA831" s="12">
        <v>43.4</v>
      </c>
      <c r="BB831" s="10" t="s">
        <v>23</v>
      </c>
      <c r="BC831" s="12">
        <v>43.4</v>
      </c>
      <c r="BD831" s="12">
        <v>5.3</v>
      </c>
      <c r="BE831" s="12">
        <v>48.7</v>
      </c>
    </row>
    <row r="832" spans="1:57" x14ac:dyDescent="0.2">
      <c r="A832" s="26">
        <v>38626</v>
      </c>
      <c r="B832" s="12">
        <v>64.099999999999994</v>
      </c>
      <c r="C832" s="12">
        <v>205.8</v>
      </c>
      <c r="D832" s="12">
        <v>269.8</v>
      </c>
      <c r="E832" s="12">
        <v>27</v>
      </c>
      <c r="F832" s="12">
        <v>296.8</v>
      </c>
      <c r="G832" s="12">
        <v>36.5</v>
      </c>
      <c r="H832" s="12">
        <v>333.3</v>
      </c>
      <c r="I832" s="12">
        <v>234.5</v>
      </c>
      <c r="J832" s="12">
        <v>152.6</v>
      </c>
      <c r="K832" s="12">
        <v>387.1</v>
      </c>
      <c r="L832" s="12">
        <v>17.8</v>
      </c>
      <c r="M832" s="12">
        <v>404.8</v>
      </c>
      <c r="N832" s="12">
        <v>18.100000000000001</v>
      </c>
      <c r="O832" s="12">
        <v>423</v>
      </c>
      <c r="P832" s="12">
        <v>508.5</v>
      </c>
      <c r="Q832" s="12">
        <v>269.10000000000002</v>
      </c>
      <c r="R832" s="12">
        <v>777.7</v>
      </c>
      <c r="S832" s="12">
        <v>21.4</v>
      </c>
      <c r="T832" s="12">
        <v>799</v>
      </c>
      <c r="U832" s="12">
        <v>38.200000000000003</v>
      </c>
      <c r="V832" s="12">
        <v>837.3</v>
      </c>
      <c r="W832" s="12">
        <v>439.5</v>
      </c>
      <c r="X832" s="12">
        <v>422</v>
      </c>
      <c r="Y832" s="12">
        <v>861.5</v>
      </c>
      <c r="Z832" s="12">
        <v>21.8</v>
      </c>
      <c r="AA832" s="12">
        <v>883.4</v>
      </c>
      <c r="AB832" s="12">
        <v>35.4</v>
      </c>
      <c r="AC832" s="12">
        <v>918.7</v>
      </c>
      <c r="AD832" s="12">
        <v>471.3</v>
      </c>
      <c r="AE832" s="12">
        <v>362.2</v>
      </c>
      <c r="AF832" s="12">
        <v>833.5</v>
      </c>
      <c r="AG832" s="12">
        <v>20.9</v>
      </c>
      <c r="AH832" s="12">
        <v>854.5</v>
      </c>
      <c r="AI832" s="12">
        <v>25.6</v>
      </c>
      <c r="AJ832" s="12">
        <v>880.1</v>
      </c>
      <c r="AK832" s="12">
        <v>142.6</v>
      </c>
      <c r="AL832" s="12">
        <v>121.7</v>
      </c>
      <c r="AM832" s="12">
        <v>264.2</v>
      </c>
      <c r="AN832" s="12">
        <v>5.2</v>
      </c>
      <c r="AO832" s="12">
        <v>269.5</v>
      </c>
      <c r="AP832" s="12">
        <v>16.600000000000001</v>
      </c>
      <c r="AQ832" s="12">
        <v>286</v>
      </c>
      <c r="AR832" s="12">
        <v>51.9</v>
      </c>
      <c r="AS832" s="12">
        <v>64.7</v>
      </c>
      <c r="AT832" s="12">
        <v>116.6</v>
      </c>
      <c r="AU832" s="12">
        <v>1.7</v>
      </c>
      <c r="AV832" s="12">
        <v>118.3</v>
      </c>
      <c r="AW832" s="12">
        <v>6.9</v>
      </c>
      <c r="AX832" s="12">
        <v>125.2</v>
      </c>
      <c r="AY832" s="12">
        <v>13.1</v>
      </c>
      <c r="AZ832" s="12">
        <v>32.299999999999997</v>
      </c>
      <c r="BA832" s="12">
        <v>45.3</v>
      </c>
      <c r="BB832" s="12">
        <v>0.8</v>
      </c>
      <c r="BC832" s="12">
        <v>46.2</v>
      </c>
      <c r="BD832" s="12">
        <v>8.3000000000000007</v>
      </c>
      <c r="BE832" s="12">
        <v>54.4</v>
      </c>
    </row>
    <row r="833" spans="1:57" x14ac:dyDescent="0.2">
      <c r="A833" s="26">
        <v>38657</v>
      </c>
      <c r="B833" s="12">
        <v>64.7</v>
      </c>
      <c r="C833" s="12">
        <v>212.7</v>
      </c>
      <c r="D833" s="12">
        <v>277.39999999999998</v>
      </c>
      <c r="E833" s="12">
        <v>22.8</v>
      </c>
      <c r="F833" s="12">
        <v>300.2</v>
      </c>
      <c r="G833" s="12">
        <v>33.700000000000003</v>
      </c>
      <c r="H833" s="12">
        <v>334</v>
      </c>
      <c r="I833" s="12">
        <v>242.3</v>
      </c>
      <c r="J833" s="12">
        <v>153.69999999999999</v>
      </c>
      <c r="K833" s="12">
        <v>396</v>
      </c>
      <c r="L833" s="12">
        <v>15.9</v>
      </c>
      <c r="M833" s="12">
        <v>411.9</v>
      </c>
      <c r="N833" s="12">
        <v>23.9</v>
      </c>
      <c r="O833" s="12">
        <v>435.8</v>
      </c>
      <c r="P833" s="12">
        <v>504.1</v>
      </c>
      <c r="Q833" s="12">
        <v>268.2</v>
      </c>
      <c r="R833" s="12">
        <v>772.3</v>
      </c>
      <c r="S833" s="12">
        <v>23.4</v>
      </c>
      <c r="T833" s="12">
        <v>795.8</v>
      </c>
      <c r="U833" s="12">
        <v>33.799999999999997</v>
      </c>
      <c r="V833" s="12">
        <v>829.6</v>
      </c>
      <c r="W833" s="12">
        <v>452.6</v>
      </c>
      <c r="X833" s="12">
        <v>419.8</v>
      </c>
      <c r="Y833" s="12">
        <v>872.4</v>
      </c>
      <c r="Z833" s="12">
        <v>20</v>
      </c>
      <c r="AA833" s="12">
        <v>892.4</v>
      </c>
      <c r="AB833" s="12">
        <v>38.200000000000003</v>
      </c>
      <c r="AC833" s="12">
        <v>930.6</v>
      </c>
      <c r="AD833" s="12">
        <v>489.7</v>
      </c>
      <c r="AE833" s="12">
        <v>361.4</v>
      </c>
      <c r="AF833" s="12">
        <v>851.1</v>
      </c>
      <c r="AG833" s="12">
        <v>21.4</v>
      </c>
      <c r="AH833" s="12">
        <v>872.5</v>
      </c>
      <c r="AI833" s="12">
        <v>27.8</v>
      </c>
      <c r="AJ833" s="12">
        <v>900.3</v>
      </c>
      <c r="AK833" s="12">
        <v>145.30000000000001</v>
      </c>
      <c r="AL833" s="12">
        <v>119.3</v>
      </c>
      <c r="AM833" s="12">
        <v>264.60000000000002</v>
      </c>
      <c r="AN833" s="12">
        <v>4.2</v>
      </c>
      <c r="AO833" s="12">
        <v>268.8</v>
      </c>
      <c r="AP833" s="12">
        <v>11.5</v>
      </c>
      <c r="AQ833" s="12">
        <v>280.3</v>
      </c>
      <c r="AR833" s="12">
        <v>52.3</v>
      </c>
      <c r="AS833" s="12">
        <v>64.7</v>
      </c>
      <c r="AT833" s="12">
        <v>117</v>
      </c>
      <c r="AU833" s="12">
        <v>1.4</v>
      </c>
      <c r="AV833" s="12">
        <v>118.4</v>
      </c>
      <c r="AW833" s="12">
        <v>7.9</v>
      </c>
      <c r="AX833" s="12">
        <v>126.3</v>
      </c>
      <c r="AY833" s="12">
        <v>11.1</v>
      </c>
      <c r="AZ833" s="12">
        <v>34.1</v>
      </c>
      <c r="BA833" s="12">
        <v>45.2</v>
      </c>
      <c r="BB833" s="12">
        <v>0.3</v>
      </c>
      <c r="BC833" s="12">
        <v>45.5</v>
      </c>
      <c r="BD833" s="12">
        <v>6.4</v>
      </c>
      <c r="BE833" s="12">
        <v>51.8</v>
      </c>
    </row>
    <row r="834" spans="1:57" x14ac:dyDescent="0.2">
      <c r="A834" s="26">
        <v>38687</v>
      </c>
      <c r="B834" s="12">
        <v>67.8</v>
      </c>
      <c r="C834" s="12">
        <v>206.1</v>
      </c>
      <c r="D834" s="12">
        <v>273.89999999999998</v>
      </c>
      <c r="E834" s="12">
        <v>24.6</v>
      </c>
      <c r="F834" s="12">
        <v>298.60000000000002</v>
      </c>
      <c r="G834" s="12">
        <v>26.2</v>
      </c>
      <c r="H834" s="12">
        <v>324.7</v>
      </c>
      <c r="I834" s="12">
        <v>264.60000000000002</v>
      </c>
      <c r="J834" s="12">
        <v>146.19999999999999</v>
      </c>
      <c r="K834" s="12">
        <v>410.8</v>
      </c>
      <c r="L834" s="12">
        <v>14.8</v>
      </c>
      <c r="M834" s="12">
        <v>425.5</v>
      </c>
      <c r="N834" s="12">
        <v>15.4</v>
      </c>
      <c r="O834" s="12">
        <v>440.9</v>
      </c>
      <c r="P834" s="12">
        <v>509.9</v>
      </c>
      <c r="Q834" s="12">
        <v>259.89999999999998</v>
      </c>
      <c r="R834" s="12">
        <v>769.8</v>
      </c>
      <c r="S834" s="12">
        <v>19.2</v>
      </c>
      <c r="T834" s="12">
        <v>789</v>
      </c>
      <c r="U834" s="12">
        <v>39.6</v>
      </c>
      <c r="V834" s="12">
        <v>828.6</v>
      </c>
      <c r="W834" s="12">
        <v>439.6</v>
      </c>
      <c r="X834" s="12">
        <v>410.7</v>
      </c>
      <c r="Y834" s="12">
        <v>850.3</v>
      </c>
      <c r="Z834" s="12">
        <v>22.5</v>
      </c>
      <c r="AA834" s="12">
        <v>872.8</v>
      </c>
      <c r="AB834" s="12">
        <v>39.4</v>
      </c>
      <c r="AC834" s="12">
        <v>912.2</v>
      </c>
      <c r="AD834" s="12">
        <v>485.3</v>
      </c>
      <c r="AE834" s="12">
        <v>357.5</v>
      </c>
      <c r="AF834" s="12">
        <v>842.8</v>
      </c>
      <c r="AG834" s="12">
        <v>17.7</v>
      </c>
      <c r="AH834" s="12">
        <v>860.5</v>
      </c>
      <c r="AI834" s="12">
        <v>24.3</v>
      </c>
      <c r="AJ834" s="12">
        <v>884.8</v>
      </c>
      <c r="AK834" s="12">
        <v>135.9</v>
      </c>
      <c r="AL834" s="12">
        <v>130</v>
      </c>
      <c r="AM834" s="12">
        <v>265.89999999999998</v>
      </c>
      <c r="AN834" s="12">
        <v>5.0999999999999996</v>
      </c>
      <c r="AO834" s="12">
        <v>271</v>
      </c>
      <c r="AP834" s="12">
        <v>11.8</v>
      </c>
      <c r="AQ834" s="12">
        <v>282.8</v>
      </c>
      <c r="AR834" s="12">
        <v>51.2</v>
      </c>
      <c r="AS834" s="12">
        <v>61.4</v>
      </c>
      <c r="AT834" s="12">
        <v>112.6</v>
      </c>
      <c r="AU834" s="12">
        <v>2</v>
      </c>
      <c r="AV834" s="12">
        <v>114.6</v>
      </c>
      <c r="AW834" s="12">
        <v>11.4</v>
      </c>
      <c r="AX834" s="12">
        <v>126</v>
      </c>
      <c r="AY834" s="12">
        <v>10.3</v>
      </c>
      <c r="AZ834" s="12">
        <v>35.9</v>
      </c>
      <c r="BA834" s="12">
        <v>46.3</v>
      </c>
      <c r="BB834" s="12">
        <v>0.8</v>
      </c>
      <c r="BC834" s="12">
        <v>47</v>
      </c>
      <c r="BD834" s="12">
        <v>5.5</v>
      </c>
      <c r="BE834" s="12">
        <v>52.5</v>
      </c>
    </row>
    <row r="835" spans="1:57" x14ac:dyDescent="0.2">
      <c r="A835" s="26">
        <v>38718</v>
      </c>
      <c r="B835" s="12">
        <v>77.3</v>
      </c>
      <c r="C835" s="12">
        <v>198.6</v>
      </c>
      <c r="D835" s="12">
        <v>275.89999999999998</v>
      </c>
      <c r="E835" s="12">
        <v>32.200000000000003</v>
      </c>
      <c r="F835" s="12">
        <v>308</v>
      </c>
      <c r="G835" s="12">
        <v>41</v>
      </c>
      <c r="H835" s="12">
        <v>349.1</v>
      </c>
      <c r="I835" s="12">
        <v>251.4</v>
      </c>
      <c r="J835" s="12">
        <v>137.19999999999999</v>
      </c>
      <c r="K835" s="12">
        <v>388.6</v>
      </c>
      <c r="L835" s="12">
        <v>20</v>
      </c>
      <c r="M835" s="12">
        <v>408.6</v>
      </c>
      <c r="N835" s="12">
        <v>23.1</v>
      </c>
      <c r="O835" s="12">
        <v>431.7</v>
      </c>
      <c r="P835" s="12">
        <v>506.6</v>
      </c>
      <c r="Q835" s="12">
        <v>240.2</v>
      </c>
      <c r="R835" s="12">
        <v>746.7</v>
      </c>
      <c r="S835" s="12">
        <v>26.7</v>
      </c>
      <c r="T835" s="12">
        <v>773.5</v>
      </c>
      <c r="U835" s="12">
        <v>48</v>
      </c>
      <c r="V835" s="12">
        <v>821.5</v>
      </c>
      <c r="W835" s="12">
        <v>437.3</v>
      </c>
      <c r="X835" s="12">
        <v>383</v>
      </c>
      <c r="Y835" s="12">
        <v>820.4</v>
      </c>
      <c r="Z835" s="12">
        <v>30.4</v>
      </c>
      <c r="AA835" s="12">
        <v>850.7</v>
      </c>
      <c r="AB835" s="12">
        <v>49</v>
      </c>
      <c r="AC835" s="12">
        <v>899.7</v>
      </c>
      <c r="AD835" s="12">
        <v>466.5</v>
      </c>
      <c r="AE835" s="12">
        <v>355.3</v>
      </c>
      <c r="AF835" s="12">
        <v>821.8</v>
      </c>
      <c r="AG835" s="12">
        <v>23.5</v>
      </c>
      <c r="AH835" s="12">
        <v>845.4</v>
      </c>
      <c r="AI835" s="12">
        <v>42.6</v>
      </c>
      <c r="AJ835" s="12">
        <v>887.9</v>
      </c>
      <c r="AK835" s="12">
        <v>140.4</v>
      </c>
      <c r="AL835" s="12">
        <v>121.3</v>
      </c>
      <c r="AM835" s="12">
        <v>261.7</v>
      </c>
      <c r="AN835" s="12">
        <v>6.6</v>
      </c>
      <c r="AO835" s="12">
        <v>268.3</v>
      </c>
      <c r="AP835" s="12">
        <v>21.7</v>
      </c>
      <c r="AQ835" s="12">
        <v>290</v>
      </c>
      <c r="AR835" s="12">
        <v>52.4</v>
      </c>
      <c r="AS835" s="12">
        <v>62.7</v>
      </c>
      <c r="AT835" s="12">
        <v>115.1</v>
      </c>
      <c r="AU835" s="12">
        <v>3.2</v>
      </c>
      <c r="AV835" s="12">
        <v>118.4</v>
      </c>
      <c r="AW835" s="12">
        <v>13.7</v>
      </c>
      <c r="AX835" s="12">
        <v>132.1</v>
      </c>
      <c r="AY835" s="12">
        <v>12</v>
      </c>
      <c r="AZ835" s="12">
        <v>31.7</v>
      </c>
      <c r="BA835" s="12">
        <v>43.7</v>
      </c>
      <c r="BB835" s="12">
        <v>0.9</v>
      </c>
      <c r="BC835" s="12">
        <v>44.6</v>
      </c>
      <c r="BD835" s="12">
        <v>9.3000000000000007</v>
      </c>
      <c r="BE835" s="12">
        <v>53.9</v>
      </c>
    </row>
    <row r="836" spans="1:57" x14ac:dyDescent="0.2">
      <c r="A836" s="26">
        <v>38749</v>
      </c>
      <c r="B836" s="12">
        <v>67.2</v>
      </c>
      <c r="C836" s="12">
        <v>196.3</v>
      </c>
      <c r="D836" s="12">
        <v>263.5</v>
      </c>
      <c r="E836" s="12">
        <v>29.4</v>
      </c>
      <c r="F836" s="12">
        <v>293</v>
      </c>
      <c r="G836" s="12">
        <v>39.200000000000003</v>
      </c>
      <c r="H836" s="12">
        <v>332.2</v>
      </c>
      <c r="I836" s="12">
        <v>264.2</v>
      </c>
      <c r="J836" s="12">
        <v>129.30000000000001</v>
      </c>
      <c r="K836" s="12">
        <v>393.5</v>
      </c>
      <c r="L836" s="12">
        <v>21.9</v>
      </c>
      <c r="M836" s="12">
        <v>415.4</v>
      </c>
      <c r="N836" s="12">
        <v>20.6</v>
      </c>
      <c r="O836" s="12">
        <v>436</v>
      </c>
      <c r="P836" s="12">
        <v>514.1</v>
      </c>
      <c r="Q836" s="12">
        <v>229.2</v>
      </c>
      <c r="R836" s="12">
        <v>743.3</v>
      </c>
      <c r="S836" s="12">
        <v>29.2</v>
      </c>
      <c r="T836" s="12">
        <v>772.5</v>
      </c>
      <c r="U836" s="12">
        <v>28.7</v>
      </c>
      <c r="V836" s="12">
        <v>801.2</v>
      </c>
      <c r="W836" s="12">
        <v>428.6</v>
      </c>
      <c r="X836" s="12">
        <v>374.9</v>
      </c>
      <c r="Y836" s="12">
        <v>803.5</v>
      </c>
      <c r="Z836" s="12">
        <v>23.7</v>
      </c>
      <c r="AA836" s="12">
        <v>827.1</v>
      </c>
      <c r="AB836" s="12">
        <v>35.1</v>
      </c>
      <c r="AC836" s="12">
        <v>862.2</v>
      </c>
      <c r="AD836" s="12">
        <v>469.1</v>
      </c>
      <c r="AE836" s="12">
        <v>335</v>
      </c>
      <c r="AF836" s="12">
        <v>804.1</v>
      </c>
      <c r="AG836" s="12">
        <v>19.399999999999999</v>
      </c>
      <c r="AH836" s="12">
        <v>823.5</v>
      </c>
      <c r="AI836" s="12">
        <v>26.4</v>
      </c>
      <c r="AJ836" s="12">
        <v>850</v>
      </c>
      <c r="AK836" s="12">
        <v>148.1</v>
      </c>
      <c r="AL836" s="12">
        <v>113.3</v>
      </c>
      <c r="AM836" s="12">
        <v>261.39999999999998</v>
      </c>
      <c r="AN836" s="12">
        <v>4.5999999999999996</v>
      </c>
      <c r="AO836" s="12">
        <v>266</v>
      </c>
      <c r="AP836" s="12">
        <v>11.9</v>
      </c>
      <c r="AQ836" s="12">
        <v>277.8</v>
      </c>
      <c r="AR836" s="12">
        <v>52.9</v>
      </c>
      <c r="AS836" s="12">
        <v>64.8</v>
      </c>
      <c r="AT836" s="12">
        <v>117.7</v>
      </c>
      <c r="AU836" s="12">
        <v>1.8</v>
      </c>
      <c r="AV836" s="12">
        <v>119.5</v>
      </c>
      <c r="AW836" s="12">
        <v>9.1999999999999993</v>
      </c>
      <c r="AX836" s="12">
        <v>128.69999999999999</v>
      </c>
      <c r="AY836" s="12">
        <v>12.3</v>
      </c>
      <c r="AZ836" s="12">
        <v>30.5</v>
      </c>
      <c r="BA836" s="12">
        <v>42.8</v>
      </c>
      <c r="BB836" s="12">
        <v>0.5</v>
      </c>
      <c r="BC836" s="12">
        <v>43.3</v>
      </c>
      <c r="BD836" s="12">
        <v>3.3</v>
      </c>
      <c r="BE836" s="12">
        <v>46.6</v>
      </c>
    </row>
    <row r="837" spans="1:57" x14ac:dyDescent="0.2">
      <c r="A837" s="26">
        <v>38777</v>
      </c>
      <c r="B837" s="12">
        <v>57.4</v>
      </c>
      <c r="C837" s="12">
        <v>212.8</v>
      </c>
      <c r="D837" s="12">
        <v>270.2</v>
      </c>
      <c r="E837" s="12">
        <v>28.5</v>
      </c>
      <c r="F837" s="12">
        <v>298.7</v>
      </c>
      <c r="G837" s="12">
        <v>33.6</v>
      </c>
      <c r="H837" s="12">
        <v>332.3</v>
      </c>
      <c r="I837" s="12">
        <v>248.9</v>
      </c>
      <c r="J837" s="12">
        <v>142.4</v>
      </c>
      <c r="K837" s="12">
        <v>391.3</v>
      </c>
      <c r="L837" s="12">
        <v>17.399999999999999</v>
      </c>
      <c r="M837" s="12">
        <v>408.7</v>
      </c>
      <c r="N837" s="12">
        <v>16.8</v>
      </c>
      <c r="O837" s="12">
        <v>425.5</v>
      </c>
      <c r="P837" s="12">
        <v>513.20000000000005</v>
      </c>
      <c r="Q837" s="12">
        <v>251.7</v>
      </c>
      <c r="R837" s="12">
        <v>764.9</v>
      </c>
      <c r="S837" s="12">
        <v>29.7</v>
      </c>
      <c r="T837" s="12">
        <v>794.5</v>
      </c>
      <c r="U837" s="12">
        <v>30.9</v>
      </c>
      <c r="V837" s="12">
        <v>825.4</v>
      </c>
      <c r="W837" s="12">
        <v>453.7</v>
      </c>
      <c r="X837" s="12">
        <v>403.3</v>
      </c>
      <c r="Y837" s="12">
        <v>857</v>
      </c>
      <c r="Z837" s="12">
        <v>27.6</v>
      </c>
      <c r="AA837" s="12">
        <v>884.7</v>
      </c>
      <c r="AB837" s="12">
        <v>33</v>
      </c>
      <c r="AC837" s="12">
        <v>917.7</v>
      </c>
      <c r="AD837" s="12">
        <v>496</v>
      </c>
      <c r="AE837" s="12">
        <v>363.5</v>
      </c>
      <c r="AF837" s="12">
        <v>859.4</v>
      </c>
      <c r="AG837" s="12">
        <v>18</v>
      </c>
      <c r="AH837" s="12">
        <v>877.5</v>
      </c>
      <c r="AI837" s="12">
        <v>24.2</v>
      </c>
      <c r="AJ837" s="12">
        <v>901.7</v>
      </c>
      <c r="AK837" s="12">
        <v>156.30000000000001</v>
      </c>
      <c r="AL837" s="12">
        <v>131.4</v>
      </c>
      <c r="AM837" s="12">
        <v>287.60000000000002</v>
      </c>
      <c r="AN837" s="12">
        <v>6.2</v>
      </c>
      <c r="AO837" s="12">
        <v>293.89999999999998</v>
      </c>
      <c r="AP837" s="12">
        <v>9.5</v>
      </c>
      <c r="AQ837" s="12">
        <v>303.3</v>
      </c>
      <c r="AR837" s="12">
        <v>52.4</v>
      </c>
      <c r="AS837" s="12">
        <v>70.2</v>
      </c>
      <c r="AT837" s="12">
        <v>122.7</v>
      </c>
      <c r="AU837" s="12">
        <v>2.8</v>
      </c>
      <c r="AV837" s="12">
        <v>125.5</v>
      </c>
      <c r="AW837" s="12">
        <v>6.4</v>
      </c>
      <c r="AX837" s="12">
        <v>131.9</v>
      </c>
      <c r="AY837" s="12">
        <v>12.9</v>
      </c>
      <c r="AZ837" s="12">
        <v>31.6</v>
      </c>
      <c r="BA837" s="12">
        <v>44.4</v>
      </c>
      <c r="BB837" s="12">
        <v>0.3</v>
      </c>
      <c r="BC837" s="12">
        <v>44.8</v>
      </c>
      <c r="BD837" s="12">
        <v>6.4</v>
      </c>
      <c r="BE837" s="12">
        <v>51.1</v>
      </c>
    </row>
    <row r="838" spans="1:57" x14ac:dyDescent="0.2">
      <c r="A838" s="26">
        <v>38808</v>
      </c>
      <c r="B838" s="12">
        <v>59.3</v>
      </c>
      <c r="C838" s="12">
        <v>207.9</v>
      </c>
      <c r="D838" s="12">
        <v>267.10000000000002</v>
      </c>
      <c r="E838" s="12">
        <v>33</v>
      </c>
      <c r="F838" s="12">
        <v>300.10000000000002</v>
      </c>
      <c r="G838" s="12">
        <v>25.8</v>
      </c>
      <c r="H838" s="12">
        <v>325.89999999999998</v>
      </c>
      <c r="I838" s="12">
        <v>245.6</v>
      </c>
      <c r="J838" s="12">
        <v>147</v>
      </c>
      <c r="K838" s="12">
        <v>392.6</v>
      </c>
      <c r="L838" s="12">
        <v>17.5</v>
      </c>
      <c r="M838" s="12">
        <v>410.1</v>
      </c>
      <c r="N838" s="12">
        <v>22</v>
      </c>
      <c r="O838" s="12">
        <v>432.1</v>
      </c>
      <c r="P838" s="12">
        <v>515.6</v>
      </c>
      <c r="Q838" s="12">
        <v>249.9</v>
      </c>
      <c r="R838" s="12">
        <v>765.5</v>
      </c>
      <c r="S838" s="12">
        <v>29.5</v>
      </c>
      <c r="T838" s="12">
        <v>795</v>
      </c>
      <c r="U838" s="12">
        <v>36.1</v>
      </c>
      <c r="V838" s="12">
        <v>831</v>
      </c>
      <c r="W838" s="12">
        <v>459.6</v>
      </c>
      <c r="X838" s="12">
        <v>414.4</v>
      </c>
      <c r="Y838" s="12">
        <v>874</v>
      </c>
      <c r="Z838" s="12">
        <v>32.1</v>
      </c>
      <c r="AA838" s="12">
        <v>906.1</v>
      </c>
      <c r="AB838" s="12">
        <v>35.5</v>
      </c>
      <c r="AC838" s="12">
        <v>941.6</v>
      </c>
      <c r="AD838" s="12">
        <v>481.8</v>
      </c>
      <c r="AE838" s="12">
        <v>361.3</v>
      </c>
      <c r="AF838" s="12">
        <v>843.1</v>
      </c>
      <c r="AG838" s="12">
        <v>19.100000000000001</v>
      </c>
      <c r="AH838" s="12">
        <v>862.2</v>
      </c>
      <c r="AI838" s="12">
        <v>25.9</v>
      </c>
      <c r="AJ838" s="12">
        <v>888.1</v>
      </c>
      <c r="AK838" s="12">
        <v>150.6</v>
      </c>
      <c r="AL838" s="12">
        <v>129.4</v>
      </c>
      <c r="AM838" s="12">
        <v>280</v>
      </c>
      <c r="AN838" s="12">
        <v>5.3</v>
      </c>
      <c r="AO838" s="12">
        <v>285.3</v>
      </c>
      <c r="AP838" s="12">
        <v>16.7</v>
      </c>
      <c r="AQ838" s="12">
        <v>301.89999999999998</v>
      </c>
      <c r="AR838" s="12">
        <v>53</v>
      </c>
      <c r="AS838" s="12">
        <v>70.5</v>
      </c>
      <c r="AT838" s="12">
        <v>123.5</v>
      </c>
      <c r="AU838" s="12">
        <v>2</v>
      </c>
      <c r="AV838" s="12">
        <v>125.6</v>
      </c>
      <c r="AW838" s="12">
        <v>11.6</v>
      </c>
      <c r="AX838" s="12">
        <v>137.1</v>
      </c>
      <c r="AY838" s="12">
        <v>10.5</v>
      </c>
      <c r="AZ838" s="12">
        <v>34</v>
      </c>
      <c r="BA838" s="12">
        <v>44.5</v>
      </c>
      <c r="BB838" s="12">
        <v>0.3</v>
      </c>
      <c r="BC838" s="12">
        <v>44.9</v>
      </c>
      <c r="BD838" s="12">
        <v>4.5999999999999996</v>
      </c>
      <c r="BE838" s="12">
        <v>49.5</v>
      </c>
    </row>
    <row r="839" spans="1:57" x14ac:dyDescent="0.2">
      <c r="A839" s="26">
        <v>38838</v>
      </c>
      <c r="B839" s="12">
        <v>57.2</v>
      </c>
      <c r="C839" s="12">
        <v>209.1</v>
      </c>
      <c r="D839" s="12">
        <v>266.39999999999998</v>
      </c>
      <c r="E839" s="12">
        <v>27.8</v>
      </c>
      <c r="F839" s="12">
        <v>294.2</v>
      </c>
      <c r="G839" s="12">
        <v>31</v>
      </c>
      <c r="H839" s="12">
        <v>325.2</v>
      </c>
      <c r="I839" s="12">
        <v>253</v>
      </c>
      <c r="J839" s="12">
        <v>149.19999999999999</v>
      </c>
      <c r="K839" s="12">
        <v>402.2</v>
      </c>
      <c r="L839" s="12">
        <v>13.6</v>
      </c>
      <c r="M839" s="12">
        <v>415.8</v>
      </c>
      <c r="N839" s="12">
        <v>22.8</v>
      </c>
      <c r="O839" s="12">
        <v>438.6</v>
      </c>
      <c r="P839" s="12">
        <v>512.1</v>
      </c>
      <c r="Q839" s="12">
        <v>266.60000000000002</v>
      </c>
      <c r="R839" s="12">
        <v>778.7</v>
      </c>
      <c r="S839" s="12">
        <v>26.2</v>
      </c>
      <c r="T839" s="12">
        <v>805</v>
      </c>
      <c r="U839" s="12">
        <v>32.4</v>
      </c>
      <c r="V839" s="12">
        <v>837.4</v>
      </c>
      <c r="W839" s="12">
        <v>449.6</v>
      </c>
      <c r="X839" s="12">
        <v>409.7</v>
      </c>
      <c r="Y839" s="12">
        <v>859.3</v>
      </c>
      <c r="Z839" s="12">
        <v>25.6</v>
      </c>
      <c r="AA839" s="12">
        <v>884.9</v>
      </c>
      <c r="AB839" s="12">
        <v>33.299999999999997</v>
      </c>
      <c r="AC839" s="12">
        <v>918.1</v>
      </c>
      <c r="AD839" s="12">
        <v>479.2</v>
      </c>
      <c r="AE839" s="12">
        <v>360.2</v>
      </c>
      <c r="AF839" s="12">
        <v>839.4</v>
      </c>
      <c r="AG839" s="12">
        <v>19</v>
      </c>
      <c r="AH839" s="12">
        <v>858.4</v>
      </c>
      <c r="AI839" s="12">
        <v>21.7</v>
      </c>
      <c r="AJ839" s="12">
        <v>880.1</v>
      </c>
      <c r="AK839" s="12">
        <v>155.6</v>
      </c>
      <c r="AL839" s="12">
        <v>127.7</v>
      </c>
      <c r="AM839" s="12">
        <v>283.2</v>
      </c>
      <c r="AN839" s="12">
        <v>6</v>
      </c>
      <c r="AO839" s="12">
        <v>289.3</v>
      </c>
      <c r="AP839" s="12">
        <v>8.4</v>
      </c>
      <c r="AQ839" s="12">
        <v>297.60000000000002</v>
      </c>
      <c r="AR839" s="12">
        <v>53.2</v>
      </c>
      <c r="AS839" s="12">
        <v>71.2</v>
      </c>
      <c r="AT839" s="12">
        <v>124.3</v>
      </c>
      <c r="AU839" s="12">
        <v>1.8</v>
      </c>
      <c r="AV839" s="12">
        <v>126.2</v>
      </c>
      <c r="AW839" s="12">
        <v>7.6</v>
      </c>
      <c r="AX839" s="12">
        <v>133.80000000000001</v>
      </c>
      <c r="AY839" s="12">
        <v>12.3</v>
      </c>
      <c r="AZ839" s="12">
        <v>32.200000000000003</v>
      </c>
      <c r="BA839" s="12">
        <v>44.5</v>
      </c>
      <c r="BB839" s="10" t="s">
        <v>23</v>
      </c>
      <c r="BC839" s="12">
        <v>44.5</v>
      </c>
      <c r="BD839" s="12">
        <v>5.4</v>
      </c>
      <c r="BE839" s="12">
        <v>49.9</v>
      </c>
    </row>
    <row r="840" spans="1:57" x14ac:dyDescent="0.2">
      <c r="A840" s="26">
        <v>38869</v>
      </c>
      <c r="B840" s="12">
        <v>53.3</v>
      </c>
      <c r="C840" s="12">
        <v>222.2</v>
      </c>
      <c r="D840" s="12">
        <v>275.5</v>
      </c>
      <c r="E840" s="12">
        <v>29.7</v>
      </c>
      <c r="F840" s="12">
        <v>305.2</v>
      </c>
      <c r="G840" s="12">
        <v>21.3</v>
      </c>
      <c r="H840" s="12">
        <v>326.5</v>
      </c>
      <c r="I840" s="12">
        <v>255.9</v>
      </c>
      <c r="J840" s="12">
        <v>152.9</v>
      </c>
      <c r="K840" s="12">
        <v>408.8</v>
      </c>
      <c r="L840" s="12">
        <v>13.9</v>
      </c>
      <c r="M840" s="12">
        <v>422.7</v>
      </c>
      <c r="N840" s="12">
        <v>22.4</v>
      </c>
      <c r="O840" s="12">
        <v>445.1</v>
      </c>
      <c r="P840" s="12">
        <v>507.8</v>
      </c>
      <c r="Q840" s="12">
        <v>265.7</v>
      </c>
      <c r="R840" s="12">
        <v>773.6</v>
      </c>
      <c r="S840" s="12">
        <v>25.7</v>
      </c>
      <c r="T840" s="12">
        <v>799.3</v>
      </c>
      <c r="U840" s="12">
        <v>32.5</v>
      </c>
      <c r="V840" s="12">
        <v>831.9</v>
      </c>
      <c r="W840" s="12">
        <v>443.6</v>
      </c>
      <c r="X840" s="12">
        <v>422.4</v>
      </c>
      <c r="Y840" s="12">
        <v>866</v>
      </c>
      <c r="Z840" s="12">
        <v>27.8</v>
      </c>
      <c r="AA840" s="12">
        <v>893.7</v>
      </c>
      <c r="AB840" s="12">
        <v>33.9</v>
      </c>
      <c r="AC840" s="12">
        <v>927.6</v>
      </c>
      <c r="AD840" s="12">
        <v>498.7</v>
      </c>
      <c r="AE840" s="12">
        <v>370.3</v>
      </c>
      <c r="AF840" s="12">
        <v>869</v>
      </c>
      <c r="AG840" s="12">
        <v>16.899999999999999</v>
      </c>
      <c r="AH840" s="12">
        <v>885.9</v>
      </c>
      <c r="AI840" s="12">
        <v>28.5</v>
      </c>
      <c r="AJ840" s="12">
        <v>914.5</v>
      </c>
      <c r="AK840" s="12">
        <v>159.4</v>
      </c>
      <c r="AL840" s="12">
        <v>135</v>
      </c>
      <c r="AM840" s="12">
        <v>294.3</v>
      </c>
      <c r="AN840" s="12">
        <v>6.1</v>
      </c>
      <c r="AO840" s="12">
        <v>300.39999999999998</v>
      </c>
      <c r="AP840" s="12">
        <v>10.1</v>
      </c>
      <c r="AQ840" s="12">
        <v>310.5</v>
      </c>
      <c r="AR840" s="12">
        <v>53.2</v>
      </c>
      <c r="AS840" s="12">
        <v>69.900000000000006</v>
      </c>
      <c r="AT840" s="12">
        <v>123.1</v>
      </c>
      <c r="AU840" s="12">
        <v>1.6</v>
      </c>
      <c r="AV840" s="12">
        <v>124.7</v>
      </c>
      <c r="AW840" s="12">
        <v>8.6</v>
      </c>
      <c r="AX840" s="12">
        <v>133.30000000000001</v>
      </c>
      <c r="AY840" s="12">
        <v>16</v>
      </c>
      <c r="AZ840" s="12">
        <v>28.1</v>
      </c>
      <c r="BA840" s="12">
        <v>44.1</v>
      </c>
      <c r="BB840" s="12">
        <v>0.4</v>
      </c>
      <c r="BC840" s="12">
        <v>44.5</v>
      </c>
      <c r="BD840" s="12">
        <v>5.7</v>
      </c>
      <c r="BE840" s="12">
        <v>50.3</v>
      </c>
    </row>
    <row r="841" spans="1:57" x14ac:dyDescent="0.2">
      <c r="A841" s="26">
        <v>38899</v>
      </c>
      <c r="B841" s="12">
        <v>63</v>
      </c>
      <c r="C841" s="12">
        <v>207.3</v>
      </c>
      <c r="D841" s="12">
        <v>270.3</v>
      </c>
      <c r="E841" s="12">
        <v>25.4</v>
      </c>
      <c r="F841" s="12">
        <v>295.7</v>
      </c>
      <c r="G841" s="12">
        <v>30.7</v>
      </c>
      <c r="H841" s="12">
        <v>326.39999999999998</v>
      </c>
      <c r="I841" s="12">
        <v>261</v>
      </c>
      <c r="J841" s="12">
        <v>143.4</v>
      </c>
      <c r="K841" s="12">
        <v>404.4</v>
      </c>
      <c r="L841" s="12">
        <v>14.8</v>
      </c>
      <c r="M841" s="12">
        <v>419.1</v>
      </c>
      <c r="N841" s="12">
        <v>23.9</v>
      </c>
      <c r="O841" s="12">
        <v>443</v>
      </c>
      <c r="P841" s="12">
        <v>521.29999999999995</v>
      </c>
      <c r="Q841" s="12">
        <v>250.7</v>
      </c>
      <c r="R841" s="12">
        <v>772</v>
      </c>
      <c r="S841" s="12">
        <v>23.3</v>
      </c>
      <c r="T841" s="12">
        <v>795.2</v>
      </c>
      <c r="U841" s="12">
        <v>40</v>
      </c>
      <c r="V841" s="12">
        <v>835.2</v>
      </c>
      <c r="W841" s="12">
        <v>454</v>
      </c>
      <c r="X841" s="12">
        <v>422.6</v>
      </c>
      <c r="Y841" s="12">
        <v>876.6</v>
      </c>
      <c r="Z841" s="12">
        <v>23.1</v>
      </c>
      <c r="AA841" s="12">
        <v>899.7</v>
      </c>
      <c r="AB841" s="12">
        <v>39.4</v>
      </c>
      <c r="AC841" s="12">
        <v>939.1</v>
      </c>
      <c r="AD841" s="12">
        <v>506.7</v>
      </c>
      <c r="AE841" s="12">
        <v>348.8</v>
      </c>
      <c r="AF841" s="12">
        <v>855.5</v>
      </c>
      <c r="AG841" s="12">
        <v>15.1</v>
      </c>
      <c r="AH841" s="12">
        <v>870.6</v>
      </c>
      <c r="AI841" s="12">
        <v>31.6</v>
      </c>
      <c r="AJ841" s="12">
        <v>902.2</v>
      </c>
      <c r="AK841" s="12">
        <v>154.1</v>
      </c>
      <c r="AL841" s="12">
        <v>132.19999999999999</v>
      </c>
      <c r="AM841" s="12">
        <v>286.3</v>
      </c>
      <c r="AN841" s="12">
        <v>5</v>
      </c>
      <c r="AO841" s="12">
        <v>291.39999999999998</v>
      </c>
      <c r="AP841" s="12">
        <v>15.1</v>
      </c>
      <c r="AQ841" s="12">
        <v>306.39999999999998</v>
      </c>
      <c r="AR841" s="12">
        <v>50.6</v>
      </c>
      <c r="AS841" s="12">
        <v>67.900000000000006</v>
      </c>
      <c r="AT841" s="12">
        <v>118.5</v>
      </c>
      <c r="AU841" s="12">
        <v>1.8</v>
      </c>
      <c r="AV841" s="12">
        <v>120.3</v>
      </c>
      <c r="AW841" s="12">
        <v>9.6999999999999993</v>
      </c>
      <c r="AX841" s="12">
        <v>130</v>
      </c>
      <c r="AY841" s="12">
        <v>15.3</v>
      </c>
      <c r="AZ841" s="12">
        <v>30</v>
      </c>
      <c r="BA841" s="12">
        <v>45.3</v>
      </c>
      <c r="BB841" s="10" t="s">
        <v>23</v>
      </c>
      <c r="BC841" s="12">
        <v>45.3</v>
      </c>
      <c r="BD841" s="12">
        <v>7.8</v>
      </c>
      <c r="BE841" s="12">
        <v>53.1</v>
      </c>
    </row>
    <row r="842" spans="1:57" x14ac:dyDescent="0.2">
      <c r="A842" s="26">
        <v>38930</v>
      </c>
      <c r="B842" s="12">
        <v>61.8</v>
      </c>
      <c r="C842" s="12">
        <v>209.1</v>
      </c>
      <c r="D842" s="12">
        <v>270.89999999999998</v>
      </c>
      <c r="E842" s="12">
        <v>26.9</v>
      </c>
      <c r="F842" s="12">
        <v>297.8</v>
      </c>
      <c r="G842" s="12">
        <v>27</v>
      </c>
      <c r="H842" s="12">
        <v>324.89999999999998</v>
      </c>
      <c r="I842" s="12">
        <v>250</v>
      </c>
      <c r="J842" s="12">
        <v>143.30000000000001</v>
      </c>
      <c r="K842" s="12">
        <v>393.4</v>
      </c>
      <c r="L842" s="12">
        <v>15</v>
      </c>
      <c r="M842" s="12">
        <v>408.4</v>
      </c>
      <c r="N842" s="12">
        <v>20.399999999999999</v>
      </c>
      <c r="O842" s="12">
        <v>428.8</v>
      </c>
      <c r="P842" s="12">
        <v>516.29999999999995</v>
      </c>
      <c r="Q842" s="12">
        <v>255.9</v>
      </c>
      <c r="R842" s="12">
        <v>772.2</v>
      </c>
      <c r="S842" s="12">
        <v>23.9</v>
      </c>
      <c r="T842" s="12">
        <v>796.1</v>
      </c>
      <c r="U842" s="12">
        <v>40.9</v>
      </c>
      <c r="V842" s="12">
        <v>836.9</v>
      </c>
      <c r="W842" s="12">
        <v>443.9</v>
      </c>
      <c r="X842" s="12">
        <v>427.3</v>
      </c>
      <c r="Y842" s="12">
        <v>871.3</v>
      </c>
      <c r="Z842" s="12">
        <v>22.7</v>
      </c>
      <c r="AA842" s="12">
        <v>894</v>
      </c>
      <c r="AB842" s="12">
        <v>36.9</v>
      </c>
      <c r="AC842" s="12">
        <v>930.9</v>
      </c>
      <c r="AD842" s="12">
        <v>495.4</v>
      </c>
      <c r="AE842" s="12">
        <v>357.8</v>
      </c>
      <c r="AF842" s="12">
        <v>853.2</v>
      </c>
      <c r="AG842" s="12">
        <v>18.7</v>
      </c>
      <c r="AH842" s="12">
        <v>871.9</v>
      </c>
      <c r="AI842" s="12">
        <v>24.4</v>
      </c>
      <c r="AJ842" s="12">
        <v>896.3</v>
      </c>
      <c r="AK842" s="12">
        <v>157.19999999999999</v>
      </c>
      <c r="AL842" s="12">
        <v>128.69999999999999</v>
      </c>
      <c r="AM842" s="12">
        <v>285.8</v>
      </c>
      <c r="AN842" s="12">
        <v>6.6</v>
      </c>
      <c r="AO842" s="12">
        <v>292.39999999999998</v>
      </c>
      <c r="AP842" s="12">
        <v>13.1</v>
      </c>
      <c r="AQ842" s="12">
        <v>305.5</v>
      </c>
      <c r="AR842" s="12">
        <v>60.3</v>
      </c>
      <c r="AS842" s="12">
        <v>69.2</v>
      </c>
      <c r="AT842" s="12">
        <v>129.5</v>
      </c>
      <c r="AU842" s="12">
        <v>2.2000000000000002</v>
      </c>
      <c r="AV842" s="12">
        <v>131.69999999999999</v>
      </c>
      <c r="AW842" s="12">
        <v>7.7</v>
      </c>
      <c r="AX842" s="12">
        <v>139.4</v>
      </c>
      <c r="AY842" s="12">
        <v>13</v>
      </c>
      <c r="AZ842" s="12">
        <v>33.1</v>
      </c>
      <c r="BA842" s="12">
        <v>46.1</v>
      </c>
      <c r="BB842" s="12">
        <v>0.4</v>
      </c>
      <c r="BC842" s="12">
        <v>46.5</v>
      </c>
      <c r="BD842" s="12">
        <v>7</v>
      </c>
      <c r="BE842" s="12">
        <v>53.5</v>
      </c>
    </row>
    <row r="843" spans="1:57" x14ac:dyDescent="0.2">
      <c r="A843" s="26">
        <v>38961</v>
      </c>
      <c r="B843" s="12">
        <v>60.6</v>
      </c>
      <c r="C843" s="12">
        <v>209.8</v>
      </c>
      <c r="D843" s="12">
        <v>270.39999999999998</v>
      </c>
      <c r="E843" s="12">
        <v>27</v>
      </c>
      <c r="F843" s="12">
        <v>297.39999999999998</v>
      </c>
      <c r="G843" s="12">
        <v>21</v>
      </c>
      <c r="H843" s="12">
        <v>318.39999999999998</v>
      </c>
      <c r="I843" s="12">
        <v>250.4</v>
      </c>
      <c r="J843" s="12">
        <v>139.5</v>
      </c>
      <c r="K843" s="12">
        <v>389.9</v>
      </c>
      <c r="L843" s="12">
        <v>18.100000000000001</v>
      </c>
      <c r="M843" s="12">
        <v>408</v>
      </c>
      <c r="N843" s="12">
        <v>17.2</v>
      </c>
      <c r="O843" s="12">
        <v>425.2</v>
      </c>
      <c r="P843" s="12">
        <v>531.6</v>
      </c>
      <c r="Q843" s="12">
        <v>257.5</v>
      </c>
      <c r="R843" s="12">
        <v>789.1</v>
      </c>
      <c r="S843" s="12">
        <v>21.2</v>
      </c>
      <c r="T843" s="12">
        <v>810.3</v>
      </c>
      <c r="U843" s="12">
        <v>27.4</v>
      </c>
      <c r="V843" s="12">
        <v>837.8</v>
      </c>
      <c r="W843" s="12">
        <v>469.9</v>
      </c>
      <c r="X843" s="12">
        <v>419.8</v>
      </c>
      <c r="Y843" s="12">
        <v>889.7</v>
      </c>
      <c r="Z843" s="12">
        <v>24.2</v>
      </c>
      <c r="AA843" s="12">
        <v>913.9</v>
      </c>
      <c r="AB843" s="12">
        <v>25.3</v>
      </c>
      <c r="AC843" s="12">
        <v>939.2</v>
      </c>
      <c r="AD843" s="12">
        <v>520.6</v>
      </c>
      <c r="AE843" s="12">
        <v>351.6</v>
      </c>
      <c r="AF843" s="12">
        <v>872.2</v>
      </c>
      <c r="AG843" s="12">
        <v>16.899999999999999</v>
      </c>
      <c r="AH843" s="12">
        <v>889.1</v>
      </c>
      <c r="AI843" s="12">
        <v>18.8</v>
      </c>
      <c r="AJ843" s="12">
        <v>907.9</v>
      </c>
      <c r="AK843" s="12">
        <v>163.6</v>
      </c>
      <c r="AL843" s="12">
        <v>121.4</v>
      </c>
      <c r="AM843" s="12">
        <v>285</v>
      </c>
      <c r="AN843" s="12">
        <v>6.6</v>
      </c>
      <c r="AO843" s="12">
        <v>291.60000000000002</v>
      </c>
      <c r="AP843" s="12">
        <v>8.9</v>
      </c>
      <c r="AQ843" s="12">
        <v>300.60000000000002</v>
      </c>
      <c r="AR843" s="12">
        <v>60.1</v>
      </c>
      <c r="AS843" s="12">
        <v>77</v>
      </c>
      <c r="AT843" s="12">
        <v>137.1</v>
      </c>
      <c r="AU843" s="12">
        <v>2</v>
      </c>
      <c r="AV843" s="12">
        <v>139.1</v>
      </c>
      <c r="AW843" s="12">
        <v>6</v>
      </c>
      <c r="AX843" s="12">
        <v>145.1</v>
      </c>
      <c r="AY843" s="12">
        <v>12.8</v>
      </c>
      <c r="AZ843" s="12">
        <v>32.700000000000003</v>
      </c>
      <c r="BA843" s="12">
        <v>45.6</v>
      </c>
      <c r="BB843" s="12">
        <v>0.3</v>
      </c>
      <c r="BC843" s="12">
        <v>45.9</v>
      </c>
      <c r="BD843" s="12">
        <v>5.5</v>
      </c>
      <c r="BE843" s="12">
        <v>51.4</v>
      </c>
    </row>
    <row r="844" spans="1:57" x14ac:dyDescent="0.2">
      <c r="A844" s="26">
        <v>38991</v>
      </c>
      <c r="B844" s="12">
        <v>71.8</v>
      </c>
      <c r="C844" s="12">
        <v>208.4</v>
      </c>
      <c r="D844" s="12">
        <v>280.2</v>
      </c>
      <c r="E844" s="12">
        <v>25.5</v>
      </c>
      <c r="F844" s="12">
        <v>305.7</v>
      </c>
      <c r="G844" s="12">
        <v>34.1</v>
      </c>
      <c r="H844" s="12">
        <v>339.9</v>
      </c>
      <c r="I844" s="12">
        <v>256.8</v>
      </c>
      <c r="J844" s="12">
        <v>151.19999999999999</v>
      </c>
      <c r="K844" s="12">
        <v>408</v>
      </c>
      <c r="L844" s="12">
        <v>17.7</v>
      </c>
      <c r="M844" s="12">
        <v>425.7</v>
      </c>
      <c r="N844" s="12">
        <v>23.6</v>
      </c>
      <c r="O844" s="12">
        <v>449.3</v>
      </c>
      <c r="P844" s="12">
        <v>537.6</v>
      </c>
      <c r="Q844" s="12">
        <v>264</v>
      </c>
      <c r="R844" s="12">
        <v>801.6</v>
      </c>
      <c r="S844" s="12">
        <v>19.7</v>
      </c>
      <c r="T844" s="12">
        <v>821.4</v>
      </c>
      <c r="U844" s="12">
        <v>48.9</v>
      </c>
      <c r="V844" s="12">
        <v>870.3</v>
      </c>
      <c r="W844" s="12">
        <v>458.2</v>
      </c>
      <c r="X844" s="12">
        <v>432.4</v>
      </c>
      <c r="Y844" s="12">
        <v>890.6</v>
      </c>
      <c r="Z844" s="12">
        <v>25.3</v>
      </c>
      <c r="AA844" s="12">
        <v>915.9</v>
      </c>
      <c r="AB844" s="12">
        <v>41.5</v>
      </c>
      <c r="AC844" s="12">
        <v>957.4</v>
      </c>
      <c r="AD844" s="12">
        <v>503.7</v>
      </c>
      <c r="AE844" s="12">
        <v>362.1</v>
      </c>
      <c r="AF844" s="12">
        <v>865.8</v>
      </c>
      <c r="AG844" s="12">
        <v>19.7</v>
      </c>
      <c r="AH844" s="12">
        <v>885.5</v>
      </c>
      <c r="AI844" s="12">
        <v>33.4</v>
      </c>
      <c r="AJ844" s="12">
        <v>918.9</v>
      </c>
      <c r="AK844" s="12">
        <v>166.8</v>
      </c>
      <c r="AL844" s="12">
        <v>126.3</v>
      </c>
      <c r="AM844" s="12">
        <v>293.10000000000002</v>
      </c>
      <c r="AN844" s="12">
        <v>6.8</v>
      </c>
      <c r="AO844" s="12">
        <v>299.89999999999998</v>
      </c>
      <c r="AP844" s="12">
        <v>14</v>
      </c>
      <c r="AQ844" s="12">
        <v>313.89999999999998</v>
      </c>
      <c r="AR844" s="12">
        <v>60.1</v>
      </c>
      <c r="AS844" s="12">
        <v>72.400000000000006</v>
      </c>
      <c r="AT844" s="12">
        <v>132.5</v>
      </c>
      <c r="AU844" s="12">
        <v>2.4</v>
      </c>
      <c r="AV844" s="12">
        <v>134.9</v>
      </c>
      <c r="AW844" s="12">
        <v>10.6</v>
      </c>
      <c r="AX844" s="12">
        <v>145.5</v>
      </c>
      <c r="AY844" s="12">
        <v>14</v>
      </c>
      <c r="AZ844" s="12">
        <v>31.8</v>
      </c>
      <c r="BA844" s="12">
        <v>45.8</v>
      </c>
      <c r="BB844" s="12">
        <v>0.3</v>
      </c>
      <c r="BC844" s="12">
        <v>46.1</v>
      </c>
      <c r="BD844" s="12">
        <v>9.5</v>
      </c>
      <c r="BE844" s="12">
        <v>55.7</v>
      </c>
    </row>
    <row r="845" spans="1:57" x14ac:dyDescent="0.2">
      <c r="A845" s="26">
        <v>39022</v>
      </c>
      <c r="B845" s="12">
        <v>69.400000000000006</v>
      </c>
      <c r="C845" s="12">
        <v>201.2</v>
      </c>
      <c r="D845" s="12">
        <v>270.60000000000002</v>
      </c>
      <c r="E845" s="12">
        <v>21</v>
      </c>
      <c r="F845" s="12">
        <v>291.60000000000002</v>
      </c>
      <c r="G845" s="12">
        <v>40.4</v>
      </c>
      <c r="H845" s="12">
        <v>332</v>
      </c>
      <c r="I845" s="12">
        <v>256.7</v>
      </c>
      <c r="J845" s="12">
        <v>140.80000000000001</v>
      </c>
      <c r="K845" s="12">
        <v>397.4</v>
      </c>
      <c r="L845" s="12">
        <v>20.8</v>
      </c>
      <c r="M845" s="12">
        <v>418.2</v>
      </c>
      <c r="N845" s="12">
        <v>20</v>
      </c>
      <c r="O845" s="12">
        <v>438.3</v>
      </c>
      <c r="P845" s="12">
        <v>524.20000000000005</v>
      </c>
      <c r="Q845" s="12">
        <v>260.3</v>
      </c>
      <c r="R845" s="12">
        <v>784.5</v>
      </c>
      <c r="S845" s="12">
        <v>19.899999999999999</v>
      </c>
      <c r="T845" s="12">
        <v>804.4</v>
      </c>
      <c r="U845" s="12">
        <v>36.299999999999997</v>
      </c>
      <c r="V845" s="12">
        <v>840.7</v>
      </c>
      <c r="W845" s="12">
        <v>458.4</v>
      </c>
      <c r="X845" s="12">
        <v>439.3</v>
      </c>
      <c r="Y845" s="12">
        <v>897.7</v>
      </c>
      <c r="Z845" s="12">
        <v>16.600000000000001</v>
      </c>
      <c r="AA845" s="12">
        <v>914.3</v>
      </c>
      <c r="AB845" s="12">
        <v>39.1</v>
      </c>
      <c r="AC845" s="12">
        <v>953.4</v>
      </c>
      <c r="AD845" s="12">
        <v>516.20000000000005</v>
      </c>
      <c r="AE845" s="12">
        <v>348.4</v>
      </c>
      <c r="AF845" s="12">
        <v>864.5</v>
      </c>
      <c r="AG845" s="12">
        <v>16.899999999999999</v>
      </c>
      <c r="AH845" s="12">
        <v>881.5</v>
      </c>
      <c r="AI845" s="12">
        <v>28</v>
      </c>
      <c r="AJ845" s="12">
        <v>909.5</v>
      </c>
      <c r="AK845" s="12">
        <v>164</v>
      </c>
      <c r="AL845" s="12">
        <v>126.8</v>
      </c>
      <c r="AM845" s="12">
        <v>290.8</v>
      </c>
      <c r="AN845" s="12">
        <v>4</v>
      </c>
      <c r="AO845" s="12">
        <v>294.8</v>
      </c>
      <c r="AP845" s="12">
        <v>15</v>
      </c>
      <c r="AQ845" s="12">
        <v>309.8</v>
      </c>
      <c r="AR845" s="12">
        <v>63.3</v>
      </c>
      <c r="AS845" s="12">
        <v>67.599999999999994</v>
      </c>
      <c r="AT845" s="12">
        <v>131</v>
      </c>
      <c r="AU845" s="12">
        <v>2.4</v>
      </c>
      <c r="AV845" s="12">
        <v>133.4</v>
      </c>
      <c r="AW845" s="12">
        <v>9.3000000000000007</v>
      </c>
      <c r="AX845" s="12">
        <v>142.69999999999999</v>
      </c>
      <c r="AY845" s="12">
        <v>17.600000000000001</v>
      </c>
      <c r="AZ845" s="12">
        <v>29.4</v>
      </c>
      <c r="BA845" s="12">
        <v>47</v>
      </c>
      <c r="BB845" s="12">
        <v>0.3</v>
      </c>
      <c r="BC845" s="12">
        <v>47.3</v>
      </c>
      <c r="BD845" s="12">
        <v>9.1</v>
      </c>
      <c r="BE845" s="12">
        <v>56.3</v>
      </c>
    </row>
    <row r="846" spans="1:57" x14ac:dyDescent="0.2">
      <c r="A846" s="26">
        <v>39052</v>
      </c>
      <c r="B846" s="12">
        <v>72.099999999999994</v>
      </c>
      <c r="C846" s="12">
        <v>201</v>
      </c>
      <c r="D846" s="12">
        <v>273.10000000000002</v>
      </c>
      <c r="E846" s="12">
        <v>23.8</v>
      </c>
      <c r="F846" s="12">
        <v>296.89999999999998</v>
      </c>
      <c r="G846" s="12">
        <v>26.5</v>
      </c>
      <c r="H846" s="12">
        <v>323.3</v>
      </c>
      <c r="I846" s="12">
        <v>270.10000000000002</v>
      </c>
      <c r="J846" s="12">
        <v>141.30000000000001</v>
      </c>
      <c r="K846" s="12">
        <v>411.5</v>
      </c>
      <c r="L846" s="12">
        <v>17.5</v>
      </c>
      <c r="M846" s="12">
        <v>429</v>
      </c>
      <c r="N846" s="12">
        <v>17.399999999999999</v>
      </c>
      <c r="O846" s="12">
        <v>446.4</v>
      </c>
      <c r="P846" s="12">
        <v>531.5</v>
      </c>
      <c r="Q846" s="12">
        <v>247.5</v>
      </c>
      <c r="R846" s="12">
        <v>778.9</v>
      </c>
      <c r="S846" s="12">
        <v>23.2</v>
      </c>
      <c r="T846" s="12">
        <v>802.1</v>
      </c>
      <c r="U846" s="12">
        <v>33.6</v>
      </c>
      <c r="V846" s="12">
        <v>835.6</v>
      </c>
      <c r="W846" s="12">
        <v>456.5</v>
      </c>
      <c r="X846" s="12">
        <v>438.6</v>
      </c>
      <c r="Y846" s="12">
        <v>895.1</v>
      </c>
      <c r="Z846" s="12">
        <v>22.2</v>
      </c>
      <c r="AA846" s="12">
        <v>917.3</v>
      </c>
      <c r="AB846" s="12">
        <v>28.2</v>
      </c>
      <c r="AC846" s="12">
        <v>945.5</v>
      </c>
      <c r="AD846" s="12">
        <v>527</v>
      </c>
      <c r="AE846" s="12">
        <v>353.7</v>
      </c>
      <c r="AF846" s="12">
        <v>880.7</v>
      </c>
      <c r="AG846" s="12">
        <v>16.8</v>
      </c>
      <c r="AH846" s="12">
        <v>897.5</v>
      </c>
      <c r="AI846" s="12">
        <v>23.7</v>
      </c>
      <c r="AJ846" s="12">
        <v>921.2</v>
      </c>
      <c r="AK846" s="12">
        <v>163.5</v>
      </c>
      <c r="AL846" s="12">
        <v>124.3</v>
      </c>
      <c r="AM846" s="12">
        <v>287.8</v>
      </c>
      <c r="AN846" s="12">
        <v>5</v>
      </c>
      <c r="AO846" s="12">
        <v>292.8</v>
      </c>
      <c r="AP846" s="12">
        <v>11.3</v>
      </c>
      <c r="AQ846" s="12">
        <v>304.2</v>
      </c>
      <c r="AR846" s="12">
        <v>64.3</v>
      </c>
      <c r="AS846" s="12">
        <v>69.7</v>
      </c>
      <c r="AT846" s="12">
        <v>134</v>
      </c>
      <c r="AU846" s="12">
        <v>2.4</v>
      </c>
      <c r="AV846" s="12">
        <v>136.4</v>
      </c>
      <c r="AW846" s="12">
        <v>7.3</v>
      </c>
      <c r="AX846" s="12">
        <v>143.69999999999999</v>
      </c>
      <c r="AY846" s="12">
        <v>17.2</v>
      </c>
      <c r="AZ846" s="12">
        <v>33.1</v>
      </c>
      <c r="BA846" s="12">
        <v>50.3</v>
      </c>
      <c r="BB846" s="12">
        <v>0.3</v>
      </c>
      <c r="BC846" s="12">
        <v>50.7</v>
      </c>
      <c r="BD846" s="12">
        <v>8.8000000000000007</v>
      </c>
      <c r="BE846" s="12">
        <v>59.4</v>
      </c>
    </row>
    <row r="847" spans="1:57" x14ac:dyDescent="0.2">
      <c r="A847" s="26">
        <v>39083</v>
      </c>
      <c r="B847" s="12">
        <v>76.7</v>
      </c>
      <c r="C847" s="12">
        <v>201</v>
      </c>
      <c r="D847" s="12">
        <v>277.7</v>
      </c>
      <c r="E847" s="12">
        <v>35.799999999999997</v>
      </c>
      <c r="F847" s="12">
        <v>313.5</v>
      </c>
      <c r="G847" s="12">
        <v>40.4</v>
      </c>
      <c r="H847" s="12">
        <v>353.9</v>
      </c>
      <c r="I847" s="12">
        <v>268.3</v>
      </c>
      <c r="J847" s="12">
        <v>140.1</v>
      </c>
      <c r="K847" s="12">
        <v>408.5</v>
      </c>
      <c r="L847" s="12">
        <v>18.399999999999999</v>
      </c>
      <c r="M847" s="12">
        <v>426.9</v>
      </c>
      <c r="N847" s="12">
        <v>29.6</v>
      </c>
      <c r="O847" s="12">
        <v>456.5</v>
      </c>
      <c r="P847" s="12">
        <v>522.79999999999995</v>
      </c>
      <c r="Q847" s="12">
        <v>237.1</v>
      </c>
      <c r="R847" s="12">
        <v>759.9</v>
      </c>
      <c r="S847" s="12">
        <v>26</v>
      </c>
      <c r="T847" s="12">
        <v>785.8</v>
      </c>
      <c r="U847" s="12">
        <v>50.5</v>
      </c>
      <c r="V847" s="12">
        <v>836.3</v>
      </c>
      <c r="W847" s="12">
        <v>440.8</v>
      </c>
      <c r="X847" s="12">
        <v>409</v>
      </c>
      <c r="Y847" s="12">
        <v>849.8</v>
      </c>
      <c r="Z847" s="12">
        <v>25.5</v>
      </c>
      <c r="AA847" s="12">
        <v>875.4</v>
      </c>
      <c r="AB847" s="12">
        <v>59.4</v>
      </c>
      <c r="AC847" s="12">
        <v>934.8</v>
      </c>
      <c r="AD847" s="12">
        <v>502.2</v>
      </c>
      <c r="AE847" s="12">
        <v>355.9</v>
      </c>
      <c r="AF847" s="12">
        <v>858</v>
      </c>
      <c r="AG847" s="12">
        <v>22.4</v>
      </c>
      <c r="AH847" s="12">
        <v>880.4</v>
      </c>
      <c r="AI847" s="12">
        <v>46</v>
      </c>
      <c r="AJ847" s="12">
        <v>926.4</v>
      </c>
      <c r="AK847" s="12">
        <v>156</v>
      </c>
      <c r="AL847" s="12">
        <v>129.1</v>
      </c>
      <c r="AM847" s="12">
        <v>285.10000000000002</v>
      </c>
      <c r="AN847" s="12">
        <v>7.1</v>
      </c>
      <c r="AO847" s="12">
        <v>292.2</v>
      </c>
      <c r="AP847" s="12">
        <v>16.2</v>
      </c>
      <c r="AQ847" s="12">
        <v>308.39999999999998</v>
      </c>
      <c r="AR847" s="12">
        <v>64.3</v>
      </c>
      <c r="AS847" s="12">
        <v>65.400000000000006</v>
      </c>
      <c r="AT847" s="12">
        <v>129.80000000000001</v>
      </c>
      <c r="AU847" s="12">
        <v>3</v>
      </c>
      <c r="AV847" s="12">
        <v>132.80000000000001</v>
      </c>
      <c r="AW847" s="12">
        <v>15.1</v>
      </c>
      <c r="AX847" s="12">
        <v>147.9</v>
      </c>
      <c r="AY847" s="12">
        <v>15.4</v>
      </c>
      <c r="AZ847" s="12">
        <v>31.8</v>
      </c>
      <c r="BA847" s="12">
        <v>47.2</v>
      </c>
      <c r="BB847" s="12">
        <v>0.2</v>
      </c>
      <c r="BC847" s="12">
        <v>47.3</v>
      </c>
      <c r="BD847" s="12">
        <v>10.5</v>
      </c>
      <c r="BE847" s="12">
        <v>57.8</v>
      </c>
    </row>
    <row r="848" spans="1:57" x14ac:dyDescent="0.2">
      <c r="A848" s="26">
        <v>39114</v>
      </c>
      <c r="B848" s="12">
        <v>67.3</v>
      </c>
      <c r="C848" s="12">
        <v>191.6</v>
      </c>
      <c r="D848" s="12">
        <v>258.8</v>
      </c>
      <c r="E848" s="12">
        <v>30</v>
      </c>
      <c r="F848" s="12">
        <v>288.89999999999998</v>
      </c>
      <c r="G848" s="12">
        <v>39.5</v>
      </c>
      <c r="H848" s="12">
        <v>328.3</v>
      </c>
      <c r="I848" s="12">
        <v>268.5</v>
      </c>
      <c r="J848" s="12">
        <v>137.6</v>
      </c>
      <c r="K848" s="12">
        <v>406.1</v>
      </c>
      <c r="L848" s="12">
        <v>21</v>
      </c>
      <c r="M848" s="12">
        <v>427.1</v>
      </c>
      <c r="N848" s="12">
        <v>19.399999999999999</v>
      </c>
      <c r="O848" s="12">
        <v>446.5</v>
      </c>
      <c r="P848" s="12">
        <v>536.5</v>
      </c>
      <c r="Q848" s="12">
        <v>225.2</v>
      </c>
      <c r="R848" s="12">
        <v>761.7</v>
      </c>
      <c r="S848" s="12">
        <v>24.3</v>
      </c>
      <c r="T848" s="12">
        <v>785.9</v>
      </c>
      <c r="U848" s="12">
        <v>33.799999999999997</v>
      </c>
      <c r="V848" s="12">
        <v>819.7</v>
      </c>
      <c r="W848" s="12">
        <v>444</v>
      </c>
      <c r="X848" s="12">
        <v>396.1</v>
      </c>
      <c r="Y848" s="12">
        <v>840.1</v>
      </c>
      <c r="Z848" s="12">
        <v>20.6</v>
      </c>
      <c r="AA848" s="12">
        <v>860.7</v>
      </c>
      <c r="AB848" s="12">
        <v>30</v>
      </c>
      <c r="AC848" s="12">
        <v>890.7</v>
      </c>
      <c r="AD848" s="12">
        <v>497</v>
      </c>
      <c r="AE848" s="12">
        <v>338.5</v>
      </c>
      <c r="AF848" s="12">
        <v>835.5</v>
      </c>
      <c r="AG848" s="12">
        <v>22.4</v>
      </c>
      <c r="AH848" s="12">
        <v>857.9</v>
      </c>
      <c r="AI848" s="12">
        <v>25.8</v>
      </c>
      <c r="AJ848" s="12">
        <v>883.7</v>
      </c>
      <c r="AK848" s="12">
        <v>160.19999999999999</v>
      </c>
      <c r="AL848" s="12">
        <v>128.9</v>
      </c>
      <c r="AM848" s="12">
        <v>289</v>
      </c>
      <c r="AN848" s="12">
        <v>8</v>
      </c>
      <c r="AO848" s="12">
        <v>297</v>
      </c>
      <c r="AP848" s="12">
        <v>11.4</v>
      </c>
      <c r="AQ848" s="12">
        <v>308.39999999999998</v>
      </c>
      <c r="AR848" s="12">
        <v>65.599999999999994</v>
      </c>
      <c r="AS848" s="12">
        <v>62.5</v>
      </c>
      <c r="AT848" s="12">
        <v>128.1</v>
      </c>
      <c r="AU848" s="12">
        <v>2.5</v>
      </c>
      <c r="AV848" s="12">
        <v>130.5</v>
      </c>
      <c r="AW848" s="12">
        <v>9.4</v>
      </c>
      <c r="AX848" s="12">
        <v>139.9</v>
      </c>
      <c r="AY848" s="12">
        <v>15.3</v>
      </c>
      <c r="AZ848" s="12">
        <v>30.9</v>
      </c>
      <c r="BA848" s="12">
        <v>46.2</v>
      </c>
      <c r="BB848" s="12">
        <v>0.1</v>
      </c>
      <c r="BC848" s="12">
        <v>46.3</v>
      </c>
      <c r="BD848" s="12">
        <v>8</v>
      </c>
      <c r="BE848" s="12">
        <v>54.2</v>
      </c>
    </row>
    <row r="849" spans="1:57" x14ac:dyDescent="0.2">
      <c r="A849" s="26">
        <v>39142</v>
      </c>
      <c r="B849" s="12">
        <v>62.9</v>
      </c>
      <c r="C849" s="12">
        <v>208.6</v>
      </c>
      <c r="D849" s="12">
        <v>271.5</v>
      </c>
      <c r="E849" s="12">
        <v>30.5</v>
      </c>
      <c r="F849" s="12">
        <v>302</v>
      </c>
      <c r="G849" s="12">
        <v>35</v>
      </c>
      <c r="H849" s="12">
        <v>337</v>
      </c>
      <c r="I849" s="12">
        <v>265.89999999999998</v>
      </c>
      <c r="J849" s="12">
        <v>148.80000000000001</v>
      </c>
      <c r="K849" s="12">
        <v>414.7</v>
      </c>
      <c r="L849" s="12">
        <v>18.3</v>
      </c>
      <c r="M849" s="12">
        <v>433</v>
      </c>
      <c r="N849" s="12">
        <v>21.1</v>
      </c>
      <c r="O849" s="12">
        <v>454.1</v>
      </c>
      <c r="P849" s="12">
        <v>535.6</v>
      </c>
      <c r="Q849" s="12">
        <v>248.1</v>
      </c>
      <c r="R849" s="12">
        <v>783.7</v>
      </c>
      <c r="S849" s="12">
        <v>27</v>
      </c>
      <c r="T849" s="12">
        <v>810.7</v>
      </c>
      <c r="U849" s="12">
        <v>37.5</v>
      </c>
      <c r="V849" s="12">
        <v>848.3</v>
      </c>
      <c r="W849" s="12">
        <v>469.2</v>
      </c>
      <c r="X849" s="12">
        <v>431.1</v>
      </c>
      <c r="Y849" s="12">
        <v>900.3</v>
      </c>
      <c r="Z849" s="12">
        <v>27.7</v>
      </c>
      <c r="AA849" s="12">
        <v>928</v>
      </c>
      <c r="AB849" s="12">
        <v>37.4</v>
      </c>
      <c r="AC849" s="12">
        <v>965.4</v>
      </c>
      <c r="AD849" s="12">
        <v>515.70000000000005</v>
      </c>
      <c r="AE849" s="12">
        <v>372.3</v>
      </c>
      <c r="AF849" s="12">
        <v>888</v>
      </c>
      <c r="AG849" s="12">
        <v>25.2</v>
      </c>
      <c r="AH849" s="12">
        <v>913.2</v>
      </c>
      <c r="AI849" s="12">
        <v>24.6</v>
      </c>
      <c r="AJ849" s="12">
        <v>937.8</v>
      </c>
      <c r="AK849" s="12">
        <v>165.8</v>
      </c>
      <c r="AL849" s="12">
        <v>133.9</v>
      </c>
      <c r="AM849" s="12">
        <v>299.7</v>
      </c>
      <c r="AN849" s="12">
        <v>9.5</v>
      </c>
      <c r="AO849" s="12">
        <v>309.2</v>
      </c>
      <c r="AP849" s="12">
        <v>11.8</v>
      </c>
      <c r="AQ849" s="12">
        <v>321</v>
      </c>
      <c r="AR849" s="12">
        <v>66</v>
      </c>
      <c r="AS849" s="12">
        <v>71.400000000000006</v>
      </c>
      <c r="AT849" s="12">
        <v>137.30000000000001</v>
      </c>
      <c r="AU849" s="12">
        <v>1.9</v>
      </c>
      <c r="AV849" s="12">
        <v>139.19999999999999</v>
      </c>
      <c r="AW849" s="12">
        <v>6.8</v>
      </c>
      <c r="AX849" s="12">
        <v>146</v>
      </c>
      <c r="AY849" s="12">
        <v>16.3</v>
      </c>
      <c r="AZ849" s="12">
        <v>34.299999999999997</v>
      </c>
      <c r="BA849" s="12">
        <v>50.6</v>
      </c>
      <c r="BB849" s="12">
        <v>0.4</v>
      </c>
      <c r="BC849" s="12">
        <v>51</v>
      </c>
      <c r="BD849" s="12">
        <v>6.8</v>
      </c>
      <c r="BE849" s="12">
        <v>57.8</v>
      </c>
    </row>
    <row r="850" spans="1:57" x14ac:dyDescent="0.2">
      <c r="A850" s="26">
        <v>39173</v>
      </c>
      <c r="B850" s="12">
        <v>70.900000000000006</v>
      </c>
      <c r="C850" s="12">
        <v>222</v>
      </c>
      <c r="D850" s="12">
        <v>292.89999999999998</v>
      </c>
      <c r="E850" s="12">
        <v>28.8</v>
      </c>
      <c r="F850" s="12">
        <v>321.8</v>
      </c>
      <c r="G850" s="12">
        <v>34</v>
      </c>
      <c r="H850" s="12">
        <v>355.8</v>
      </c>
      <c r="I850" s="12">
        <v>260.60000000000002</v>
      </c>
      <c r="J850" s="12">
        <v>153.4</v>
      </c>
      <c r="K850" s="12">
        <v>414</v>
      </c>
      <c r="L850" s="12">
        <v>17.5</v>
      </c>
      <c r="M850" s="12">
        <v>431.5</v>
      </c>
      <c r="N850" s="12">
        <v>20.6</v>
      </c>
      <c r="O850" s="12">
        <v>452.1</v>
      </c>
      <c r="P850" s="12">
        <v>522.9</v>
      </c>
      <c r="Q850" s="12">
        <v>254.9</v>
      </c>
      <c r="R850" s="12">
        <v>777.8</v>
      </c>
      <c r="S850" s="12">
        <v>32.200000000000003</v>
      </c>
      <c r="T850" s="12">
        <v>810</v>
      </c>
      <c r="U850" s="12">
        <v>38</v>
      </c>
      <c r="V850" s="12">
        <v>848</v>
      </c>
      <c r="W850" s="12">
        <v>463.4</v>
      </c>
      <c r="X850" s="12">
        <v>448.1</v>
      </c>
      <c r="Y850" s="12">
        <v>911.5</v>
      </c>
      <c r="Z850" s="12">
        <v>25.5</v>
      </c>
      <c r="AA850" s="12">
        <v>937</v>
      </c>
      <c r="AB850" s="12">
        <v>36.4</v>
      </c>
      <c r="AC850" s="12">
        <v>973.4</v>
      </c>
      <c r="AD850" s="12">
        <v>518.70000000000005</v>
      </c>
      <c r="AE850" s="12">
        <v>362.2</v>
      </c>
      <c r="AF850" s="12">
        <v>880.9</v>
      </c>
      <c r="AG850" s="12">
        <v>27.4</v>
      </c>
      <c r="AH850" s="12">
        <v>908.2</v>
      </c>
      <c r="AI850" s="12">
        <v>32.799999999999997</v>
      </c>
      <c r="AJ850" s="12">
        <v>941</v>
      </c>
      <c r="AK850" s="12">
        <v>157.30000000000001</v>
      </c>
      <c r="AL850" s="12">
        <v>137.30000000000001</v>
      </c>
      <c r="AM850" s="12">
        <v>294.60000000000002</v>
      </c>
      <c r="AN850" s="12">
        <v>6.3</v>
      </c>
      <c r="AO850" s="12">
        <v>300.89999999999998</v>
      </c>
      <c r="AP850" s="12">
        <v>14</v>
      </c>
      <c r="AQ850" s="12">
        <v>314.8</v>
      </c>
      <c r="AR850" s="12">
        <v>69</v>
      </c>
      <c r="AS850" s="12">
        <v>71.2</v>
      </c>
      <c r="AT850" s="12">
        <v>140.30000000000001</v>
      </c>
      <c r="AU850" s="12">
        <v>2.2999999999999998</v>
      </c>
      <c r="AV850" s="12">
        <v>142.5</v>
      </c>
      <c r="AW850" s="12">
        <v>8.1</v>
      </c>
      <c r="AX850" s="12">
        <v>150.6</v>
      </c>
      <c r="AY850" s="12">
        <v>17</v>
      </c>
      <c r="AZ850" s="12">
        <v>34.799999999999997</v>
      </c>
      <c r="BA850" s="12">
        <v>51.8</v>
      </c>
      <c r="BB850" s="10" t="s">
        <v>23</v>
      </c>
      <c r="BC850" s="12">
        <v>51.8</v>
      </c>
      <c r="BD850" s="12">
        <v>9.8000000000000007</v>
      </c>
      <c r="BE850" s="12">
        <v>61.6</v>
      </c>
    </row>
    <row r="851" spans="1:57" x14ac:dyDescent="0.2">
      <c r="A851" s="26">
        <v>39203</v>
      </c>
      <c r="B851" s="12">
        <v>61.4</v>
      </c>
      <c r="C851" s="12">
        <v>220.5</v>
      </c>
      <c r="D851" s="12">
        <v>281.89999999999998</v>
      </c>
      <c r="E851" s="12">
        <v>27.8</v>
      </c>
      <c r="F851" s="12">
        <v>309.7</v>
      </c>
      <c r="G851" s="12">
        <v>29</v>
      </c>
      <c r="H851" s="12">
        <v>338.7</v>
      </c>
      <c r="I851" s="12">
        <v>267</v>
      </c>
      <c r="J851" s="12">
        <v>154.6</v>
      </c>
      <c r="K851" s="12">
        <v>421.6</v>
      </c>
      <c r="L851" s="12">
        <v>17.7</v>
      </c>
      <c r="M851" s="12">
        <v>439.3</v>
      </c>
      <c r="N851" s="12">
        <v>17.8</v>
      </c>
      <c r="O851" s="12">
        <v>457.1</v>
      </c>
      <c r="P851" s="12">
        <v>534</v>
      </c>
      <c r="Q851" s="12">
        <v>243.4</v>
      </c>
      <c r="R851" s="12">
        <v>777.4</v>
      </c>
      <c r="S851" s="12">
        <v>27.2</v>
      </c>
      <c r="T851" s="12">
        <v>804.6</v>
      </c>
      <c r="U851" s="12">
        <v>36.1</v>
      </c>
      <c r="V851" s="12">
        <v>840.6</v>
      </c>
      <c r="W851" s="12">
        <v>470.4</v>
      </c>
      <c r="X851" s="12">
        <v>417.6</v>
      </c>
      <c r="Y851" s="12">
        <v>888</v>
      </c>
      <c r="Z851" s="12">
        <v>25.9</v>
      </c>
      <c r="AA851" s="12">
        <v>913.9</v>
      </c>
      <c r="AB851" s="12">
        <v>32.299999999999997</v>
      </c>
      <c r="AC851" s="12">
        <v>946.2</v>
      </c>
      <c r="AD851" s="12">
        <v>519.20000000000005</v>
      </c>
      <c r="AE851" s="12">
        <v>355</v>
      </c>
      <c r="AF851" s="12">
        <v>874.2</v>
      </c>
      <c r="AG851" s="12">
        <v>22.7</v>
      </c>
      <c r="AH851" s="12">
        <v>896.9</v>
      </c>
      <c r="AI851" s="12">
        <v>26.7</v>
      </c>
      <c r="AJ851" s="12">
        <v>923.6</v>
      </c>
      <c r="AK851" s="12">
        <v>170.6</v>
      </c>
      <c r="AL851" s="12">
        <v>132.9</v>
      </c>
      <c r="AM851" s="12">
        <v>303.5</v>
      </c>
      <c r="AN851" s="12">
        <v>6.5</v>
      </c>
      <c r="AO851" s="12">
        <v>310</v>
      </c>
      <c r="AP851" s="12">
        <v>11.8</v>
      </c>
      <c r="AQ851" s="12">
        <v>321.8</v>
      </c>
      <c r="AR851" s="12">
        <v>67.400000000000006</v>
      </c>
      <c r="AS851" s="12">
        <v>71.3</v>
      </c>
      <c r="AT851" s="12">
        <v>138.6</v>
      </c>
      <c r="AU851" s="12">
        <v>1.4</v>
      </c>
      <c r="AV851" s="12">
        <v>140.1</v>
      </c>
      <c r="AW851" s="12">
        <v>9.5</v>
      </c>
      <c r="AX851" s="12">
        <v>149.6</v>
      </c>
      <c r="AY851" s="12">
        <v>16.100000000000001</v>
      </c>
      <c r="AZ851" s="12">
        <v>33.5</v>
      </c>
      <c r="BA851" s="12">
        <v>49.6</v>
      </c>
      <c r="BB851" s="12">
        <v>0.3</v>
      </c>
      <c r="BC851" s="12">
        <v>49.9</v>
      </c>
      <c r="BD851" s="12">
        <v>6.9</v>
      </c>
      <c r="BE851" s="12">
        <v>56.8</v>
      </c>
    </row>
    <row r="852" spans="1:57" x14ac:dyDescent="0.2">
      <c r="A852" s="26">
        <v>39234</v>
      </c>
      <c r="B852" s="12">
        <v>65.2</v>
      </c>
      <c r="C852" s="12">
        <v>225.6</v>
      </c>
      <c r="D852" s="12">
        <v>290.8</v>
      </c>
      <c r="E852" s="12">
        <v>24.7</v>
      </c>
      <c r="F852" s="12">
        <v>315.5</v>
      </c>
      <c r="G852" s="12">
        <v>35.1</v>
      </c>
      <c r="H852" s="12">
        <v>350.7</v>
      </c>
      <c r="I852" s="12">
        <v>257.2</v>
      </c>
      <c r="J852" s="12">
        <v>154</v>
      </c>
      <c r="K852" s="12">
        <v>411.1</v>
      </c>
      <c r="L852" s="12">
        <v>15.4</v>
      </c>
      <c r="M852" s="12">
        <v>426.5</v>
      </c>
      <c r="N852" s="12">
        <v>25</v>
      </c>
      <c r="O852" s="12">
        <v>451.5</v>
      </c>
      <c r="P852" s="12">
        <v>530.79999999999995</v>
      </c>
      <c r="Q852" s="12">
        <v>249.4</v>
      </c>
      <c r="R852" s="12">
        <v>780.2</v>
      </c>
      <c r="S852" s="12">
        <v>26</v>
      </c>
      <c r="T852" s="12">
        <v>806.2</v>
      </c>
      <c r="U852" s="12">
        <v>38</v>
      </c>
      <c r="V852" s="12">
        <v>844.2</v>
      </c>
      <c r="W852" s="12">
        <v>464.5</v>
      </c>
      <c r="X852" s="12">
        <v>445.7</v>
      </c>
      <c r="Y852" s="12">
        <v>910.2</v>
      </c>
      <c r="Z852" s="12">
        <v>28.4</v>
      </c>
      <c r="AA852" s="12">
        <v>938.6</v>
      </c>
      <c r="AB852" s="12">
        <v>34.4</v>
      </c>
      <c r="AC852" s="12">
        <v>973</v>
      </c>
      <c r="AD852" s="12">
        <v>519.9</v>
      </c>
      <c r="AE852" s="12">
        <v>375.2</v>
      </c>
      <c r="AF852" s="12">
        <v>895.1</v>
      </c>
      <c r="AG852" s="12">
        <v>22.4</v>
      </c>
      <c r="AH852" s="12">
        <v>917.5</v>
      </c>
      <c r="AI852" s="12">
        <v>28.1</v>
      </c>
      <c r="AJ852" s="12">
        <v>945.6</v>
      </c>
      <c r="AK852" s="12">
        <v>165.9</v>
      </c>
      <c r="AL852" s="12">
        <v>132.1</v>
      </c>
      <c r="AM852" s="12">
        <v>298</v>
      </c>
      <c r="AN852" s="12">
        <v>5.5</v>
      </c>
      <c r="AO852" s="12">
        <v>303.5</v>
      </c>
      <c r="AP852" s="12">
        <v>13</v>
      </c>
      <c r="AQ852" s="12">
        <v>316.5</v>
      </c>
      <c r="AR852" s="12">
        <v>74.2</v>
      </c>
      <c r="AS852" s="12">
        <v>78</v>
      </c>
      <c r="AT852" s="12">
        <v>152.19999999999999</v>
      </c>
      <c r="AU852" s="12">
        <v>1.2</v>
      </c>
      <c r="AV852" s="12">
        <v>153.4</v>
      </c>
      <c r="AW852" s="12">
        <v>11.2</v>
      </c>
      <c r="AX852" s="12">
        <v>164.6</v>
      </c>
      <c r="AY852" s="12">
        <v>17.600000000000001</v>
      </c>
      <c r="AZ852" s="12">
        <v>37.799999999999997</v>
      </c>
      <c r="BA852" s="12">
        <v>55.4</v>
      </c>
      <c r="BB852" s="10" t="s">
        <v>23</v>
      </c>
      <c r="BC852" s="12">
        <v>55.4</v>
      </c>
      <c r="BD852" s="12">
        <v>7.6</v>
      </c>
      <c r="BE852" s="12">
        <v>63</v>
      </c>
    </row>
    <row r="853" spans="1:57" x14ac:dyDescent="0.2">
      <c r="A853" s="26">
        <v>39264</v>
      </c>
      <c r="B853" s="12">
        <v>64.599999999999994</v>
      </c>
      <c r="C853" s="12">
        <v>216.1</v>
      </c>
      <c r="D853" s="12">
        <v>280.7</v>
      </c>
      <c r="E853" s="12">
        <v>24.8</v>
      </c>
      <c r="F853" s="12">
        <v>305.5</v>
      </c>
      <c r="G853" s="12">
        <v>31.3</v>
      </c>
      <c r="H853" s="12">
        <v>336.9</v>
      </c>
      <c r="I853" s="12">
        <v>279.10000000000002</v>
      </c>
      <c r="J853" s="12">
        <v>147.5</v>
      </c>
      <c r="K853" s="12">
        <v>426.6</v>
      </c>
      <c r="L853" s="12">
        <v>16.399999999999999</v>
      </c>
      <c r="M853" s="12">
        <v>443.1</v>
      </c>
      <c r="N853" s="12">
        <v>19.2</v>
      </c>
      <c r="O853" s="12">
        <v>462.2</v>
      </c>
      <c r="P853" s="12">
        <v>547.9</v>
      </c>
      <c r="Q853" s="12">
        <v>254.1</v>
      </c>
      <c r="R853" s="12">
        <v>802</v>
      </c>
      <c r="S853" s="12">
        <v>22.4</v>
      </c>
      <c r="T853" s="12">
        <v>824.4</v>
      </c>
      <c r="U853" s="12">
        <v>34.9</v>
      </c>
      <c r="V853" s="12">
        <v>859.3</v>
      </c>
      <c r="W853" s="12">
        <v>470.7</v>
      </c>
      <c r="X853" s="12">
        <v>425</v>
      </c>
      <c r="Y853" s="12">
        <v>895.7</v>
      </c>
      <c r="Z853" s="12">
        <v>28</v>
      </c>
      <c r="AA853" s="12">
        <v>923.7</v>
      </c>
      <c r="AB853" s="12">
        <v>38.5</v>
      </c>
      <c r="AC853" s="12">
        <v>962.2</v>
      </c>
      <c r="AD853" s="12">
        <v>519</v>
      </c>
      <c r="AE853" s="12">
        <v>379.7</v>
      </c>
      <c r="AF853" s="12">
        <v>898.7</v>
      </c>
      <c r="AG853" s="12">
        <v>25.7</v>
      </c>
      <c r="AH853" s="12">
        <v>924.3</v>
      </c>
      <c r="AI853" s="12">
        <v>30.3</v>
      </c>
      <c r="AJ853" s="12">
        <v>954.6</v>
      </c>
      <c r="AK853" s="12">
        <v>163.1</v>
      </c>
      <c r="AL853" s="12">
        <v>132.4</v>
      </c>
      <c r="AM853" s="12">
        <v>295.5</v>
      </c>
      <c r="AN853" s="12">
        <v>4.8</v>
      </c>
      <c r="AO853" s="12">
        <v>300.3</v>
      </c>
      <c r="AP853" s="12">
        <v>12.7</v>
      </c>
      <c r="AQ853" s="12">
        <v>313</v>
      </c>
      <c r="AR853" s="12">
        <v>71.900000000000006</v>
      </c>
      <c r="AS853" s="12">
        <v>77.599999999999994</v>
      </c>
      <c r="AT853" s="12">
        <v>149.5</v>
      </c>
      <c r="AU853" s="12">
        <v>2.6</v>
      </c>
      <c r="AV853" s="12">
        <v>152.1</v>
      </c>
      <c r="AW853" s="12">
        <v>12.1</v>
      </c>
      <c r="AX853" s="12">
        <v>164.2</v>
      </c>
      <c r="AY853" s="12">
        <v>16.2</v>
      </c>
      <c r="AZ853" s="12">
        <v>40.5</v>
      </c>
      <c r="BA853" s="12">
        <v>56.7</v>
      </c>
      <c r="BB853" s="10" t="s">
        <v>23</v>
      </c>
      <c r="BC853" s="12">
        <v>56.7</v>
      </c>
      <c r="BD853" s="12">
        <v>8.4</v>
      </c>
      <c r="BE853" s="12">
        <v>65.099999999999994</v>
      </c>
    </row>
    <row r="854" spans="1:57" x14ac:dyDescent="0.2">
      <c r="A854" s="26">
        <v>39295</v>
      </c>
      <c r="B854" s="12">
        <v>66.099999999999994</v>
      </c>
      <c r="C854" s="12">
        <v>201.5</v>
      </c>
      <c r="D854" s="12">
        <v>267.5</v>
      </c>
      <c r="E854" s="12">
        <v>21.5</v>
      </c>
      <c r="F854" s="12">
        <v>289</v>
      </c>
      <c r="G854" s="12">
        <v>36.700000000000003</v>
      </c>
      <c r="H854" s="12">
        <v>325.8</v>
      </c>
      <c r="I854" s="12">
        <v>253.1</v>
      </c>
      <c r="J854" s="12">
        <v>150.1</v>
      </c>
      <c r="K854" s="12">
        <v>403.2</v>
      </c>
      <c r="L854" s="12">
        <v>19.600000000000001</v>
      </c>
      <c r="M854" s="12">
        <v>422.8</v>
      </c>
      <c r="N854" s="12">
        <v>21.3</v>
      </c>
      <c r="O854" s="12">
        <v>444.1</v>
      </c>
      <c r="P854" s="12">
        <v>520.9</v>
      </c>
      <c r="Q854" s="12">
        <v>267.5</v>
      </c>
      <c r="R854" s="12">
        <v>788.4</v>
      </c>
      <c r="S854" s="12">
        <v>26.2</v>
      </c>
      <c r="T854" s="12">
        <v>814.6</v>
      </c>
      <c r="U854" s="12">
        <v>37.200000000000003</v>
      </c>
      <c r="V854" s="12">
        <v>851.9</v>
      </c>
      <c r="W854" s="12">
        <v>468.5</v>
      </c>
      <c r="X854" s="12">
        <v>415.2</v>
      </c>
      <c r="Y854" s="12">
        <v>883.7</v>
      </c>
      <c r="Z854" s="12">
        <v>17.600000000000001</v>
      </c>
      <c r="AA854" s="12">
        <v>901.4</v>
      </c>
      <c r="AB854" s="12">
        <v>33.5</v>
      </c>
      <c r="AC854" s="12">
        <v>934.8</v>
      </c>
      <c r="AD854" s="12">
        <v>523.4</v>
      </c>
      <c r="AE854" s="12">
        <v>369.7</v>
      </c>
      <c r="AF854" s="12">
        <v>893.1</v>
      </c>
      <c r="AG854" s="12">
        <v>18.100000000000001</v>
      </c>
      <c r="AH854" s="12">
        <v>911.2</v>
      </c>
      <c r="AI854" s="12">
        <v>30.3</v>
      </c>
      <c r="AJ854" s="12">
        <v>941.5</v>
      </c>
      <c r="AK854" s="12">
        <v>166.3</v>
      </c>
      <c r="AL854" s="12">
        <v>127.2</v>
      </c>
      <c r="AM854" s="12">
        <v>293.39999999999998</v>
      </c>
      <c r="AN854" s="12">
        <v>5.5</v>
      </c>
      <c r="AO854" s="12">
        <v>299</v>
      </c>
      <c r="AP854" s="12">
        <v>14.5</v>
      </c>
      <c r="AQ854" s="12">
        <v>313.5</v>
      </c>
      <c r="AR854" s="12">
        <v>70</v>
      </c>
      <c r="AS854" s="12">
        <v>76.7</v>
      </c>
      <c r="AT854" s="12">
        <v>146.69999999999999</v>
      </c>
      <c r="AU854" s="12">
        <v>2.2999999999999998</v>
      </c>
      <c r="AV854" s="12">
        <v>149</v>
      </c>
      <c r="AW854" s="12">
        <v>13.2</v>
      </c>
      <c r="AX854" s="12">
        <v>162.1</v>
      </c>
      <c r="AY854" s="12">
        <v>17.8</v>
      </c>
      <c r="AZ854" s="12">
        <v>38.200000000000003</v>
      </c>
      <c r="BA854" s="12">
        <v>56</v>
      </c>
      <c r="BB854" s="12">
        <v>0.2</v>
      </c>
      <c r="BC854" s="12">
        <v>56.2</v>
      </c>
      <c r="BD854" s="12">
        <v>8.1</v>
      </c>
      <c r="BE854" s="12">
        <v>64.400000000000006</v>
      </c>
    </row>
    <row r="855" spans="1:57" x14ac:dyDescent="0.2">
      <c r="A855" s="26">
        <v>39326</v>
      </c>
      <c r="B855" s="12">
        <v>70.7</v>
      </c>
      <c r="C855" s="12">
        <v>215.5</v>
      </c>
      <c r="D855" s="12">
        <v>286.2</v>
      </c>
      <c r="E855" s="12">
        <v>23.5</v>
      </c>
      <c r="F855" s="12">
        <v>309.7</v>
      </c>
      <c r="G855" s="12">
        <v>22.9</v>
      </c>
      <c r="H855" s="12">
        <v>332.6</v>
      </c>
      <c r="I855" s="12">
        <v>257.39999999999998</v>
      </c>
      <c r="J855" s="12">
        <v>156.4</v>
      </c>
      <c r="K855" s="12">
        <v>413.9</v>
      </c>
      <c r="L855" s="12">
        <v>18.8</v>
      </c>
      <c r="M855" s="12">
        <v>432.7</v>
      </c>
      <c r="N855" s="12">
        <v>13.5</v>
      </c>
      <c r="O855" s="12">
        <v>446.2</v>
      </c>
      <c r="P855" s="12">
        <v>533</v>
      </c>
      <c r="Q855" s="12">
        <v>261.2</v>
      </c>
      <c r="R855" s="12">
        <v>794.3</v>
      </c>
      <c r="S855" s="12">
        <v>22.7</v>
      </c>
      <c r="T855" s="12">
        <v>817</v>
      </c>
      <c r="U855" s="12">
        <v>29.1</v>
      </c>
      <c r="V855" s="12">
        <v>846.1</v>
      </c>
      <c r="W855" s="12">
        <v>478.3</v>
      </c>
      <c r="X855" s="12">
        <v>423.1</v>
      </c>
      <c r="Y855" s="12">
        <v>901.5</v>
      </c>
      <c r="Z855" s="12">
        <v>21.1</v>
      </c>
      <c r="AA855" s="12">
        <v>922.6</v>
      </c>
      <c r="AB855" s="12">
        <v>28.9</v>
      </c>
      <c r="AC855" s="12">
        <v>951.5</v>
      </c>
      <c r="AD855" s="12">
        <v>535.29999999999995</v>
      </c>
      <c r="AE855" s="12">
        <v>359.8</v>
      </c>
      <c r="AF855" s="12">
        <v>895.1</v>
      </c>
      <c r="AG855" s="12">
        <v>17.3</v>
      </c>
      <c r="AH855" s="12">
        <v>912.4</v>
      </c>
      <c r="AI855" s="12">
        <v>21.1</v>
      </c>
      <c r="AJ855" s="12">
        <v>933.6</v>
      </c>
      <c r="AK855" s="12">
        <v>163.1</v>
      </c>
      <c r="AL855" s="12">
        <v>126.2</v>
      </c>
      <c r="AM855" s="12">
        <v>289.3</v>
      </c>
      <c r="AN855" s="12">
        <v>4.3</v>
      </c>
      <c r="AO855" s="12">
        <v>293.60000000000002</v>
      </c>
      <c r="AP855" s="12">
        <v>10</v>
      </c>
      <c r="AQ855" s="12">
        <v>303.7</v>
      </c>
      <c r="AR855" s="12">
        <v>69.900000000000006</v>
      </c>
      <c r="AS855" s="12">
        <v>84.4</v>
      </c>
      <c r="AT855" s="12">
        <v>154.30000000000001</v>
      </c>
      <c r="AU855" s="12">
        <v>1.8</v>
      </c>
      <c r="AV855" s="12">
        <v>156.1</v>
      </c>
      <c r="AW855" s="12">
        <v>5.6</v>
      </c>
      <c r="AX855" s="12">
        <v>161.80000000000001</v>
      </c>
      <c r="AY855" s="12">
        <v>18.600000000000001</v>
      </c>
      <c r="AZ855" s="12">
        <v>38.700000000000003</v>
      </c>
      <c r="BA855" s="12">
        <v>57.4</v>
      </c>
      <c r="BB855" s="12">
        <v>0.4</v>
      </c>
      <c r="BC855" s="12">
        <v>57.7</v>
      </c>
      <c r="BD855" s="12">
        <v>5.9</v>
      </c>
      <c r="BE855" s="12">
        <v>63.6</v>
      </c>
    </row>
    <row r="856" spans="1:57" x14ac:dyDescent="0.2">
      <c r="A856" s="26">
        <v>39356</v>
      </c>
      <c r="B856" s="12">
        <v>68.2</v>
      </c>
      <c r="C856" s="12">
        <v>208.6</v>
      </c>
      <c r="D856" s="12">
        <v>276.8</v>
      </c>
      <c r="E856" s="12">
        <v>23.2</v>
      </c>
      <c r="F856" s="12">
        <v>300</v>
      </c>
      <c r="G856" s="12">
        <v>29</v>
      </c>
      <c r="H856" s="12">
        <v>329.1</v>
      </c>
      <c r="I856" s="12">
        <v>268.8</v>
      </c>
      <c r="J856" s="12">
        <v>157.4</v>
      </c>
      <c r="K856" s="12">
        <v>426.2</v>
      </c>
      <c r="L856" s="12">
        <v>19.600000000000001</v>
      </c>
      <c r="M856" s="12">
        <v>445.9</v>
      </c>
      <c r="N856" s="12">
        <v>21.5</v>
      </c>
      <c r="O856" s="12">
        <v>467.4</v>
      </c>
      <c r="P856" s="12">
        <v>545.29999999999995</v>
      </c>
      <c r="Q856" s="12">
        <v>268.3</v>
      </c>
      <c r="R856" s="12">
        <v>813.6</v>
      </c>
      <c r="S856" s="12">
        <v>22.5</v>
      </c>
      <c r="T856" s="12">
        <v>836.1</v>
      </c>
      <c r="U856" s="12">
        <v>38.799999999999997</v>
      </c>
      <c r="V856" s="12">
        <v>874.9</v>
      </c>
      <c r="W856" s="12">
        <v>479.8</v>
      </c>
      <c r="X856" s="12">
        <v>430.5</v>
      </c>
      <c r="Y856" s="12">
        <v>910.2</v>
      </c>
      <c r="Z856" s="12">
        <v>22.5</v>
      </c>
      <c r="AA856" s="12">
        <v>932.7</v>
      </c>
      <c r="AB856" s="12">
        <v>43</v>
      </c>
      <c r="AC856" s="12">
        <v>975.7</v>
      </c>
      <c r="AD856" s="12">
        <v>535.29999999999995</v>
      </c>
      <c r="AE856" s="12">
        <v>382.2</v>
      </c>
      <c r="AF856" s="12">
        <v>917.5</v>
      </c>
      <c r="AG856" s="12">
        <v>18</v>
      </c>
      <c r="AH856" s="12">
        <v>935.5</v>
      </c>
      <c r="AI856" s="12">
        <v>31.2</v>
      </c>
      <c r="AJ856" s="12">
        <v>966.7</v>
      </c>
      <c r="AK856" s="12">
        <v>162.5</v>
      </c>
      <c r="AL856" s="12">
        <v>133.1</v>
      </c>
      <c r="AM856" s="12">
        <v>295.7</v>
      </c>
      <c r="AN856" s="12">
        <v>5.8</v>
      </c>
      <c r="AO856" s="12">
        <v>301.5</v>
      </c>
      <c r="AP856" s="12">
        <v>11.2</v>
      </c>
      <c r="AQ856" s="12">
        <v>312.7</v>
      </c>
      <c r="AR856" s="12">
        <v>70.2</v>
      </c>
      <c r="AS856" s="12">
        <v>86.3</v>
      </c>
      <c r="AT856" s="12">
        <v>156.4</v>
      </c>
      <c r="AU856" s="12">
        <v>3</v>
      </c>
      <c r="AV856" s="12">
        <v>159.5</v>
      </c>
      <c r="AW856" s="12">
        <v>10</v>
      </c>
      <c r="AX856" s="12">
        <v>169.5</v>
      </c>
      <c r="AY856" s="12">
        <v>21.4</v>
      </c>
      <c r="AZ856" s="12">
        <v>39.4</v>
      </c>
      <c r="BA856" s="12">
        <v>60.8</v>
      </c>
      <c r="BB856" s="10" t="s">
        <v>23</v>
      </c>
      <c r="BC856" s="12">
        <v>60.8</v>
      </c>
      <c r="BD856" s="12">
        <v>7.7</v>
      </c>
      <c r="BE856" s="12">
        <v>68.400000000000006</v>
      </c>
    </row>
    <row r="857" spans="1:57" x14ac:dyDescent="0.2">
      <c r="A857" s="26">
        <v>39387</v>
      </c>
      <c r="B857" s="12">
        <v>64.400000000000006</v>
      </c>
      <c r="C857" s="12">
        <v>199.8</v>
      </c>
      <c r="D857" s="12">
        <v>264.2</v>
      </c>
      <c r="E857" s="12">
        <v>22.8</v>
      </c>
      <c r="F857" s="12">
        <v>287</v>
      </c>
      <c r="G857" s="12">
        <v>37.9</v>
      </c>
      <c r="H857" s="12">
        <v>324.89999999999998</v>
      </c>
      <c r="I857" s="12">
        <v>264.60000000000002</v>
      </c>
      <c r="J857" s="12">
        <v>141.69999999999999</v>
      </c>
      <c r="K857" s="12">
        <v>406.3</v>
      </c>
      <c r="L857" s="12">
        <v>15.5</v>
      </c>
      <c r="M857" s="12">
        <v>421.8</v>
      </c>
      <c r="N857" s="12">
        <v>25.4</v>
      </c>
      <c r="O857" s="12">
        <v>447.2</v>
      </c>
      <c r="P857" s="12">
        <v>545</v>
      </c>
      <c r="Q857" s="12">
        <v>256.5</v>
      </c>
      <c r="R857" s="12">
        <v>801.6</v>
      </c>
      <c r="S857" s="12">
        <v>21.3</v>
      </c>
      <c r="T857" s="12">
        <v>822.9</v>
      </c>
      <c r="U857" s="12">
        <v>41.9</v>
      </c>
      <c r="V857" s="12">
        <v>864.8</v>
      </c>
      <c r="W857" s="12">
        <v>475.2</v>
      </c>
      <c r="X857" s="12">
        <v>417.3</v>
      </c>
      <c r="Y857" s="12">
        <v>892.5</v>
      </c>
      <c r="Z857" s="12">
        <v>21.1</v>
      </c>
      <c r="AA857" s="12">
        <v>913.6</v>
      </c>
      <c r="AB857" s="12">
        <v>40.299999999999997</v>
      </c>
      <c r="AC857" s="12">
        <v>953.9</v>
      </c>
      <c r="AD857" s="12">
        <v>528.70000000000005</v>
      </c>
      <c r="AE857" s="12">
        <v>374.7</v>
      </c>
      <c r="AF857" s="12">
        <v>903.4</v>
      </c>
      <c r="AG857" s="12">
        <v>18.600000000000001</v>
      </c>
      <c r="AH857" s="12">
        <v>922</v>
      </c>
      <c r="AI857" s="12">
        <v>25.3</v>
      </c>
      <c r="AJ857" s="12">
        <v>947.3</v>
      </c>
      <c r="AK857" s="12">
        <v>168.9</v>
      </c>
      <c r="AL857" s="12">
        <v>133.4</v>
      </c>
      <c r="AM857" s="12">
        <v>302.39999999999998</v>
      </c>
      <c r="AN857" s="12">
        <v>2.9</v>
      </c>
      <c r="AO857" s="12">
        <v>305.3</v>
      </c>
      <c r="AP857" s="12">
        <v>12.4</v>
      </c>
      <c r="AQ857" s="12">
        <v>317.7</v>
      </c>
      <c r="AR857" s="12">
        <v>67.5</v>
      </c>
      <c r="AS857" s="12">
        <v>84</v>
      </c>
      <c r="AT857" s="12">
        <v>151.5</v>
      </c>
      <c r="AU857" s="12">
        <v>2.1</v>
      </c>
      <c r="AV857" s="12">
        <v>153.6</v>
      </c>
      <c r="AW857" s="12">
        <v>11.6</v>
      </c>
      <c r="AX857" s="12">
        <v>165.2</v>
      </c>
      <c r="AY857" s="12">
        <v>19.5</v>
      </c>
      <c r="AZ857" s="12">
        <v>40.700000000000003</v>
      </c>
      <c r="BA857" s="12">
        <v>60.2</v>
      </c>
      <c r="BB857" s="12">
        <v>0.4</v>
      </c>
      <c r="BC857" s="12">
        <v>60.6</v>
      </c>
      <c r="BD857" s="12">
        <v>6.8</v>
      </c>
      <c r="BE857" s="12">
        <v>67.400000000000006</v>
      </c>
    </row>
    <row r="858" spans="1:57" x14ac:dyDescent="0.2">
      <c r="A858" s="26">
        <v>39417</v>
      </c>
      <c r="B858" s="12">
        <v>79.8</v>
      </c>
      <c r="C858" s="12">
        <v>208.1</v>
      </c>
      <c r="D858" s="12">
        <v>287.89999999999998</v>
      </c>
      <c r="E858" s="12">
        <v>25.8</v>
      </c>
      <c r="F858" s="12">
        <v>313.7</v>
      </c>
      <c r="G858" s="12">
        <v>30.3</v>
      </c>
      <c r="H858" s="12">
        <v>344</v>
      </c>
      <c r="I858" s="12">
        <v>290.5</v>
      </c>
      <c r="J858" s="12">
        <v>135.4</v>
      </c>
      <c r="K858" s="12">
        <v>425.9</v>
      </c>
      <c r="L858" s="12">
        <v>17.2</v>
      </c>
      <c r="M858" s="12">
        <v>443.1</v>
      </c>
      <c r="N858" s="12">
        <v>19.100000000000001</v>
      </c>
      <c r="O858" s="12">
        <v>462.2</v>
      </c>
      <c r="P858" s="12">
        <v>562.79999999999995</v>
      </c>
      <c r="Q858" s="12">
        <v>257.89999999999998</v>
      </c>
      <c r="R858" s="12">
        <v>820.7</v>
      </c>
      <c r="S858" s="12">
        <v>22.4</v>
      </c>
      <c r="T858" s="12">
        <v>843.1</v>
      </c>
      <c r="U858" s="12">
        <v>28.6</v>
      </c>
      <c r="V858" s="12">
        <v>871.8</v>
      </c>
      <c r="W858" s="12">
        <v>469.1</v>
      </c>
      <c r="X858" s="12">
        <v>433.8</v>
      </c>
      <c r="Y858" s="12">
        <v>902.9</v>
      </c>
      <c r="Z858" s="12">
        <v>23.9</v>
      </c>
      <c r="AA858" s="12">
        <v>926.9</v>
      </c>
      <c r="AB858" s="12">
        <v>32.9</v>
      </c>
      <c r="AC858" s="12">
        <v>959.8</v>
      </c>
      <c r="AD858" s="12">
        <v>533.29999999999995</v>
      </c>
      <c r="AE858" s="12">
        <v>377.8</v>
      </c>
      <c r="AF858" s="12">
        <v>911.1</v>
      </c>
      <c r="AG858" s="12">
        <v>18.7</v>
      </c>
      <c r="AH858" s="12">
        <v>929.8</v>
      </c>
      <c r="AI858" s="12">
        <v>29.2</v>
      </c>
      <c r="AJ858" s="12">
        <v>959.1</v>
      </c>
      <c r="AK858" s="12">
        <v>176.5</v>
      </c>
      <c r="AL858" s="12">
        <v>134</v>
      </c>
      <c r="AM858" s="12">
        <v>310.39999999999998</v>
      </c>
      <c r="AN858" s="12">
        <v>3.2</v>
      </c>
      <c r="AO858" s="12">
        <v>313.60000000000002</v>
      </c>
      <c r="AP858" s="12">
        <v>12.9</v>
      </c>
      <c r="AQ858" s="12">
        <v>326.60000000000002</v>
      </c>
      <c r="AR858" s="12">
        <v>71.8</v>
      </c>
      <c r="AS858" s="12">
        <v>82.5</v>
      </c>
      <c r="AT858" s="12">
        <v>154.4</v>
      </c>
      <c r="AU858" s="12">
        <v>3</v>
      </c>
      <c r="AV858" s="12">
        <v>157.4</v>
      </c>
      <c r="AW858" s="12">
        <v>8.1</v>
      </c>
      <c r="AX858" s="12">
        <v>165.5</v>
      </c>
      <c r="AY858" s="12">
        <v>21.4</v>
      </c>
      <c r="AZ858" s="12">
        <v>37.1</v>
      </c>
      <c r="BA858" s="12">
        <v>58.5</v>
      </c>
      <c r="BB858" s="12">
        <v>0.6</v>
      </c>
      <c r="BC858" s="12">
        <v>59.2</v>
      </c>
      <c r="BD858" s="12">
        <v>11.4</v>
      </c>
      <c r="BE858" s="12">
        <v>70.599999999999994</v>
      </c>
    </row>
    <row r="859" spans="1:57" x14ac:dyDescent="0.2">
      <c r="A859" s="26">
        <v>39448</v>
      </c>
      <c r="B859" s="12">
        <v>82.7</v>
      </c>
      <c r="C859" s="12">
        <v>211.7</v>
      </c>
      <c r="D859" s="12">
        <v>294.39999999999998</v>
      </c>
      <c r="E859" s="12">
        <v>32.299999999999997</v>
      </c>
      <c r="F859" s="12">
        <v>326.7</v>
      </c>
      <c r="G859" s="12">
        <v>39.200000000000003</v>
      </c>
      <c r="H859" s="12">
        <v>365.9</v>
      </c>
      <c r="I859" s="12">
        <v>277.89999999999998</v>
      </c>
      <c r="J859" s="12">
        <v>144.4</v>
      </c>
      <c r="K859" s="12">
        <v>422.3</v>
      </c>
      <c r="L859" s="12">
        <v>18.600000000000001</v>
      </c>
      <c r="M859" s="12">
        <v>440.9</v>
      </c>
      <c r="N859" s="12">
        <v>22.9</v>
      </c>
      <c r="O859" s="12">
        <v>463.9</v>
      </c>
      <c r="P859" s="12">
        <v>553</v>
      </c>
      <c r="Q859" s="12">
        <v>241.2</v>
      </c>
      <c r="R859" s="12">
        <v>794.2</v>
      </c>
      <c r="S859" s="12">
        <v>26.5</v>
      </c>
      <c r="T859" s="12">
        <v>820.7</v>
      </c>
      <c r="U859" s="12">
        <v>48.8</v>
      </c>
      <c r="V859" s="12">
        <v>869.5</v>
      </c>
      <c r="W859" s="12">
        <v>461.7</v>
      </c>
      <c r="X859" s="12">
        <v>407</v>
      </c>
      <c r="Y859" s="12">
        <v>868.8</v>
      </c>
      <c r="Z859" s="12">
        <v>26.5</v>
      </c>
      <c r="AA859" s="12">
        <v>895.2</v>
      </c>
      <c r="AB859" s="12">
        <v>53.3</v>
      </c>
      <c r="AC859" s="12">
        <v>948.5</v>
      </c>
      <c r="AD859" s="12">
        <v>528.20000000000005</v>
      </c>
      <c r="AE859" s="12">
        <v>354.9</v>
      </c>
      <c r="AF859" s="12">
        <v>883.1</v>
      </c>
      <c r="AG859" s="12">
        <v>22.4</v>
      </c>
      <c r="AH859" s="12">
        <v>905.5</v>
      </c>
      <c r="AI859" s="12">
        <v>43.6</v>
      </c>
      <c r="AJ859" s="12">
        <v>949.1</v>
      </c>
      <c r="AK859" s="12">
        <v>165.3</v>
      </c>
      <c r="AL859" s="12">
        <v>133.4</v>
      </c>
      <c r="AM859" s="12">
        <v>298.7</v>
      </c>
      <c r="AN859" s="12">
        <v>6.3</v>
      </c>
      <c r="AO859" s="12">
        <v>305</v>
      </c>
      <c r="AP859" s="12">
        <v>18.7</v>
      </c>
      <c r="AQ859" s="12">
        <v>323.7</v>
      </c>
      <c r="AR859" s="12">
        <v>74.7</v>
      </c>
      <c r="AS859" s="12">
        <v>85.4</v>
      </c>
      <c r="AT859" s="12">
        <v>160.1</v>
      </c>
      <c r="AU859" s="12">
        <v>2.7</v>
      </c>
      <c r="AV859" s="12">
        <v>162.80000000000001</v>
      </c>
      <c r="AW859" s="12">
        <v>12.3</v>
      </c>
      <c r="AX859" s="12">
        <v>175</v>
      </c>
      <c r="AY859" s="12">
        <v>18.3</v>
      </c>
      <c r="AZ859" s="12">
        <v>36.1</v>
      </c>
      <c r="BA859" s="12">
        <v>54.4</v>
      </c>
      <c r="BB859" s="12">
        <v>0.7</v>
      </c>
      <c r="BC859" s="12">
        <v>55</v>
      </c>
      <c r="BD859" s="12">
        <v>11.2</v>
      </c>
      <c r="BE859" s="12">
        <v>66.2</v>
      </c>
    </row>
    <row r="860" spans="1:57" x14ac:dyDescent="0.2">
      <c r="A860" s="26">
        <v>39479</v>
      </c>
      <c r="B860" s="12">
        <v>77.8</v>
      </c>
      <c r="C860" s="12">
        <v>204.9</v>
      </c>
      <c r="D860" s="12">
        <v>282.7</v>
      </c>
      <c r="E860" s="12">
        <v>28.3</v>
      </c>
      <c r="F860" s="12">
        <v>311</v>
      </c>
      <c r="G860" s="12">
        <v>44</v>
      </c>
      <c r="H860" s="12">
        <v>355</v>
      </c>
      <c r="I860" s="12">
        <v>286.3</v>
      </c>
      <c r="J860" s="12">
        <v>139.19999999999999</v>
      </c>
      <c r="K860" s="12">
        <v>425.5</v>
      </c>
      <c r="L860" s="12">
        <v>14.6</v>
      </c>
      <c r="M860" s="12">
        <v>440.1</v>
      </c>
      <c r="N860" s="12">
        <v>25.3</v>
      </c>
      <c r="O860" s="12">
        <v>465.4</v>
      </c>
      <c r="P860" s="12">
        <v>557.79999999999995</v>
      </c>
      <c r="Q860" s="12">
        <v>236.8</v>
      </c>
      <c r="R860" s="12">
        <v>794.6</v>
      </c>
      <c r="S860" s="12">
        <v>27.4</v>
      </c>
      <c r="T860" s="12">
        <v>822</v>
      </c>
      <c r="U860" s="12">
        <v>35</v>
      </c>
      <c r="V860" s="12">
        <v>857.1</v>
      </c>
      <c r="W860" s="12">
        <v>452.1</v>
      </c>
      <c r="X860" s="12">
        <v>404.5</v>
      </c>
      <c r="Y860" s="12">
        <v>856.6</v>
      </c>
      <c r="Z860" s="12">
        <v>26.6</v>
      </c>
      <c r="AA860" s="12">
        <v>883.1</v>
      </c>
      <c r="AB860" s="12">
        <v>30</v>
      </c>
      <c r="AC860" s="12">
        <v>913.1</v>
      </c>
      <c r="AD860" s="12">
        <v>525.79999999999995</v>
      </c>
      <c r="AE860" s="12">
        <v>348.1</v>
      </c>
      <c r="AF860" s="12">
        <v>873.9</v>
      </c>
      <c r="AG860" s="12">
        <v>23.1</v>
      </c>
      <c r="AH860" s="12">
        <v>896.9</v>
      </c>
      <c r="AI860" s="12">
        <v>24.6</v>
      </c>
      <c r="AJ860" s="12">
        <v>921.5</v>
      </c>
      <c r="AK860" s="12">
        <v>173.3</v>
      </c>
      <c r="AL860" s="12">
        <v>130.4</v>
      </c>
      <c r="AM860" s="12">
        <v>303.7</v>
      </c>
      <c r="AN860" s="12">
        <v>4.3</v>
      </c>
      <c r="AO860" s="12">
        <v>308</v>
      </c>
      <c r="AP860" s="12">
        <v>10.4</v>
      </c>
      <c r="AQ860" s="12">
        <v>318.3</v>
      </c>
      <c r="AR860" s="12">
        <v>74.400000000000006</v>
      </c>
      <c r="AS860" s="12">
        <v>86.2</v>
      </c>
      <c r="AT860" s="12">
        <v>160.6</v>
      </c>
      <c r="AU860" s="12">
        <v>1.3</v>
      </c>
      <c r="AV860" s="12">
        <v>162</v>
      </c>
      <c r="AW860" s="12">
        <v>6.8</v>
      </c>
      <c r="AX860" s="12">
        <v>168.8</v>
      </c>
      <c r="AY860" s="12">
        <v>18.8</v>
      </c>
      <c r="AZ860" s="12">
        <v>33.299999999999997</v>
      </c>
      <c r="BA860" s="12">
        <v>52.1</v>
      </c>
      <c r="BB860" s="12">
        <v>0.3</v>
      </c>
      <c r="BC860" s="12">
        <v>52.4</v>
      </c>
      <c r="BD860" s="12">
        <v>9.3000000000000007</v>
      </c>
      <c r="BE860" s="12">
        <v>61.8</v>
      </c>
    </row>
    <row r="861" spans="1:57" x14ac:dyDescent="0.2">
      <c r="A861" s="26">
        <v>39508</v>
      </c>
      <c r="B861" s="12">
        <v>69</v>
      </c>
      <c r="C861" s="12">
        <v>203.9</v>
      </c>
      <c r="D861" s="12">
        <v>272.89999999999998</v>
      </c>
      <c r="E861" s="12">
        <v>27.1</v>
      </c>
      <c r="F861" s="12">
        <v>300</v>
      </c>
      <c r="G861" s="12">
        <v>35</v>
      </c>
      <c r="H861" s="12">
        <v>335</v>
      </c>
      <c r="I861" s="12">
        <v>271.5</v>
      </c>
      <c r="J861" s="12">
        <v>153.1</v>
      </c>
      <c r="K861" s="12">
        <v>424.6</v>
      </c>
      <c r="L861" s="12">
        <v>13.5</v>
      </c>
      <c r="M861" s="12">
        <v>438.1</v>
      </c>
      <c r="N861" s="12">
        <v>15.3</v>
      </c>
      <c r="O861" s="12">
        <v>453.4</v>
      </c>
      <c r="P861" s="12">
        <v>549.4</v>
      </c>
      <c r="Q861" s="12">
        <v>258.5</v>
      </c>
      <c r="R861" s="12">
        <v>807.9</v>
      </c>
      <c r="S861" s="12">
        <v>21.5</v>
      </c>
      <c r="T861" s="12">
        <v>829.4</v>
      </c>
      <c r="U861" s="12">
        <v>38.299999999999997</v>
      </c>
      <c r="V861" s="12">
        <v>867.7</v>
      </c>
      <c r="W861" s="12">
        <v>454.9</v>
      </c>
      <c r="X861" s="12">
        <v>423.7</v>
      </c>
      <c r="Y861" s="12">
        <v>878.6</v>
      </c>
      <c r="Z861" s="12">
        <v>29.8</v>
      </c>
      <c r="AA861" s="12">
        <v>908.3</v>
      </c>
      <c r="AB861" s="12">
        <v>34.4</v>
      </c>
      <c r="AC861" s="12">
        <v>942.7</v>
      </c>
      <c r="AD861" s="12">
        <v>515.20000000000005</v>
      </c>
      <c r="AE861" s="12">
        <v>354.6</v>
      </c>
      <c r="AF861" s="12">
        <v>869.7</v>
      </c>
      <c r="AG861" s="12">
        <v>17.8</v>
      </c>
      <c r="AH861" s="12">
        <v>887.5</v>
      </c>
      <c r="AI861" s="12">
        <v>23.2</v>
      </c>
      <c r="AJ861" s="12">
        <v>910.7</v>
      </c>
      <c r="AK861" s="12">
        <v>163.6</v>
      </c>
      <c r="AL861" s="12">
        <v>126.1</v>
      </c>
      <c r="AM861" s="12">
        <v>289.8</v>
      </c>
      <c r="AN861" s="12">
        <v>3.3</v>
      </c>
      <c r="AO861" s="12">
        <v>293</v>
      </c>
      <c r="AP861" s="12">
        <v>10.7</v>
      </c>
      <c r="AQ861" s="12">
        <v>303.8</v>
      </c>
      <c r="AR861" s="12">
        <v>63</v>
      </c>
      <c r="AS861" s="12">
        <v>89</v>
      </c>
      <c r="AT861" s="12">
        <v>151.9</v>
      </c>
      <c r="AU861" s="12">
        <v>2.4</v>
      </c>
      <c r="AV861" s="12">
        <v>154.30000000000001</v>
      </c>
      <c r="AW861" s="12">
        <v>9</v>
      </c>
      <c r="AX861" s="12">
        <v>163.30000000000001</v>
      </c>
      <c r="AY861" s="12">
        <v>16.7</v>
      </c>
      <c r="AZ861" s="12">
        <v>36</v>
      </c>
      <c r="BA861" s="12">
        <v>52.6</v>
      </c>
      <c r="BB861" s="10" t="s">
        <v>23</v>
      </c>
      <c r="BC861" s="12">
        <v>52.6</v>
      </c>
      <c r="BD861" s="12">
        <v>8.1999999999999993</v>
      </c>
      <c r="BE861" s="12">
        <v>60.8</v>
      </c>
    </row>
    <row r="862" spans="1:57" x14ac:dyDescent="0.2">
      <c r="A862" s="26">
        <v>39539</v>
      </c>
      <c r="B862" s="12">
        <v>60.2</v>
      </c>
      <c r="C862" s="12">
        <v>209.9</v>
      </c>
      <c r="D862" s="12">
        <v>270.10000000000002</v>
      </c>
      <c r="E862" s="12">
        <v>31.8</v>
      </c>
      <c r="F862" s="12">
        <v>301.89999999999998</v>
      </c>
      <c r="G862" s="12">
        <v>24</v>
      </c>
      <c r="H862" s="12">
        <v>326</v>
      </c>
      <c r="I862" s="12">
        <v>267.39999999999998</v>
      </c>
      <c r="J862" s="12">
        <v>151.9</v>
      </c>
      <c r="K862" s="12">
        <v>419.3</v>
      </c>
      <c r="L862" s="12">
        <v>13.7</v>
      </c>
      <c r="M862" s="12">
        <v>433</v>
      </c>
      <c r="N862" s="12">
        <v>19.899999999999999</v>
      </c>
      <c r="O862" s="12">
        <v>452.9</v>
      </c>
      <c r="P862" s="12">
        <v>551.9</v>
      </c>
      <c r="Q862" s="12">
        <v>247.1</v>
      </c>
      <c r="R862" s="12">
        <v>799</v>
      </c>
      <c r="S862" s="12">
        <v>24.4</v>
      </c>
      <c r="T862" s="12">
        <v>823.4</v>
      </c>
      <c r="U862" s="12">
        <v>33.200000000000003</v>
      </c>
      <c r="V862" s="12">
        <v>856.6</v>
      </c>
      <c r="W862" s="12">
        <v>444.2</v>
      </c>
      <c r="X862" s="12">
        <v>409.1</v>
      </c>
      <c r="Y862" s="12">
        <v>853.4</v>
      </c>
      <c r="Z862" s="12">
        <v>20.9</v>
      </c>
      <c r="AA862" s="12">
        <v>874.3</v>
      </c>
      <c r="AB862" s="12">
        <v>33.200000000000003</v>
      </c>
      <c r="AC862" s="12">
        <v>907.5</v>
      </c>
      <c r="AD862" s="12">
        <v>491.3</v>
      </c>
      <c r="AE862" s="12">
        <v>368.1</v>
      </c>
      <c r="AF862" s="12">
        <v>859.4</v>
      </c>
      <c r="AG862" s="12">
        <v>17.8</v>
      </c>
      <c r="AH862" s="12">
        <v>877.2</v>
      </c>
      <c r="AI862" s="12">
        <v>24.6</v>
      </c>
      <c r="AJ862" s="12">
        <v>901.8</v>
      </c>
      <c r="AK862" s="12">
        <v>156.80000000000001</v>
      </c>
      <c r="AL862" s="12">
        <v>128.6</v>
      </c>
      <c r="AM862" s="12">
        <v>285.3</v>
      </c>
      <c r="AN862" s="12">
        <v>3.1</v>
      </c>
      <c r="AO862" s="12">
        <v>288.39999999999998</v>
      </c>
      <c r="AP862" s="12">
        <v>10.4</v>
      </c>
      <c r="AQ862" s="12">
        <v>298.8</v>
      </c>
      <c r="AR862" s="12">
        <v>65.599999999999994</v>
      </c>
      <c r="AS862" s="12">
        <v>82.4</v>
      </c>
      <c r="AT862" s="12">
        <v>148</v>
      </c>
      <c r="AU862" s="12">
        <v>2.8</v>
      </c>
      <c r="AV862" s="12">
        <v>150.80000000000001</v>
      </c>
      <c r="AW862" s="12">
        <v>7.7</v>
      </c>
      <c r="AX862" s="12">
        <v>158.5</v>
      </c>
      <c r="AY862" s="12">
        <v>21</v>
      </c>
      <c r="AZ862" s="12">
        <v>34.6</v>
      </c>
      <c r="BA862" s="12">
        <v>55.6</v>
      </c>
      <c r="BB862" s="12">
        <v>0.1</v>
      </c>
      <c r="BC862" s="12">
        <v>55.8</v>
      </c>
      <c r="BD862" s="12">
        <v>11.2</v>
      </c>
      <c r="BE862" s="12">
        <v>67</v>
      </c>
    </row>
    <row r="863" spans="1:57" x14ac:dyDescent="0.2">
      <c r="A863" s="26">
        <v>39569</v>
      </c>
      <c r="B863" s="12">
        <v>67.099999999999994</v>
      </c>
      <c r="C863" s="12">
        <v>220.5</v>
      </c>
      <c r="D863" s="12">
        <v>287.60000000000002</v>
      </c>
      <c r="E863" s="12">
        <v>30.5</v>
      </c>
      <c r="F863" s="12">
        <v>318.10000000000002</v>
      </c>
      <c r="G863" s="12">
        <v>36.299999999999997</v>
      </c>
      <c r="H863" s="12">
        <v>354.4</v>
      </c>
      <c r="I863" s="12">
        <v>282</v>
      </c>
      <c r="J863" s="12">
        <v>159.4</v>
      </c>
      <c r="K863" s="12">
        <v>441.4</v>
      </c>
      <c r="L863" s="12">
        <v>15.5</v>
      </c>
      <c r="M863" s="12">
        <v>456.9</v>
      </c>
      <c r="N863" s="12">
        <v>22</v>
      </c>
      <c r="O863" s="12">
        <v>478.9</v>
      </c>
      <c r="P863" s="12">
        <v>569.6</v>
      </c>
      <c r="Q863" s="12">
        <v>275.10000000000002</v>
      </c>
      <c r="R863" s="12">
        <v>844.7</v>
      </c>
      <c r="S863" s="12">
        <v>22.3</v>
      </c>
      <c r="T863" s="12">
        <v>867</v>
      </c>
      <c r="U863" s="12">
        <v>41.7</v>
      </c>
      <c r="V863" s="12">
        <v>908.7</v>
      </c>
      <c r="W863" s="12">
        <v>469</v>
      </c>
      <c r="X863" s="12">
        <v>438.4</v>
      </c>
      <c r="Y863" s="12">
        <v>907.3</v>
      </c>
      <c r="Z863" s="12">
        <v>26.1</v>
      </c>
      <c r="AA863" s="12">
        <v>933.4</v>
      </c>
      <c r="AB863" s="12">
        <v>31.7</v>
      </c>
      <c r="AC863" s="12">
        <v>965.1</v>
      </c>
      <c r="AD863" s="12">
        <v>526.79999999999995</v>
      </c>
      <c r="AE863" s="12">
        <v>362.6</v>
      </c>
      <c r="AF863" s="12">
        <v>889.4</v>
      </c>
      <c r="AG863" s="12">
        <v>20.6</v>
      </c>
      <c r="AH863" s="12">
        <v>910</v>
      </c>
      <c r="AI863" s="12">
        <v>31.1</v>
      </c>
      <c r="AJ863" s="12">
        <v>941</v>
      </c>
      <c r="AK863" s="12">
        <v>164.6</v>
      </c>
      <c r="AL863" s="12">
        <v>142.1</v>
      </c>
      <c r="AM863" s="12">
        <v>306.7</v>
      </c>
      <c r="AN863" s="12">
        <v>4.3</v>
      </c>
      <c r="AO863" s="12">
        <v>311</v>
      </c>
      <c r="AP863" s="12">
        <v>11.4</v>
      </c>
      <c r="AQ863" s="12">
        <v>322.39999999999998</v>
      </c>
      <c r="AR863" s="12">
        <v>72</v>
      </c>
      <c r="AS863" s="12">
        <v>90.9</v>
      </c>
      <c r="AT863" s="12">
        <v>162.9</v>
      </c>
      <c r="AU863" s="12">
        <v>3.9</v>
      </c>
      <c r="AV863" s="12">
        <v>166.8</v>
      </c>
      <c r="AW863" s="12">
        <v>7.9</v>
      </c>
      <c r="AX863" s="12">
        <v>174.7</v>
      </c>
      <c r="AY863" s="12">
        <v>20.3</v>
      </c>
      <c r="AZ863" s="12">
        <v>37.5</v>
      </c>
      <c r="BA863" s="12">
        <v>57.8</v>
      </c>
      <c r="BB863" s="10" t="s">
        <v>23</v>
      </c>
      <c r="BC863" s="12">
        <v>57.8</v>
      </c>
      <c r="BD863" s="12">
        <v>9.1999999999999993</v>
      </c>
      <c r="BE863" s="12">
        <v>67.099999999999994</v>
      </c>
    </row>
    <row r="864" spans="1:57" x14ac:dyDescent="0.2">
      <c r="A864" s="26">
        <v>39600</v>
      </c>
      <c r="B864" s="12">
        <v>64.400000000000006</v>
      </c>
      <c r="C864" s="12">
        <v>221.3</v>
      </c>
      <c r="D864" s="12">
        <v>285.8</v>
      </c>
      <c r="E864" s="12">
        <v>28</v>
      </c>
      <c r="F864" s="12">
        <v>313.8</v>
      </c>
      <c r="G864" s="12">
        <v>33.200000000000003</v>
      </c>
      <c r="H864" s="12">
        <v>347</v>
      </c>
      <c r="I864" s="12">
        <v>282.5</v>
      </c>
      <c r="J864" s="12">
        <v>160.9</v>
      </c>
      <c r="K864" s="12">
        <v>443.4</v>
      </c>
      <c r="L864" s="12">
        <v>16</v>
      </c>
      <c r="M864" s="12">
        <v>459.4</v>
      </c>
      <c r="N864" s="12">
        <v>21</v>
      </c>
      <c r="O864" s="12">
        <v>480.5</v>
      </c>
      <c r="P864" s="12">
        <v>562.6</v>
      </c>
      <c r="Q864" s="12">
        <v>278.3</v>
      </c>
      <c r="R864" s="12">
        <v>840.9</v>
      </c>
      <c r="S864" s="12">
        <v>24.8</v>
      </c>
      <c r="T864" s="12">
        <v>865.7</v>
      </c>
      <c r="U864" s="12">
        <v>33.299999999999997</v>
      </c>
      <c r="V864" s="12">
        <v>899</v>
      </c>
      <c r="W864" s="12">
        <v>475.8</v>
      </c>
      <c r="X864" s="12">
        <v>438</v>
      </c>
      <c r="Y864" s="12">
        <v>913.8</v>
      </c>
      <c r="Z864" s="12">
        <v>27.6</v>
      </c>
      <c r="AA864" s="12">
        <v>941.4</v>
      </c>
      <c r="AB864" s="12">
        <v>33.5</v>
      </c>
      <c r="AC864" s="12">
        <v>974.9</v>
      </c>
      <c r="AD864" s="12">
        <v>523.6</v>
      </c>
      <c r="AE864" s="12">
        <v>389.1</v>
      </c>
      <c r="AF864" s="12">
        <v>912.8</v>
      </c>
      <c r="AG864" s="12">
        <v>23.1</v>
      </c>
      <c r="AH864" s="12">
        <v>935.9</v>
      </c>
      <c r="AI864" s="12">
        <v>30.7</v>
      </c>
      <c r="AJ864" s="12">
        <v>966.6</v>
      </c>
      <c r="AK864" s="12">
        <v>163.6</v>
      </c>
      <c r="AL864" s="12">
        <v>148.4</v>
      </c>
      <c r="AM864" s="12">
        <v>312</v>
      </c>
      <c r="AN864" s="12">
        <v>3.8</v>
      </c>
      <c r="AO864" s="12">
        <v>315.8</v>
      </c>
      <c r="AP864" s="12">
        <v>9.6999999999999993</v>
      </c>
      <c r="AQ864" s="12">
        <v>325.39999999999998</v>
      </c>
      <c r="AR864" s="12">
        <v>82</v>
      </c>
      <c r="AS864" s="12">
        <v>87.2</v>
      </c>
      <c r="AT864" s="12">
        <v>169.3</v>
      </c>
      <c r="AU864" s="12">
        <v>3.9</v>
      </c>
      <c r="AV864" s="12">
        <v>173.2</v>
      </c>
      <c r="AW864" s="12">
        <v>11</v>
      </c>
      <c r="AX864" s="12">
        <v>184.2</v>
      </c>
      <c r="AY864" s="12">
        <v>17</v>
      </c>
      <c r="AZ864" s="12">
        <v>39.700000000000003</v>
      </c>
      <c r="BA864" s="12">
        <v>56.7</v>
      </c>
      <c r="BB864" s="10" t="s">
        <v>23</v>
      </c>
      <c r="BC864" s="12">
        <v>56.7</v>
      </c>
      <c r="BD864" s="12">
        <v>8.4</v>
      </c>
      <c r="BE864" s="12">
        <v>65.099999999999994</v>
      </c>
    </row>
    <row r="865" spans="1:57" x14ac:dyDescent="0.2">
      <c r="A865" s="26">
        <v>39630</v>
      </c>
      <c r="B865" s="12">
        <v>61.6</v>
      </c>
      <c r="C865" s="12">
        <v>225.2</v>
      </c>
      <c r="D865" s="12">
        <v>286.8</v>
      </c>
      <c r="E865" s="12">
        <v>28.6</v>
      </c>
      <c r="F865" s="12">
        <v>315.39999999999998</v>
      </c>
      <c r="G865" s="12">
        <v>34.9</v>
      </c>
      <c r="H865" s="12">
        <v>350.3</v>
      </c>
      <c r="I865" s="12">
        <v>284</v>
      </c>
      <c r="J865" s="12">
        <v>151.30000000000001</v>
      </c>
      <c r="K865" s="12">
        <v>435.3</v>
      </c>
      <c r="L865" s="12">
        <v>19.2</v>
      </c>
      <c r="M865" s="12">
        <v>454.5</v>
      </c>
      <c r="N865" s="12">
        <v>20</v>
      </c>
      <c r="O865" s="12">
        <v>474.5</v>
      </c>
      <c r="P865" s="12">
        <v>574.20000000000005</v>
      </c>
      <c r="Q865" s="12">
        <v>259.39999999999998</v>
      </c>
      <c r="R865" s="12">
        <v>833.6</v>
      </c>
      <c r="S865" s="12">
        <v>25.5</v>
      </c>
      <c r="T865" s="12">
        <v>859</v>
      </c>
      <c r="U865" s="12">
        <v>43.2</v>
      </c>
      <c r="V865" s="12">
        <v>902.2</v>
      </c>
      <c r="W865" s="12">
        <v>500.1</v>
      </c>
      <c r="X865" s="12">
        <v>434.3</v>
      </c>
      <c r="Y865" s="12">
        <v>934.4</v>
      </c>
      <c r="Z865" s="12">
        <v>23.7</v>
      </c>
      <c r="AA865" s="12">
        <v>958.1</v>
      </c>
      <c r="AB865" s="12">
        <v>36.9</v>
      </c>
      <c r="AC865" s="12">
        <v>995</v>
      </c>
      <c r="AD865" s="12">
        <v>538.4</v>
      </c>
      <c r="AE865" s="12">
        <v>381</v>
      </c>
      <c r="AF865" s="12">
        <v>919.4</v>
      </c>
      <c r="AG865" s="12">
        <v>22.3</v>
      </c>
      <c r="AH865" s="12">
        <v>941.7</v>
      </c>
      <c r="AI865" s="12">
        <v>28.8</v>
      </c>
      <c r="AJ865" s="12">
        <v>970.4</v>
      </c>
      <c r="AK865" s="12">
        <v>174.1</v>
      </c>
      <c r="AL865" s="12">
        <v>137.6</v>
      </c>
      <c r="AM865" s="12">
        <v>311.7</v>
      </c>
      <c r="AN865" s="12">
        <v>2.4</v>
      </c>
      <c r="AO865" s="12">
        <v>314.10000000000002</v>
      </c>
      <c r="AP865" s="12">
        <v>6.8</v>
      </c>
      <c r="AQ865" s="12">
        <v>321</v>
      </c>
      <c r="AR865" s="12">
        <v>78.7</v>
      </c>
      <c r="AS865" s="12">
        <v>82.6</v>
      </c>
      <c r="AT865" s="12">
        <v>161.4</v>
      </c>
      <c r="AU865" s="12">
        <v>3.3</v>
      </c>
      <c r="AV865" s="12">
        <v>164.7</v>
      </c>
      <c r="AW865" s="12">
        <v>15</v>
      </c>
      <c r="AX865" s="12">
        <v>179.6</v>
      </c>
      <c r="AY865" s="12">
        <v>19.399999999999999</v>
      </c>
      <c r="AZ865" s="12">
        <v>41.7</v>
      </c>
      <c r="BA865" s="12">
        <v>61.1</v>
      </c>
      <c r="BB865" s="10" t="s">
        <v>23</v>
      </c>
      <c r="BC865" s="12">
        <v>61.1</v>
      </c>
      <c r="BD865" s="12">
        <v>7.6</v>
      </c>
      <c r="BE865" s="12">
        <v>68.8</v>
      </c>
    </row>
    <row r="866" spans="1:57" x14ac:dyDescent="0.2">
      <c r="A866" s="26">
        <v>39661</v>
      </c>
      <c r="B866" s="12">
        <v>57.1</v>
      </c>
      <c r="C866" s="12">
        <v>224.6</v>
      </c>
      <c r="D866" s="12">
        <v>281.7</v>
      </c>
      <c r="E866" s="12">
        <v>19.100000000000001</v>
      </c>
      <c r="F866" s="12">
        <v>300.8</v>
      </c>
      <c r="G866" s="12">
        <v>46</v>
      </c>
      <c r="H866" s="12">
        <v>346.7</v>
      </c>
      <c r="I866" s="12">
        <v>266.60000000000002</v>
      </c>
      <c r="J866" s="12">
        <v>157.6</v>
      </c>
      <c r="K866" s="12">
        <v>424.3</v>
      </c>
      <c r="L866" s="12">
        <v>16.899999999999999</v>
      </c>
      <c r="M866" s="12">
        <v>441.1</v>
      </c>
      <c r="N866" s="12">
        <v>28.7</v>
      </c>
      <c r="O866" s="12">
        <v>469.8</v>
      </c>
      <c r="P866" s="12">
        <v>551.9</v>
      </c>
      <c r="Q866" s="12">
        <v>261.8</v>
      </c>
      <c r="R866" s="12">
        <v>813.6</v>
      </c>
      <c r="S866" s="12">
        <v>19.8</v>
      </c>
      <c r="T866" s="12">
        <v>833.4</v>
      </c>
      <c r="U866" s="12">
        <v>41.5</v>
      </c>
      <c r="V866" s="12">
        <v>875</v>
      </c>
      <c r="W866" s="12">
        <v>486</v>
      </c>
      <c r="X866" s="12">
        <v>430.4</v>
      </c>
      <c r="Y866" s="12">
        <v>916.4</v>
      </c>
      <c r="Z866" s="12">
        <v>24.5</v>
      </c>
      <c r="AA866" s="12">
        <v>940.9</v>
      </c>
      <c r="AB866" s="12">
        <v>38.5</v>
      </c>
      <c r="AC866" s="12">
        <v>979.4</v>
      </c>
      <c r="AD866" s="12">
        <v>547.1</v>
      </c>
      <c r="AE866" s="12">
        <v>371.1</v>
      </c>
      <c r="AF866" s="12">
        <v>918.2</v>
      </c>
      <c r="AG866" s="12">
        <v>22.4</v>
      </c>
      <c r="AH866" s="12">
        <v>940.6</v>
      </c>
      <c r="AI866" s="12">
        <v>29.6</v>
      </c>
      <c r="AJ866" s="12">
        <v>970.1</v>
      </c>
      <c r="AK866" s="12">
        <v>173</v>
      </c>
      <c r="AL866" s="12">
        <v>138.69999999999999</v>
      </c>
      <c r="AM866" s="12">
        <v>311.7</v>
      </c>
      <c r="AN866" s="12">
        <v>4.3</v>
      </c>
      <c r="AO866" s="12">
        <v>316</v>
      </c>
      <c r="AP866" s="12">
        <v>10</v>
      </c>
      <c r="AQ866" s="12">
        <v>325.89999999999998</v>
      </c>
      <c r="AR866" s="12">
        <v>79.099999999999994</v>
      </c>
      <c r="AS866" s="12">
        <v>83.8</v>
      </c>
      <c r="AT866" s="12">
        <v>162.9</v>
      </c>
      <c r="AU866" s="12">
        <v>2.8</v>
      </c>
      <c r="AV866" s="12">
        <v>165.7</v>
      </c>
      <c r="AW866" s="12">
        <v>7.9</v>
      </c>
      <c r="AX866" s="12">
        <v>173.6</v>
      </c>
      <c r="AY866" s="12">
        <v>17.8</v>
      </c>
      <c r="AZ866" s="12">
        <v>45.1</v>
      </c>
      <c r="BA866" s="12">
        <v>62.9</v>
      </c>
      <c r="BB866" s="12">
        <v>0.3</v>
      </c>
      <c r="BC866" s="12">
        <v>63.2</v>
      </c>
      <c r="BD866" s="12">
        <v>10.4</v>
      </c>
      <c r="BE866" s="12">
        <v>73.599999999999994</v>
      </c>
    </row>
    <row r="867" spans="1:57" x14ac:dyDescent="0.2">
      <c r="A867" s="26">
        <v>39692</v>
      </c>
      <c r="B867" s="12">
        <v>65.5</v>
      </c>
      <c r="C867" s="12">
        <v>210.6</v>
      </c>
      <c r="D867" s="12">
        <v>276.10000000000002</v>
      </c>
      <c r="E867" s="12">
        <v>23</v>
      </c>
      <c r="F867" s="12">
        <v>299.10000000000002</v>
      </c>
      <c r="G867" s="12">
        <v>20.100000000000001</v>
      </c>
      <c r="H867" s="12">
        <v>319.2</v>
      </c>
      <c r="I867" s="12">
        <v>277.39999999999998</v>
      </c>
      <c r="J867" s="12">
        <v>160.69999999999999</v>
      </c>
      <c r="K867" s="12">
        <v>438</v>
      </c>
      <c r="L867" s="12">
        <v>14.7</v>
      </c>
      <c r="M867" s="12">
        <v>452.8</v>
      </c>
      <c r="N867" s="12">
        <v>20.7</v>
      </c>
      <c r="O867" s="12">
        <v>473.4</v>
      </c>
      <c r="P867" s="12">
        <v>570.5</v>
      </c>
      <c r="Q867" s="12">
        <v>263.8</v>
      </c>
      <c r="R867" s="12">
        <v>834.4</v>
      </c>
      <c r="S867" s="12">
        <v>26.6</v>
      </c>
      <c r="T867" s="12">
        <v>861</v>
      </c>
      <c r="U867" s="12">
        <v>33.700000000000003</v>
      </c>
      <c r="V867" s="12">
        <v>894.7</v>
      </c>
      <c r="W867" s="12">
        <v>493</v>
      </c>
      <c r="X867" s="12">
        <v>424.5</v>
      </c>
      <c r="Y867" s="12">
        <v>917.5</v>
      </c>
      <c r="Z867" s="12">
        <v>25.4</v>
      </c>
      <c r="AA867" s="12">
        <v>942.9</v>
      </c>
      <c r="AB867" s="12">
        <v>22.6</v>
      </c>
      <c r="AC867" s="12">
        <v>965.5</v>
      </c>
      <c r="AD867" s="12">
        <v>555</v>
      </c>
      <c r="AE867" s="12">
        <v>366.2</v>
      </c>
      <c r="AF867" s="12">
        <v>921.1</v>
      </c>
      <c r="AG867" s="12">
        <v>23</v>
      </c>
      <c r="AH867" s="12">
        <v>944.2</v>
      </c>
      <c r="AI867" s="12">
        <v>21.5</v>
      </c>
      <c r="AJ867" s="12">
        <v>965.7</v>
      </c>
      <c r="AK867" s="12">
        <v>182.2</v>
      </c>
      <c r="AL867" s="12">
        <v>143.5</v>
      </c>
      <c r="AM867" s="12">
        <v>325.7</v>
      </c>
      <c r="AN867" s="12">
        <v>4.9000000000000004</v>
      </c>
      <c r="AO867" s="12">
        <v>330.7</v>
      </c>
      <c r="AP867" s="12">
        <v>7.1</v>
      </c>
      <c r="AQ867" s="12">
        <v>337.8</v>
      </c>
      <c r="AR867" s="12">
        <v>79.400000000000006</v>
      </c>
      <c r="AS867" s="12">
        <v>92.9</v>
      </c>
      <c r="AT867" s="12">
        <v>172.3</v>
      </c>
      <c r="AU867" s="12">
        <v>2.9</v>
      </c>
      <c r="AV867" s="12">
        <v>175.2</v>
      </c>
      <c r="AW867" s="12">
        <v>5.4</v>
      </c>
      <c r="AX867" s="12">
        <v>180.6</v>
      </c>
      <c r="AY867" s="12">
        <v>21.2</v>
      </c>
      <c r="AZ867" s="12">
        <v>45.9</v>
      </c>
      <c r="BA867" s="12">
        <v>67.099999999999994</v>
      </c>
      <c r="BB867" s="12">
        <v>0.6</v>
      </c>
      <c r="BC867" s="12">
        <v>67.7</v>
      </c>
      <c r="BD867" s="12">
        <v>4.7</v>
      </c>
      <c r="BE867" s="12">
        <v>72.400000000000006</v>
      </c>
    </row>
    <row r="868" spans="1:57" x14ac:dyDescent="0.2">
      <c r="A868" s="26">
        <v>39722</v>
      </c>
      <c r="B868" s="12">
        <v>62.4</v>
      </c>
      <c r="C868" s="12">
        <v>227.3</v>
      </c>
      <c r="D868" s="12">
        <v>289.7</v>
      </c>
      <c r="E868" s="12">
        <v>21.4</v>
      </c>
      <c r="F868" s="12">
        <v>311</v>
      </c>
      <c r="G868" s="12">
        <v>30.2</v>
      </c>
      <c r="H868" s="12">
        <v>341.2</v>
      </c>
      <c r="I868" s="12">
        <v>260</v>
      </c>
      <c r="J868" s="12">
        <v>177.8</v>
      </c>
      <c r="K868" s="12">
        <v>437.8</v>
      </c>
      <c r="L868" s="12">
        <v>19.399999999999999</v>
      </c>
      <c r="M868" s="12">
        <v>457.2</v>
      </c>
      <c r="N868" s="12">
        <v>20.3</v>
      </c>
      <c r="O868" s="12">
        <v>477.5</v>
      </c>
      <c r="P868" s="12">
        <v>575.79999999999995</v>
      </c>
      <c r="Q868" s="12">
        <v>270.3</v>
      </c>
      <c r="R868" s="12">
        <v>846.1</v>
      </c>
      <c r="S868" s="12">
        <v>29.3</v>
      </c>
      <c r="T868" s="12">
        <v>875.3</v>
      </c>
      <c r="U868" s="12">
        <v>32.4</v>
      </c>
      <c r="V868" s="12">
        <v>907.8</v>
      </c>
      <c r="W868" s="12">
        <v>469.8</v>
      </c>
      <c r="X868" s="12">
        <v>457.1</v>
      </c>
      <c r="Y868" s="12">
        <v>926.9</v>
      </c>
      <c r="Z868" s="12">
        <v>26.2</v>
      </c>
      <c r="AA868" s="12">
        <v>953.1</v>
      </c>
      <c r="AB868" s="12">
        <v>37.5</v>
      </c>
      <c r="AC868" s="12">
        <v>990.6</v>
      </c>
      <c r="AD868" s="12">
        <v>544.29999999999995</v>
      </c>
      <c r="AE868" s="12">
        <v>383.4</v>
      </c>
      <c r="AF868" s="12">
        <v>927.7</v>
      </c>
      <c r="AG868" s="12">
        <v>20</v>
      </c>
      <c r="AH868" s="12">
        <v>947.7</v>
      </c>
      <c r="AI868" s="12">
        <v>32.6</v>
      </c>
      <c r="AJ868" s="12">
        <v>980.2</v>
      </c>
      <c r="AK868" s="12">
        <v>174.5</v>
      </c>
      <c r="AL868" s="12">
        <v>143.80000000000001</v>
      </c>
      <c r="AM868" s="12">
        <v>318.3</v>
      </c>
      <c r="AN868" s="12">
        <v>5</v>
      </c>
      <c r="AO868" s="12">
        <v>323.3</v>
      </c>
      <c r="AP868" s="12">
        <v>11.4</v>
      </c>
      <c r="AQ868" s="12">
        <v>334.7</v>
      </c>
      <c r="AR868" s="12">
        <v>81.5</v>
      </c>
      <c r="AS868" s="12">
        <v>84.4</v>
      </c>
      <c r="AT868" s="12">
        <v>165.9</v>
      </c>
      <c r="AU868" s="12">
        <v>2.8</v>
      </c>
      <c r="AV868" s="12">
        <v>168.7</v>
      </c>
      <c r="AW868" s="12">
        <v>11.8</v>
      </c>
      <c r="AX868" s="12">
        <v>180.5</v>
      </c>
      <c r="AY868" s="12">
        <v>17.2</v>
      </c>
      <c r="AZ868" s="12">
        <v>50.8</v>
      </c>
      <c r="BA868" s="12">
        <v>68</v>
      </c>
      <c r="BB868" s="12">
        <v>1.3</v>
      </c>
      <c r="BC868" s="12">
        <v>69.3</v>
      </c>
      <c r="BD868" s="12">
        <v>9.1999999999999993</v>
      </c>
      <c r="BE868" s="12">
        <v>78.5</v>
      </c>
    </row>
    <row r="869" spans="1:57" x14ac:dyDescent="0.2">
      <c r="A869" s="26">
        <v>39753</v>
      </c>
      <c r="B869" s="12">
        <v>58.9</v>
      </c>
      <c r="C869" s="12">
        <v>225.4</v>
      </c>
      <c r="D869" s="12">
        <v>284.3</v>
      </c>
      <c r="E869" s="12">
        <v>22.1</v>
      </c>
      <c r="F869" s="12">
        <v>306.39999999999998</v>
      </c>
      <c r="G869" s="12">
        <v>39.200000000000003</v>
      </c>
      <c r="H869" s="12">
        <v>345.6</v>
      </c>
      <c r="I869" s="12">
        <v>271.89999999999998</v>
      </c>
      <c r="J869" s="12">
        <v>167.8</v>
      </c>
      <c r="K869" s="12">
        <v>439.7</v>
      </c>
      <c r="L869" s="12">
        <v>16</v>
      </c>
      <c r="M869" s="12">
        <v>455.7</v>
      </c>
      <c r="N869" s="12">
        <v>26</v>
      </c>
      <c r="O869" s="12">
        <v>481.7</v>
      </c>
      <c r="P869" s="12">
        <v>581.1</v>
      </c>
      <c r="Q869" s="12">
        <v>263.2</v>
      </c>
      <c r="R869" s="12">
        <v>844.2</v>
      </c>
      <c r="S869" s="12">
        <v>28.2</v>
      </c>
      <c r="T869" s="12">
        <v>872.4</v>
      </c>
      <c r="U869" s="12">
        <v>38.4</v>
      </c>
      <c r="V869" s="12">
        <v>910.8</v>
      </c>
      <c r="W869" s="12">
        <v>475.8</v>
      </c>
      <c r="X869" s="12">
        <v>441.5</v>
      </c>
      <c r="Y869" s="12">
        <v>917.3</v>
      </c>
      <c r="Z869" s="12">
        <v>23.2</v>
      </c>
      <c r="AA869" s="12">
        <v>940.5</v>
      </c>
      <c r="AB869" s="12">
        <v>39.700000000000003</v>
      </c>
      <c r="AC869" s="12">
        <v>980.2</v>
      </c>
      <c r="AD869" s="12">
        <v>534.1</v>
      </c>
      <c r="AE869" s="12">
        <v>383.1</v>
      </c>
      <c r="AF869" s="12">
        <v>917.2</v>
      </c>
      <c r="AG869" s="12">
        <v>23.9</v>
      </c>
      <c r="AH869" s="12">
        <v>941.1</v>
      </c>
      <c r="AI869" s="12">
        <v>27.1</v>
      </c>
      <c r="AJ869" s="12">
        <v>968.1</v>
      </c>
      <c r="AK869" s="12">
        <v>170.7</v>
      </c>
      <c r="AL869" s="12">
        <v>146.9</v>
      </c>
      <c r="AM869" s="12">
        <v>317.7</v>
      </c>
      <c r="AN869" s="12">
        <v>5</v>
      </c>
      <c r="AO869" s="12">
        <v>322.60000000000002</v>
      </c>
      <c r="AP869" s="12">
        <v>9.6999999999999993</v>
      </c>
      <c r="AQ869" s="12">
        <v>332.3</v>
      </c>
      <c r="AR869" s="12">
        <v>85.2</v>
      </c>
      <c r="AS869" s="12">
        <v>83.5</v>
      </c>
      <c r="AT869" s="12">
        <v>168.7</v>
      </c>
      <c r="AU869" s="12">
        <v>2.2000000000000002</v>
      </c>
      <c r="AV869" s="12">
        <v>170.9</v>
      </c>
      <c r="AW869" s="12">
        <v>10.199999999999999</v>
      </c>
      <c r="AX869" s="12">
        <v>181.1</v>
      </c>
      <c r="AY869" s="12">
        <v>19.100000000000001</v>
      </c>
      <c r="AZ869" s="12">
        <v>43.1</v>
      </c>
      <c r="BA869" s="12">
        <v>62.1</v>
      </c>
      <c r="BB869" s="12">
        <v>0.9</v>
      </c>
      <c r="BC869" s="12">
        <v>63</v>
      </c>
      <c r="BD869" s="12">
        <v>9</v>
      </c>
      <c r="BE869" s="12">
        <v>72.099999999999994</v>
      </c>
    </row>
    <row r="870" spans="1:57" x14ac:dyDescent="0.2">
      <c r="A870" s="26">
        <v>39783</v>
      </c>
      <c r="B870" s="12">
        <v>67.7</v>
      </c>
      <c r="C870" s="12">
        <v>224.9</v>
      </c>
      <c r="D870" s="12">
        <v>292.5</v>
      </c>
      <c r="E870" s="12">
        <v>16.399999999999999</v>
      </c>
      <c r="F870" s="12">
        <v>308.89999999999998</v>
      </c>
      <c r="G870" s="12">
        <v>27.2</v>
      </c>
      <c r="H870" s="12">
        <v>336.1</v>
      </c>
      <c r="I870" s="12">
        <v>282.60000000000002</v>
      </c>
      <c r="J870" s="12">
        <v>159.19999999999999</v>
      </c>
      <c r="K870" s="12">
        <v>441.7</v>
      </c>
      <c r="L870" s="12">
        <v>21.2</v>
      </c>
      <c r="M870" s="12">
        <v>462.9</v>
      </c>
      <c r="N870" s="12">
        <v>16.2</v>
      </c>
      <c r="O870" s="12">
        <v>479.1</v>
      </c>
      <c r="P870" s="12">
        <v>578.6</v>
      </c>
      <c r="Q870" s="12">
        <v>263.60000000000002</v>
      </c>
      <c r="R870" s="12">
        <v>842.2</v>
      </c>
      <c r="S870" s="12">
        <v>27.5</v>
      </c>
      <c r="T870" s="12">
        <v>869.8</v>
      </c>
      <c r="U870" s="12">
        <v>26</v>
      </c>
      <c r="V870" s="12">
        <v>895.7</v>
      </c>
      <c r="W870" s="12">
        <v>471.6</v>
      </c>
      <c r="X870" s="12">
        <v>450.1</v>
      </c>
      <c r="Y870" s="12">
        <v>921.7</v>
      </c>
      <c r="Z870" s="12">
        <v>23.7</v>
      </c>
      <c r="AA870" s="12">
        <v>945.4</v>
      </c>
      <c r="AB870" s="12">
        <v>42.9</v>
      </c>
      <c r="AC870" s="12">
        <v>988.4</v>
      </c>
      <c r="AD870" s="12">
        <v>541.70000000000005</v>
      </c>
      <c r="AE870" s="12">
        <v>394.5</v>
      </c>
      <c r="AF870" s="12">
        <v>936.2</v>
      </c>
      <c r="AG870" s="12">
        <v>19.100000000000001</v>
      </c>
      <c r="AH870" s="12">
        <v>955.3</v>
      </c>
      <c r="AI870" s="12">
        <v>25.6</v>
      </c>
      <c r="AJ870" s="12">
        <v>980.9</v>
      </c>
      <c r="AK870" s="12">
        <v>173</v>
      </c>
      <c r="AL870" s="12">
        <v>146.6</v>
      </c>
      <c r="AM870" s="12">
        <v>319.60000000000002</v>
      </c>
      <c r="AN870" s="12">
        <v>5.7</v>
      </c>
      <c r="AO870" s="12">
        <v>325.3</v>
      </c>
      <c r="AP870" s="12">
        <v>14.3</v>
      </c>
      <c r="AQ870" s="12">
        <v>339.5</v>
      </c>
      <c r="AR870" s="12">
        <v>75.900000000000006</v>
      </c>
      <c r="AS870" s="12">
        <v>92.2</v>
      </c>
      <c r="AT870" s="12">
        <v>168.1</v>
      </c>
      <c r="AU870" s="12">
        <v>2</v>
      </c>
      <c r="AV870" s="12">
        <v>170.1</v>
      </c>
      <c r="AW870" s="12">
        <v>10.7</v>
      </c>
      <c r="AX870" s="12">
        <v>180.8</v>
      </c>
      <c r="AY870" s="12">
        <v>22.9</v>
      </c>
      <c r="AZ870" s="12">
        <v>45.1</v>
      </c>
      <c r="BA870" s="12">
        <v>68</v>
      </c>
      <c r="BB870" s="12">
        <v>0.6</v>
      </c>
      <c r="BC870" s="12">
        <v>68.599999999999994</v>
      </c>
      <c r="BD870" s="12">
        <v>5.8</v>
      </c>
      <c r="BE870" s="12">
        <v>74.400000000000006</v>
      </c>
    </row>
    <row r="871" spans="1:57" x14ac:dyDescent="0.2">
      <c r="A871" s="26">
        <v>39814</v>
      </c>
      <c r="B871" s="12">
        <v>63.7</v>
      </c>
      <c r="C871" s="12">
        <v>209.2</v>
      </c>
      <c r="D871" s="12">
        <v>272.89999999999998</v>
      </c>
      <c r="E871" s="12">
        <v>29.9</v>
      </c>
      <c r="F871" s="12">
        <v>302.89999999999998</v>
      </c>
      <c r="G871" s="12">
        <v>45.4</v>
      </c>
      <c r="H871" s="12">
        <v>348.2</v>
      </c>
      <c r="I871" s="12">
        <v>281.2</v>
      </c>
      <c r="J871" s="12">
        <v>147.9</v>
      </c>
      <c r="K871" s="12">
        <v>429.1</v>
      </c>
      <c r="L871" s="12">
        <v>22.3</v>
      </c>
      <c r="M871" s="12">
        <v>451.4</v>
      </c>
      <c r="N871" s="12">
        <v>29.7</v>
      </c>
      <c r="O871" s="12">
        <v>481.1</v>
      </c>
      <c r="P871" s="12">
        <v>581.4</v>
      </c>
      <c r="Q871" s="12">
        <v>257.7</v>
      </c>
      <c r="R871" s="12">
        <v>839.1</v>
      </c>
      <c r="S871" s="12">
        <v>29.6</v>
      </c>
      <c r="T871" s="12">
        <v>868.7</v>
      </c>
      <c r="U871" s="12">
        <v>49.2</v>
      </c>
      <c r="V871" s="12">
        <v>917.9</v>
      </c>
      <c r="W871" s="12">
        <v>476.5</v>
      </c>
      <c r="X871" s="12">
        <v>413.2</v>
      </c>
      <c r="Y871" s="12">
        <v>889.7</v>
      </c>
      <c r="Z871" s="12">
        <v>24.9</v>
      </c>
      <c r="AA871" s="12">
        <v>914.7</v>
      </c>
      <c r="AB871" s="12">
        <v>58.5</v>
      </c>
      <c r="AC871" s="12">
        <v>973.2</v>
      </c>
      <c r="AD871" s="12">
        <v>526.6</v>
      </c>
      <c r="AE871" s="12">
        <v>370.7</v>
      </c>
      <c r="AF871" s="12">
        <v>897.2</v>
      </c>
      <c r="AG871" s="12">
        <v>23.9</v>
      </c>
      <c r="AH871" s="12">
        <v>921.1</v>
      </c>
      <c r="AI871" s="12">
        <v>36.5</v>
      </c>
      <c r="AJ871" s="12">
        <v>957.6</v>
      </c>
      <c r="AK871" s="12">
        <v>174.6</v>
      </c>
      <c r="AL871" s="12">
        <v>131.69999999999999</v>
      </c>
      <c r="AM871" s="12">
        <v>306.39999999999998</v>
      </c>
      <c r="AN871" s="12">
        <v>7.7</v>
      </c>
      <c r="AO871" s="12">
        <v>314.10000000000002</v>
      </c>
      <c r="AP871" s="12">
        <v>16.3</v>
      </c>
      <c r="AQ871" s="12">
        <v>330.4</v>
      </c>
      <c r="AR871" s="12">
        <v>74.099999999999994</v>
      </c>
      <c r="AS871" s="12">
        <v>91.3</v>
      </c>
      <c r="AT871" s="12">
        <v>165.5</v>
      </c>
      <c r="AU871" s="12">
        <v>3.2</v>
      </c>
      <c r="AV871" s="12">
        <v>168.7</v>
      </c>
      <c r="AW871" s="12">
        <v>8.8000000000000007</v>
      </c>
      <c r="AX871" s="12">
        <v>177.5</v>
      </c>
      <c r="AY871" s="12">
        <v>23.1</v>
      </c>
      <c r="AZ871" s="12">
        <v>41.1</v>
      </c>
      <c r="BA871" s="12">
        <v>64.2</v>
      </c>
      <c r="BB871" s="12">
        <v>0.2</v>
      </c>
      <c r="BC871" s="12">
        <v>64.400000000000006</v>
      </c>
      <c r="BD871" s="12">
        <v>6.6</v>
      </c>
      <c r="BE871" s="12">
        <v>71</v>
      </c>
    </row>
    <row r="872" spans="1:57" x14ac:dyDescent="0.2">
      <c r="A872" s="26">
        <v>39845</v>
      </c>
      <c r="B872" s="12">
        <v>54.2</v>
      </c>
      <c r="C872" s="12">
        <v>207.7</v>
      </c>
      <c r="D872" s="12">
        <v>261.89999999999998</v>
      </c>
      <c r="E872" s="12">
        <v>32.799999999999997</v>
      </c>
      <c r="F872" s="12">
        <v>294.7</v>
      </c>
      <c r="G872" s="12">
        <v>43.2</v>
      </c>
      <c r="H872" s="12">
        <v>337.9</v>
      </c>
      <c r="I872" s="12">
        <v>269.2</v>
      </c>
      <c r="J872" s="12">
        <v>142.1</v>
      </c>
      <c r="K872" s="12">
        <v>411.2</v>
      </c>
      <c r="L872" s="12">
        <v>22.9</v>
      </c>
      <c r="M872" s="12">
        <v>434.2</v>
      </c>
      <c r="N872" s="12">
        <v>19.5</v>
      </c>
      <c r="O872" s="12">
        <v>453.7</v>
      </c>
      <c r="P872" s="12">
        <v>584</v>
      </c>
      <c r="Q872" s="12">
        <v>254.3</v>
      </c>
      <c r="R872" s="12">
        <v>838.4</v>
      </c>
      <c r="S872" s="12">
        <v>33.6</v>
      </c>
      <c r="T872" s="12">
        <v>871.9</v>
      </c>
      <c r="U872" s="12">
        <v>31.3</v>
      </c>
      <c r="V872" s="12">
        <v>903.2</v>
      </c>
      <c r="W872" s="12">
        <v>449.8</v>
      </c>
      <c r="X872" s="12">
        <v>422.1</v>
      </c>
      <c r="Y872" s="12">
        <v>871.9</v>
      </c>
      <c r="Z872" s="12">
        <v>34.6</v>
      </c>
      <c r="AA872" s="12">
        <v>906.4</v>
      </c>
      <c r="AB872" s="12">
        <v>25.5</v>
      </c>
      <c r="AC872" s="12">
        <v>932</v>
      </c>
      <c r="AD872" s="12">
        <v>529.29999999999995</v>
      </c>
      <c r="AE872" s="12">
        <v>359.9</v>
      </c>
      <c r="AF872" s="12">
        <v>889.2</v>
      </c>
      <c r="AG872" s="12">
        <v>25.8</v>
      </c>
      <c r="AH872" s="12">
        <v>915</v>
      </c>
      <c r="AI872" s="12">
        <v>21.9</v>
      </c>
      <c r="AJ872" s="12">
        <v>936.9</v>
      </c>
      <c r="AK872" s="12">
        <v>174.7</v>
      </c>
      <c r="AL872" s="12">
        <v>135.5</v>
      </c>
      <c r="AM872" s="12">
        <v>310.2</v>
      </c>
      <c r="AN872" s="12">
        <v>7.1</v>
      </c>
      <c r="AO872" s="12">
        <v>317.3</v>
      </c>
      <c r="AP872" s="12">
        <v>7.7</v>
      </c>
      <c r="AQ872" s="12">
        <v>325</v>
      </c>
      <c r="AR872" s="12">
        <v>84.1</v>
      </c>
      <c r="AS872" s="12">
        <v>93.4</v>
      </c>
      <c r="AT872" s="12">
        <v>177.6</v>
      </c>
      <c r="AU872" s="12">
        <v>3.7</v>
      </c>
      <c r="AV872" s="12">
        <v>181.2</v>
      </c>
      <c r="AW872" s="12">
        <v>9.1999999999999993</v>
      </c>
      <c r="AX872" s="12">
        <v>190.5</v>
      </c>
      <c r="AY872" s="12">
        <v>19.399999999999999</v>
      </c>
      <c r="AZ872" s="12">
        <v>40.200000000000003</v>
      </c>
      <c r="BA872" s="12">
        <v>59.5</v>
      </c>
      <c r="BB872" s="12">
        <v>0.4</v>
      </c>
      <c r="BC872" s="12">
        <v>60</v>
      </c>
      <c r="BD872" s="12">
        <v>6.4</v>
      </c>
      <c r="BE872" s="12">
        <v>66.400000000000006</v>
      </c>
    </row>
    <row r="873" spans="1:57" x14ac:dyDescent="0.2">
      <c r="A873" s="26">
        <v>39873</v>
      </c>
      <c r="B873" s="12">
        <v>58.6</v>
      </c>
      <c r="C873" s="12">
        <v>227.1</v>
      </c>
      <c r="D873" s="12">
        <v>285.60000000000002</v>
      </c>
      <c r="E873" s="12">
        <v>33.5</v>
      </c>
      <c r="F873" s="12">
        <v>319.10000000000002</v>
      </c>
      <c r="G873" s="12">
        <v>33.799999999999997</v>
      </c>
      <c r="H873" s="12">
        <v>353</v>
      </c>
      <c r="I873" s="12">
        <v>255.2</v>
      </c>
      <c r="J873" s="12">
        <v>151.30000000000001</v>
      </c>
      <c r="K873" s="12">
        <v>406.4</v>
      </c>
      <c r="L873" s="12">
        <v>24.2</v>
      </c>
      <c r="M873" s="12">
        <v>430.6</v>
      </c>
      <c r="N873" s="12">
        <v>29</v>
      </c>
      <c r="O873" s="12">
        <v>459.6</v>
      </c>
      <c r="P873" s="12">
        <v>590.20000000000005</v>
      </c>
      <c r="Q873" s="12">
        <v>264.5</v>
      </c>
      <c r="R873" s="12">
        <v>854.8</v>
      </c>
      <c r="S873" s="12">
        <v>38.1</v>
      </c>
      <c r="T873" s="12">
        <v>892.9</v>
      </c>
      <c r="U873" s="12">
        <v>34.200000000000003</v>
      </c>
      <c r="V873" s="12">
        <v>927.1</v>
      </c>
      <c r="W873" s="12">
        <v>480.2</v>
      </c>
      <c r="X873" s="12">
        <v>460.9</v>
      </c>
      <c r="Y873" s="12">
        <v>941</v>
      </c>
      <c r="Z873" s="12">
        <v>32.799999999999997</v>
      </c>
      <c r="AA873" s="12">
        <v>973.8</v>
      </c>
      <c r="AB873" s="12">
        <v>44.3</v>
      </c>
      <c r="AC873" s="12">
        <v>1018.2</v>
      </c>
      <c r="AD873" s="12">
        <v>549.70000000000005</v>
      </c>
      <c r="AE873" s="12">
        <v>389.2</v>
      </c>
      <c r="AF873" s="12">
        <v>938.9</v>
      </c>
      <c r="AG873" s="12">
        <v>30.8</v>
      </c>
      <c r="AH873" s="12">
        <v>969.7</v>
      </c>
      <c r="AI873" s="12">
        <v>31.9</v>
      </c>
      <c r="AJ873" s="12">
        <v>1001.6</v>
      </c>
      <c r="AK873" s="12">
        <v>184.5</v>
      </c>
      <c r="AL873" s="12">
        <v>151.69999999999999</v>
      </c>
      <c r="AM873" s="12">
        <v>336.2</v>
      </c>
      <c r="AN873" s="12">
        <v>7</v>
      </c>
      <c r="AO873" s="12">
        <v>343.2</v>
      </c>
      <c r="AP873" s="12">
        <v>12.4</v>
      </c>
      <c r="AQ873" s="12">
        <v>355.6</v>
      </c>
      <c r="AR873" s="12">
        <v>82.5</v>
      </c>
      <c r="AS873" s="12">
        <v>102.4</v>
      </c>
      <c r="AT873" s="12">
        <v>184.9</v>
      </c>
      <c r="AU873" s="12">
        <v>1.2</v>
      </c>
      <c r="AV873" s="12">
        <v>186.1</v>
      </c>
      <c r="AW873" s="12">
        <v>8.4</v>
      </c>
      <c r="AX873" s="12">
        <v>194.4</v>
      </c>
      <c r="AY873" s="12">
        <v>21.8</v>
      </c>
      <c r="AZ873" s="12">
        <v>42.4</v>
      </c>
      <c r="BA873" s="12">
        <v>64.2</v>
      </c>
      <c r="BB873" s="12">
        <v>0.4</v>
      </c>
      <c r="BC873" s="12">
        <v>64.599999999999994</v>
      </c>
      <c r="BD873" s="12">
        <v>7.3</v>
      </c>
      <c r="BE873" s="12">
        <v>71.900000000000006</v>
      </c>
    </row>
    <row r="874" spans="1:57" x14ac:dyDescent="0.2">
      <c r="A874" s="26">
        <v>39904</v>
      </c>
      <c r="B874" s="12">
        <v>66.7</v>
      </c>
      <c r="C874" s="12">
        <v>213.4</v>
      </c>
      <c r="D874" s="12">
        <v>280.10000000000002</v>
      </c>
      <c r="E874" s="12">
        <v>35.299999999999997</v>
      </c>
      <c r="F874" s="12">
        <v>315.5</v>
      </c>
      <c r="G874" s="12">
        <v>40.799999999999997</v>
      </c>
      <c r="H874" s="12">
        <v>356.2</v>
      </c>
      <c r="I874" s="12">
        <v>259</v>
      </c>
      <c r="J874" s="12">
        <v>180.8</v>
      </c>
      <c r="K874" s="12">
        <v>439.9</v>
      </c>
      <c r="L874" s="12">
        <v>25.8</v>
      </c>
      <c r="M874" s="12">
        <v>465.7</v>
      </c>
      <c r="N874" s="12">
        <v>23</v>
      </c>
      <c r="O874" s="12">
        <v>488.7</v>
      </c>
      <c r="P874" s="12">
        <v>575.79999999999995</v>
      </c>
      <c r="Q874" s="12">
        <v>269.89999999999998</v>
      </c>
      <c r="R874" s="12">
        <v>845.8</v>
      </c>
      <c r="S874" s="12">
        <v>31.9</v>
      </c>
      <c r="T874" s="12">
        <v>877.7</v>
      </c>
      <c r="U874" s="12">
        <v>36.9</v>
      </c>
      <c r="V874" s="12">
        <v>914.5</v>
      </c>
      <c r="W874" s="12">
        <v>478.5</v>
      </c>
      <c r="X874" s="12">
        <v>465.4</v>
      </c>
      <c r="Y874" s="12">
        <v>943.9</v>
      </c>
      <c r="Z874" s="12">
        <v>33.4</v>
      </c>
      <c r="AA874" s="12">
        <v>977.3</v>
      </c>
      <c r="AB874" s="12">
        <v>36.700000000000003</v>
      </c>
      <c r="AC874" s="12">
        <v>1014</v>
      </c>
      <c r="AD874" s="12">
        <v>545.79999999999995</v>
      </c>
      <c r="AE874" s="12">
        <v>392.5</v>
      </c>
      <c r="AF874" s="12">
        <v>938.4</v>
      </c>
      <c r="AG874" s="12">
        <v>31.6</v>
      </c>
      <c r="AH874" s="12">
        <v>970</v>
      </c>
      <c r="AI874" s="12">
        <v>24.6</v>
      </c>
      <c r="AJ874" s="12">
        <v>994.6</v>
      </c>
      <c r="AK874" s="12">
        <v>182.5</v>
      </c>
      <c r="AL874" s="12">
        <v>141.30000000000001</v>
      </c>
      <c r="AM874" s="12">
        <v>323.8</v>
      </c>
      <c r="AN874" s="12">
        <v>7.6</v>
      </c>
      <c r="AO874" s="12">
        <v>331.5</v>
      </c>
      <c r="AP874" s="12">
        <v>16.7</v>
      </c>
      <c r="AQ874" s="12">
        <v>348.2</v>
      </c>
      <c r="AR874" s="12">
        <v>83.2</v>
      </c>
      <c r="AS874" s="12">
        <v>101.9</v>
      </c>
      <c r="AT874" s="12">
        <v>185.1</v>
      </c>
      <c r="AU874" s="12">
        <v>2.1</v>
      </c>
      <c r="AV874" s="12">
        <v>187.2</v>
      </c>
      <c r="AW874" s="12">
        <v>9.4</v>
      </c>
      <c r="AX874" s="12">
        <v>196.5</v>
      </c>
      <c r="AY874" s="12">
        <v>18.7</v>
      </c>
      <c r="AZ874" s="12">
        <v>46.7</v>
      </c>
      <c r="BA874" s="12">
        <v>65.5</v>
      </c>
      <c r="BB874" s="10" t="s">
        <v>23</v>
      </c>
      <c r="BC874" s="12">
        <v>65.5</v>
      </c>
      <c r="BD874" s="12">
        <v>6.9</v>
      </c>
      <c r="BE874" s="12">
        <v>72.400000000000006</v>
      </c>
    </row>
    <row r="875" spans="1:57" x14ac:dyDescent="0.2">
      <c r="A875" s="26">
        <v>39934</v>
      </c>
      <c r="B875" s="12">
        <v>65.8</v>
      </c>
      <c r="C875" s="12">
        <v>212.3</v>
      </c>
      <c r="D875" s="12">
        <v>278.10000000000002</v>
      </c>
      <c r="E875" s="12">
        <v>31.5</v>
      </c>
      <c r="F875" s="12">
        <v>309.60000000000002</v>
      </c>
      <c r="G875" s="12">
        <v>35.799999999999997</v>
      </c>
      <c r="H875" s="12">
        <v>345.3</v>
      </c>
      <c r="I875" s="12">
        <v>255.1</v>
      </c>
      <c r="J875" s="12">
        <v>176.2</v>
      </c>
      <c r="K875" s="12">
        <v>431.3</v>
      </c>
      <c r="L875" s="12">
        <v>22.8</v>
      </c>
      <c r="M875" s="12">
        <v>454.1</v>
      </c>
      <c r="N875" s="12">
        <v>24</v>
      </c>
      <c r="O875" s="12">
        <v>478.1</v>
      </c>
      <c r="P875" s="12">
        <v>593.1</v>
      </c>
      <c r="Q875" s="12">
        <v>265.7</v>
      </c>
      <c r="R875" s="12">
        <v>858.8</v>
      </c>
      <c r="S875" s="12">
        <v>28.2</v>
      </c>
      <c r="T875" s="12">
        <v>887</v>
      </c>
      <c r="U875" s="12">
        <v>42</v>
      </c>
      <c r="V875" s="12">
        <v>929</v>
      </c>
      <c r="W875" s="12">
        <v>480.5</v>
      </c>
      <c r="X875" s="12">
        <v>456.8</v>
      </c>
      <c r="Y875" s="12">
        <v>937.3</v>
      </c>
      <c r="Z875" s="12">
        <v>33.1</v>
      </c>
      <c r="AA875" s="12">
        <v>970.4</v>
      </c>
      <c r="AB875" s="12">
        <v>29.5</v>
      </c>
      <c r="AC875" s="12">
        <v>999.9</v>
      </c>
      <c r="AD875" s="12">
        <v>563.4</v>
      </c>
      <c r="AE875" s="12">
        <v>382.1</v>
      </c>
      <c r="AF875" s="12">
        <v>945.5</v>
      </c>
      <c r="AG875" s="12">
        <v>25.3</v>
      </c>
      <c r="AH875" s="12">
        <v>970.8</v>
      </c>
      <c r="AI875" s="12">
        <v>27.1</v>
      </c>
      <c r="AJ875" s="12">
        <v>998</v>
      </c>
      <c r="AK875" s="12">
        <v>189.4</v>
      </c>
      <c r="AL875" s="12">
        <v>141.5</v>
      </c>
      <c r="AM875" s="12">
        <v>330.9</v>
      </c>
      <c r="AN875" s="12">
        <v>8.1</v>
      </c>
      <c r="AO875" s="12">
        <v>339</v>
      </c>
      <c r="AP875" s="12">
        <v>9.5</v>
      </c>
      <c r="AQ875" s="12">
        <v>348.5</v>
      </c>
      <c r="AR875" s="12">
        <v>90.2</v>
      </c>
      <c r="AS875" s="12">
        <v>99.3</v>
      </c>
      <c r="AT875" s="12">
        <v>189.6</v>
      </c>
      <c r="AU875" s="12">
        <v>4.0999999999999996</v>
      </c>
      <c r="AV875" s="12">
        <v>193.7</v>
      </c>
      <c r="AW875" s="12">
        <v>9.6</v>
      </c>
      <c r="AX875" s="12">
        <v>203.2</v>
      </c>
      <c r="AY875" s="12">
        <v>20.3</v>
      </c>
      <c r="AZ875" s="12">
        <v>46.7</v>
      </c>
      <c r="BA875" s="12">
        <v>67</v>
      </c>
      <c r="BB875" s="10" t="s">
        <v>23</v>
      </c>
      <c r="BC875" s="12">
        <v>67</v>
      </c>
      <c r="BD875" s="12">
        <v>7.8</v>
      </c>
      <c r="BE875" s="12">
        <v>74.8</v>
      </c>
    </row>
    <row r="876" spans="1:57" x14ac:dyDescent="0.2">
      <c r="A876" s="26">
        <v>39965</v>
      </c>
      <c r="B876" s="12">
        <v>57.4</v>
      </c>
      <c r="C876" s="12">
        <v>209.7</v>
      </c>
      <c r="D876" s="12">
        <v>267.10000000000002</v>
      </c>
      <c r="E876" s="12">
        <v>36</v>
      </c>
      <c r="F876" s="12">
        <v>303.10000000000002</v>
      </c>
      <c r="G876" s="12">
        <v>26.2</v>
      </c>
      <c r="H876" s="12">
        <v>329.3</v>
      </c>
      <c r="I876" s="12">
        <v>249.1</v>
      </c>
      <c r="J876" s="12">
        <v>179.9</v>
      </c>
      <c r="K876" s="12">
        <v>429</v>
      </c>
      <c r="L876" s="12">
        <v>20.9</v>
      </c>
      <c r="M876" s="12">
        <v>449.9</v>
      </c>
      <c r="N876" s="12">
        <v>22.5</v>
      </c>
      <c r="O876" s="12">
        <v>472.3</v>
      </c>
      <c r="P876" s="12">
        <v>582.20000000000005</v>
      </c>
      <c r="Q876" s="12">
        <v>264.89999999999998</v>
      </c>
      <c r="R876" s="12">
        <v>847.1</v>
      </c>
      <c r="S876" s="12">
        <v>30.2</v>
      </c>
      <c r="T876" s="12">
        <v>877.4</v>
      </c>
      <c r="U876" s="12">
        <v>42.5</v>
      </c>
      <c r="V876" s="12">
        <v>919.8</v>
      </c>
      <c r="W876" s="12">
        <v>470.2</v>
      </c>
      <c r="X876" s="12">
        <v>470.7</v>
      </c>
      <c r="Y876" s="12">
        <v>940.8</v>
      </c>
      <c r="Z876" s="12">
        <v>37.5</v>
      </c>
      <c r="AA876" s="12">
        <v>978.4</v>
      </c>
      <c r="AB876" s="12">
        <v>38.299999999999997</v>
      </c>
      <c r="AC876" s="12">
        <v>1016.7</v>
      </c>
      <c r="AD876" s="12">
        <v>542.6</v>
      </c>
      <c r="AE876" s="12">
        <v>399.4</v>
      </c>
      <c r="AF876" s="12">
        <v>941.9</v>
      </c>
      <c r="AG876" s="12">
        <v>25.4</v>
      </c>
      <c r="AH876" s="12">
        <v>967.4</v>
      </c>
      <c r="AI876" s="12">
        <v>27.3</v>
      </c>
      <c r="AJ876" s="12">
        <v>994.6</v>
      </c>
      <c r="AK876" s="12">
        <v>195.5</v>
      </c>
      <c r="AL876" s="12">
        <v>137.9</v>
      </c>
      <c r="AM876" s="12">
        <v>333.4</v>
      </c>
      <c r="AN876" s="12">
        <v>6.1</v>
      </c>
      <c r="AO876" s="12">
        <v>339.6</v>
      </c>
      <c r="AP876" s="12">
        <v>8.1999999999999993</v>
      </c>
      <c r="AQ876" s="12">
        <v>347.8</v>
      </c>
      <c r="AR876" s="12">
        <v>88.5</v>
      </c>
      <c r="AS876" s="12">
        <v>105.9</v>
      </c>
      <c r="AT876" s="12">
        <v>194.3</v>
      </c>
      <c r="AU876" s="12">
        <v>2.8</v>
      </c>
      <c r="AV876" s="12">
        <v>197.1</v>
      </c>
      <c r="AW876" s="12">
        <v>11</v>
      </c>
      <c r="AX876" s="12">
        <v>208.1</v>
      </c>
      <c r="AY876" s="12">
        <v>20.2</v>
      </c>
      <c r="AZ876" s="12">
        <v>48.4</v>
      </c>
      <c r="BA876" s="12">
        <v>68.5</v>
      </c>
      <c r="BB876" s="12">
        <v>0.4</v>
      </c>
      <c r="BC876" s="12">
        <v>68.900000000000006</v>
      </c>
      <c r="BD876" s="12">
        <v>4.2</v>
      </c>
      <c r="BE876" s="12">
        <v>73.099999999999994</v>
      </c>
    </row>
    <row r="877" spans="1:57" x14ac:dyDescent="0.2">
      <c r="A877" s="26">
        <v>39995</v>
      </c>
      <c r="B877" s="12">
        <v>65.400000000000006</v>
      </c>
      <c r="C877" s="12">
        <v>210.8</v>
      </c>
      <c r="D877" s="12">
        <v>276.3</v>
      </c>
      <c r="E877" s="12">
        <v>33.4</v>
      </c>
      <c r="F877" s="12">
        <v>309.7</v>
      </c>
      <c r="G877" s="12">
        <v>37.5</v>
      </c>
      <c r="H877" s="12">
        <v>347.2</v>
      </c>
      <c r="I877" s="12">
        <v>259.2</v>
      </c>
      <c r="J877" s="12">
        <v>177</v>
      </c>
      <c r="K877" s="12">
        <v>436.1</v>
      </c>
      <c r="L877" s="12">
        <v>19.600000000000001</v>
      </c>
      <c r="M877" s="12">
        <v>455.8</v>
      </c>
      <c r="N877" s="12">
        <v>21.7</v>
      </c>
      <c r="O877" s="12">
        <v>477.5</v>
      </c>
      <c r="P877" s="12">
        <v>588.6</v>
      </c>
      <c r="Q877" s="12">
        <v>259.2</v>
      </c>
      <c r="R877" s="12">
        <v>847.8</v>
      </c>
      <c r="S877" s="12">
        <v>34.5</v>
      </c>
      <c r="T877" s="12">
        <v>882.3</v>
      </c>
      <c r="U877" s="12">
        <v>45.8</v>
      </c>
      <c r="V877" s="12">
        <v>928.1</v>
      </c>
      <c r="W877" s="12">
        <v>486.4</v>
      </c>
      <c r="X877" s="12">
        <v>450.6</v>
      </c>
      <c r="Y877" s="12">
        <v>937</v>
      </c>
      <c r="Z877" s="12">
        <v>33.5</v>
      </c>
      <c r="AA877" s="12">
        <v>970.4</v>
      </c>
      <c r="AB877" s="12">
        <v>31.6</v>
      </c>
      <c r="AC877" s="12">
        <v>1002</v>
      </c>
      <c r="AD877" s="12">
        <v>541.79999999999995</v>
      </c>
      <c r="AE877" s="12">
        <v>414.9</v>
      </c>
      <c r="AF877" s="12">
        <v>956.8</v>
      </c>
      <c r="AG877" s="12">
        <v>25.6</v>
      </c>
      <c r="AH877" s="12">
        <v>982.4</v>
      </c>
      <c r="AI877" s="12">
        <v>32</v>
      </c>
      <c r="AJ877" s="12">
        <v>1014.4</v>
      </c>
      <c r="AK877" s="12">
        <v>190.8</v>
      </c>
      <c r="AL877" s="12">
        <v>136.30000000000001</v>
      </c>
      <c r="AM877" s="12">
        <v>327.10000000000002</v>
      </c>
      <c r="AN877" s="12">
        <v>6.9</v>
      </c>
      <c r="AO877" s="12">
        <v>333.9</v>
      </c>
      <c r="AP877" s="12">
        <v>11.1</v>
      </c>
      <c r="AQ877" s="12">
        <v>345</v>
      </c>
      <c r="AR877" s="12">
        <v>85.4</v>
      </c>
      <c r="AS877" s="12">
        <v>106.2</v>
      </c>
      <c r="AT877" s="12">
        <v>191.5</v>
      </c>
      <c r="AU877" s="12">
        <v>3.8</v>
      </c>
      <c r="AV877" s="12">
        <v>195.4</v>
      </c>
      <c r="AW877" s="12">
        <v>12.6</v>
      </c>
      <c r="AX877" s="12">
        <v>208</v>
      </c>
      <c r="AY877" s="12">
        <v>21.8</v>
      </c>
      <c r="AZ877" s="12">
        <v>51.3</v>
      </c>
      <c r="BA877" s="12">
        <v>73.099999999999994</v>
      </c>
      <c r="BB877" s="12">
        <v>0.4</v>
      </c>
      <c r="BC877" s="12">
        <v>73.5</v>
      </c>
      <c r="BD877" s="12">
        <v>9</v>
      </c>
      <c r="BE877" s="12">
        <v>82.5</v>
      </c>
    </row>
    <row r="878" spans="1:57" x14ac:dyDescent="0.2">
      <c r="A878" s="26">
        <v>40026</v>
      </c>
      <c r="B878" s="12">
        <v>61.4</v>
      </c>
      <c r="C878" s="12">
        <v>205.7</v>
      </c>
      <c r="D878" s="12">
        <v>267.10000000000002</v>
      </c>
      <c r="E878" s="12">
        <v>26.2</v>
      </c>
      <c r="F878" s="12">
        <v>293.3</v>
      </c>
      <c r="G878" s="12">
        <v>35.299999999999997</v>
      </c>
      <c r="H878" s="12">
        <v>328.6</v>
      </c>
      <c r="I878" s="12">
        <v>228.3</v>
      </c>
      <c r="J878" s="12">
        <v>181.3</v>
      </c>
      <c r="K878" s="12">
        <v>409.6</v>
      </c>
      <c r="L878" s="12">
        <v>18.5</v>
      </c>
      <c r="M878" s="12">
        <v>428.1</v>
      </c>
      <c r="N878" s="12">
        <v>28.5</v>
      </c>
      <c r="O878" s="12">
        <v>456.6</v>
      </c>
      <c r="P878" s="12">
        <v>566.1</v>
      </c>
      <c r="Q878" s="12">
        <v>260.7</v>
      </c>
      <c r="R878" s="12">
        <v>826.8</v>
      </c>
      <c r="S878" s="12">
        <v>33.4</v>
      </c>
      <c r="T878" s="12">
        <v>860.2</v>
      </c>
      <c r="U878" s="12">
        <v>39.6</v>
      </c>
      <c r="V878" s="12">
        <v>899.8</v>
      </c>
      <c r="W878" s="12">
        <v>463.7</v>
      </c>
      <c r="X878" s="12">
        <v>449.4</v>
      </c>
      <c r="Y878" s="12">
        <v>913.1</v>
      </c>
      <c r="Z878" s="12">
        <v>29</v>
      </c>
      <c r="AA878" s="12">
        <v>942.1</v>
      </c>
      <c r="AB878" s="12">
        <v>42.1</v>
      </c>
      <c r="AC878" s="12">
        <v>984.2</v>
      </c>
      <c r="AD878" s="12">
        <v>540.6</v>
      </c>
      <c r="AE878" s="12">
        <v>397</v>
      </c>
      <c r="AF878" s="12">
        <v>937.6</v>
      </c>
      <c r="AG878" s="12">
        <v>23.9</v>
      </c>
      <c r="AH878" s="12">
        <v>961.5</v>
      </c>
      <c r="AI878" s="12">
        <v>31.8</v>
      </c>
      <c r="AJ878" s="12">
        <v>993.3</v>
      </c>
      <c r="AK878" s="12">
        <v>184.7</v>
      </c>
      <c r="AL878" s="12">
        <v>138.6</v>
      </c>
      <c r="AM878" s="12">
        <v>323.39999999999998</v>
      </c>
      <c r="AN878" s="12">
        <v>4.7</v>
      </c>
      <c r="AO878" s="12">
        <v>328</v>
      </c>
      <c r="AP878" s="12">
        <v>17.100000000000001</v>
      </c>
      <c r="AQ878" s="12">
        <v>345.1</v>
      </c>
      <c r="AR878" s="12">
        <v>82.5</v>
      </c>
      <c r="AS878" s="12">
        <v>106.1</v>
      </c>
      <c r="AT878" s="12">
        <v>188.6</v>
      </c>
      <c r="AU878" s="12">
        <v>1.1000000000000001</v>
      </c>
      <c r="AV878" s="12">
        <v>189.7</v>
      </c>
      <c r="AW878" s="12">
        <v>10.8</v>
      </c>
      <c r="AX878" s="12">
        <v>200.5</v>
      </c>
      <c r="AY878" s="12">
        <v>23.8</v>
      </c>
      <c r="AZ878" s="12">
        <v>48.4</v>
      </c>
      <c r="BA878" s="12">
        <v>72.2</v>
      </c>
      <c r="BB878" s="12">
        <v>0.3</v>
      </c>
      <c r="BC878" s="12">
        <v>72.5</v>
      </c>
      <c r="BD878" s="12">
        <v>6</v>
      </c>
      <c r="BE878" s="12">
        <v>78.5</v>
      </c>
    </row>
    <row r="879" spans="1:57" x14ac:dyDescent="0.2">
      <c r="A879" s="26">
        <v>40057</v>
      </c>
      <c r="B879" s="12">
        <v>55.9</v>
      </c>
      <c r="C879" s="12">
        <v>203.3</v>
      </c>
      <c r="D879" s="12">
        <v>259.10000000000002</v>
      </c>
      <c r="E879" s="12">
        <v>25.8</v>
      </c>
      <c r="F879" s="12">
        <v>284.89999999999998</v>
      </c>
      <c r="G879" s="12">
        <v>22.2</v>
      </c>
      <c r="H879" s="12">
        <v>307.10000000000002</v>
      </c>
      <c r="I879" s="12">
        <v>231.9</v>
      </c>
      <c r="J879" s="12">
        <v>185.3</v>
      </c>
      <c r="K879" s="12">
        <v>417.2</v>
      </c>
      <c r="L879" s="12">
        <v>19.5</v>
      </c>
      <c r="M879" s="12">
        <v>436.8</v>
      </c>
      <c r="N879" s="12">
        <v>17.3</v>
      </c>
      <c r="O879" s="12">
        <v>454.1</v>
      </c>
      <c r="P879" s="12">
        <v>552.79999999999995</v>
      </c>
      <c r="Q879" s="12">
        <v>251.8</v>
      </c>
      <c r="R879" s="12">
        <v>804.6</v>
      </c>
      <c r="S879" s="12">
        <v>39.299999999999997</v>
      </c>
      <c r="T879" s="12">
        <v>843.8</v>
      </c>
      <c r="U879" s="12">
        <v>31</v>
      </c>
      <c r="V879" s="12">
        <v>874.9</v>
      </c>
      <c r="W879" s="12">
        <v>467.6</v>
      </c>
      <c r="X879" s="12">
        <v>424.9</v>
      </c>
      <c r="Y879" s="12">
        <v>892.5</v>
      </c>
      <c r="Z879" s="12">
        <v>29.5</v>
      </c>
      <c r="AA879" s="12">
        <v>922.1</v>
      </c>
      <c r="AB879" s="12">
        <v>27.3</v>
      </c>
      <c r="AC879" s="12">
        <v>949.3</v>
      </c>
      <c r="AD879" s="12">
        <v>537.29999999999995</v>
      </c>
      <c r="AE879" s="12">
        <v>380.2</v>
      </c>
      <c r="AF879" s="12">
        <v>917.5</v>
      </c>
      <c r="AG879" s="12">
        <v>21.7</v>
      </c>
      <c r="AH879" s="12">
        <v>939.2</v>
      </c>
      <c r="AI879" s="12">
        <v>21</v>
      </c>
      <c r="AJ879" s="12">
        <v>960.1</v>
      </c>
      <c r="AK879" s="12">
        <v>183.7</v>
      </c>
      <c r="AL879" s="12">
        <v>120.9</v>
      </c>
      <c r="AM879" s="12">
        <v>304.60000000000002</v>
      </c>
      <c r="AN879" s="12">
        <v>6.1</v>
      </c>
      <c r="AO879" s="12">
        <v>310.7</v>
      </c>
      <c r="AP879" s="12">
        <v>12.8</v>
      </c>
      <c r="AQ879" s="12">
        <v>323.39999999999998</v>
      </c>
      <c r="AR879" s="12">
        <v>78.7</v>
      </c>
      <c r="AS879" s="12">
        <v>101.8</v>
      </c>
      <c r="AT879" s="12">
        <v>180.5</v>
      </c>
      <c r="AU879" s="12">
        <v>1.2</v>
      </c>
      <c r="AV879" s="12">
        <v>181.7</v>
      </c>
      <c r="AW879" s="12">
        <v>5.6</v>
      </c>
      <c r="AX879" s="12">
        <v>187.3</v>
      </c>
      <c r="AY879" s="12">
        <v>21.5</v>
      </c>
      <c r="AZ879" s="12">
        <v>50.6</v>
      </c>
      <c r="BA879" s="12">
        <v>72</v>
      </c>
      <c r="BB879" s="12">
        <v>0.7</v>
      </c>
      <c r="BC879" s="12">
        <v>72.7</v>
      </c>
      <c r="BD879" s="12">
        <v>4.2</v>
      </c>
      <c r="BE879" s="12">
        <v>76.900000000000006</v>
      </c>
    </row>
    <row r="880" spans="1:57" x14ac:dyDescent="0.2">
      <c r="A880" s="26">
        <v>40087</v>
      </c>
      <c r="B880" s="12">
        <v>60.7</v>
      </c>
      <c r="C880" s="12">
        <v>206.1</v>
      </c>
      <c r="D880" s="12">
        <v>266.8</v>
      </c>
      <c r="E880" s="12">
        <v>27.3</v>
      </c>
      <c r="F880" s="12">
        <v>294.2</v>
      </c>
      <c r="G880" s="12">
        <v>23.5</v>
      </c>
      <c r="H880" s="12">
        <v>317.7</v>
      </c>
      <c r="I880" s="12">
        <v>231</v>
      </c>
      <c r="J880" s="12">
        <v>177.5</v>
      </c>
      <c r="K880" s="12">
        <v>408.5</v>
      </c>
      <c r="L880" s="12">
        <v>20.5</v>
      </c>
      <c r="M880" s="12">
        <v>429.1</v>
      </c>
      <c r="N880" s="12">
        <v>25.9</v>
      </c>
      <c r="O880" s="12">
        <v>455</v>
      </c>
      <c r="P880" s="12">
        <v>533.79999999999995</v>
      </c>
      <c r="Q880" s="12">
        <v>256.7</v>
      </c>
      <c r="R880" s="12">
        <v>790.5</v>
      </c>
      <c r="S880" s="12">
        <v>35.4</v>
      </c>
      <c r="T880" s="12">
        <v>825.9</v>
      </c>
      <c r="U880" s="12">
        <v>43.8</v>
      </c>
      <c r="V880" s="12">
        <v>869.7</v>
      </c>
      <c r="W880" s="12">
        <v>452.7</v>
      </c>
      <c r="X880" s="12">
        <v>431.8</v>
      </c>
      <c r="Y880" s="12">
        <v>884.5</v>
      </c>
      <c r="Z880" s="12">
        <v>30.7</v>
      </c>
      <c r="AA880" s="12">
        <v>915.2</v>
      </c>
      <c r="AB880" s="12">
        <v>36.700000000000003</v>
      </c>
      <c r="AC880" s="12">
        <v>951.9</v>
      </c>
      <c r="AD880" s="12">
        <v>504.7</v>
      </c>
      <c r="AE880" s="12">
        <v>383.5</v>
      </c>
      <c r="AF880" s="12">
        <v>888.2</v>
      </c>
      <c r="AG880" s="12">
        <v>21.8</v>
      </c>
      <c r="AH880" s="12">
        <v>910</v>
      </c>
      <c r="AI880" s="12">
        <v>26</v>
      </c>
      <c r="AJ880" s="12">
        <v>936</v>
      </c>
      <c r="AK880" s="12">
        <v>177.7</v>
      </c>
      <c r="AL880" s="12">
        <v>138.1</v>
      </c>
      <c r="AM880" s="12">
        <v>315.8</v>
      </c>
      <c r="AN880" s="12">
        <v>6.8</v>
      </c>
      <c r="AO880" s="12">
        <v>322.60000000000002</v>
      </c>
      <c r="AP880" s="12">
        <v>12</v>
      </c>
      <c r="AQ880" s="12">
        <v>334.6</v>
      </c>
      <c r="AR880" s="12">
        <v>79.900000000000006</v>
      </c>
      <c r="AS880" s="12">
        <v>99.1</v>
      </c>
      <c r="AT880" s="12">
        <v>179</v>
      </c>
      <c r="AU880" s="12">
        <v>3.5</v>
      </c>
      <c r="AV880" s="12">
        <v>182.5</v>
      </c>
      <c r="AW880" s="12">
        <v>10.199999999999999</v>
      </c>
      <c r="AX880" s="12">
        <v>192.7</v>
      </c>
      <c r="AY880" s="12">
        <v>18.100000000000001</v>
      </c>
      <c r="AZ880" s="12">
        <v>50.3</v>
      </c>
      <c r="BA880" s="12">
        <v>68.3</v>
      </c>
      <c r="BB880" s="12">
        <v>0.6</v>
      </c>
      <c r="BC880" s="12">
        <v>68.900000000000006</v>
      </c>
      <c r="BD880" s="12">
        <v>10.4</v>
      </c>
      <c r="BE880" s="12">
        <v>79.3</v>
      </c>
    </row>
    <row r="881" spans="1:57" x14ac:dyDescent="0.2">
      <c r="A881" s="26">
        <v>40118</v>
      </c>
      <c r="B881" s="12">
        <v>59.9</v>
      </c>
      <c r="C881" s="12">
        <v>200.7</v>
      </c>
      <c r="D881" s="12">
        <v>260.60000000000002</v>
      </c>
      <c r="E881" s="12">
        <v>26</v>
      </c>
      <c r="F881" s="12">
        <v>286.60000000000002</v>
      </c>
      <c r="G881" s="12">
        <v>29.4</v>
      </c>
      <c r="H881" s="12">
        <v>316</v>
      </c>
      <c r="I881" s="12">
        <v>243.6</v>
      </c>
      <c r="J881" s="12">
        <v>190.5</v>
      </c>
      <c r="K881" s="12">
        <v>434.1</v>
      </c>
      <c r="L881" s="12">
        <v>16</v>
      </c>
      <c r="M881" s="12">
        <v>450.1</v>
      </c>
      <c r="N881" s="12">
        <v>26</v>
      </c>
      <c r="O881" s="12">
        <v>476.1</v>
      </c>
      <c r="P881" s="12">
        <v>531.70000000000005</v>
      </c>
      <c r="Q881" s="12">
        <v>259</v>
      </c>
      <c r="R881" s="12">
        <v>790.7</v>
      </c>
      <c r="S881" s="12">
        <v>37.1</v>
      </c>
      <c r="T881" s="12">
        <v>827.7</v>
      </c>
      <c r="U881" s="12">
        <v>47.8</v>
      </c>
      <c r="V881" s="12">
        <v>875.6</v>
      </c>
      <c r="W881" s="12">
        <v>463</v>
      </c>
      <c r="X881" s="12">
        <v>422.6</v>
      </c>
      <c r="Y881" s="12">
        <v>885.6</v>
      </c>
      <c r="Z881" s="12">
        <v>28.4</v>
      </c>
      <c r="AA881" s="12">
        <v>914</v>
      </c>
      <c r="AB881" s="12">
        <v>37</v>
      </c>
      <c r="AC881" s="12">
        <v>951</v>
      </c>
      <c r="AD881" s="12">
        <v>516.6</v>
      </c>
      <c r="AE881" s="12">
        <v>384.9</v>
      </c>
      <c r="AF881" s="12">
        <v>901.5</v>
      </c>
      <c r="AG881" s="12">
        <v>21.8</v>
      </c>
      <c r="AH881" s="12">
        <v>923.2</v>
      </c>
      <c r="AI881" s="12">
        <v>26.1</v>
      </c>
      <c r="AJ881" s="12">
        <v>949.3</v>
      </c>
      <c r="AK881" s="12">
        <v>189.5</v>
      </c>
      <c r="AL881" s="12">
        <v>141.4</v>
      </c>
      <c r="AM881" s="12">
        <v>330.9</v>
      </c>
      <c r="AN881" s="12">
        <v>7.8</v>
      </c>
      <c r="AO881" s="12">
        <v>338.7</v>
      </c>
      <c r="AP881" s="12">
        <v>12.6</v>
      </c>
      <c r="AQ881" s="12">
        <v>351.2</v>
      </c>
      <c r="AR881" s="12">
        <v>86.4</v>
      </c>
      <c r="AS881" s="12">
        <v>94.2</v>
      </c>
      <c r="AT881" s="12">
        <v>180.6</v>
      </c>
      <c r="AU881" s="12">
        <v>4.3</v>
      </c>
      <c r="AV881" s="12">
        <v>184.8</v>
      </c>
      <c r="AW881" s="12">
        <v>10.5</v>
      </c>
      <c r="AX881" s="12">
        <v>195.4</v>
      </c>
      <c r="AY881" s="12">
        <v>22.9</v>
      </c>
      <c r="AZ881" s="12">
        <v>46.3</v>
      </c>
      <c r="BA881" s="12">
        <v>69.099999999999994</v>
      </c>
      <c r="BB881" s="12">
        <v>0.3</v>
      </c>
      <c r="BC881" s="12">
        <v>69.5</v>
      </c>
      <c r="BD881" s="12">
        <v>8</v>
      </c>
      <c r="BE881" s="12">
        <v>77.400000000000006</v>
      </c>
    </row>
    <row r="882" spans="1:57" x14ac:dyDescent="0.2">
      <c r="A882" s="26">
        <v>40148</v>
      </c>
      <c r="B882" s="12">
        <v>70.3</v>
      </c>
      <c r="C882" s="12">
        <v>210.7</v>
      </c>
      <c r="D882" s="12">
        <v>280.89999999999998</v>
      </c>
      <c r="E882" s="12">
        <v>25.6</v>
      </c>
      <c r="F882" s="12">
        <v>306.60000000000002</v>
      </c>
      <c r="G882" s="12">
        <v>25.1</v>
      </c>
      <c r="H882" s="12">
        <v>331.7</v>
      </c>
      <c r="I882" s="12">
        <v>256.10000000000002</v>
      </c>
      <c r="J882" s="12">
        <v>172.6</v>
      </c>
      <c r="K882" s="12">
        <v>428.7</v>
      </c>
      <c r="L882" s="12">
        <v>20.3</v>
      </c>
      <c r="M882" s="12">
        <v>449</v>
      </c>
      <c r="N882" s="12">
        <v>24.2</v>
      </c>
      <c r="O882" s="12">
        <v>473.2</v>
      </c>
      <c r="P882" s="12">
        <v>543.1</v>
      </c>
      <c r="Q882" s="12">
        <v>259.2</v>
      </c>
      <c r="R882" s="12">
        <v>802.2</v>
      </c>
      <c r="S882" s="12">
        <v>27.6</v>
      </c>
      <c r="T882" s="12">
        <v>829.8</v>
      </c>
      <c r="U882" s="12">
        <v>35</v>
      </c>
      <c r="V882" s="12">
        <v>864.8</v>
      </c>
      <c r="W882" s="12">
        <v>461.4</v>
      </c>
      <c r="X882" s="12">
        <v>430.2</v>
      </c>
      <c r="Y882" s="12">
        <v>891.6</v>
      </c>
      <c r="Z882" s="12">
        <v>23.1</v>
      </c>
      <c r="AA882" s="12">
        <v>914.6</v>
      </c>
      <c r="AB882" s="12">
        <v>32.4</v>
      </c>
      <c r="AC882" s="12">
        <v>947</v>
      </c>
      <c r="AD882" s="12">
        <v>527.20000000000005</v>
      </c>
      <c r="AE882" s="12">
        <v>394.6</v>
      </c>
      <c r="AF882" s="12">
        <v>921.7</v>
      </c>
      <c r="AG882" s="12">
        <v>23</v>
      </c>
      <c r="AH882" s="12">
        <v>944.8</v>
      </c>
      <c r="AI882" s="12">
        <v>24.6</v>
      </c>
      <c r="AJ882" s="12">
        <v>969.4</v>
      </c>
      <c r="AK882" s="12">
        <v>188.3</v>
      </c>
      <c r="AL882" s="12">
        <v>143.19999999999999</v>
      </c>
      <c r="AM882" s="12">
        <v>331.5</v>
      </c>
      <c r="AN882" s="12">
        <v>7.7</v>
      </c>
      <c r="AO882" s="12">
        <v>339.3</v>
      </c>
      <c r="AP882" s="12">
        <v>10.6</v>
      </c>
      <c r="AQ882" s="12">
        <v>349.9</v>
      </c>
      <c r="AR882" s="12">
        <v>85.8</v>
      </c>
      <c r="AS882" s="12">
        <v>102.9</v>
      </c>
      <c r="AT882" s="12">
        <v>188.7</v>
      </c>
      <c r="AU882" s="12">
        <v>5</v>
      </c>
      <c r="AV882" s="12">
        <v>193.6</v>
      </c>
      <c r="AW882" s="12">
        <v>11.4</v>
      </c>
      <c r="AX882" s="12">
        <v>205</v>
      </c>
      <c r="AY882" s="12">
        <v>29</v>
      </c>
      <c r="AZ882" s="12">
        <v>45.1</v>
      </c>
      <c r="BA882" s="12">
        <v>74.2</v>
      </c>
      <c r="BB882" s="12">
        <v>0.3</v>
      </c>
      <c r="BC882" s="12">
        <v>74.5</v>
      </c>
      <c r="BD882" s="12">
        <v>9.1999999999999993</v>
      </c>
      <c r="BE882" s="12">
        <v>83.7</v>
      </c>
    </row>
    <row r="883" spans="1:57" x14ac:dyDescent="0.2">
      <c r="A883" s="26">
        <v>40179</v>
      </c>
      <c r="B883" s="12">
        <v>77.5</v>
      </c>
      <c r="C883" s="12">
        <v>215.7</v>
      </c>
      <c r="D883" s="12">
        <v>293.2</v>
      </c>
      <c r="E883" s="12">
        <v>32.4</v>
      </c>
      <c r="F883" s="12">
        <v>325.60000000000002</v>
      </c>
      <c r="G883" s="12">
        <v>49.3</v>
      </c>
      <c r="H883" s="12">
        <v>374.9</v>
      </c>
      <c r="I883" s="12">
        <v>254.8</v>
      </c>
      <c r="J883" s="12">
        <v>170.5</v>
      </c>
      <c r="K883" s="12">
        <v>425.4</v>
      </c>
      <c r="L883" s="12">
        <v>27.9</v>
      </c>
      <c r="M883" s="12">
        <v>453.3</v>
      </c>
      <c r="N883" s="12">
        <v>32.6</v>
      </c>
      <c r="O883" s="12">
        <v>485.9</v>
      </c>
      <c r="P883" s="12">
        <v>563.6</v>
      </c>
      <c r="Q883" s="12">
        <v>263.3</v>
      </c>
      <c r="R883" s="12">
        <v>826.8</v>
      </c>
      <c r="S883" s="12">
        <v>35.700000000000003</v>
      </c>
      <c r="T883" s="12">
        <v>862.5</v>
      </c>
      <c r="U883" s="12">
        <v>53.4</v>
      </c>
      <c r="V883" s="12">
        <v>915.9</v>
      </c>
      <c r="W883" s="12">
        <v>450.7</v>
      </c>
      <c r="X883" s="12">
        <v>435.5</v>
      </c>
      <c r="Y883" s="12">
        <v>886.1</v>
      </c>
      <c r="Z883" s="12">
        <v>26.2</v>
      </c>
      <c r="AA883" s="12">
        <v>912.3</v>
      </c>
      <c r="AB883" s="12">
        <v>58.9</v>
      </c>
      <c r="AC883" s="12">
        <v>971.2</v>
      </c>
      <c r="AD883" s="12">
        <v>530</v>
      </c>
      <c r="AE883" s="12">
        <v>390.7</v>
      </c>
      <c r="AF883" s="12">
        <v>920.7</v>
      </c>
      <c r="AG883" s="12">
        <v>30.3</v>
      </c>
      <c r="AH883" s="12">
        <v>950.9</v>
      </c>
      <c r="AI883" s="12">
        <v>44.7</v>
      </c>
      <c r="AJ883" s="12">
        <v>995.7</v>
      </c>
      <c r="AK883" s="12">
        <v>195.6</v>
      </c>
      <c r="AL883" s="12">
        <v>149.5</v>
      </c>
      <c r="AM883" s="12">
        <v>345.1</v>
      </c>
      <c r="AN883" s="12">
        <v>8.1</v>
      </c>
      <c r="AO883" s="12">
        <v>353.2</v>
      </c>
      <c r="AP883" s="12">
        <v>20.3</v>
      </c>
      <c r="AQ883" s="12">
        <v>373.5</v>
      </c>
      <c r="AR883" s="12">
        <v>91.5</v>
      </c>
      <c r="AS883" s="12">
        <v>101.7</v>
      </c>
      <c r="AT883" s="12">
        <v>193.2</v>
      </c>
      <c r="AU883" s="12">
        <v>6.4</v>
      </c>
      <c r="AV883" s="12">
        <v>199.7</v>
      </c>
      <c r="AW883" s="12">
        <v>22.8</v>
      </c>
      <c r="AX883" s="12">
        <v>222.5</v>
      </c>
      <c r="AY883" s="12">
        <v>28.4</v>
      </c>
      <c r="AZ883" s="12">
        <v>44.7</v>
      </c>
      <c r="BA883" s="12">
        <v>73.099999999999994</v>
      </c>
      <c r="BB883" s="12">
        <v>0.7</v>
      </c>
      <c r="BC883" s="12">
        <v>73.8</v>
      </c>
      <c r="BD883" s="12">
        <v>13</v>
      </c>
      <c r="BE883" s="12">
        <v>86.8</v>
      </c>
    </row>
    <row r="884" spans="1:57" x14ac:dyDescent="0.2">
      <c r="A884" s="26">
        <v>40210</v>
      </c>
      <c r="B884" s="12">
        <v>68.400000000000006</v>
      </c>
      <c r="C884" s="12">
        <v>201.2</v>
      </c>
      <c r="D884" s="12">
        <v>269.7</v>
      </c>
      <c r="E884" s="12">
        <v>35.1</v>
      </c>
      <c r="F884" s="12">
        <v>304.8</v>
      </c>
      <c r="G884" s="12">
        <v>35</v>
      </c>
      <c r="H884" s="12">
        <v>339.8</v>
      </c>
      <c r="I884" s="12">
        <v>250</v>
      </c>
      <c r="J884" s="12">
        <v>173.6</v>
      </c>
      <c r="K884" s="12">
        <v>423.6</v>
      </c>
      <c r="L884" s="12">
        <v>29.4</v>
      </c>
      <c r="M884" s="12">
        <v>453</v>
      </c>
      <c r="N884" s="12">
        <v>26.5</v>
      </c>
      <c r="O884" s="12">
        <v>479.5</v>
      </c>
      <c r="P884" s="12">
        <v>555.9</v>
      </c>
      <c r="Q884" s="12">
        <v>267.7</v>
      </c>
      <c r="R884" s="12">
        <v>823.6</v>
      </c>
      <c r="S884" s="12">
        <v>28.6</v>
      </c>
      <c r="T884" s="12">
        <v>852.2</v>
      </c>
      <c r="U884" s="12">
        <v>46.1</v>
      </c>
      <c r="V884" s="12">
        <v>898.3</v>
      </c>
      <c r="W884" s="12">
        <v>452.6</v>
      </c>
      <c r="X884" s="12">
        <v>400.8</v>
      </c>
      <c r="Y884" s="12">
        <v>853.4</v>
      </c>
      <c r="Z884" s="12">
        <v>24.8</v>
      </c>
      <c r="AA884" s="12">
        <v>878.3</v>
      </c>
      <c r="AB884" s="12">
        <v>34.299999999999997</v>
      </c>
      <c r="AC884" s="12">
        <v>912.5</v>
      </c>
      <c r="AD884" s="12">
        <v>531.29999999999995</v>
      </c>
      <c r="AE884" s="12">
        <v>378.2</v>
      </c>
      <c r="AF884" s="12">
        <v>909.4</v>
      </c>
      <c r="AG884" s="12">
        <v>23.4</v>
      </c>
      <c r="AH884" s="12">
        <v>932.8</v>
      </c>
      <c r="AI884" s="12">
        <v>25.7</v>
      </c>
      <c r="AJ884" s="12">
        <v>958.5</v>
      </c>
      <c r="AK884" s="12">
        <v>185.1</v>
      </c>
      <c r="AL884" s="12">
        <v>144.6</v>
      </c>
      <c r="AM884" s="12">
        <v>329.7</v>
      </c>
      <c r="AN884" s="12">
        <v>7.5</v>
      </c>
      <c r="AO884" s="12">
        <v>337.3</v>
      </c>
      <c r="AP884" s="12">
        <v>9.3000000000000007</v>
      </c>
      <c r="AQ884" s="12">
        <v>346.5</v>
      </c>
      <c r="AR884" s="12">
        <v>83.9</v>
      </c>
      <c r="AS884" s="12">
        <v>103</v>
      </c>
      <c r="AT884" s="12">
        <v>186.9</v>
      </c>
      <c r="AU884" s="12">
        <v>5.3</v>
      </c>
      <c r="AV884" s="12">
        <v>192.2</v>
      </c>
      <c r="AW884" s="12">
        <v>10.5</v>
      </c>
      <c r="AX884" s="12">
        <v>202.7</v>
      </c>
      <c r="AY884" s="12">
        <v>26.9</v>
      </c>
      <c r="AZ884" s="12">
        <v>47.5</v>
      </c>
      <c r="BA884" s="12">
        <v>74.400000000000006</v>
      </c>
      <c r="BB884" s="10" t="s">
        <v>23</v>
      </c>
      <c r="BC884" s="12">
        <v>74.400000000000006</v>
      </c>
      <c r="BD884" s="12">
        <v>8.6</v>
      </c>
      <c r="BE884" s="12">
        <v>83</v>
      </c>
    </row>
    <row r="885" spans="1:57" x14ac:dyDescent="0.2">
      <c r="A885" s="26">
        <v>40238</v>
      </c>
      <c r="B885" s="12">
        <v>59.6</v>
      </c>
      <c r="C885" s="12">
        <v>218.1</v>
      </c>
      <c r="D885" s="12">
        <v>277.7</v>
      </c>
      <c r="E885" s="12">
        <v>36.9</v>
      </c>
      <c r="F885" s="12">
        <v>314.5</v>
      </c>
      <c r="G885" s="12">
        <v>35.4</v>
      </c>
      <c r="H885" s="12">
        <v>349.9</v>
      </c>
      <c r="I885" s="12">
        <v>247.6</v>
      </c>
      <c r="J885" s="12">
        <v>173.9</v>
      </c>
      <c r="K885" s="12">
        <v>421.5</v>
      </c>
      <c r="L885" s="12">
        <v>26.6</v>
      </c>
      <c r="M885" s="12">
        <v>448.1</v>
      </c>
      <c r="N885" s="12">
        <v>24.8</v>
      </c>
      <c r="O885" s="12">
        <v>472.9</v>
      </c>
      <c r="P885" s="12">
        <v>552.79999999999995</v>
      </c>
      <c r="Q885" s="12">
        <v>288.5</v>
      </c>
      <c r="R885" s="12">
        <v>841.2</v>
      </c>
      <c r="S885" s="12">
        <v>34.6</v>
      </c>
      <c r="T885" s="12">
        <v>875.9</v>
      </c>
      <c r="U885" s="12">
        <v>40.200000000000003</v>
      </c>
      <c r="V885" s="12">
        <v>916.1</v>
      </c>
      <c r="W885" s="12">
        <v>467.6</v>
      </c>
      <c r="X885" s="12">
        <v>442</v>
      </c>
      <c r="Y885" s="12">
        <v>909.6</v>
      </c>
      <c r="Z885" s="12">
        <v>29.5</v>
      </c>
      <c r="AA885" s="12">
        <v>939.1</v>
      </c>
      <c r="AB885" s="12">
        <v>40.6</v>
      </c>
      <c r="AC885" s="12">
        <v>979.7</v>
      </c>
      <c r="AD885" s="12">
        <v>541.1</v>
      </c>
      <c r="AE885" s="12">
        <v>405</v>
      </c>
      <c r="AF885" s="12">
        <v>946.1</v>
      </c>
      <c r="AG885" s="12">
        <v>22.4</v>
      </c>
      <c r="AH885" s="12">
        <v>968.5</v>
      </c>
      <c r="AI885" s="12">
        <v>30.3</v>
      </c>
      <c r="AJ885" s="12">
        <v>998.8</v>
      </c>
      <c r="AK885" s="12">
        <v>193.7</v>
      </c>
      <c r="AL885" s="12">
        <v>152.69999999999999</v>
      </c>
      <c r="AM885" s="12">
        <v>346.4</v>
      </c>
      <c r="AN885" s="12">
        <v>5.8</v>
      </c>
      <c r="AO885" s="12">
        <v>352.2</v>
      </c>
      <c r="AP885" s="12">
        <v>10.8</v>
      </c>
      <c r="AQ885" s="12">
        <v>362.9</v>
      </c>
      <c r="AR885" s="12">
        <v>83.3</v>
      </c>
      <c r="AS885" s="12">
        <v>109.2</v>
      </c>
      <c r="AT885" s="12">
        <v>192.5</v>
      </c>
      <c r="AU885" s="12">
        <v>4.7</v>
      </c>
      <c r="AV885" s="12">
        <v>197.2</v>
      </c>
      <c r="AW885" s="12">
        <v>12.9</v>
      </c>
      <c r="AX885" s="12">
        <v>210.1</v>
      </c>
      <c r="AY885" s="12">
        <v>26.1</v>
      </c>
      <c r="AZ885" s="12">
        <v>52.8</v>
      </c>
      <c r="BA885" s="12">
        <v>78.900000000000006</v>
      </c>
      <c r="BB885" s="10" t="s">
        <v>23</v>
      </c>
      <c r="BC885" s="12">
        <v>78.900000000000006</v>
      </c>
      <c r="BD885" s="12">
        <v>7.7</v>
      </c>
      <c r="BE885" s="12">
        <v>86.6</v>
      </c>
    </row>
    <row r="886" spans="1:57" x14ac:dyDescent="0.2">
      <c r="A886" s="26">
        <v>40269</v>
      </c>
      <c r="B886" s="12">
        <v>57.9</v>
      </c>
      <c r="C886" s="12">
        <v>220.5</v>
      </c>
      <c r="D886" s="12">
        <v>278.39999999999998</v>
      </c>
      <c r="E886" s="12">
        <v>31.8</v>
      </c>
      <c r="F886" s="12">
        <v>310.2</v>
      </c>
      <c r="G886" s="12">
        <v>31.5</v>
      </c>
      <c r="H886" s="12">
        <v>341.7</v>
      </c>
      <c r="I886" s="12">
        <v>258.10000000000002</v>
      </c>
      <c r="J886" s="12">
        <v>176.1</v>
      </c>
      <c r="K886" s="12">
        <v>434.2</v>
      </c>
      <c r="L886" s="12">
        <v>22.6</v>
      </c>
      <c r="M886" s="12">
        <v>456.8</v>
      </c>
      <c r="N886" s="12">
        <v>32.6</v>
      </c>
      <c r="O886" s="12">
        <v>489.5</v>
      </c>
      <c r="P886" s="12">
        <v>561.4</v>
      </c>
      <c r="Q886" s="12">
        <v>284</v>
      </c>
      <c r="R886" s="12">
        <v>845.4</v>
      </c>
      <c r="S886" s="12">
        <v>38.200000000000003</v>
      </c>
      <c r="T886" s="12">
        <v>883.6</v>
      </c>
      <c r="U886" s="12">
        <v>41.5</v>
      </c>
      <c r="V886" s="12">
        <v>925.1</v>
      </c>
      <c r="W886" s="12">
        <v>457.9</v>
      </c>
      <c r="X886" s="12">
        <v>443.6</v>
      </c>
      <c r="Y886" s="12">
        <v>901.5</v>
      </c>
      <c r="Z886" s="12">
        <v>31.5</v>
      </c>
      <c r="AA886" s="12">
        <v>933</v>
      </c>
      <c r="AB886" s="12">
        <v>42.7</v>
      </c>
      <c r="AC886" s="12">
        <v>975.7</v>
      </c>
      <c r="AD886" s="12">
        <v>538</v>
      </c>
      <c r="AE886" s="12">
        <v>411.1</v>
      </c>
      <c r="AF886" s="12">
        <v>949.2</v>
      </c>
      <c r="AG886" s="12">
        <v>25.1</v>
      </c>
      <c r="AH886" s="12">
        <v>974.3</v>
      </c>
      <c r="AI886" s="12">
        <v>30.6</v>
      </c>
      <c r="AJ886" s="12">
        <v>1004.9</v>
      </c>
      <c r="AK886" s="12">
        <v>192.3</v>
      </c>
      <c r="AL886" s="12">
        <v>155.69999999999999</v>
      </c>
      <c r="AM886" s="12">
        <v>348</v>
      </c>
      <c r="AN886" s="12">
        <v>6.5</v>
      </c>
      <c r="AO886" s="12">
        <v>354.6</v>
      </c>
      <c r="AP886" s="12">
        <v>13.9</v>
      </c>
      <c r="AQ886" s="12">
        <v>368.4</v>
      </c>
      <c r="AR886" s="12">
        <v>83.7</v>
      </c>
      <c r="AS886" s="12">
        <v>116.9</v>
      </c>
      <c r="AT886" s="12">
        <v>200.6</v>
      </c>
      <c r="AU886" s="12">
        <v>6.2</v>
      </c>
      <c r="AV886" s="12">
        <v>206.8</v>
      </c>
      <c r="AW886" s="12">
        <v>12.2</v>
      </c>
      <c r="AX886" s="12">
        <v>219</v>
      </c>
      <c r="AY886" s="12">
        <v>24.8</v>
      </c>
      <c r="AZ886" s="12">
        <v>50.9</v>
      </c>
      <c r="BA886" s="12">
        <v>75.8</v>
      </c>
      <c r="BB886" s="12">
        <v>0.8</v>
      </c>
      <c r="BC886" s="12">
        <v>76.5</v>
      </c>
      <c r="BD886" s="12">
        <v>13.6</v>
      </c>
      <c r="BE886" s="12">
        <v>90.2</v>
      </c>
    </row>
    <row r="887" spans="1:57" x14ac:dyDescent="0.2">
      <c r="A887" s="26">
        <v>40299</v>
      </c>
      <c r="B887" s="12">
        <v>58.8</v>
      </c>
      <c r="C887" s="12">
        <v>208.8</v>
      </c>
      <c r="D887" s="12">
        <v>267.5</v>
      </c>
      <c r="E887" s="12">
        <v>33.9</v>
      </c>
      <c r="F887" s="12">
        <v>301.39999999999998</v>
      </c>
      <c r="G887" s="12">
        <v>31.4</v>
      </c>
      <c r="H887" s="12">
        <v>332.9</v>
      </c>
      <c r="I887" s="12">
        <v>269.60000000000002</v>
      </c>
      <c r="J887" s="12">
        <v>170.8</v>
      </c>
      <c r="K887" s="12">
        <v>440.4</v>
      </c>
      <c r="L887" s="12">
        <v>20.100000000000001</v>
      </c>
      <c r="M887" s="12">
        <v>460.5</v>
      </c>
      <c r="N887" s="12">
        <v>21.7</v>
      </c>
      <c r="O887" s="12">
        <v>482.2</v>
      </c>
      <c r="P887" s="12">
        <v>581.70000000000005</v>
      </c>
      <c r="Q887" s="12">
        <v>294.7</v>
      </c>
      <c r="R887" s="12">
        <v>876.4</v>
      </c>
      <c r="S887" s="12">
        <v>39.6</v>
      </c>
      <c r="T887" s="12">
        <v>916</v>
      </c>
      <c r="U887" s="12">
        <v>43.2</v>
      </c>
      <c r="V887" s="12">
        <v>959.2</v>
      </c>
      <c r="W887" s="12">
        <v>465.7</v>
      </c>
      <c r="X887" s="12">
        <v>438.1</v>
      </c>
      <c r="Y887" s="12">
        <v>903.7</v>
      </c>
      <c r="Z887" s="12">
        <v>25.1</v>
      </c>
      <c r="AA887" s="12">
        <v>928.9</v>
      </c>
      <c r="AB887" s="12">
        <v>42.3</v>
      </c>
      <c r="AC887" s="12">
        <v>971.1</v>
      </c>
      <c r="AD887" s="12">
        <v>551.1</v>
      </c>
      <c r="AE887" s="12">
        <v>400.5</v>
      </c>
      <c r="AF887" s="12">
        <v>951.6</v>
      </c>
      <c r="AG887" s="12">
        <v>25.1</v>
      </c>
      <c r="AH887" s="12">
        <v>976.7</v>
      </c>
      <c r="AI887" s="12">
        <v>25.3</v>
      </c>
      <c r="AJ887" s="12">
        <v>1002</v>
      </c>
      <c r="AK887" s="12">
        <v>189.6</v>
      </c>
      <c r="AL887" s="12">
        <v>143.80000000000001</v>
      </c>
      <c r="AM887" s="12">
        <v>333.4</v>
      </c>
      <c r="AN887" s="12">
        <v>4.0999999999999996</v>
      </c>
      <c r="AO887" s="12">
        <v>337.5</v>
      </c>
      <c r="AP887" s="12">
        <v>11.2</v>
      </c>
      <c r="AQ887" s="12">
        <v>348.8</v>
      </c>
      <c r="AR887" s="12">
        <v>88.6</v>
      </c>
      <c r="AS887" s="12">
        <v>108.1</v>
      </c>
      <c r="AT887" s="12">
        <v>196.7</v>
      </c>
      <c r="AU887" s="12">
        <v>4.2</v>
      </c>
      <c r="AV887" s="12">
        <v>200.9</v>
      </c>
      <c r="AW887" s="12">
        <v>13.4</v>
      </c>
      <c r="AX887" s="12">
        <v>214.4</v>
      </c>
      <c r="AY887" s="12">
        <v>27.8</v>
      </c>
      <c r="AZ887" s="12">
        <v>54.6</v>
      </c>
      <c r="BA887" s="12">
        <v>82.4</v>
      </c>
      <c r="BB887" s="12">
        <v>0.3</v>
      </c>
      <c r="BC887" s="12">
        <v>82.7</v>
      </c>
      <c r="BD887" s="12">
        <v>11.7</v>
      </c>
      <c r="BE887" s="12">
        <v>94.5</v>
      </c>
    </row>
    <row r="888" spans="1:57" x14ac:dyDescent="0.2">
      <c r="A888" s="26">
        <v>40330</v>
      </c>
      <c r="B888" s="12">
        <v>50.5</v>
      </c>
      <c r="C888" s="12">
        <v>216.5</v>
      </c>
      <c r="D888" s="12">
        <v>267</v>
      </c>
      <c r="E888" s="12">
        <v>31.9</v>
      </c>
      <c r="F888" s="12">
        <v>298.89999999999998</v>
      </c>
      <c r="G888" s="12">
        <v>38</v>
      </c>
      <c r="H888" s="12">
        <v>336.9</v>
      </c>
      <c r="I888" s="12">
        <v>254.1</v>
      </c>
      <c r="J888" s="12">
        <v>174.4</v>
      </c>
      <c r="K888" s="12">
        <v>428.5</v>
      </c>
      <c r="L888" s="12">
        <v>23.3</v>
      </c>
      <c r="M888" s="12">
        <v>451.8</v>
      </c>
      <c r="N888" s="12">
        <v>20.9</v>
      </c>
      <c r="O888" s="12">
        <v>472.7</v>
      </c>
      <c r="P888" s="12">
        <v>565.9</v>
      </c>
      <c r="Q888" s="12">
        <v>293.89999999999998</v>
      </c>
      <c r="R888" s="12">
        <v>859.8</v>
      </c>
      <c r="S888" s="12">
        <v>34</v>
      </c>
      <c r="T888" s="12">
        <v>893.8</v>
      </c>
      <c r="U888" s="12">
        <v>37.700000000000003</v>
      </c>
      <c r="V888" s="12">
        <v>931.5</v>
      </c>
      <c r="W888" s="12">
        <v>475</v>
      </c>
      <c r="X888" s="12">
        <v>444.7</v>
      </c>
      <c r="Y888" s="12">
        <v>919.7</v>
      </c>
      <c r="Z888" s="12">
        <v>23.8</v>
      </c>
      <c r="AA888" s="12">
        <v>943.5</v>
      </c>
      <c r="AB888" s="12">
        <v>29.2</v>
      </c>
      <c r="AC888" s="12">
        <v>972.8</v>
      </c>
      <c r="AD888" s="12">
        <v>559.20000000000005</v>
      </c>
      <c r="AE888" s="12">
        <v>395.6</v>
      </c>
      <c r="AF888" s="12">
        <v>954.8</v>
      </c>
      <c r="AG888" s="12">
        <v>24.7</v>
      </c>
      <c r="AH888" s="12">
        <v>979.5</v>
      </c>
      <c r="AI888" s="12">
        <v>24.8</v>
      </c>
      <c r="AJ888" s="12">
        <v>1004.3</v>
      </c>
      <c r="AK888" s="12">
        <v>192.6</v>
      </c>
      <c r="AL888" s="12">
        <v>144.1</v>
      </c>
      <c r="AM888" s="12">
        <v>336.7</v>
      </c>
      <c r="AN888" s="12">
        <v>2.5</v>
      </c>
      <c r="AO888" s="12">
        <v>339.2</v>
      </c>
      <c r="AP888" s="12">
        <v>10.9</v>
      </c>
      <c r="AQ888" s="12">
        <v>350</v>
      </c>
      <c r="AR888" s="12">
        <v>95.4</v>
      </c>
      <c r="AS888" s="12">
        <v>99.7</v>
      </c>
      <c r="AT888" s="12">
        <v>195.1</v>
      </c>
      <c r="AU888" s="12">
        <v>3.1</v>
      </c>
      <c r="AV888" s="12">
        <v>198.2</v>
      </c>
      <c r="AW888" s="12">
        <v>15.2</v>
      </c>
      <c r="AX888" s="12">
        <v>213.4</v>
      </c>
      <c r="AY888" s="12">
        <v>25.9</v>
      </c>
      <c r="AZ888" s="12">
        <v>52.6</v>
      </c>
      <c r="BA888" s="12">
        <v>78.5</v>
      </c>
      <c r="BB888" s="12">
        <v>0.7</v>
      </c>
      <c r="BC888" s="12">
        <v>79.3</v>
      </c>
      <c r="BD888" s="12">
        <v>6.9</v>
      </c>
      <c r="BE888" s="12">
        <v>86.2</v>
      </c>
    </row>
    <row r="889" spans="1:57" x14ac:dyDescent="0.2">
      <c r="A889" s="26">
        <v>40360</v>
      </c>
      <c r="B889" s="12">
        <v>58.7</v>
      </c>
      <c r="C889" s="12">
        <v>205.3</v>
      </c>
      <c r="D889" s="12">
        <v>264</v>
      </c>
      <c r="E889" s="12">
        <v>33</v>
      </c>
      <c r="F889" s="12">
        <v>297</v>
      </c>
      <c r="G889" s="12">
        <v>32.9</v>
      </c>
      <c r="H889" s="12">
        <v>329.9</v>
      </c>
      <c r="I889" s="12">
        <v>251.5</v>
      </c>
      <c r="J889" s="12">
        <v>176.3</v>
      </c>
      <c r="K889" s="12">
        <v>427.8</v>
      </c>
      <c r="L889" s="12">
        <v>23</v>
      </c>
      <c r="M889" s="12">
        <v>450.8</v>
      </c>
      <c r="N889" s="12">
        <v>17.399999999999999</v>
      </c>
      <c r="O889" s="12">
        <v>468.1</v>
      </c>
      <c r="P889" s="12">
        <v>553.1</v>
      </c>
      <c r="Q889" s="12">
        <v>283.3</v>
      </c>
      <c r="R889" s="12">
        <v>836.4</v>
      </c>
      <c r="S889" s="12">
        <v>33.5</v>
      </c>
      <c r="T889" s="12">
        <v>870</v>
      </c>
      <c r="U889" s="12">
        <v>45.2</v>
      </c>
      <c r="V889" s="12">
        <v>915.2</v>
      </c>
      <c r="W889" s="12">
        <v>469.2</v>
      </c>
      <c r="X889" s="12">
        <v>453.4</v>
      </c>
      <c r="Y889" s="12">
        <v>922.7</v>
      </c>
      <c r="Z889" s="12">
        <v>29.4</v>
      </c>
      <c r="AA889" s="12">
        <v>952.1</v>
      </c>
      <c r="AB889" s="12">
        <v>39.9</v>
      </c>
      <c r="AC889" s="12">
        <v>992</v>
      </c>
      <c r="AD889" s="12">
        <v>565.29999999999995</v>
      </c>
      <c r="AE889" s="12">
        <v>408.1</v>
      </c>
      <c r="AF889" s="12">
        <v>973.4</v>
      </c>
      <c r="AG889" s="12">
        <v>24.1</v>
      </c>
      <c r="AH889" s="12">
        <v>997.5</v>
      </c>
      <c r="AI889" s="12">
        <v>21.1</v>
      </c>
      <c r="AJ889" s="12">
        <v>1018.6</v>
      </c>
      <c r="AK889" s="12">
        <v>187.8</v>
      </c>
      <c r="AL889" s="12">
        <v>154</v>
      </c>
      <c r="AM889" s="12">
        <v>341.9</v>
      </c>
      <c r="AN889" s="12">
        <v>6.9</v>
      </c>
      <c r="AO889" s="12">
        <v>348.8</v>
      </c>
      <c r="AP889" s="12">
        <v>11.5</v>
      </c>
      <c r="AQ889" s="12">
        <v>360.3</v>
      </c>
      <c r="AR889" s="12">
        <v>91.1</v>
      </c>
      <c r="AS889" s="12">
        <v>98.7</v>
      </c>
      <c r="AT889" s="12">
        <v>189.8</v>
      </c>
      <c r="AU889" s="12">
        <v>4.3</v>
      </c>
      <c r="AV889" s="12">
        <v>194.1</v>
      </c>
      <c r="AW889" s="12">
        <v>13.1</v>
      </c>
      <c r="AX889" s="12">
        <v>207.3</v>
      </c>
      <c r="AY889" s="12">
        <v>28.3</v>
      </c>
      <c r="AZ889" s="12">
        <v>53.8</v>
      </c>
      <c r="BA889" s="12">
        <v>82.1</v>
      </c>
      <c r="BB889" s="12">
        <v>0.3</v>
      </c>
      <c r="BC889" s="12">
        <v>82.5</v>
      </c>
      <c r="BD889" s="12">
        <v>11.4</v>
      </c>
      <c r="BE889" s="12">
        <v>93.9</v>
      </c>
    </row>
    <row r="890" spans="1:57" x14ac:dyDescent="0.2">
      <c r="A890" s="26">
        <v>40391</v>
      </c>
      <c r="B890" s="12">
        <v>54</v>
      </c>
      <c r="C890" s="12">
        <v>191.1</v>
      </c>
      <c r="D890" s="12">
        <v>245</v>
      </c>
      <c r="E890" s="12">
        <v>32.700000000000003</v>
      </c>
      <c r="F890" s="12">
        <v>277.8</v>
      </c>
      <c r="G890" s="12">
        <v>39.299999999999997</v>
      </c>
      <c r="H890" s="12">
        <v>317.10000000000002</v>
      </c>
      <c r="I890" s="12">
        <v>259.3</v>
      </c>
      <c r="J890" s="12">
        <v>182.7</v>
      </c>
      <c r="K890" s="12">
        <v>441.9</v>
      </c>
      <c r="L890" s="12">
        <v>23.8</v>
      </c>
      <c r="M890" s="12">
        <v>465.7</v>
      </c>
      <c r="N890" s="12">
        <v>20.9</v>
      </c>
      <c r="O890" s="12">
        <v>486.6</v>
      </c>
      <c r="P890" s="12">
        <v>577.29999999999995</v>
      </c>
      <c r="Q890" s="12">
        <v>285.2</v>
      </c>
      <c r="R890" s="12">
        <v>862.5</v>
      </c>
      <c r="S890" s="12">
        <v>35.1</v>
      </c>
      <c r="T890" s="12">
        <v>897.6</v>
      </c>
      <c r="U890" s="12">
        <v>38</v>
      </c>
      <c r="V890" s="12">
        <v>935.6</v>
      </c>
      <c r="W890" s="12">
        <v>470.5</v>
      </c>
      <c r="X890" s="12">
        <v>450.3</v>
      </c>
      <c r="Y890" s="12">
        <v>920.8</v>
      </c>
      <c r="Z890" s="12">
        <v>27.1</v>
      </c>
      <c r="AA890" s="12">
        <v>947.9</v>
      </c>
      <c r="AB890" s="12">
        <v>30.6</v>
      </c>
      <c r="AC890" s="12">
        <v>978.5</v>
      </c>
      <c r="AD890" s="12">
        <v>552.20000000000005</v>
      </c>
      <c r="AE890" s="12">
        <v>401.3</v>
      </c>
      <c r="AF890" s="12">
        <v>953.6</v>
      </c>
      <c r="AG890" s="12">
        <v>25.5</v>
      </c>
      <c r="AH890" s="12">
        <v>979.1</v>
      </c>
      <c r="AI890" s="12">
        <v>27.9</v>
      </c>
      <c r="AJ890" s="12">
        <v>1007</v>
      </c>
      <c r="AK890" s="12">
        <v>193</v>
      </c>
      <c r="AL890" s="12">
        <v>148.69999999999999</v>
      </c>
      <c r="AM890" s="12">
        <v>341.7</v>
      </c>
      <c r="AN890" s="12">
        <v>7</v>
      </c>
      <c r="AO890" s="12">
        <v>348.7</v>
      </c>
      <c r="AP890" s="12">
        <v>12.9</v>
      </c>
      <c r="AQ890" s="12">
        <v>361.6</v>
      </c>
      <c r="AR890" s="12">
        <v>91.5</v>
      </c>
      <c r="AS890" s="12">
        <v>112</v>
      </c>
      <c r="AT890" s="12">
        <v>203.5</v>
      </c>
      <c r="AU890" s="12">
        <v>5</v>
      </c>
      <c r="AV890" s="12">
        <v>208.5</v>
      </c>
      <c r="AW890" s="12">
        <v>11.6</v>
      </c>
      <c r="AX890" s="12">
        <v>220.1</v>
      </c>
      <c r="AY890" s="12">
        <v>25.8</v>
      </c>
      <c r="AZ890" s="12">
        <v>52.4</v>
      </c>
      <c r="BA890" s="12">
        <v>78.2</v>
      </c>
      <c r="BB890" s="10" t="s">
        <v>23</v>
      </c>
      <c r="BC890" s="12">
        <v>78.2</v>
      </c>
      <c r="BD890" s="12">
        <v>12.5</v>
      </c>
      <c r="BE890" s="12">
        <v>90.7</v>
      </c>
    </row>
    <row r="891" spans="1:57" x14ac:dyDescent="0.2">
      <c r="A891" s="26">
        <v>40422</v>
      </c>
      <c r="B891" s="12">
        <v>55.2</v>
      </c>
      <c r="C891" s="12">
        <v>202.3</v>
      </c>
      <c r="D891" s="12">
        <v>257.5</v>
      </c>
      <c r="E891" s="12">
        <v>35.299999999999997</v>
      </c>
      <c r="F891" s="12">
        <v>292.8</v>
      </c>
      <c r="G891" s="12">
        <v>25.4</v>
      </c>
      <c r="H891" s="12">
        <v>318.2</v>
      </c>
      <c r="I891" s="12">
        <v>250.2</v>
      </c>
      <c r="J891" s="12">
        <v>175.1</v>
      </c>
      <c r="K891" s="12">
        <v>425.3</v>
      </c>
      <c r="L891" s="12">
        <v>23.3</v>
      </c>
      <c r="M891" s="12">
        <v>448.6</v>
      </c>
      <c r="N891" s="12">
        <v>19.7</v>
      </c>
      <c r="O891" s="12">
        <v>468.3</v>
      </c>
      <c r="P891" s="12">
        <v>576.9</v>
      </c>
      <c r="Q891" s="12">
        <v>283.5</v>
      </c>
      <c r="R891" s="12">
        <v>860.3</v>
      </c>
      <c r="S891" s="12">
        <v>31.3</v>
      </c>
      <c r="T891" s="12">
        <v>891.7</v>
      </c>
      <c r="U891" s="12">
        <v>26.9</v>
      </c>
      <c r="V891" s="12">
        <v>918.5</v>
      </c>
      <c r="W891" s="12">
        <v>488.8</v>
      </c>
      <c r="X891" s="12">
        <v>445.5</v>
      </c>
      <c r="Y891" s="12">
        <v>934.3</v>
      </c>
      <c r="Z891" s="12">
        <v>27.5</v>
      </c>
      <c r="AA891" s="12">
        <v>961.8</v>
      </c>
      <c r="AB891" s="12">
        <v>25.1</v>
      </c>
      <c r="AC891" s="12">
        <v>987</v>
      </c>
      <c r="AD891" s="12">
        <v>580.9</v>
      </c>
      <c r="AE891" s="12">
        <v>390.8</v>
      </c>
      <c r="AF891" s="12">
        <v>971.7</v>
      </c>
      <c r="AG891" s="12">
        <v>27</v>
      </c>
      <c r="AH891" s="12">
        <v>998.7</v>
      </c>
      <c r="AI891" s="12">
        <v>16.5</v>
      </c>
      <c r="AJ891" s="12">
        <v>1015.2</v>
      </c>
      <c r="AK891" s="12">
        <v>198</v>
      </c>
      <c r="AL891" s="12">
        <v>148.80000000000001</v>
      </c>
      <c r="AM891" s="12">
        <v>346.8</v>
      </c>
      <c r="AN891" s="12">
        <v>7.5</v>
      </c>
      <c r="AO891" s="12">
        <v>354.4</v>
      </c>
      <c r="AP891" s="12">
        <v>7.4</v>
      </c>
      <c r="AQ891" s="12">
        <v>361.7</v>
      </c>
      <c r="AR891" s="12">
        <v>99.6</v>
      </c>
      <c r="AS891" s="12">
        <v>112</v>
      </c>
      <c r="AT891" s="12">
        <v>211.6</v>
      </c>
      <c r="AU891" s="12">
        <v>5.0999999999999996</v>
      </c>
      <c r="AV891" s="12">
        <v>216.7</v>
      </c>
      <c r="AW891" s="12">
        <v>3.8</v>
      </c>
      <c r="AX891" s="12">
        <v>220.5</v>
      </c>
      <c r="AY891" s="12">
        <v>27.2</v>
      </c>
      <c r="AZ891" s="12">
        <v>53.2</v>
      </c>
      <c r="BA891" s="12">
        <v>80.400000000000006</v>
      </c>
      <c r="BB891" s="12">
        <v>0.6</v>
      </c>
      <c r="BC891" s="12">
        <v>81</v>
      </c>
      <c r="BD891" s="12">
        <v>8.1</v>
      </c>
      <c r="BE891" s="12">
        <v>89.1</v>
      </c>
    </row>
    <row r="892" spans="1:57" x14ac:dyDescent="0.2">
      <c r="A892" s="26">
        <v>40452</v>
      </c>
      <c r="B892" s="12">
        <v>54.2</v>
      </c>
      <c r="C892" s="12">
        <v>212.8</v>
      </c>
      <c r="D892" s="12">
        <v>267</v>
      </c>
      <c r="E892" s="12">
        <v>34.4</v>
      </c>
      <c r="F892" s="12">
        <v>301.39999999999998</v>
      </c>
      <c r="G892" s="12">
        <v>36</v>
      </c>
      <c r="H892" s="12">
        <v>337.4</v>
      </c>
      <c r="I892" s="12">
        <v>234.5</v>
      </c>
      <c r="J892" s="12">
        <v>188.9</v>
      </c>
      <c r="K892" s="12">
        <v>423.4</v>
      </c>
      <c r="L892" s="12">
        <v>23.5</v>
      </c>
      <c r="M892" s="12">
        <v>446.8</v>
      </c>
      <c r="N892" s="12">
        <v>20.100000000000001</v>
      </c>
      <c r="O892" s="12">
        <v>467</v>
      </c>
      <c r="P892" s="12">
        <v>576.6</v>
      </c>
      <c r="Q892" s="12">
        <v>298.10000000000002</v>
      </c>
      <c r="R892" s="12">
        <v>874.7</v>
      </c>
      <c r="S892" s="12">
        <v>32</v>
      </c>
      <c r="T892" s="12">
        <v>906.7</v>
      </c>
      <c r="U892" s="12">
        <v>45.1</v>
      </c>
      <c r="V892" s="12">
        <v>951.8</v>
      </c>
      <c r="W892" s="12">
        <v>498.4</v>
      </c>
      <c r="X892" s="12">
        <v>457.7</v>
      </c>
      <c r="Y892" s="12">
        <v>956.1</v>
      </c>
      <c r="Z892" s="12">
        <v>24.5</v>
      </c>
      <c r="AA892" s="12">
        <v>980.6</v>
      </c>
      <c r="AB892" s="12">
        <v>33.1</v>
      </c>
      <c r="AC892" s="12">
        <v>1013.7</v>
      </c>
      <c r="AD892" s="12">
        <v>559.5</v>
      </c>
      <c r="AE892" s="12">
        <v>410.1</v>
      </c>
      <c r="AF892" s="12">
        <v>969.6</v>
      </c>
      <c r="AG892" s="12">
        <v>26.6</v>
      </c>
      <c r="AH892" s="12">
        <v>996.2</v>
      </c>
      <c r="AI892" s="12">
        <v>31</v>
      </c>
      <c r="AJ892" s="12">
        <v>1027.2</v>
      </c>
      <c r="AK892" s="12">
        <v>188.1</v>
      </c>
      <c r="AL892" s="12">
        <v>161.1</v>
      </c>
      <c r="AM892" s="12">
        <v>349.2</v>
      </c>
      <c r="AN892" s="12">
        <v>6.4</v>
      </c>
      <c r="AO892" s="12">
        <v>355.6</v>
      </c>
      <c r="AP892" s="12">
        <v>12</v>
      </c>
      <c r="AQ892" s="12">
        <v>367.6</v>
      </c>
      <c r="AR892" s="12">
        <v>93.5</v>
      </c>
      <c r="AS892" s="12">
        <v>113.9</v>
      </c>
      <c r="AT892" s="12">
        <v>207.5</v>
      </c>
      <c r="AU892" s="12">
        <v>2.5</v>
      </c>
      <c r="AV892" s="12">
        <v>210</v>
      </c>
      <c r="AW892" s="12">
        <v>10.199999999999999</v>
      </c>
      <c r="AX892" s="12">
        <v>220.2</v>
      </c>
      <c r="AY892" s="12">
        <v>26.8</v>
      </c>
      <c r="AZ892" s="12">
        <v>58.3</v>
      </c>
      <c r="BA892" s="12">
        <v>85</v>
      </c>
      <c r="BB892" s="12">
        <v>1</v>
      </c>
      <c r="BC892" s="12">
        <v>86</v>
      </c>
      <c r="BD892" s="12">
        <v>8.6999999999999993</v>
      </c>
      <c r="BE892" s="12">
        <v>94.6</v>
      </c>
    </row>
    <row r="893" spans="1:57" x14ac:dyDescent="0.2">
      <c r="A893" s="26">
        <v>40483</v>
      </c>
      <c r="B893" s="12">
        <v>60.9</v>
      </c>
      <c r="C893" s="12">
        <v>210.4</v>
      </c>
      <c r="D893" s="12">
        <v>271.3</v>
      </c>
      <c r="E893" s="12">
        <v>27.5</v>
      </c>
      <c r="F893" s="12">
        <v>298.8</v>
      </c>
      <c r="G893" s="12">
        <v>35.700000000000003</v>
      </c>
      <c r="H893" s="12">
        <v>334.5</v>
      </c>
      <c r="I893" s="12">
        <v>247.6</v>
      </c>
      <c r="J893" s="12">
        <v>181.8</v>
      </c>
      <c r="K893" s="12">
        <v>429.4</v>
      </c>
      <c r="L893" s="12">
        <v>26.7</v>
      </c>
      <c r="M893" s="12">
        <v>456</v>
      </c>
      <c r="N893" s="12">
        <v>26.8</v>
      </c>
      <c r="O893" s="12">
        <v>482.8</v>
      </c>
      <c r="P893" s="12">
        <v>590</v>
      </c>
      <c r="Q893" s="12">
        <v>295.8</v>
      </c>
      <c r="R893" s="12">
        <v>885.8</v>
      </c>
      <c r="S893" s="12">
        <v>33.299999999999997</v>
      </c>
      <c r="T893" s="12">
        <v>919</v>
      </c>
      <c r="U893" s="12">
        <v>43</v>
      </c>
      <c r="V893" s="12">
        <v>962</v>
      </c>
      <c r="W893" s="12">
        <v>509.2</v>
      </c>
      <c r="X893" s="12">
        <v>431.7</v>
      </c>
      <c r="Y893" s="12">
        <v>940.9</v>
      </c>
      <c r="Z893" s="12">
        <v>28.2</v>
      </c>
      <c r="AA893" s="12">
        <v>969.1</v>
      </c>
      <c r="AB893" s="12">
        <v>35.1</v>
      </c>
      <c r="AC893" s="12">
        <v>1004.2</v>
      </c>
      <c r="AD893" s="12">
        <v>566.70000000000005</v>
      </c>
      <c r="AE893" s="12">
        <v>400.5</v>
      </c>
      <c r="AF893" s="12">
        <v>967.2</v>
      </c>
      <c r="AG893" s="12">
        <v>25.1</v>
      </c>
      <c r="AH893" s="12">
        <v>992.3</v>
      </c>
      <c r="AI893" s="12">
        <v>26.9</v>
      </c>
      <c r="AJ893" s="12">
        <v>1019.2</v>
      </c>
      <c r="AK893" s="12">
        <v>194</v>
      </c>
      <c r="AL893" s="12">
        <v>156.30000000000001</v>
      </c>
      <c r="AM893" s="12">
        <v>350.3</v>
      </c>
      <c r="AN893" s="12">
        <v>6.1</v>
      </c>
      <c r="AO893" s="12">
        <v>356.4</v>
      </c>
      <c r="AP893" s="12">
        <v>11.1</v>
      </c>
      <c r="AQ893" s="12">
        <v>367.5</v>
      </c>
      <c r="AR893" s="12">
        <v>98.5</v>
      </c>
      <c r="AS893" s="12">
        <v>114.5</v>
      </c>
      <c r="AT893" s="12">
        <v>213</v>
      </c>
      <c r="AU893" s="12">
        <v>2.1</v>
      </c>
      <c r="AV893" s="12">
        <v>215.1</v>
      </c>
      <c r="AW893" s="12">
        <v>10.199999999999999</v>
      </c>
      <c r="AX893" s="12">
        <v>225.3</v>
      </c>
      <c r="AY893" s="12">
        <v>24.4</v>
      </c>
      <c r="AZ893" s="12">
        <v>64.2</v>
      </c>
      <c r="BA893" s="12">
        <v>88.6</v>
      </c>
      <c r="BB893" s="12">
        <v>0.5</v>
      </c>
      <c r="BC893" s="12">
        <v>89.1</v>
      </c>
      <c r="BD893" s="12">
        <v>9.1</v>
      </c>
      <c r="BE893" s="12">
        <v>98.2</v>
      </c>
    </row>
    <row r="894" spans="1:57" x14ac:dyDescent="0.2">
      <c r="A894" s="26">
        <v>40513</v>
      </c>
      <c r="B894" s="12">
        <v>63.7</v>
      </c>
      <c r="C894" s="12">
        <v>210</v>
      </c>
      <c r="D894" s="12">
        <v>273.60000000000002</v>
      </c>
      <c r="E894" s="12">
        <v>33.5</v>
      </c>
      <c r="F894" s="12">
        <v>307.10000000000002</v>
      </c>
      <c r="G894" s="12">
        <v>24.5</v>
      </c>
      <c r="H894" s="12">
        <v>331.6</v>
      </c>
      <c r="I894" s="12">
        <v>263.10000000000002</v>
      </c>
      <c r="J894" s="12">
        <v>178.3</v>
      </c>
      <c r="K894" s="12">
        <v>441.4</v>
      </c>
      <c r="L894" s="12">
        <v>20.100000000000001</v>
      </c>
      <c r="M894" s="12">
        <v>461.6</v>
      </c>
      <c r="N894" s="12">
        <v>19.600000000000001</v>
      </c>
      <c r="O894" s="12">
        <v>481.1</v>
      </c>
      <c r="P894" s="12">
        <v>584.5</v>
      </c>
      <c r="Q894" s="12">
        <v>291.10000000000002</v>
      </c>
      <c r="R894" s="12">
        <v>875.6</v>
      </c>
      <c r="S894" s="12">
        <v>24.3</v>
      </c>
      <c r="T894" s="12">
        <v>899.8</v>
      </c>
      <c r="U894" s="12">
        <v>39.200000000000003</v>
      </c>
      <c r="V894" s="12">
        <v>939.1</v>
      </c>
      <c r="W894" s="12">
        <v>506.5</v>
      </c>
      <c r="X894" s="12">
        <v>437.8</v>
      </c>
      <c r="Y894" s="12">
        <v>944.3</v>
      </c>
      <c r="Z894" s="12">
        <v>29</v>
      </c>
      <c r="AA894" s="12">
        <v>973.3</v>
      </c>
      <c r="AB894" s="12">
        <v>35.4</v>
      </c>
      <c r="AC894" s="12">
        <v>1008.7</v>
      </c>
      <c r="AD894" s="12">
        <v>553</v>
      </c>
      <c r="AE894" s="12">
        <v>408.8</v>
      </c>
      <c r="AF894" s="12">
        <v>961.8</v>
      </c>
      <c r="AG894" s="12">
        <v>26.9</v>
      </c>
      <c r="AH894" s="12">
        <v>988.7</v>
      </c>
      <c r="AI894" s="12">
        <v>29.2</v>
      </c>
      <c r="AJ894" s="12">
        <v>1017.9</v>
      </c>
      <c r="AK894" s="12">
        <v>198.7</v>
      </c>
      <c r="AL894" s="12">
        <v>159.1</v>
      </c>
      <c r="AM894" s="12">
        <v>357.8</v>
      </c>
      <c r="AN894" s="12">
        <v>7.4</v>
      </c>
      <c r="AO894" s="12">
        <v>365.2</v>
      </c>
      <c r="AP894" s="12">
        <v>11.9</v>
      </c>
      <c r="AQ894" s="12">
        <v>377.1</v>
      </c>
      <c r="AR894" s="12">
        <v>99.5</v>
      </c>
      <c r="AS894" s="12">
        <v>111.6</v>
      </c>
      <c r="AT894" s="12">
        <v>211.1</v>
      </c>
      <c r="AU894" s="12">
        <v>3.8</v>
      </c>
      <c r="AV894" s="12">
        <v>214.9</v>
      </c>
      <c r="AW894" s="12">
        <v>10</v>
      </c>
      <c r="AX894" s="12">
        <v>224.8</v>
      </c>
      <c r="AY894" s="12">
        <v>26.3</v>
      </c>
      <c r="AZ894" s="12">
        <v>66.3</v>
      </c>
      <c r="BA894" s="12">
        <v>92.6</v>
      </c>
      <c r="BB894" s="12">
        <v>0.2</v>
      </c>
      <c r="BC894" s="12">
        <v>92.8</v>
      </c>
      <c r="BD894" s="12">
        <v>12.7</v>
      </c>
      <c r="BE894" s="12">
        <v>105.4</v>
      </c>
    </row>
    <row r="895" spans="1:57" x14ac:dyDescent="0.2">
      <c r="A895" s="26">
        <v>40544</v>
      </c>
      <c r="B895" s="12">
        <v>61.2</v>
      </c>
      <c r="C895" s="12">
        <v>211.9</v>
      </c>
      <c r="D895" s="12">
        <v>273.10000000000002</v>
      </c>
      <c r="E895" s="12">
        <v>43.1</v>
      </c>
      <c r="F895" s="12">
        <v>316.2</v>
      </c>
      <c r="G895" s="12">
        <v>38.6</v>
      </c>
      <c r="H895" s="12">
        <v>354.8</v>
      </c>
      <c r="I895" s="12">
        <v>265.60000000000002</v>
      </c>
      <c r="J895" s="12">
        <v>171.6</v>
      </c>
      <c r="K895" s="12">
        <v>437.3</v>
      </c>
      <c r="L895" s="12">
        <v>27.5</v>
      </c>
      <c r="M895" s="12">
        <v>464.7</v>
      </c>
      <c r="N895" s="12">
        <v>32</v>
      </c>
      <c r="O895" s="12">
        <v>496.7</v>
      </c>
      <c r="P895" s="12">
        <v>585.29999999999995</v>
      </c>
      <c r="Q895" s="12">
        <v>279.7</v>
      </c>
      <c r="R895" s="12">
        <v>865.1</v>
      </c>
      <c r="S895" s="12">
        <v>25.2</v>
      </c>
      <c r="T895" s="12">
        <v>890.3</v>
      </c>
      <c r="U895" s="12">
        <v>51.9</v>
      </c>
      <c r="V895" s="12">
        <v>942.2</v>
      </c>
      <c r="W895" s="12">
        <v>478.8</v>
      </c>
      <c r="X895" s="12">
        <v>422.5</v>
      </c>
      <c r="Y895" s="12">
        <v>901.4</v>
      </c>
      <c r="Z895" s="12">
        <v>35.200000000000003</v>
      </c>
      <c r="AA895" s="12">
        <v>936.6</v>
      </c>
      <c r="AB895" s="12">
        <v>57.7</v>
      </c>
      <c r="AC895" s="12">
        <v>994.3</v>
      </c>
      <c r="AD895" s="12">
        <v>549.79999999999995</v>
      </c>
      <c r="AE895" s="12">
        <v>385.9</v>
      </c>
      <c r="AF895" s="12">
        <v>935.7</v>
      </c>
      <c r="AG895" s="12">
        <v>27.8</v>
      </c>
      <c r="AH895" s="12">
        <v>963.5</v>
      </c>
      <c r="AI895" s="12">
        <v>40.200000000000003</v>
      </c>
      <c r="AJ895" s="12">
        <v>1003.8</v>
      </c>
      <c r="AK895" s="12">
        <v>186.9</v>
      </c>
      <c r="AL895" s="12">
        <v>149.19999999999999</v>
      </c>
      <c r="AM895" s="12">
        <v>336.1</v>
      </c>
      <c r="AN895" s="12">
        <v>10.6</v>
      </c>
      <c r="AO895" s="12">
        <v>346.7</v>
      </c>
      <c r="AP895" s="12">
        <v>17.3</v>
      </c>
      <c r="AQ895" s="12">
        <v>364</v>
      </c>
      <c r="AR895" s="12">
        <v>92.3</v>
      </c>
      <c r="AS895" s="12">
        <v>108.5</v>
      </c>
      <c r="AT895" s="12">
        <v>200.8</v>
      </c>
      <c r="AU895" s="12">
        <v>2.1</v>
      </c>
      <c r="AV895" s="12">
        <v>203</v>
      </c>
      <c r="AW895" s="12">
        <v>21.5</v>
      </c>
      <c r="AX895" s="12">
        <v>224.5</v>
      </c>
      <c r="AY895" s="12">
        <v>26.9</v>
      </c>
      <c r="AZ895" s="12">
        <v>55.6</v>
      </c>
      <c r="BA895" s="12">
        <v>82.4</v>
      </c>
      <c r="BB895" s="12">
        <v>0.5</v>
      </c>
      <c r="BC895" s="12">
        <v>83</v>
      </c>
      <c r="BD895" s="12">
        <v>13.5</v>
      </c>
      <c r="BE895" s="12">
        <v>96.4</v>
      </c>
    </row>
    <row r="896" spans="1:57" x14ac:dyDescent="0.2">
      <c r="A896" s="26">
        <v>40575</v>
      </c>
      <c r="B896" s="12">
        <v>60.2</v>
      </c>
      <c r="C896" s="12">
        <v>210.9</v>
      </c>
      <c r="D896" s="12">
        <v>271.10000000000002</v>
      </c>
      <c r="E896" s="12">
        <v>42.2</v>
      </c>
      <c r="F896" s="12">
        <v>313.2</v>
      </c>
      <c r="G896" s="12">
        <v>39.9</v>
      </c>
      <c r="H896" s="12">
        <v>353.1</v>
      </c>
      <c r="I896" s="12">
        <v>260.8</v>
      </c>
      <c r="J896" s="12">
        <v>149.9</v>
      </c>
      <c r="K896" s="12">
        <v>410.7</v>
      </c>
      <c r="L896" s="12">
        <v>32.299999999999997</v>
      </c>
      <c r="M896" s="12">
        <v>442.9</v>
      </c>
      <c r="N896" s="12">
        <v>23.4</v>
      </c>
      <c r="O896" s="12">
        <v>466.3</v>
      </c>
      <c r="P896" s="12">
        <v>558.70000000000005</v>
      </c>
      <c r="Q896" s="12">
        <v>277.2</v>
      </c>
      <c r="R896" s="12">
        <v>835.8</v>
      </c>
      <c r="S896" s="12">
        <v>27.5</v>
      </c>
      <c r="T896" s="12">
        <v>863.3</v>
      </c>
      <c r="U896" s="12">
        <v>32.200000000000003</v>
      </c>
      <c r="V896" s="12">
        <v>895.5</v>
      </c>
      <c r="W896" s="12">
        <v>464.2</v>
      </c>
      <c r="X896" s="12">
        <v>400.4</v>
      </c>
      <c r="Y896" s="12">
        <v>864.6</v>
      </c>
      <c r="Z896" s="12">
        <v>25.2</v>
      </c>
      <c r="AA896" s="12">
        <v>889.8</v>
      </c>
      <c r="AB896" s="12">
        <v>25.5</v>
      </c>
      <c r="AC896" s="12">
        <v>915.3</v>
      </c>
      <c r="AD896" s="12">
        <v>532.20000000000005</v>
      </c>
      <c r="AE896" s="12">
        <v>370.7</v>
      </c>
      <c r="AF896" s="12">
        <v>902.8</v>
      </c>
      <c r="AG896" s="12">
        <v>24</v>
      </c>
      <c r="AH896" s="12">
        <v>926.9</v>
      </c>
      <c r="AI896" s="12">
        <v>31</v>
      </c>
      <c r="AJ896" s="12">
        <v>957.8</v>
      </c>
      <c r="AK896" s="12">
        <v>187.2</v>
      </c>
      <c r="AL896" s="12">
        <v>144.5</v>
      </c>
      <c r="AM896" s="12">
        <v>331.6</v>
      </c>
      <c r="AN896" s="12">
        <v>6.9</v>
      </c>
      <c r="AO896" s="12">
        <v>338.5</v>
      </c>
      <c r="AP896" s="12">
        <v>15.2</v>
      </c>
      <c r="AQ896" s="12">
        <v>353.7</v>
      </c>
      <c r="AR896" s="12">
        <v>93.4</v>
      </c>
      <c r="AS896" s="12">
        <v>106</v>
      </c>
      <c r="AT896" s="12">
        <v>199.3</v>
      </c>
      <c r="AU896" s="12">
        <v>1.5</v>
      </c>
      <c r="AV896" s="12">
        <v>200.8</v>
      </c>
      <c r="AW896" s="12">
        <v>11.1</v>
      </c>
      <c r="AX896" s="12">
        <v>212</v>
      </c>
      <c r="AY896" s="12">
        <v>21.8</v>
      </c>
      <c r="AZ896" s="12">
        <v>57</v>
      </c>
      <c r="BA896" s="12">
        <v>78.8</v>
      </c>
      <c r="BB896" s="12">
        <v>0.8</v>
      </c>
      <c r="BC896" s="12">
        <v>79.599999999999994</v>
      </c>
      <c r="BD896" s="12">
        <v>9.1999999999999993</v>
      </c>
      <c r="BE896" s="12">
        <v>88.8</v>
      </c>
    </row>
    <row r="897" spans="1:57" x14ac:dyDescent="0.2">
      <c r="A897" s="26">
        <v>40603</v>
      </c>
      <c r="B897" s="12">
        <v>57.3</v>
      </c>
      <c r="C897" s="12">
        <v>226.4</v>
      </c>
      <c r="D897" s="12">
        <v>283.7</v>
      </c>
      <c r="E897" s="12">
        <v>42.7</v>
      </c>
      <c r="F897" s="12">
        <v>326.3</v>
      </c>
      <c r="G897" s="12">
        <v>36.5</v>
      </c>
      <c r="H897" s="12">
        <v>362.9</v>
      </c>
      <c r="I897" s="12">
        <v>254.2</v>
      </c>
      <c r="J897" s="12">
        <v>184.7</v>
      </c>
      <c r="K897" s="12">
        <v>438.9</v>
      </c>
      <c r="L897" s="12">
        <v>26.4</v>
      </c>
      <c r="M897" s="12">
        <v>465.3</v>
      </c>
      <c r="N897" s="12">
        <v>24.7</v>
      </c>
      <c r="O897" s="12">
        <v>490</v>
      </c>
      <c r="P897" s="12">
        <v>591.1</v>
      </c>
      <c r="Q897" s="12">
        <v>287.10000000000002</v>
      </c>
      <c r="R897" s="12">
        <v>878.2</v>
      </c>
      <c r="S897" s="12">
        <v>34.299999999999997</v>
      </c>
      <c r="T897" s="12">
        <v>912.5</v>
      </c>
      <c r="U897" s="12">
        <v>39.5</v>
      </c>
      <c r="V897" s="12">
        <v>952</v>
      </c>
      <c r="W897" s="12">
        <v>492.2</v>
      </c>
      <c r="X897" s="12">
        <v>437</v>
      </c>
      <c r="Y897" s="12">
        <v>929.3</v>
      </c>
      <c r="Z897" s="12">
        <v>29.9</v>
      </c>
      <c r="AA897" s="12">
        <v>959.1</v>
      </c>
      <c r="AB897" s="12">
        <v>28.3</v>
      </c>
      <c r="AC897" s="12">
        <v>987.4</v>
      </c>
      <c r="AD897" s="12">
        <v>555.4</v>
      </c>
      <c r="AE897" s="12">
        <v>410.6</v>
      </c>
      <c r="AF897" s="12">
        <v>965.9</v>
      </c>
      <c r="AG897" s="12">
        <v>28.6</v>
      </c>
      <c r="AH897" s="12">
        <v>994.6</v>
      </c>
      <c r="AI897" s="12">
        <v>24</v>
      </c>
      <c r="AJ897" s="12">
        <v>1018.6</v>
      </c>
      <c r="AK897" s="12">
        <v>192.2</v>
      </c>
      <c r="AL897" s="12">
        <v>150.9</v>
      </c>
      <c r="AM897" s="12">
        <v>343.1</v>
      </c>
      <c r="AN897" s="12">
        <v>8.8000000000000007</v>
      </c>
      <c r="AO897" s="12">
        <v>351.9</v>
      </c>
      <c r="AP897" s="12">
        <v>11.5</v>
      </c>
      <c r="AQ897" s="12">
        <v>363.4</v>
      </c>
      <c r="AR897" s="12">
        <v>92.8</v>
      </c>
      <c r="AS897" s="12">
        <v>115.6</v>
      </c>
      <c r="AT897" s="12">
        <v>208.4</v>
      </c>
      <c r="AU897" s="12">
        <v>2.7</v>
      </c>
      <c r="AV897" s="12">
        <v>211</v>
      </c>
      <c r="AW897" s="12">
        <v>12.9</v>
      </c>
      <c r="AX897" s="12">
        <v>224</v>
      </c>
      <c r="AY897" s="12">
        <v>26.1</v>
      </c>
      <c r="AZ897" s="12">
        <v>58.8</v>
      </c>
      <c r="BA897" s="12">
        <v>84.9</v>
      </c>
      <c r="BB897" s="12">
        <v>0.4</v>
      </c>
      <c r="BC897" s="12">
        <v>85.3</v>
      </c>
      <c r="BD897" s="12">
        <v>6.4</v>
      </c>
      <c r="BE897" s="12">
        <v>91.7</v>
      </c>
    </row>
    <row r="898" spans="1:57" x14ac:dyDescent="0.2">
      <c r="A898" s="26">
        <v>40634</v>
      </c>
      <c r="B898" s="12">
        <v>56.8</v>
      </c>
      <c r="C898" s="12">
        <v>218.2</v>
      </c>
      <c r="D898" s="12">
        <v>275</v>
      </c>
      <c r="E898" s="12">
        <v>31.5</v>
      </c>
      <c r="F898" s="12">
        <v>306.5</v>
      </c>
      <c r="G898" s="12">
        <v>34.799999999999997</v>
      </c>
      <c r="H898" s="12">
        <v>341.2</v>
      </c>
      <c r="I898" s="12">
        <v>256.7</v>
      </c>
      <c r="J898" s="12">
        <v>190.6</v>
      </c>
      <c r="K898" s="12">
        <v>447.3</v>
      </c>
      <c r="L898" s="12">
        <v>26.9</v>
      </c>
      <c r="M898" s="12">
        <v>474.2</v>
      </c>
      <c r="N898" s="12">
        <v>30.7</v>
      </c>
      <c r="O898" s="12">
        <v>504.9</v>
      </c>
      <c r="P898" s="12">
        <v>595.5</v>
      </c>
      <c r="Q898" s="12">
        <v>297</v>
      </c>
      <c r="R898" s="12">
        <v>892.5</v>
      </c>
      <c r="S898" s="12">
        <v>30</v>
      </c>
      <c r="T898" s="12">
        <v>922.5</v>
      </c>
      <c r="U898" s="12">
        <v>46.1</v>
      </c>
      <c r="V898" s="12">
        <v>968.6</v>
      </c>
      <c r="W898" s="12">
        <v>493.7</v>
      </c>
      <c r="X898" s="12">
        <v>452.4</v>
      </c>
      <c r="Y898" s="12">
        <v>946.1</v>
      </c>
      <c r="Z898" s="12">
        <v>32</v>
      </c>
      <c r="AA898" s="12">
        <v>978.1</v>
      </c>
      <c r="AB898" s="12">
        <v>32.4</v>
      </c>
      <c r="AC898" s="12">
        <v>1010.5</v>
      </c>
      <c r="AD898" s="12">
        <v>553.29999999999995</v>
      </c>
      <c r="AE898" s="12">
        <v>407.1</v>
      </c>
      <c r="AF898" s="12">
        <v>960.4</v>
      </c>
      <c r="AG898" s="12">
        <v>29.2</v>
      </c>
      <c r="AH898" s="12">
        <v>989.6</v>
      </c>
      <c r="AI898" s="12">
        <v>28.6</v>
      </c>
      <c r="AJ898" s="12">
        <v>1018.3</v>
      </c>
      <c r="AK898" s="12">
        <v>194.2</v>
      </c>
      <c r="AL898" s="12">
        <v>152.19999999999999</v>
      </c>
      <c r="AM898" s="12">
        <v>346.4</v>
      </c>
      <c r="AN898" s="12">
        <v>5.3</v>
      </c>
      <c r="AO898" s="12">
        <v>351.7</v>
      </c>
      <c r="AP898" s="12">
        <v>12.8</v>
      </c>
      <c r="AQ898" s="12">
        <v>364.5</v>
      </c>
      <c r="AR898" s="12">
        <v>95.3</v>
      </c>
      <c r="AS898" s="12">
        <v>119.3</v>
      </c>
      <c r="AT898" s="12">
        <v>214.6</v>
      </c>
      <c r="AU898" s="12">
        <v>3.9</v>
      </c>
      <c r="AV898" s="12">
        <v>218.5</v>
      </c>
      <c r="AW898" s="12">
        <v>14.1</v>
      </c>
      <c r="AX898" s="12">
        <v>232.6</v>
      </c>
      <c r="AY898" s="12">
        <v>27.7</v>
      </c>
      <c r="AZ898" s="12">
        <v>59.5</v>
      </c>
      <c r="BA898" s="12">
        <v>87.2</v>
      </c>
      <c r="BB898" s="12">
        <v>0.7</v>
      </c>
      <c r="BC898" s="12">
        <v>87.9</v>
      </c>
      <c r="BD898" s="12">
        <v>9.5</v>
      </c>
      <c r="BE898" s="12">
        <v>97.4</v>
      </c>
    </row>
    <row r="899" spans="1:57" x14ac:dyDescent="0.2">
      <c r="A899" s="26">
        <v>40664</v>
      </c>
      <c r="B899" s="12">
        <v>49.7</v>
      </c>
      <c r="C899" s="12">
        <v>213.9</v>
      </c>
      <c r="D899" s="12">
        <v>263.60000000000002</v>
      </c>
      <c r="E899" s="12">
        <v>31.6</v>
      </c>
      <c r="F899" s="12">
        <v>295.2</v>
      </c>
      <c r="G899" s="12">
        <v>35.700000000000003</v>
      </c>
      <c r="H899" s="12">
        <v>330.9</v>
      </c>
      <c r="I899" s="12">
        <v>253.6</v>
      </c>
      <c r="J899" s="12">
        <v>199.7</v>
      </c>
      <c r="K899" s="12">
        <v>453.3</v>
      </c>
      <c r="L899" s="12">
        <v>25.2</v>
      </c>
      <c r="M899" s="12">
        <v>478.5</v>
      </c>
      <c r="N899" s="12">
        <v>17</v>
      </c>
      <c r="O899" s="12">
        <v>495.5</v>
      </c>
      <c r="P899" s="12">
        <v>589.6</v>
      </c>
      <c r="Q899" s="12">
        <v>308.89999999999998</v>
      </c>
      <c r="R899" s="12">
        <v>898.5</v>
      </c>
      <c r="S899" s="12">
        <v>26.2</v>
      </c>
      <c r="T899" s="12">
        <v>924.7</v>
      </c>
      <c r="U899" s="12">
        <v>33.9</v>
      </c>
      <c r="V899" s="12">
        <v>958.7</v>
      </c>
      <c r="W899" s="12">
        <v>481.6</v>
      </c>
      <c r="X899" s="12">
        <v>438.4</v>
      </c>
      <c r="Y899" s="12">
        <v>920</v>
      </c>
      <c r="Z899" s="12">
        <v>34.6</v>
      </c>
      <c r="AA899" s="12">
        <v>954.6</v>
      </c>
      <c r="AB899" s="12">
        <v>32.1</v>
      </c>
      <c r="AC899" s="12">
        <v>986.7</v>
      </c>
      <c r="AD899" s="12">
        <v>559.6</v>
      </c>
      <c r="AE899" s="12">
        <v>400.8</v>
      </c>
      <c r="AF899" s="12">
        <v>960.5</v>
      </c>
      <c r="AG899" s="12">
        <v>24.3</v>
      </c>
      <c r="AH899" s="12">
        <v>984.8</v>
      </c>
      <c r="AI899" s="12">
        <v>30.8</v>
      </c>
      <c r="AJ899" s="12">
        <v>1015.6</v>
      </c>
      <c r="AK899" s="12">
        <v>188.7</v>
      </c>
      <c r="AL899" s="12">
        <v>148.80000000000001</v>
      </c>
      <c r="AM899" s="12">
        <v>337.5</v>
      </c>
      <c r="AN899" s="12">
        <v>8.1999999999999993</v>
      </c>
      <c r="AO899" s="12">
        <v>345.7</v>
      </c>
      <c r="AP899" s="12">
        <v>14.6</v>
      </c>
      <c r="AQ899" s="12">
        <v>360.3</v>
      </c>
      <c r="AR899" s="12">
        <v>94.9</v>
      </c>
      <c r="AS899" s="12">
        <v>118.2</v>
      </c>
      <c r="AT899" s="12">
        <v>213.1</v>
      </c>
      <c r="AU899" s="12">
        <v>4</v>
      </c>
      <c r="AV899" s="12">
        <v>217.1</v>
      </c>
      <c r="AW899" s="12">
        <v>11.4</v>
      </c>
      <c r="AX899" s="12">
        <v>228.5</v>
      </c>
      <c r="AY899" s="12">
        <v>27.6</v>
      </c>
      <c r="AZ899" s="12">
        <v>61.3</v>
      </c>
      <c r="BA899" s="12">
        <v>88.8</v>
      </c>
      <c r="BB899" s="12">
        <v>0.4</v>
      </c>
      <c r="BC899" s="12">
        <v>89.2</v>
      </c>
      <c r="BD899" s="12">
        <v>7.1</v>
      </c>
      <c r="BE899" s="12">
        <v>96.3</v>
      </c>
    </row>
    <row r="900" spans="1:57" x14ac:dyDescent="0.2">
      <c r="A900" s="26">
        <v>40695</v>
      </c>
      <c r="B900" s="12">
        <v>54.4</v>
      </c>
      <c r="C900" s="12">
        <v>213.4</v>
      </c>
      <c r="D900" s="12">
        <v>267.8</v>
      </c>
      <c r="E900" s="12">
        <v>28.9</v>
      </c>
      <c r="F900" s="12">
        <v>296.7</v>
      </c>
      <c r="G900" s="12">
        <v>31.1</v>
      </c>
      <c r="H900" s="12">
        <v>327.8</v>
      </c>
      <c r="I900" s="12">
        <v>241.6</v>
      </c>
      <c r="J900" s="12">
        <v>188</v>
      </c>
      <c r="K900" s="12">
        <v>429.6</v>
      </c>
      <c r="L900" s="12">
        <v>22.8</v>
      </c>
      <c r="M900" s="12">
        <v>452.5</v>
      </c>
      <c r="N900" s="12">
        <v>28.1</v>
      </c>
      <c r="O900" s="12">
        <v>480.5</v>
      </c>
      <c r="P900" s="12">
        <v>589</v>
      </c>
      <c r="Q900" s="12">
        <v>303</v>
      </c>
      <c r="R900" s="12">
        <v>892</v>
      </c>
      <c r="S900" s="12">
        <v>31.8</v>
      </c>
      <c r="T900" s="12">
        <v>923.7</v>
      </c>
      <c r="U900" s="12">
        <v>38.1</v>
      </c>
      <c r="V900" s="12">
        <v>961.9</v>
      </c>
      <c r="W900" s="12">
        <v>491.4</v>
      </c>
      <c r="X900" s="12">
        <v>461.4</v>
      </c>
      <c r="Y900" s="12">
        <v>952.7</v>
      </c>
      <c r="Z900" s="12">
        <v>25</v>
      </c>
      <c r="AA900" s="12">
        <v>977.7</v>
      </c>
      <c r="AB900" s="12">
        <v>32.4</v>
      </c>
      <c r="AC900" s="12">
        <v>1010.1</v>
      </c>
      <c r="AD900" s="12">
        <v>565</v>
      </c>
      <c r="AE900" s="12">
        <v>402.6</v>
      </c>
      <c r="AF900" s="12">
        <v>967.6</v>
      </c>
      <c r="AG900" s="12">
        <v>26.5</v>
      </c>
      <c r="AH900" s="12">
        <v>994.1</v>
      </c>
      <c r="AI900" s="12">
        <v>22.5</v>
      </c>
      <c r="AJ900" s="12">
        <v>1016.6</v>
      </c>
      <c r="AK900" s="12">
        <v>186.8</v>
      </c>
      <c r="AL900" s="12">
        <v>155</v>
      </c>
      <c r="AM900" s="12">
        <v>341.8</v>
      </c>
      <c r="AN900" s="12">
        <v>7.4</v>
      </c>
      <c r="AO900" s="12">
        <v>349.3</v>
      </c>
      <c r="AP900" s="12">
        <v>7.8</v>
      </c>
      <c r="AQ900" s="12">
        <v>357.1</v>
      </c>
      <c r="AR900" s="12">
        <v>99.6</v>
      </c>
      <c r="AS900" s="12">
        <v>117.1</v>
      </c>
      <c r="AT900" s="12">
        <v>216.7</v>
      </c>
      <c r="AU900" s="12">
        <v>3.6</v>
      </c>
      <c r="AV900" s="12">
        <v>220.3</v>
      </c>
      <c r="AW900" s="12">
        <v>12.1</v>
      </c>
      <c r="AX900" s="12">
        <v>232.4</v>
      </c>
      <c r="AY900" s="12">
        <v>30.3</v>
      </c>
      <c r="AZ900" s="12">
        <v>57.7</v>
      </c>
      <c r="BA900" s="12">
        <v>88</v>
      </c>
      <c r="BB900" s="10" t="s">
        <v>23</v>
      </c>
      <c r="BC900" s="12">
        <v>88</v>
      </c>
      <c r="BD900" s="12">
        <v>7.2</v>
      </c>
      <c r="BE900" s="12">
        <v>95.2</v>
      </c>
    </row>
    <row r="901" spans="1:57" x14ac:dyDescent="0.2">
      <c r="A901" s="26">
        <v>40725</v>
      </c>
      <c r="B901" s="12">
        <v>59.2</v>
      </c>
      <c r="C901" s="12">
        <v>207.9</v>
      </c>
      <c r="D901" s="12">
        <v>267.10000000000002</v>
      </c>
      <c r="E901" s="12">
        <v>29.2</v>
      </c>
      <c r="F901" s="12">
        <v>296.3</v>
      </c>
      <c r="G901" s="12">
        <v>36</v>
      </c>
      <c r="H901" s="12">
        <v>332.2</v>
      </c>
      <c r="I901" s="12">
        <v>259.2</v>
      </c>
      <c r="J901" s="12">
        <v>175.6</v>
      </c>
      <c r="K901" s="12">
        <v>434.8</v>
      </c>
      <c r="L901" s="12">
        <v>19.3</v>
      </c>
      <c r="M901" s="12">
        <v>454.1</v>
      </c>
      <c r="N901" s="12">
        <v>22.2</v>
      </c>
      <c r="O901" s="12">
        <v>476.3</v>
      </c>
      <c r="P901" s="12">
        <v>602.1</v>
      </c>
      <c r="Q901" s="12">
        <v>283</v>
      </c>
      <c r="R901" s="12">
        <v>885.1</v>
      </c>
      <c r="S901" s="12">
        <v>29.2</v>
      </c>
      <c r="T901" s="12">
        <v>914.3</v>
      </c>
      <c r="U901" s="12">
        <v>44</v>
      </c>
      <c r="V901" s="12">
        <v>958.3</v>
      </c>
      <c r="W901" s="12">
        <v>486.7</v>
      </c>
      <c r="X901" s="12">
        <v>451.8</v>
      </c>
      <c r="Y901" s="12">
        <v>938.4</v>
      </c>
      <c r="Z901" s="12">
        <v>29.7</v>
      </c>
      <c r="AA901" s="12">
        <v>968.1</v>
      </c>
      <c r="AB901" s="12">
        <v>39.1</v>
      </c>
      <c r="AC901" s="12">
        <v>1007.2</v>
      </c>
      <c r="AD901" s="12">
        <v>556.70000000000005</v>
      </c>
      <c r="AE901" s="12">
        <v>415.3</v>
      </c>
      <c r="AF901" s="12">
        <v>972</v>
      </c>
      <c r="AG901" s="12">
        <v>24.3</v>
      </c>
      <c r="AH901" s="12">
        <v>996.3</v>
      </c>
      <c r="AI901" s="12">
        <v>33.5</v>
      </c>
      <c r="AJ901" s="12">
        <v>1029.8</v>
      </c>
      <c r="AK901" s="12">
        <v>185.9</v>
      </c>
      <c r="AL901" s="12">
        <v>159.9</v>
      </c>
      <c r="AM901" s="12">
        <v>345.8</v>
      </c>
      <c r="AN901" s="12">
        <v>6.1</v>
      </c>
      <c r="AO901" s="12">
        <v>352</v>
      </c>
      <c r="AP901" s="12">
        <v>11.5</v>
      </c>
      <c r="AQ901" s="12">
        <v>363.4</v>
      </c>
      <c r="AR901" s="12">
        <v>101.3</v>
      </c>
      <c r="AS901" s="12">
        <v>118.3</v>
      </c>
      <c r="AT901" s="12">
        <v>219.5</v>
      </c>
      <c r="AU901" s="12">
        <v>5.5</v>
      </c>
      <c r="AV901" s="12">
        <v>225</v>
      </c>
      <c r="AW901" s="12">
        <v>18.5</v>
      </c>
      <c r="AX901" s="12">
        <v>243.5</v>
      </c>
      <c r="AY901" s="12">
        <v>31.9</v>
      </c>
      <c r="AZ901" s="12">
        <v>56.2</v>
      </c>
      <c r="BA901" s="12">
        <v>88.1</v>
      </c>
      <c r="BB901" s="12">
        <v>0.7</v>
      </c>
      <c r="BC901" s="12">
        <v>88.8</v>
      </c>
      <c r="BD901" s="12">
        <v>10.7</v>
      </c>
      <c r="BE901" s="12">
        <v>99.5</v>
      </c>
    </row>
    <row r="902" spans="1:57" x14ac:dyDescent="0.2">
      <c r="A902" s="26">
        <v>40756</v>
      </c>
      <c r="B902" s="12">
        <v>49.2</v>
      </c>
      <c r="C902" s="12">
        <v>208</v>
      </c>
      <c r="D902" s="12">
        <v>257.2</v>
      </c>
      <c r="E902" s="12">
        <v>22.5</v>
      </c>
      <c r="F902" s="12">
        <v>279.7</v>
      </c>
      <c r="G902" s="12">
        <v>33.6</v>
      </c>
      <c r="H902" s="12">
        <v>313.3</v>
      </c>
      <c r="I902" s="12">
        <v>249.4</v>
      </c>
      <c r="J902" s="12">
        <v>184.2</v>
      </c>
      <c r="K902" s="12">
        <v>433.6</v>
      </c>
      <c r="L902" s="12">
        <v>18.3</v>
      </c>
      <c r="M902" s="12">
        <v>451.9</v>
      </c>
      <c r="N902" s="12">
        <v>22.1</v>
      </c>
      <c r="O902" s="12">
        <v>474.1</v>
      </c>
      <c r="P902" s="12">
        <v>586.5</v>
      </c>
      <c r="Q902" s="12">
        <v>290.2</v>
      </c>
      <c r="R902" s="12">
        <v>876.7</v>
      </c>
      <c r="S902" s="12">
        <v>29.7</v>
      </c>
      <c r="T902" s="12">
        <v>906.5</v>
      </c>
      <c r="U902" s="12">
        <v>41.5</v>
      </c>
      <c r="V902" s="12">
        <v>948</v>
      </c>
      <c r="W902" s="12">
        <v>467.5</v>
      </c>
      <c r="X902" s="12">
        <v>456.7</v>
      </c>
      <c r="Y902" s="12">
        <v>924.2</v>
      </c>
      <c r="Z902" s="12">
        <v>29.8</v>
      </c>
      <c r="AA902" s="12">
        <v>954</v>
      </c>
      <c r="AB902" s="12">
        <v>36.9</v>
      </c>
      <c r="AC902" s="12">
        <v>990.9</v>
      </c>
      <c r="AD902" s="12">
        <v>554</v>
      </c>
      <c r="AE902" s="12">
        <v>401.9</v>
      </c>
      <c r="AF902" s="12">
        <v>955.9</v>
      </c>
      <c r="AG902" s="12">
        <v>22.1</v>
      </c>
      <c r="AH902" s="12">
        <v>978.1</v>
      </c>
      <c r="AI902" s="12">
        <v>25.1</v>
      </c>
      <c r="AJ902" s="12">
        <v>1003.2</v>
      </c>
      <c r="AK902" s="12">
        <v>188</v>
      </c>
      <c r="AL902" s="12">
        <v>162</v>
      </c>
      <c r="AM902" s="12">
        <v>350</v>
      </c>
      <c r="AN902" s="12">
        <v>5.7</v>
      </c>
      <c r="AO902" s="12">
        <v>355.7</v>
      </c>
      <c r="AP902" s="12">
        <v>15.1</v>
      </c>
      <c r="AQ902" s="12">
        <v>370.8</v>
      </c>
      <c r="AR902" s="12">
        <v>96.8</v>
      </c>
      <c r="AS902" s="12">
        <v>118</v>
      </c>
      <c r="AT902" s="12">
        <v>214.8</v>
      </c>
      <c r="AU902" s="12">
        <v>5</v>
      </c>
      <c r="AV902" s="12">
        <v>219.8</v>
      </c>
      <c r="AW902" s="12">
        <v>10.3</v>
      </c>
      <c r="AX902" s="12">
        <v>230.1</v>
      </c>
      <c r="AY902" s="12">
        <v>29.7</v>
      </c>
      <c r="AZ902" s="12">
        <v>51.8</v>
      </c>
      <c r="BA902" s="12">
        <v>81.5</v>
      </c>
      <c r="BB902" s="12">
        <v>0.7</v>
      </c>
      <c r="BC902" s="12">
        <v>82.1</v>
      </c>
      <c r="BD902" s="12">
        <v>10.3</v>
      </c>
      <c r="BE902" s="12">
        <v>92.5</v>
      </c>
    </row>
    <row r="903" spans="1:57" x14ac:dyDescent="0.2">
      <c r="A903" s="26">
        <v>40787</v>
      </c>
      <c r="B903" s="12">
        <v>52.9</v>
      </c>
      <c r="C903" s="12">
        <v>209.1</v>
      </c>
      <c r="D903" s="12">
        <v>262</v>
      </c>
      <c r="E903" s="12">
        <v>24.6</v>
      </c>
      <c r="F903" s="12">
        <v>286.60000000000002</v>
      </c>
      <c r="G903" s="12">
        <v>25.2</v>
      </c>
      <c r="H903" s="12">
        <v>311.89999999999998</v>
      </c>
      <c r="I903" s="12">
        <v>248.5</v>
      </c>
      <c r="J903" s="12">
        <v>187.8</v>
      </c>
      <c r="K903" s="12">
        <v>436.3</v>
      </c>
      <c r="L903" s="12">
        <v>20.3</v>
      </c>
      <c r="M903" s="12">
        <v>456.6</v>
      </c>
      <c r="N903" s="12">
        <v>16</v>
      </c>
      <c r="O903" s="12">
        <v>472.6</v>
      </c>
      <c r="P903" s="12">
        <v>615.29999999999995</v>
      </c>
      <c r="Q903" s="12">
        <v>282.60000000000002</v>
      </c>
      <c r="R903" s="12">
        <v>897.8</v>
      </c>
      <c r="S903" s="12">
        <v>30.2</v>
      </c>
      <c r="T903" s="12">
        <v>928</v>
      </c>
      <c r="U903" s="12">
        <v>25.7</v>
      </c>
      <c r="V903" s="12">
        <v>953.7</v>
      </c>
      <c r="W903" s="12">
        <v>498.7</v>
      </c>
      <c r="X903" s="12">
        <v>436.9</v>
      </c>
      <c r="Y903" s="12">
        <v>935.6</v>
      </c>
      <c r="Z903" s="12">
        <v>32.299999999999997</v>
      </c>
      <c r="AA903" s="12">
        <v>967.9</v>
      </c>
      <c r="AB903" s="12">
        <v>26.1</v>
      </c>
      <c r="AC903" s="12">
        <v>994</v>
      </c>
      <c r="AD903" s="12">
        <v>566.79999999999995</v>
      </c>
      <c r="AE903" s="12">
        <v>386.9</v>
      </c>
      <c r="AF903" s="12">
        <v>953.6</v>
      </c>
      <c r="AG903" s="12">
        <v>25.3</v>
      </c>
      <c r="AH903" s="12">
        <v>979</v>
      </c>
      <c r="AI903" s="12">
        <v>21.4</v>
      </c>
      <c r="AJ903" s="12">
        <v>1000.4</v>
      </c>
      <c r="AK903" s="12">
        <v>189.3</v>
      </c>
      <c r="AL903" s="12">
        <v>153.9</v>
      </c>
      <c r="AM903" s="12">
        <v>343.3</v>
      </c>
      <c r="AN903" s="12">
        <v>7</v>
      </c>
      <c r="AO903" s="12">
        <v>350.3</v>
      </c>
      <c r="AP903" s="12">
        <v>14.2</v>
      </c>
      <c r="AQ903" s="12">
        <v>364.5</v>
      </c>
      <c r="AR903" s="12">
        <v>112.1</v>
      </c>
      <c r="AS903" s="12">
        <v>114</v>
      </c>
      <c r="AT903" s="12">
        <v>226.1</v>
      </c>
      <c r="AU903" s="12">
        <v>3.4</v>
      </c>
      <c r="AV903" s="12">
        <v>229.5</v>
      </c>
      <c r="AW903" s="12">
        <v>13.7</v>
      </c>
      <c r="AX903" s="12">
        <v>243.2</v>
      </c>
      <c r="AY903" s="12">
        <v>32.9</v>
      </c>
      <c r="AZ903" s="12">
        <v>52.5</v>
      </c>
      <c r="BA903" s="12">
        <v>85.4</v>
      </c>
      <c r="BB903" s="12">
        <v>0.5</v>
      </c>
      <c r="BC903" s="12">
        <v>85.9</v>
      </c>
      <c r="BD903" s="12">
        <v>5.3</v>
      </c>
      <c r="BE903" s="12">
        <v>91.2</v>
      </c>
    </row>
    <row r="904" spans="1:57" x14ac:dyDescent="0.2">
      <c r="A904" s="26">
        <v>40817</v>
      </c>
      <c r="B904" s="12">
        <v>52.1</v>
      </c>
      <c r="C904" s="12">
        <v>213.3</v>
      </c>
      <c r="D904" s="12">
        <v>265.5</v>
      </c>
      <c r="E904" s="12">
        <v>30.1</v>
      </c>
      <c r="F904" s="12">
        <v>295.60000000000002</v>
      </c>
      <c r="G904" s="12">
        <v>32.1</v>
      </c>
      <c r="H904" s="12">
        <v>327.7</v>
      </c>
      <c r="I904" s="12">
        <v>250.4</v>
      </c>
      <c r="J904" s="12">
        <v>195.5</v>
      </c>
      <c r="K904" s="12">
        <v>445.9</v>
      </c>
      <c r="L904" s="12">
        <v>20.100000000000001</v>
      </c>
      <c r="M904" s="12">
        <v>466</v>
      </c>
      <c r="N904" s="12">
        <v>25.6</v>
      </c>
      <c r="O904" s="12">
        <v>491.6</v>
      </c>
      <c r="P904" s="12">
        <v>587</v>
      </c>
      <c r="Q904" s="12">
        <v>302.8</v>
      </c>
      <c r="R904" s="12">
        <v>889.8</v>
      </c>
      <c r="S904" s="12">
        <v>27.1</v>
      </c>
      <c r="T904" s="12">
        <v>916.8</v>
      </c>
      <c r="U904" s="12">
        <v>44.7</v>
      </c>
      <c r="V904" s="12">
        <v>961.5</v>
      </c>
      <c r="W904" s="12">
        <v>462.2</v>
      </c>
      <c r="X904" s="12">
        <v>464.5</v>
      </c>
      <c r="Y904" s="12">
        <v>926.8</v>
      </c>
      <c r="Z904" s="12">
        <v>37.200000000000003</v>
      </c>
      <c r="AA904" s="12">
        <v>964</v>
      </c>
      <c r="AB904" s="12">
        <v>33.799999999999997</v>
      </c>
      <c r="AC904" s="12">
        <v>997.7</v>
      </c>
      <c r="AD904" s="12">
        <v>542.29999999999995</v>
      </c>
      <c r="AE904" s="12">
        <v>409.1</v>
      </c>
      <c r="AF904" s="12">
        <v>951.4</v>
      </c>
      <c r="AG904" s="12">
        <v>22.2</v>
      </c>
      <c r="AH904" s="12">
        <v>973.6</v>
      </c>
      <c r="AI904" s="12">
        <v>27.9</v>
      </c>
      <c r="AJ904" s="12">
        <v>1001.5</v>
      </c>
      <c r="AK904" s="12">
        <v>194.9</v>
      </c>
      <c r="AL904" s="12">
        <v>160.9</v>
      </c>
      <c r="AM904" s="12">
        <v>355.8</v>
      </c>
      <c r="AN904" s="12">
        <v>8</v>
      </c>
      <c r="AO904" s="12">
        <v>363.8</v>
      </c>
      <c r="AP904" s="12">
        <v>15.8</v>
      </c>
      <c r="AQ904" s="12">
        <v>379.6</v>
      </c>
      <c r="AR904" s="12">
        <v>94.5</v>
      </c>
      <c r="AS904" s="12">
        <v>115.5</v>
      </c>
      <c r="AT904" s="12">
        <v>210</v>
      </c>
      <c r="AU904" s="12">
        <v>3</v>
      </c>
      <c r="AV904" s="12">
        <v>213</v>
      </c>
      <c r="AW904" s="12">
        <v>14.2</v>
      </c>
      <c r="AX904" s="12">
        <v>227.2</v>
      </c>
      <c r="AY904" s="12">
        <v>30.8</v>
      </c>
      <c r="AZ904" s="12">
        <v>58.1</v>
      </c>
      <c r="BA904" s="12">
        <v>88.9</v>
      </c>
      <c r="BB904" s="12">
        <v>0.4</v>
      </c>
      <c r="BC904" s="12">
        <v>89.3</v>
      </c>
      <c r="BD904" s="12">
        <v>14</v>
      </c>
      <c r="BE904" s="12">
        <v>103.3</v>
      </c>
    </row>
    <row r="905" spans="1:57" x14ac:dyDescent="0.2">
      <c r="A905" s="26">
        <v>40848</v>
      </c>
      <c r="B905" s="12">
        <v>52.4</v>
      </c>
      <c r="C905" s="12">
        <v>217.2</v>
      </c>
      <c r="D905" s="12">
        <v>269.60000000000002</v>
      </c>
      <c r="E905" s="12">
        <v>25.6</v>
      </c>
      <c r="F905" s="12">
        <v>295.2</v>
      </c>
      <c r="G905" s="12">
        <v>39</v>
      </c>
      <c r="H905" s="12">
        <v>334.2</v>
      </c>
      <c r="I905" s="12">
        <v>246.8</v>
      </c>
      <c r="J905" s="12">
        <v>186.5</v>
      </c>
      <c r="K905" s="12">
        <v>433.3</v>
      </c>
      <c r="L905" s="12">
        <v>26</v>
      </c>
      <c r="M905" s="12">
        <v>459.3</v>
      </c>
      <c r="N905" s="12">
        <v>24.4</v>
      </c>
      <c r="O905" s="12">
        <v>483.7</v>
      </c>
      <c r="P905" s="12">
        <v>598.79999999999995</v>
      </c>
      <c r="Q905" s="12">
        <v>291.5</v>
      </c>
      <c r="R905" s="12">
        <v>890.3</v>
      </c>
      <c r="S905" s="12">
        <v>29.6</v>
      </c>
      <c r="T905" s="12">
        <v>919.8</v>
      </c>
      <c r="U905" s="12">
        <v>42.3</v>
      </c>
      <c r="V905" s="12">
        <v>962.1</v>
      </c>
      <c r="W905" s="12">
        <v>479.3</v>
      </c>
      <c r="X905" s="12">
        <v>464.6</v>
      </c>
      <c r="Y905" s="12">
        <v>943.9</v>
      </c>
      <c r="Z905" s="12">
        <v>29.6</v>
      </c>
      <c r="AA905" s="12">
        <v>973.5</v>
      </c>
      <c r="AB905" s="12">
        <v>30.6</v>
      </c>
      <c r="AC905" s="12">
        <v>1004.1</v>
      </c>
      <c r="AD905" s="12">
        <v>558.29999999999995</v>
      </c>
      <c r="AE905" s="12">
        <v>389</v>
      </c>
      <c r="AF905" s="12">
        <v>947.3</v>
      </c>
      <c r="AG905" s="12">
        <v>25</v>
      </c>
      <c r="AH905" s="12">
        <v>972.3</v>
      </c>
      <c r="AI905" s="12">
        <v>26.4</v>
      </c>
      <c r="AJ905" s="12">
        <v>998.7</v>
      </c>
      <c r="AK905" s="12">
        <v>191</v>
      </c>
      <c r="AL905" s="12">
        <v>161.6</v>
      </c>
      <c r="AM905" s="12">
        <v>352.6</v>
      </c>
      <c r="AN905" s="12">
        <v>8.9</v>
      </c>
      <c r="AO905" s="12">
        <v>361.5</v>
      </c>
      <c r="AP905" s="12">
        <v>12.1</v>
      </c>
      <c r="AQ905" s="12">
        <v>373.6</v>
      </c>
      <c r="AR905" s="12">
        <v>98.1</v>
      </c>
      <c r="AS905" s="12">
        <v>113.2</v>
      </c>
      <c r="AT905" s="12">
        <v>211.3</v>
      </c>
      <c r="AU905" s="12">
        <v>3.9</v>
      </c>
      <c r="AV905" s="12">
        <v>215.2</v>
      </c>
      <c r="AW905" s="12">
        <v>12.2</v>
      </c>
      <c r="AX905" s="12">
        <v>227.4</v>
      </c>
      <c r="AY905" s="12">
        <v>30.9</v>
      </c>
      <c r="AZ905" s="12">
        <v>58.4</v>
      </c>
      <c r="BA905" s="12">
        <v>89.2</v>
      </c>
      <c r="BB905" s="12">
        <v>0.3</v>
      </c>
      <c r="BC905" s="12">
        <v>89.6</v>
      </c>
      <c r="BD905" s="12">
        <v>12.2</v>
      </c>
      <c r="BE905" s="12">
        <v>101.8</v>
      </c>
    </row>
    <row r="906" spans="1:57" x14ac:dyDescent="0.2">
      <c r="A906" s="26">
        <v>40878</v>
      </c>
      <c r="B906" s="12">
        <v>53.8</v>
      </c>
      <c r="C906" s="12">
        <v>212.9</v>
      </c>
      <c r="D906" s="12">
        <v>266.7</v>
      </c>
      <c r="E906" s="12">
        <v>33.6</v>
      </c>
      <c r="F906" s="12">
        <v>300.3</v>
      </c>
      <c r="G906" s="12">
        <v>29.5</v>
      </c>
      <c r="H906" s="12">
        <v>329.8</v>
      </c>
      <c r="I906" s="12">
        <v>265</v>
      </c>
      <c r="J906" s="12">
        <v>161.69999999999999</v>
      </c>
      <c r="K906" s="12">
        <v>426.7</v>
      </c>
      <c r="L906" s="12">
        <v>25.5</v>
      </c>
      <c r="M906" s="12">
        <v>452.1</v>
      </c>
      <c r="N906" s="12">
        <v>25</v>
      </c>
      <c r="O906" s="12">
        <v>477.1</v>
      </c>
      <c r="P906" s="12">
        <v>601.29999999999995</v>
      </c>
      <c r="Q906" s="12">
        <v>287.8</v>
      </c>
      <c r="R906" s="12">
        <v>889</v>
      </c>
      <c r="S906" s="12">
        <v>29.1</v>
      </c>
      <c r="T906" s="12">
        <v>918.1</v>
      </c>
      <c r="U906" s="12">
        <v>38.4</v>
      </c>
      <c r="V906" s="12">
        <v>956.5</v>
      </c>
      <c r="W906" s="12">
        <v>485.8</v>
      </c>
      <c r="X906" s="12">
        <v>457.7</v>
      </c>
      <c r="Y906" s="12">
        <v>943.6</v>
      </c>
      <c r="Z906" s="12">
        <v>32.799999999999997</v>
      </c>
      <c r="AA906" s="12">
        <v>976.4</v>
      </c>
      <c r="AB906" s="12">
        <v>37.700000000000003</v>
      </c>
      <c r="AC906" s="12">
        <v>1014.1</v>
      </c>
      <c r="AD906" s="12">
        <v>573.5</v>
      </c>
      <c r="AE906" s="12">
        <v>393.6</v>
      </c>
      <c r="AF906" s="12">
        <v>967</v>
      </c>
      <c r="AG906" s="12">
        <v>25.6</v>
      </c>
      <c r="AH906" s="12">
        <v>992.7</v>
      </c>
      <c r="AI906" s="12">
        <v>22.8</v>
      </c>
      <c r="AJ906" s="12">
        <v>1015.4</v>
      </c>
      <c r="AK906" s="12">
        <v>195.6</v>
      </c>
      <c r="AL906" s="12">
        <v>164.1</v>
      </c>
      <c r="AM906" s="12">
        <v>359.7</v>
      </c>
      <c r="AN906" s="12">
        <v>7.3</v>
      </c>
      <c r="AO906" s="12">
        <v>367</v>
      </c>
      <c r="AP906" s="12">
        <v>10.5</v>
      </c>
      <c r="AQ906" s="12">
        <v>377.5</v>
      </c>
      <c r="AR906" s="12">
        <v>98.3</v>
      </c>
      <c r="AS906" s="12">
        <v>107.1</v>
      </c>
      <c r="AT906" s="12">
        <v>205.4</v>
      </c>
      <c r="AU906" s="12">
        <v>4.9000000000000004</v>
      </c>
      <c r="AV906" s="12">
        <v>210.4</v>
      </c>
      <c r="AW906" s="12">
        <v>13.4</v>
      </c>
      <c r="AX906" s="12">
        <v>223.8</v>
      </c>
      <c r="AY906" s="12">
        <v>29.9</v>
      </c>
      <c r="AZ906" s="12">
        <v>60.7</v>
      </c>
      <c r="BA906" s="12">
        <v>90.6</v>
      </c>
      <c r="BB906" s="12">
        <v>0.5</v>
      </c>
      <c r="BC906" s="12">
        <v>91</v>
      </c>
      <c r="BD906" s="12">
        <v>10.6</v>
      </c>
      <c r="BE906" s="12">
        <v>101.6</v>
      </c>
    </row>
    <row r="907" spans="1:57" x14ac:dyDescent="0.2">
      <c r="A907" s="26">
        <v>40909</v>
      </c>
      <c r="B907" s="12">
        <v>59</v>
      </c>
      <c r="C907" s="12">
        <v>212.3</v>
      </c>
      <c r="D907" s="12">
        <v>271.3</v>
      </c>
      <c r="E907" s="12">
        <v>34.299999999999997</v>
      </c>
      <c r="F907" s="12">
        <v>305.7</v>
      </c>
      <c r="G907" s="12">
        <v>37.1</v>
      </c>
      <c r="H907" s="12">
        <v>342.8</v>
      </c>
      <c r="I907" s="12">
        <v>261.3</v>
      </c>
      <c r="J907" s="12">
        <v>171.2</v>
      </c>
      <c r="K907" s="12">
        <v>432.5</v>
      </c>
      <c r="L907" s="12">
        <v>28.9</v>
      </c>
      <c r="M907" s="12">
        <v>461.3</v>
      </c>
      <c r="N907" s="12">
        <v>26.9</v>
      </c>
      <c r="O907" s="12">
        <v>488.2</v>
      </c>
      <c r="P907" s="12">
        <v>589.29999999999995</v>
      </c>
      <c r="Q907" s="12">
        <v>287.8</v>
      </c>
      <c r="R907" s="12">
        <v>877.1</v>
      </c>
      <c r="S907" s="12">
        <v>29.8</v>
      </c>
      <c r="T907" s="12">
        <v>906.8</v>
      </c>
      <c r="U907" s="12">
        <v>58.3</v>
      </c>
      <c r="V907" s="12">
        <v>965.1</v>
      </c>
      <c r="W907" s="12">
        <v>472.9</v>
      </c>
      <c r="X907" s="12">
        <v>426.5</v>
      </c>
      <c r="Y907" s="12">
        <v>899.4</v>
      </c>
      <c r="Z907" s="12">
        <v>31.4</v>
      </c>
      <c r="AA907" s="12">
        <v>930.8</v>
      </c>
      <c r="AB907" s="12">
        <v>52.8</v>
      </c>
      <c r="AC907" s="12">
        <v>983.6</v>
      </c>
      <c r="AD907" s="12">
        <v>554.79999999999995</v>
      </c>
      <c r="AE907" s="12">
        <v>394.3</v>
      </c>
      <c r="AF907" s="12">
        <v>949.1</v>
      </c>
      <c r="AG907" s="12">
        <v>22.7</v>
      </c>
      <c r="AH907" s="12">
        <v>971.8</v>
      </c>
      <c r="AI907" s="12">
        <v>42.9</v>
      </c>
      <c r="AJ907" s="12">
        <v>1014.8</v>
      </c>
      <c r="AK907" s="12">
        <v>191.2</v>
      </c>
      <c r="AL907" s="12">
        <v>162.1</v>
      </c>
      <c r="AM907" s="12">
        <v>353.3</v>
      </c>
      <c r="AN907" s="12">
        <v>9.6</v>
      </c>
      <c r="AO907" s="12">
        <v>362.9</v>
      </c>
      <c r="AP907" s="12">
        <v>16.7</v>
      </c>
      <c r="AQ907" s="12">
        <v>379.6</v>
      </c>
      <c r="AR907" s="12">
        <v>93.8</v>
      </c>
      <c r="AS907" s="12">
        <v>112.7</v>
      </c>
      <c r="AT907" s="12">
        <v>206.6</v>
      </c>
      <c r="AU907" s="12">
        <v>4.9000000000000004</v>
      </c>
      <c r="AV907" s="12">
        <v>211.5</v>
      </c>
      <c r="AW907" s="12">
        <v>16.899999999999999</v>
      </c>
      <c r="AX907" s="12">
        <v>228.4</v>
      </c>
      <c r="AY907" s="12">
        <v>27.4</v>
      </c>
      <c r="AZ907" s="12">
        <v>64.5</v>
      </c>
      <c r="BA907" s="12">
        <v>91.9</v>
      </c>
      <c r="BB907" s="12">
        <v>0.3</v>
      </c>
      <c r="BC907" s="12">
        <v>92.2</v>
      </c>
      <c r="BD907" s="12">
        <v>16.600000000000001</v>
      </c>
      <c r="BE907" s="12">
        <v>108.8</v>
      </c>
    </row>
    <row r="908" spans="1:57" x14ac:dyDescent="0.2">
      <c r="A908" s="26">
        <v>40940</v>
      </c>
      <c r="B908" s="12">
        <v>54.5</v>
      </c>
      <c r="C908" s="12">
        <v>206.5</v>
      </c>
      <c r="D908" s="12">
        <v>261.10000000000002</v>
      </c>
      <c r="E908" s="12">
        <v>30.3</v>
      </c>
      <c r="F908" s="12">
        <v>291.39999999999998</v>
      </c>
      <c r="G908" s="12">
        <v>41.8</v>
      </c>
      <c r="H908" s="12">
        <v>333.1</v>
      </c>
      <c r="I908" s="12">
        <v>268.8</v>
      </c>
      <c r="J908" s="12">
        <v>171.1</v>
      </c>
      <c r="K908" s="12">
        <v>439.9</v>
      </c>
      <c r="L908" s="12">
        <v>31.3</v>
      </c>
      <c r="M908" s="12">
        <v>471.2</v>
      </c>
      <c r="N908" s="12">
        <v>26.7</v>
      </c>
      <c r="O908" s="12">
        <v>497.8</v>
      </c>
      <c r="P908" s="12">
        <v>591.20000000000005</v>
      </c>
      <c r="Q908" s="12">
        <v>264.8</v>
      </c>
      <c r="R908" s="12">
        <v>856</v>
      </c>
      <c r="S908" s="12">
        <v>31.3</v>
      </c>
      <c r="T908" s="12">
        <v>887.2</v>
      </c>
      <c r="U908" s="12">
        <v>41.1</v>
      </c>
      <c r="V908" s="12">
        <v>928.4</v>
      </c>
      <c r="W908" s="12">
        <v>478.4</v>
      </c>
      <c r="X908" s="12">
        <v>424.8</v>
      </c>
      <c r="Y908" s="12">
        <v>903.2</v>
      </c>
      <c r="Z908" s="12">
        <v>29.2</v>
      </c>
      <c r="AA908" s="12">
        <v>932.4</v>
      </c>
      <c r="AB908" s="12">
        <v>25</v>
      </c>
      <c r="AC908" s="12">
        <v>957.4</v>
      </c>
      <c r="AD908" s="12">
        <v>533.6</v>
      </c>
      <c r="AE908" s="12">
        <v>382.2</v>
      </c>
      <c r="AF908" s="12">
        <v>915.9</v>
      </c>
      <c r="AG908" s="12">
        <v>23.4</v>
      </c>
      <c r="AH908" s="12">
        <v>939.3</v>
      </c>
      <c r="AI908" s="12">
        <v>27.7</v>
      </c>
      <c r="AJ908" s="12">
        <v>966.9</v>
      </c>
      <c r="AK908" s="12">
        <v>203.9</v>
      </c>
      <c r="AL908" s="12">
        <v>150.80000000000001</v>
      </c>
      <c r="AM908" s="12">
        <v>354.6</v>
      </c>
      <c r="AN908" s="12">
        <v>8.3000000000000007</v>
      </c>
      <c r="AO908" s="12">
        <v>363</v>
      </c>
      <c r="AP908" s="12">
        <v>16.100000000000001</v>
      </c>
      <c r="AQ908" s="12">
        <v>379.1</v>
      </c>
      <c r="AR908" s="12">
        <v>92.9</v>
      </c>
      <c r="AS908" s="12">
        <v>104.5</v>
      </c>
      <c r="AT908" s="12">
        <v>197.4</v>
      </c>
      <c r="AU908" s="12">
        <v>3.6</v>
      </c>
      <c r="AV908" s="12">
        <v>200.9</v>
      </c>
      <c r="AW908" s="12">
        <v>13.8</v>
      </c>
      <c r="AX908" s="12">
        <v>214.8</v>
      </c>
      <c r="AY908" s="12">
        <v>22.7</v>
      </c>
      <c r="AZ908" s="12">
        <v>62.5</v>
      </c>
      <c r="BA908" s="12">
        <v>85.2</v>
      </c>
      <c r="BB908" s="12">
        <v>1.4</v>
      </c>
      <c r="BC908" s="12">
        <v>86.6</v>
      </c>
      <c r="BD908" s="12">
        <v>8.9</v>
      </c>
      <c r="BE908" s="12">
        <v>95.5</v>
      </c>
    </row>
    <row r="909" spans="1:57" x14ac:dyDescent="0.2">
      <c r="A909" s="26">
        <v>40969</v>
      </c>
      <c r="B909" s="12">
        <v>54.6</v>
      </c>
      <c r="C909" s="12">
        <v>217.4</v>
      </c>
      <c r="D909" s="12">
        <v>272</v>
      </c>
      <c r="E909" s="12">
        <v>32.200000000000003</v>
      </c>
      <c r="F909" s="12">
        <v>304.2</v>
      </c>
      <c r="G909" s="12">
        <v>32.299999999999997</v>
      </c>
      <c r="H909" s="12">
        <v>336.5</v>
      </c>
      <c r="I909" s="12">
        <v>254.8</v>
      </c>
      <c r="J909" s="12">
        <v>181</v>
      </c>
      <c r="K909" s="12">
        <v>435.8</v>
      </c>
      <c r="L909" s="12">
        <v>26.9</v>
      </c>
      <c r="M909" s="12">
        <v>462.7</v>
      </c>
      <c r="N909" s="12">
        <v>31.1</v>
      </c>
      <c r="O909" s="12">
        <v>493.8</v>
      </c>
      <c r="P909" s="12">
        <v>581.4</v>
      </c>
      <c r="Q909" s="12">
        <v>295.89999999999998</v>
      </c>
      <c r="R909" s="12">
        <v>877.3</v>
      </c>
      <c r="S909" s="12">
        <v>33.1</v>
      </c>
      <c r="T909" s="12">
        <v>910.4</v>
      </c>
      <c r="U909" s="12">
        <v>37.200000000000003</v>
      </c>
      <c r="V909" s="12">
        <v>947.6</v>
      </c>
      <c r="W909" s="12">
        <v>478.1</v>
      </c>
      <c r="X909" s="12">
        <v>454.5</v>
      </c>
      <c r="Y909" s="12">
        <v>932.6</v>
      </c>
      <c r="Z909" s="12">
        <v>34.4</v>
      </c>
      <c r="AA909" s="12">
        <v>967</v>
      </c>
      <c r="AB909" s="12">
        <v>36.700000000000003</v>
      </c>
      <c r="AC909" s="12">
        <v>1003.7</v>
      </c>
      <c r="AD909" s="12">
        <v>543.1</v>
      </c>
      <c r="AE909" s="12">
        <v>419.7</v>
      </c>
      <c r="AF909" s="12">
        <v>962.8</v>
      </c>
      <c r="AG909" s="12">
        <v>19.7</v>
      </c>
      <c r="AH909" s="12">
        <v>982.6</v>
      </c>
      <c r="AI909" s="12">
        <v>30.4</v>
      </c>
      <c r="AJ909" s="12">
        <v>1013</v>
      </c>
      <c r="AK909" s="12">
        <v>197.6</v>
      </c>
      <c r="AL909" s="12">
        <v>163</v>
      </c>
      <c r="AM909" s="12">
        <v>360.6</v>
      </c>
      <c r="AN909" s="12">
        <v>5</v>
      </c>
      <c r="AO909" s="12">
        <v>365.6</v>
      </c>
      <c r="AP909" s="12">
        <v>15.5</v>
      </c>
      <c r="AQ909" s="12">
        <v>381.1</v>
      </c>
      <c r="AR909" s="12">
        <v>96.9</v>
      </c>
      <c r="AS909" s="12">
        <v>108.1</v>
      </c>
      <c r="AT909" s="12">
        <v>205.1</v>
      </c>
      <c r="AU909" s="12">
        <v>4.2</v>
      </c>
      <c r="AV909" s="12">
        <v>209.3</v>
      </c>
      <c r="AW909" s="12">
        <v>15.5</v>
      </c>
      <c r="AX909" s="12">
        <v>224.8</v>
      </c>
      <c r="AY909" s="12">
        <v>27.6</v>
      </c>
      <c r="AZ909" s="12">
        <v>68</v>
      </c>
      <c r="BA909" s="12">
        <v>95.6</v>
      </c>
      <c r="BB909" s="12">
        <v>1.1000000000000001</v>
      </c>
      <c r="BC909" s="12">
        <v>96.7</v>
      </c>
      <c r="BD909" s="12">
        <v>9.6</v>
      </c>
      <c r="BE909" s="12">
        <v>106.3</v>
      </c>
    </row>
    <row r="910" spans="1:57" x14ac:dyDescent="0.2">
      <c r="A910" s="26">
        <v>41000</v>
      </c>
      <c r="B910" s="12">
        <v>57.7</v>
      </c>
      <c r="C910" s="12">
        <v>215.8</v>
      </c>
      <c r="D910" s="12">
        <v>273.39999999999998</v>
      </c>
      <c r="E910" s="12">
        <v>31.3</v>
      </c>
      <c r="F910" s="12">
        <v>304.7</v>
      </c>
      <c r="G910" s="12">
        <v>42</v>
      </c>
      <c r="H910" s="12">
        <v>346.7</v>
      </c>
      <c r="I910" s="12">
        <v>255.9</v>
      </c>
      <c r="J910" s="12">
        <v>178.7</v>
      </c>
      <c r="K910" s="12">
        <v>434.6</v>
      </c>
      <c r="L910" s="12">
        <v>24.3</v>
      </c>
      <c r="M910" s="12">
        <v>459</v>
      </c>
      <c r="N910" s="12">
        <v>30.6</v>
      </c>
      <c r="O910" s="12">
        <v>489.6</v>
      </c>
      <c r="P910" s="12">
        <v>598.29999999999995</v>
      </c>
      <c r="Q910" s="12">
        <v>301.2</v>
      </c>
      <c r="R910" s="12">
        <v>899.4</v>
      </c>
      <c r="S910" s="12">
        <v>36.299999999999997</v>
      </c>
      <c r="T910" s="12">
        <v>935.7</v>
      </c>
      <c r="U910" s="12">
        <v>46.3</v>
      </c>
      <c r="V910" s="12">
        <v>982.1</v>
      </c>
      <c r="W910" s="12">
        <v>481.5</v>
      </c>
      <c r="X910" s="12">
        <v>473.1</v>
      </c>
      <c r="Y910" s="12">
        <v>954.7</v>
      </c>
      <c r="Z910" s="12">
        <v>36.9</v>
      </c>
      <c r="AA910" s="12">
        <v>991.5</v>
      </c>
      <c r="AB910" s="12">
        <v>44.2</v>
      </c>
      <c r="AC910" s="12">
        <v>1035.7</v>
      </c>
      <c r="AD910" s="12">
        <v>547.1</v>
      </c>
      <c r="AE910" s="12">
        <v>416.6</v>
      </c>
      <c r="AF910" s="12">
        <v>963.7</v>
      </c>
      <c r="AG910" s="12">
        <v>23.5</v>
      </c>
      <c r="AH910" s="12">
        <v>987.2</v>
      </c>
      <c r="AI910" s="12">
        <v>27.7</v>
      </c>
      <c r="AJ910" s="12">
        <v>1014.9</v>
      </c>
      <c r="AK910" s="12">
        <v>204</v>
      </c>
      <c r="AL910" s="12">
        <v>153.19999999999999</v>
      </c>
      <c r="AM910" s="12">
        <v>357.2</v>
      </c>
      <c r="AN910" s="12">
        <v>7</v>
      </c>
      <c r="AO910" s="12">
        <v>364.2</v>
      </c>
      <c r="AP910" s="12">
        <v>14.9</v>
      </c>
      <c r="AQ910" s="12">
        <v>379.1</v>
      </c>
      <c r="AR910" s="12">
        <v>101.6</v>
      </c>
      <c r="AS910" s="12">
        <v>116.3</v>
      </c>
      <c r="AT910" s="12">
        <v>217.9</v>
      </c>
      <c r="AU910" s="12">
        <v>4.9000000000000004</v>
      </c>
      <c r="AV910" s="12">
        <v>222.8</v>
      </c>
      <c r="AW910" s="12">
        <v>10.6</v>
      </c>
      <c r="AX910" s="12">
        <v>233.4</v>
      </c>
      <c r="AY910" s="12">
        <v>30.2</v>
      </c>
      <c r="AZ910" s="12">
        <v>73.2</v>
      </c>
      <c r="BA910" s="12">
        <v>103.3</v>
      </c>
      <c r="BB910" s="12">
        <v>0.4</v>
      </c>
      <c r="BC910" s="12">
        <v>103.7</v>
      </c>
      <c r="BD910" s="12">
        <v>15.9</v>
      </c>
      <c r="BE910" s="12">
        <v>119.6</v>
      </c>
    </row>
    <row r="911" spans="1:57" x14ac:dyDescent="0.2">
      <c r="A911" s="26">
        <v>41030</v>
      </c>
      <c r="B911" s="12">
        <v>55.7</v>
      </c>
      <c r="C911" s="12">
        <v>217.1</v>
      </c>
      <c r="D911" s="12">
        <v>272.89999999999998</v>
      </c>
      <c r="E911" s="12">
        <v>28.6</v>
      </c>
      <c r="F911" s="12">
        <v>301.5</v>
      </c>
      <c r="G911" s="12">
        <v>29.9</v>
      </c>
      <c r="H911" s="12">
        <v>331.4</v>
      </c>
      <c r="I911" s="12">
        <v>253.2</v>
      </c>
      <c r="J911" s="12">
        <v>191.9</v>
      </c>
      <c r="K911" s="12">
        <v>445.2</v>
      </c>
      <c r="L911" s="12">
        <v>30.8</v>
      </c>
      <c r="M911" s="12">
        <v>476</v>
      </c>
      <c r="N911" s="12">
        <v>19.7</v>
      </c>
      <c r="O911" s="12">
        <v>495.7</v>
      </c>
      <c r="P911" s="12">
        <v>601.6</v>
      </c>
      <c r="Q911" s="12">
        <v>308.10000000000002</v>
      </c>
      <c r="R911" s="12">
        <v>909.7</v>
      </c>
      <c r="S911" s="12">
        <v>33.5</v>
      </c>
      <c r="T911" s="12">
        <v>943.3</v>
      </c>
      <c r="U911" s="12">
        <v>39.9</v>
      </c>
      <c r="V911" s="12">
        <v>983.2</v>
      </c>
      <c r="W911" s="12">
        <v>479.6</v>
      </c>
      <c r="X911" s="12">
        <v>448.6</v>
      </c>
      <c r="Y911" s="12">
        <v>928.2</v>
      </c>
      <c r="Z911" s="12">
        <v>30.3</v>
      </c>
      <c r="AA911" s="12">
        <v>958.5</v>
      </c>
      <c r="AB911" s="12">
        <v>33.700000000000003</v>
      </c>
      <c r="AC911" s="12">
        <v>992.2</v>
      </c>
      <c r="AD911" s="12">
        <v>567.70000000000005</v>
      </c>
      <c r="AE911" s="12">
        <v>402.3</v>
      </c>
      <c r="AF911" s="12">
        <v>970.1</v>
      </c>
      <c r="AG911" s="12">
        <v>22.1</v>
      </c>
      <c r="AH911" s="12">
        <v>992.2</v>
      </c>
      <c r="AI911" s="12">
        <v>29</v>
      </c>
      <c r="AJ911" s="12">
        <v>1021.2</v>
      </c>
      <c r="AK911" s="12">
        <v>208</v>
      </c>
      <c r="AL911" s="12">
        <v>149.19999999999999</v>
      </c>
      <c r="AM911" s="12">
        <v>357.2</v>
      </c>
      <c r="AN911" s="12">
        <v>10.199999999999999</v>
      </c>
      <c r="AO911" s="12">
        <v>367.4</v>
      </c>
      <c r="AP911" s="12">
        <v>12.9</v>
      </c>
      <c r="AQ911" s="12">
        <v>380.3</v>
      </c>
      <c r="AR911" s="12">
        <v>104.8</v>
      </c>
      <c r="AS911" s="12">
        <v>113.1</v>
      </c>
      <c r="AT911" s="12">
        <v>217.9</v>
      </c>
      <c r="AU911" s="12">
        <v>3.3</v>
      </c>
      <c r="AV911" s="12">
        <v>221.2</v>
      </c>
      <c r="AW911" s="12">
        <v>11.1</v>
      </c>
      <c r="AX911" s="12">
        <v>232.3</v>
      </c>
      <c r="AY911" s="12">
        <v>33.799999999999997</v>
      </c>
      <c r="AZ911" s="12">
        <v>70.099999999999994</v>
      </c>
      <c r="BA911" s="12">
        <v>103.9</v>
      </c>
      <c r="BB911" s="10" t="s">
        <v>23</v>
      </c>
      <c r="BC911" s="12">
        <v>103.9</v>
      </c>
      <c r="BD911" s="12">
        <v>8.6</v>
      </c>
      <c r="BE911" s="12">
        <v>112.5</v>
      </c>
    </row>
    <row r="912" spans="1:57" x14ac:dyDescent="0.2">
      <c r="A912" s="26">
        <v>41061</v>
      </c>
      <c r="B912" s="12">
        <v>51.2</v>
      </c>
      <c r="C912" s="12">
        <v>201.7</v>
      </c>
      <c r="D912" s="12">
        <v>252.9</v>
      </c>
      <c r="E912" s="12">
        <v>32.4</v>
      </c>
      <c r="F912" s="12">
        <v>285.3</v>
      </c>
      <c r="G912" s="12">
        <v>37</v>
      </c>
      <c r="H912" s="12">
        <v>322.3</v>
      </c>
      <c r="I912" s="12">
        <v>241.6</v>
      </c>
      <c r="J912" s="12">
        <v>195.8</v>
      </c>
      <c r="K912" s="12">
        <v>437.4</v>
      </c>
      <c r="L912" s="12">
        <v>28.4</v>
      </c>
      <c r="M912" s="12">
        <v>465.8</v>
      </c>
      <c r="N912" s="12">
        <v>30.3</v>
      </c>
      <c r="O912" s="12">
        <v>496.1</v>
      </c>
      <c r="P912" s="12">
        <v>604.5</v>
      </c>
      <c r="Q912" s="12">
        <v>298.39999999999998</v>
      </c>
      <c r="R912" s="12">
        <v>903</v>
      </c>
      <c r="S912" s="12">
        <v>37.200000000000003</v>
      </c>
      <c r="T912" s="12">
        <v>940.1</v>
      </c>
      <c r="U912" s="12">
        <v>46.3</v>
      </c>
      <c r="V912" s="12">
        <v>986.5</v>
      </c>
      <c r="W912" s="12">
        <v>487</v>
      </c>
      <c r="X912" s="12">
        <v>454.6</v>
      </c>
      <c r="Y912" s="12">
        <v>941.6</v>
      </c>
      <c r="Z912" s="12">
        <v>29.6</v>
      </c>
      <c r="AA912" s="12">
        <v>971.2</v>
      </c>
      <c r="AB912" s="12">
        <v>42.6</v>
      </c>
      <c r="AC912" s="12">
        <v>1013.7</v>
      </c>
      <c r="AD912" s="12">
        <v>530.6</v>
      </c>
      <c r="AE912" s="12">
        <v>404.2</v>
      </c>
      <c r="AF912" s="12">
        <v>934.8</v>
      </c>
      <c r="AG912" s="12">
        <v>24.2</v>
      </c>
      <c r="AH912" s="12">
        <v>959</v>
      </c>
      <c r="AI912" s="12">
        <v>35</v>
      </c>
      <c r="AJ912" s="12">
        <v>994</v>
      </c>
      <c r="AK912" s="12">
        <v>206.1</v>
      </c>
      <c r="AL912" s="12">
        <v>151.1</v>
      </c>
      <c r="AM912" s="12">
        <v>357.2</v>
      </c>
      <c r="AN912" s="12">
        <v>8.5</v>
      </c>
      <c r="AO912" s="12">
        <v>365.7</v>
      </c>
      <c r="AP912" s="12">
        <v>13.5</v>
      </c>
      <c r="AQ912" s="12">
        <v>379.2</v>
      </c>
      <c r="AR912" s="12">
        <v>96.4</v>
      </c>
      <c r="AS912" s="12">
        <v>118.6</v>
      </c>
      <c r="AT912" s="12">
        <v>215</v>
      </c>
      <c r="AU912" s="12">
        <v>2.6</v>
      </c>
      <c r="AV912" s="12">
        <v>217.6</v>
      </c>
      <c r="AW912" s="12">
        <v>10.3</v>
      </c>
      <c r="AX912" s="12">
        <v>227.9</v>
      </c>
      <c r="AY912" s="12">
        <v>32.5</v>
      </c>
      <c r="AZ912" s="12">
        <v>72.099999999999994</v>
      </c>
      <c r="BA912" s="12">
        <v>104.5</v>
      </c>
      <c r="BB912" s="12">
        <v>0.8</v>
      </c>
      <c r="BC912" s="12">
        <v>105.3</v>
      </c>
      <c r="BD912" s="12">
        <v>13.8</v>
      </c>
      <c r="BE912" s="12">
        <v>119.2</v>
      </c>
    </row>
    <row r="913" spans="1:78" x14ac:dyDescent="0.2">
      <c r="A913" s="26">
        <v>41091</v>
      </c>
      <c r="B913" s="12">
        <v>58</v>
      </c>
      <c r="C913" s="12">
        <v>214.7</v>
      </c>
      <c r="D913" s="12">
        <v>272.7</v>
      </c>
      <c r="E913" s="12">
        <v>29.5</v>
      </c>
      <c r="F913" s="12">
        <v>302.2</v>
      </c>
      <c r="G913" s="12">
        <v>37.9</v>
      </c>
      <c r="H913" s="12">
        <v>340.1</v>
      </c>
      <c r="I913" s="12">
        <v>250.8</v>
      </c>
      <c r="J913" s="12">
        <v>184.8</v>
      </c>
      <c r="K913" s="12">
        <v>435.6</v>
      </c>
      <c r="L913" s="12">
        <v>26.7</v>
      </c>
      <c r="M913" s="12">
        <v>462.3</v>
      </c>
      <c r="N913" s="12">
        <v>29.6</v>
      </c>
      <c r="O913" s="12">
        <v>492</v>
      </c>
      <c r="P913" s="12">
        <v>611.5</v>
      </c>
      <c r="Q913" s="12">
        <v>301.89999999999998</v>
      </c>
      <c r="R913" s="12">
        <v>913.4</v>
      </c>
      <c r="S913" s="12">
        <v>35.1</v>
      </c>
      <c r="T913" s="12">
        <v>948.5</v>
      </c>
      <c r="U913" s="12">
        <v>47.7</v>
      </c>
      <c r="V913" s="12">
        <v>996.2</v>
      </c>
      <c r="W913" s="12">
        <v>491.8</v>
      </c>
      <c r="X913" s="12">
        <v>451</v>
      </c>
      <c r="Y913" s="12">
        <v>942.9</v>
      </c>
      <c r="Z913" s="12">
        <v>30</v>
      </c>
      <c r="AA913" s="12">
        <v>972.8</v>
      </c>
      <c r="AB913" s="12">
        <v>39.200000000000003</v>
      </c>
      <c r="AC913" s="12">
        <v>1012.1</v>
      </c>
      <c r="AD913" s="12">
        <v>533.5</v>
      </c>
      <c r="AE913" s="12">
        <v>416.9</v>
      </c>
      <c r="AF913" s="12">
        <v>950.5</v>
      </c>
      <c r="AG913" s="12">
        <v>25.3</v>
      </c>
      <c r="AH913" s="12">
        <v>975.8</v>
      </c>
      <c r="AI913" s="12">
        <v>32.299999999999997</v>
      </c>
      <c r="AJ913" s="12">
        <v>1008.1</v>
      </c>
      <c r="AK913" s="12">
        <v>208.6</v>
      </c>
      <c r="AL913" s="12">
        <v>149.9</v>
      </c>
      <c r="AM913" s="12">
        <v>358.5</v>
      </c>
      <c r="AN913" s="12">
        <v>6.8</v>
      </c>
      <c r="AO913" s="12">
        <v>365.3</v>
      </c>
      <c r="AP913" s="12">
        <v>12.9</v>
      </c>
      <c r="AQ913" s="12">
        <v>378.2</v>
      </c>
      <c r="AR913" s="12">
        <v>103.5</v>
      </c>
      <c r="AS913" s="12">
        <v>116.6</v>
      </c>
      <c r="AT913" s="12">
        <v>220.2</v>
      </c>
      <c r="AU913" s="12">
        <v>3.7</v>
      </c>
      <c r="AV913" s="12">
        <v>223.9</v>
      </c>
      <c r="AW913" s="12">
        <v>13.5</v>
      </c>
      <c r="AX913" s="12">
        <v>237.3</v>
      </c>
      <c r="AY913" s="12">
        <v>34.4</v>
      </c>
      <c r="AZ913" s="12">
        <v>70.2</v>
      </c>
      <c r="BA913" s="12">
        <v>104.7</v>
      </c>
      <c r="BB913" s="12">
        <v>1.2</v>
      </c>
      <c r="BC913" s="12">
        <v>105.9</v>
      </c>
      <c r="BD913" s="12">
        <v>14.1</v>
      </c>
      <c r="BE913" s="12">
        <v>119.9</v>
      </c>
    </row>
    <row r="914" spans="1:78" x14ac:dyDescent="0.2">
      <c r="A914" s="26">
        <v>41122</v>
      </c>
      <c r="B914" s="12">
        <v>50.7</v>
      </c>
      <c r="C914" s="12">
        <v>201</v>
      </c>
      <c r="D914" s="12">
        <v>251.7</v>
      </c>
      <c r="E914" s="12">
        <v>23.3</v>
      </c>
      <c r="F914" s="12">
        <v>274.89999999999998</v>
      </c>
      <c r="G914" s="12">
        <v>37.299999999999997</v>
      </c>
      <c r="H914" s="12">
        <v>312.3</v>
      </c>
      <c r="I914" s="12">
        <v>237.3</v>
      </c>
      <c r="J914" s="12">
        <v>183.6</v>
      </c>
      <c r="K914" s="12">
        <v>420.9</v>
      </c>
      <c r="L914" s="12">
        <v>23</v>
      </c>
      <c r="M914" s="12">
        <v>443.9</v>
      </c>
      <c r="N914" s="12">
        <v>35.299999999999997</v>
      </c>
      <c r="O914" s="12">
        <v>479.2</v>
      </c>
      <c r="P914" s="12">
        <v>599.4</v>
      </c>
      <c r="Q914" s="12">
        <v>308.89999999999998</v>
      </c>
      <c r="R914" s="12">
        <v>908.3</v>
      </c>
      <c r="S914" s="12">
        <v>23.4</v>
      </c>
      <c r="T914" s="12">
        <v>931.8</v>
      </c>
      <c r="U914" s="12">
        <v>50.2</v>
      </c>
      <c r="V914" s="12">
        <v>982</v>
      </c>
      <c r="W914" s="12">
        <v>481.8</v>
      </c>
      <c r="X914" s="12">
        <v>468.2</v>
      </c>
      <c r="Y914" s="12">
        <v>950</v>
      </c>
      <c r="Z914" s="12">
        <v>28.3</v>
      </c>
      <c r="AA914" s="12">
        <v>978.3</v>
      </c>
      <c r="AB914" s="12">
        <v>35.6</v>
      </c>
      <c r="AC914" s="12">
        <v>1013.9</v>
      </c>
      <c r="AD914" s="12">
        <v>539.6</v>
      </c>
      <c r="AE914" s="12">
        <v>399.7</v>
      </c>
      <c r="AF914" s="12">
        <v>939.3</v>
      </c>
      <c r="AG914" s="12">
        <v>24.1</v>
      </c>
      <c r="AH914" s="12">
        <v>963.4</v>
      </c>
      <c r="AI914" s="12">
        <v>35.200000000000003</v>
      </c>
      <c r="AJ914" s="12">
        <v>998.7</v>
      </c>
      <c r="AK914" s="12">
        <v>219.2</v>
      </c>
      <c r="AL914" s="12">
        <v>148.9</v>
      </c>
      <c r="AM914" s="12">
        <v>368.1</v>
      </c>
      <c r="AN914" s="12">
        <v>9.4</v>
      </c>
      <c r="AO914" s="12">
        <v>377.6</v>
      </c>
      <c r="AP914" s="12">
        <v>11.7</v>
      </c>
      <c r="AQ914" s="12">
        <v>389.3</v>
      </c>
      <c r="AR914" s="12">
        <v>97.1</v>
      </c>
      <c r="AS914" s="12">
        <v>119.9</v>
      </c>
      <c r="AT914" s="12">
        <v>216.9</v>
      </c>
      <c r="AU914" s="12">
        <v>3.3</v>
      </c>
      <c r="AV914" s="12">
        <v>220.2</v>
      </c>
      <c r="AW914" s="12">
        <v>15.8</v>
      </c>
      <c r="AX914" s="12">
        <v>236</v>
      </c>
      <c r="AY914" s="12">
        <v>34</v>
      </c>
      <c r="AZ914" s="12">
        <v>68</v>
      </c>
      <c r="BA914" s="12">
        <v>102</v>
      </c>
      <c r="BB914" s="12">
        <v>0.7</v>
      </c>
      <c r="BC914" s="12">
        <v>102.7</v>
      </c>
      <c r="BD914" s="12">
        <v>11.2</v>
      </c>
      <c r="BE914" s="12">
        <v>114</v>
      </c>
    </row>
    <row r="915" spans="1:78" x14ac:dyDescent="0.2">
      <c r="A915" s="26">
        <v>41153</v>
      </c>
      <c r="B915" s="12">
        <v>47.4</v>
      </c>
      <c r="C915" s="12">
        <v>201.7</v>
      </c>
      <c r="D915" s="12">
        <v>249.1</v>
      </c>
      <c r="E915" s="12">
        <v>24.2</v>
      </c>
      <c r="F915" s="12">
        <v>273.3</v>
      </c>
      <c r="G915" s="12">
        <v>27.8</v>
      </c>
      <c r="H915" s="12">
        <v>301</v>
      </c>
      <c r="I915" s="12">
        <v>229.1</v>
      </c>
      <c r="J915" s="12">
        <v>175.8</v>
      </c>
      <c r="K915" s="12">
        <v>405</v>
      </c>
      <c r="L915" s="12">
        <v>18.399999999999999</v>
      </c>
      <c r="M915" s="12">
        <v>423.4</v>
      </c>
      <c r="N915" s="12">
        <v>19.100000000000001</v>
      </c>
      <c r="O915" s="12">
        <v>442.5</v>
      </c>
      <c r="P915" s="12">
        <v>602.6</v>
      </c>
      <c r="Q915" s="12">
        <v>298.60000000000002</v>
      </c>
      <c r="R915" s="12">
        <v>901.2</v>
      </c>
      <c r="S915" s="12">
        <v>32.6</v>
      </c>
      <c r="T915" s="12">
        <v>933.9</v>
      </c>
      <c r="U915" s="12">
        <v>33.799999999999997</v>
      </c>
      <c r="V915" s="12">
        <v>967.6</v>
      </c>
      <c r="W915" s="12">
        <v>506.1</v>
      </c>
      <c r="X915" s="12">
        <v>430.9</v>
      </c>
      <c r="Y915" s="12">
        <v>937</v>
      </c>
      <c r="Z915" s="12">
        <v>26.3</v>
      </c>
      <c r="AA915" s="12">
        <v>963.3</v>
      </c>
      <c r="AB915" s="12">
        <v>31.1</v>
      </c>
      <c r="AC915" s="12">
        <v>994.3</v>
      </c>
      <c r="AD915" s="12">
        <v>567.1</v>
      </c>
      <c r="AE915" s="12">
        <v>394.2</v>
      </c>
      <c r="AF915" s="12">
        <v>961.4</v>
      </c>
      <c r="AG915" s="12">
        <v>24.7</v>
      </c>
      <c r="AH915" s="12">
        <v>986</v>
      </c>
      <c r="AI915" s="12">
        <v>17.5</v>
      </c>
      <c r="AJ915" s="12">
        <v>1003.5</v>
      </c>
      <c r="AK915" s="12">
        <v>216.8</v>
      </c>
      <c r="AL915" s="12">
        <v>146.5</v>
      </c>
      <c r="AM915" s="12">
        <v>363.3</v>
      </c>
      <c r="AN915" s="12">
        <v>10.8</v>
      </c>
      <c r="AO915" s="12">
        <v>374.1</v>
      </c>
      <c r="AP915" s="12">
        <v>8.3000000000000007</v>
      </c>
      <c r="AQ915" s="12">
        <v>382.4</v>
      </c>
      <c r="AR915" s="12">
        <v>101.8</v>
      </c>
      <c r="AS915" s="12">
        <v>118.3</v>
      </c>
      <c r="AT915" s="12">
        <v>220.2</v>
      </c>
      <c r="AU915" s="12">
        <v>4.5</v>
      </c>
      <c r="AV915" s="12">
        <v>224.6</v>
      </c>
      <c r="AW915" s="12">
        <v>8.4</v>
      </c>
      <c r="AX915" s="12">
        <v>233</v>
      </c>
      <c r="AY915" s="12">
        <v>34.4</v>
      </c>
      <c r="AZ915" s="12">
        <v>69.099999999999994</v>
      </c>
      <c r="BA915" s="12">
        <v>103.5</v>
      </c>
      <c r="BB915" s="12">
        <v>0.4</v>
      </c>
      <c r="BC915" s="12">
        <v>103.9</v>
      </c>
      <c r="BD915" s="12">
        <v>9.1999999999999993</v>
      </c>
      <c r="BE915" s="12">
        <v>113.1</v>
      </c>
    </row>
    <row r="916" spans="1:78" x14ac:dyDescent="0.2">
      <c r="A916" s="26">
        <v>41183</v>
      </c>
      <c r="B916" s="12">
        <v>50</v>
      </c>
      <c r="C916" s="12">
        <v>209.3</v>
      </c>
      <c r="D916" s="12">
        <v>259.3</v>
      </c>
      <c r="E916" s="12">
        <v>30.6</v>
      </c>
      <c r="F916" s="12">
        <v>289.89999999999998</v>
      </c>
      <c r="G916" s="12">
        <v>38.200000000000003</v>
      </c>
      <c r="H916" s="12">
        <v>328.1</v>
      </c>
      <c r="I916" s="12">
        <v>252.6</v>
      </c>
      <c r="J916" s="12">
        <v>184.9</v>
      </c>
      <c r="K916" s="12">
        <v>437.6</v>
      </c>
      <c r="L916" s="12">
        <v>24.4</v>
      </c>
      <c r="M916" s="12">
        <v>462</v>
      </c>
      <c r="N916" s="12">
        <v>28.2</v>
      </c>
      <c r="O916" s="12">
        <v>490.2</v>
      </c>
      <c r="P916" s="12">
        <v>626.1</v>
      </c>
      <c r="Q916" s="12">
        <v>309.3</v>
      </c>
      <c r="R916" s="12">
        <v>935.3</v>
      </c>
      <c r="S916" s="12">
        <v>35.6</v>
      </c>
      <c r="T916" s="12">
        <v>971</v>
      </c>
      <c r="U916" s="12">
        <v>52</v>
      </c>
      <c r="V916" s="12">
        <v>1023</v>
      </c>
      <c r="W916" s="12">
        <v>491.6</v>
      </c>
      <c r="X916" s="12">
        <v>461.4</v>
      </c>
      <c r="Y916" s="12">
        <v>953</v>
      </c>
      <c r="Z916" s="12">
        <v>29.7</v>
      </c>
      <c r="AA916" s="12">
        <v>982.7</v>
      </c>
      <c r="AB916" s="12">
        <v>40.700000000000003</v>
      </c>
      <c r="AC916" s="12">
        <v>1023.4</v>
      </c>
      <c r="AD916" s="12">
        <v>554.9</v>
      </c>
      <c r="AE916" s="12">
        <v>405.8</v>
      </c>
      <c r="AF916" s="12">
        <v>960.8</v>
      </c>
      <c r="AG916" s="12">
        <v>27.7</v>
      </c>
      <c r="AH916" s="12">
        <v>988.4</v>
      </c>
      <c r="AI916" s="12">
        <v>30.7</v>
      </c>
      <c r="AJ916" s="12">
        <v>1019.1</v>
      </c>
      <c r="AK916" s="12">
        <v>208.6</v>
      </c>
      <c r="AL916" s="12">
        <v>151.5</v>
      </c>
      <c r="AM916" s="12">
        <v>360.1</v>
      </c>
      <c r="AN916" s="12">
        <v>8.3000000000000007</v>
      </c>
      <c r="AO916" s="12">
        <v>368.3</v>
      </c>
      <c r="AP916" s="12">
        <v>12.2</v>
      </c>
      <c r="AQ916" s="12">
        <v>380.6</v>
      </c>
      <c r="AR916" s="12">
        <v>102.4</v>
      </c>
      <c r="AS916" s="12">
        <v>118.7</v>
      </c>
      <c r="AT916" s="12">
        <v>221.1</v>
      </c>
      <c r="AU916" s="12">
        <v>4.5</v>
      </c>
      <c r="AV916" s="12">
        <v>225.6</v>
      </c>
      <c r="AW916" s="12">
        <v>14.4</v>
      </c>
      <c r="AX916" s="12">
        <v>240</v>
      </c>
      <c r="AY916" s="12">
        <v>36.700000000000003</v>
      </c>
      <c r="AZ916" s="12">
        <v>72.8</v>
      </c>
      <c r="BA916" s="12">
        <v>109.5</v>
      </c>
      <c r="BB916" s="12">
        <v>0.8</v>
      </c>
      <c r="BC916" s="12">
        <v>110.3</v>
      </c>
      <c r="BD916" s="12">
        <v>12.5</v>
      </c>
      <c r="BE916" s="12">
        <v>122.8</v>
      </c>
    </row>
    <row r="917" spans="1:78" x14ac:dyDescent="0.2">
      <c r="A917" s="26">
        <v>41214</v>
      </c>
      <c r="B917" s="12">
        <v>53</v>
      </c>
      <c r="C917" s="12">
        <v>220.2</v>
      </c>
      <c r="D917" s="12">
        <v>273.2</v>
      </c>
      <c r="E917" s="12">
        <v>23.8</v>
      </c>
      <c r="F917" s="12">
        <v>297</v>
      </c>
      <c r="G917" s="12">
        <v>41.7</v>
      </c>
      <c r="H917" s="12">
        <v>338.7</v>
      </c>
      <c r="I917" s="12">
        <v>244.9</v>
      </c>
      <c r="J917" s="12">
        <v>190.7</v>
      </c>
      <c r="K917" s="12">
        <v>435.5</v>
      </c>
      <c r="L917" s="12">
        <v>23.4</v>
      </c>
      <c r="M917" s="12">
        <v>459</v>
      </c>
      <c r="N917" s="12">
        <v>32.4</v>
      </c>
      <c r="O917" s="12">
        <v>491.4</v>
      </c>
      <c r="P917" s="12">
        <v>608.20000000000005</v>
      </c>
      <c r="Q917" s="12">
        <v>313.39999999999998</v>
      </c>
      <c r="R917" s="12">
        <v>921.5</v>
      </c>
      <c r="S917" s="12">
        <v>30</v>
      </c>
      <c r="T917" s="12">
        <v>951.6</v>
      </c>
      <c r="U917" s="12">
        <v>50</v>
      </c>
      <c r="V917" s="12">
        <v>1001.6</v>
      </c>
      <c r="W917" s="12">
        <v>499.5</v>
      </c>
      <c r="X917" s="12">
        <v>464.7</v>
      </c>
      <c r="Y917" s="12">
        <v>964.2</v>
      </c>
      <c r="Z917" s="12">
        <v>28.7</v>
      </c>
      <c r="AA917" s="12">
        <v>993</v>
      </c>
      <c r="AB917" s="12">
        <v>38.6</v>
      </c>
      <c r="AC917" s="12">
        <v>1031.5999999999999</v>
      </c>
      <c r="AD917" s="12">
        <v>553.20000000000005</v>
      </c>
      <c r="AE917" s="12">
        <v>405.7</v>
      </c>
      <c r="AF917" s="12">
        <v>958.8</v>
      </c>
      <c r="AG917" s="12">
        <v>29.5</v>
      </c>
      <c r="AH917" s="12">
        <v>988.3</v>
      </c>
      <c r="AI917" s="12">
        <v>24</v>
      </c>
      <c r="AJ917" s="12">
        <v>1012.3</v>
      </c>
      <c r="AK917" s="12">
        <v>209.8</v>
      </c>
      <c r="AL917" s="12">
        <v>151.19999999999999</v>
      </c>
      <c r="AM917" s="12">
        <v>360.9</v>
      </c>
      <c r="AN917" s="12">
        <v>9.6</v>
      </c>
      <c r="AO917" s="12">
        <v>370.6</v>
      </c>
      <c r="AP917" s="12">
        <v>12.6</v>
      </c>
      <c r="AQ917" s="12">
        <v>383.2</v>
      </c>
      <c r="AR917" s="12">
        <v>104.3</v>
      </c>
      <c r="AS917" s="12">
        <v>121.3</v>
      </c>
      <c r="AT917" s="12">
        <v>225.6</v>
      </c>
      <c r="AU917" s="12">
        <v>3.7</v>
      </c>
      <c r="AV917" s="12">
        <v>229.3</v>
      </c>
      <c r="AW917" s="12">
        <v>9.5</v>
      </c>
      <c r="AX917" s="12">
        <v>238.8</v>
      </c>
      <c r="AY917" s="12">
        <v>38.700000000000003</v>
      </c>
      <c r="AZ917" s="12">
        <v>68</v>
      </c>
      <c r="BA917" s="12">
        <v>106.7</v>
      </c>
      <c r="BB917" s="12">
        <v>0.5</v>
      </c>
      <c r="BC917" s="12">
        <v>107.2</v>
      </c>
      <c r="BD917" s="12">
        <v>9.1999999999999993</v>
      </c>
      <c r="BE917" s="12">
        <v>116.4</v>
      </c>
      <c r="BG917" t="s">
        <v>231</v>
      </c>
      <c r="BR917" t="s">
        <v>231</v>
      </c>
    </row>
    <row r="918" spans="1:78" ht="33.75" x14ac:dyDescent="0.2">
      <c r="A918" s="9" t="s">
        <v>209</v>
      </c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t="e">
        <f t="shared" ref="BF918:BF946" si="78">YEAR(BG918)</f>
        <v>#VALUE!</v>
      </c>
      <c r="BG918" t="s">
        <v>234</v>
      </c>
      <c r="BH918" t="s">
        <v>216</v>
      </c>
      <c r="BI918" t="s">
        <v>218</v>
      </c>
      <c r="BJ918" s="18" t="s">
        <v>221</v>
      </c>
      <c r="BK918" s="18" t="s">
        <v>222</v>
      </c>
      <c r="BL918" s="18" t="s">
        <v>223</v>
      </c>
      <c r="BM918" s="18" t="s">
        <v>219</v>
      </c>
      <c r="BN918" s="18" t="s">
        <v>220</v>
      </c>
      <c r="BO918" s="18" t="s">
        <v>224</v>
      </c>
      <c r="BR918" s="28"/>
      <c r="BS918" s="28" t="s">
        <v>216</v>
      </c>
      <c r="BT918" s="28" t="s">
        <v>218</v>
      </c>
      <c r="BU918" s="29" t="s">
        <v>221</v>
      </c>
      <c r="BV918" s="29" t="s">
        <v>222</v>
      </c>
      <c r="BW918" s="29" t="s">
        <v>223</v>
      </c>
      <c r="BX918" s="29" t="s">
        <v>219</v>
      </c>
      <c r="BY918" s="29" t="s">
        <v>220</v>
      </c>
      <c r="BZ918" s="29" t="s">
        <v>224</v>
      </c>
    </row>
    <row r="919" spans="1:78" x14ac:dyDescent="0.2">
      <c r="A919" s="26">
        <v>35704</v>
      </c>
      <c r="B919" s="12">
        <v>1.5</v>
      </c>
      <c r="C919" s="12">
        <v>13.2</v>
      </c>
      <c r="D919" s="12">
        <v>14.6</v>
      </c>
      <c r="E919" s="12">
        <v>14.4</v>
      </c>
      <c r="F919" s="12">
        <v>29</v>
      </c>
      <c r="G919" s="12">
        <v>169.6</v>
      </c>
      <c r="H919" s="12">
        <v>198.6</v>
      </c>
      <c r="I919" s="12">
        <v>2.2999999999999998</v>
      </c>
      <c r="J919" s="12">
        <v>6.6</v>
      </c>
      <c r="K919" s="12">
        <v>8.9</v>
      </c>
      <c r="L919" s="12">
        <v>6.9</v>
      </c>
      <c r="M919" s="12">
        <v>15.8</v>
      </c>
      <c r="N919" s="12">
        <v>102.1</v>
      </c>
      <c r="O919" s="12">
        <v>117.9</v>
      </c>
      <c r="P919" s="12">
        <v>5</v>
      </c>
      <c r="Q919" s="12">
        <v>14</v>
      </c>
      <c r="R919" s="12">
        <v>19</v>
      </c>
      <c r="S919" s="12">
        <v>17</v>
      </c>
      <c r="T919" s="12">
        <v>36</v>
      </c>
      <c r="U919" s="12">
        <v>294.3</v>
      </c>
      <c r="V919" s="12">
        <v>330.3</v>
      </c>
      <c r="W919" s="12">
        <v>2.7</v>
      </c>
      <c r="X919" s="12">
        <v>13.1</v>
      </c>
      <c r="Y919" s="12">
        <v>15.8</v>
      </c>
      <c r="Z919" s="12">
        <v>14.1</v>
      </c>
      <c r="AA919" s="12">
        <v>29.9</v>
      </c>
      <c r="AB919" s="12">
        <v>282.10000000000002</v>
      </c>
      <c r="AC919" s="12">
        <v>311.89999999999998</v>
      </c>
      <c r="AD919" s="12">
        <v>3.4</v>
      </c>
      <c r="AE919" s="12">
        <v>9.8000000000000007</v>
      </c>
      <c r="AF919" s="12">
        <v>13.1</v>
      </c>
      <c r="AG919" s="12">
        <v>6</v>
      </c>
      <c r="AH919" s="12">
        <v>19.100000000000001</v>
      </c>
      <c r="AI919" s="12">
        <v>264.8</v>
      </c>
      <c r="AJ919" s="12">
        <v>284</v>
      </c>
      <c r="AK919" s="12">
        <v>0.9</v>
      </c>
      <c r="AL919" s="12">
        <v>4.2</v>
      </c>
      <c r="AM919" s="12">
        <v>5.0999999999999996</v>
      </c>
      <c r="AN919" s="12">
        <v>3.4</v>
      </c>
      <c r="AO919" s="12">
        <v>8.6</v>
      </c>
      <c r="AP919" s="12">
        <v>178.8</v>
      </c>
      <c r="AQ919" s="12">
        <v>187.4</v>
      </c>
      <c r="AR919" s="10" t="s">
        <v>23</v>
      </c>
      <c r="AS919" s="12">
        <v>1.6</v>
      </c>
      <c r="AT919" s="12">
        <v>1.6</v>
      </c>
      <c r="AU919" s="12">
        <v>0.2</v>
      </c>
      <c r="AV919" s="12">
        <v>1.8</v>
      </c>
      <c r="AW919" s="12">
        <v>223.3</v>
      </c>
      <c r="AX919" s="12">
        <v>225</v>
      </c>
      <c r="AY919" s="12">
        <v>0.5</v>
      </c>
      <c r="AZ919" s="12">
        <v>1.7</v>
      </c>
      <c r="BA919" s="12">
        <v>2.2000000000000002</v>
      </c>
      <c r="BB919" s="12">
        <v>0.3</v>
      </c>
      <c r="BC919" s="12">
        <v>2.5</v>
      </c>
      <c r="BD919" s="12">
        <v>847.5</v>
      </c>
      <c r="BE919" s="12">
        <v>850</v>
      </c>
      <c r="BF919">
        <f t="shared" si="78"/>
        <v>1997</v>
      </c>
      <c r="BG919" s="26">
        <v>35704</v>
      </c>
      <c r="BH919">
        <f>D919/H919</f>
        <v>7.3514602215508554E-2</v>
      </c>
      <c r="BI919">
        <f>K919/O919</f>
        <v>7.548770144189991E-2</v>
      </c>
      <c r="BJ919" s="18">
        <f>R919/V919</f>
        <v>5.7523463518013927E-2</v>
      </c>
      <c r="BK919" s="18">
        <f>Y919/AC919</f>
        <v>5.065726194293043E-2</v>
      </c>
      <c r="BL919" s="18">
        <f>AF919/AJ919</f>
        <v>4.6126760563380283E-2</v>
      </c>
      <c r="BM919" s="18">
        <f>AM919/AQ919</f>
        <v>2.7214514407684097E-2</v>
      </c>
      <c r="BN919" s="18">
        <f>AT919/AX919</f>
        <v>7.1111111111111115E-3</v>
      </c>
      <c r="BO919" s="18">
        <f>BA919/BE919</f>
        <v>2.5882352941176473E-3</v>
      </c>
      <c r="BR919" s="28">
        <v>1997</v>
      </c>
      <c r="BS919" s="28">
        <f t="array" ref="BS919">SUM(IF($BF$919:$BF$1100=$BR919,BH$919:BH$1100, 0))/SUM(IF($BF$919:$BF$1100=$BR919, 1, 0))</f>
        <v>9.5163370983678511E-2</v>
      </c>
      <c r="BT919" s="28">
        <f t="array" ref="BT919">SUM(IF($BF$919:$BF$1100=$BR919,BI$919:BI$1100, 0))/SUM(IF($BF$919:$BF$1100=$BR919, 1, 0))</f>
        <v>9.7745539730272557E-2</v>
      </c>
      <c r="BU919" s="28">
        <f t="array" ref="BU919">SUM(IF($BF$919:$BF$1100=$BR919,BJ$919:BJ$1100, 0))/SUM(IF($BF$919:$BF$1100=$BR919, 1, 0))</f>
        <v>6.4980667919711604E-2</v>
      </c>
      <c r="BV919" s="28">
        <f t="array" ref="BV919">SUM(IF($BF$919:$BF$1100=$BR919,BK$919:BK$1100, 0))/SUM(IF($BF$919:$BF$1100=$BR919, 1, 0))</f>
        <v>6.844083620776327E-2</v>
      </c>
      <c r="BW919" s="28">
        <f t="array" ref="BW919">SUM(IF($BF$919:$BF$1100=$BR919,BL$919:BL$1100, 0))/SUM(IF($BF$919:$BF$1100=$BR919, 1, 0))</f>
        <v>5.695035469111237E-2</v>
      </c>
      <c r="BX919" s="28">
        <f t="array" ref="BX919">SUM(IF($BF$919:$BF$1100=$BR919,BM$919:BM$1100, 0))/SUM(IF($BF$919:$BF$1100=$BR919, 1, 0))</f>
        <v>3.6601989921990714E-2</v>
      </c>
      <c r="BY919" s="28">
        <f t="array" ref="BY919">SUM(IF($BF$919:$BF$1100=$BR919,BN$919:BN$1100, 0))/SUM(IF($BF$919:$BF$1100=$BR919, 1, 0))</f>
        <v>2.0373295260225566E-2</v>
      </c>
      <c r="BZ919" s="28">
        <f t="array" ref="BZ919">SUM(IF($BF$919:$BF$1100=$BR919,BO$919:BO$1100, 0))/SUM(IF($BF$919:$BF$1100=$BR919, 1, 0))</f>
        <v>3.6848480263753313E-3</v>
      </c>
    </row>
    <row r="920" spans="1:78" x14ac:dyDescent="0.2">
      <c r="A920" s="26">
        <v>35735</v>
      </c>
      <c r="B920" s="12">
        <v>0.8</v>
      </c>
      <c r="C920" s="12">
        <v>14.2</v>
      </c>
      <c r="D920" s="12">
        <v>15.1</v>
      </c>
      <c r="E920" s="12">
        <v>16.899999999999999</v>
      </c>
      <c r="F920" s="12">
        <v>32</v>
      </c>
      <c r="G920" s="12">
        <v>170.7</v>
      </c>
      <c r="H920" s="12">
        <v>202.7</v>
      </c>
      <c r="I920" s="12">
        <v>5.2</v>
      </c>
      <c r="J920" s="12">
        <v>6.7</v>
      </c>
      <c r="K920" s="12">
        <v>11.9</v>
      </c>
      <c r="L920" s="12">
        <v>8.3000000000000007</v>
      </c>
      <c r="M920" s="12">
        <v>20.100000000000001</v>
      </c>
      <c r="N920" s="12">
        <v>98.9</v>
      </c>
      <c r="O920" s="12">
        <v>119</v>
      </c>
      <c r="P920" s="12">
        <v>8</v>
      </c>
      <c r="Q920" s="12">
        <v>16.399999999999999</v>
      </c>
      <c r="R920" s="12">
        <v>24.4</v>
      </c>
      <c r="S920" s="12">
        <v>13.4</v>
      </c>
      <c r="T920" s="12">
        <v>37.799999999999997</v>
      </c>
      <c r="U920" s="12">
        <v>314.2</v>
      </c>
      <c r="V920" s="12">
        <v>352</v>
      </c>
      <c r="W920" s="12">
        <v>7.4</v>
      </c>
      <c r="X920" s="12">
        <v>26.4</v>
      </c>
      <c r="Y920" s="12">
        <v>33.799999999999997</v>
      </c>
      <c r="Z920" s="12">
        <v>15.7</v>
      </c>
      <c r="AA920" s="12">
        <v>49.5</v>
      </c>
      <c r="AB920" s="12">
        <v>299.5</v>
      </c>
      <c r="AC920" s="12">
        <v>349</v>
      </c>
      <c r="AD920" s="12">
        <v>6.7</v>
      </c>
      <c r="AE920" s="12">
        <v>14.3</v>
      </c>
      <c r="AF920" s="12">
        <v>21</v>
      </c>
      <c r="AG920" s="12">
        <v>8.4</v>
      </c>
      <c r="AH920" s="12">
        <v>29.3</v>
      </c>
      <c r="AI920" s="12">
        <v>277.7</v>
      </c>
      <c r="AJ920" s="12">
        <v>307.10000000000002</v>
      </c>
      <c r="AK920" s="12">
        <v>1.8</v>
      </c>
      <c r="AL920" s="12">
        <v>8.5</v>
      </c>
      <c r="AM920" s="12">
        <v>10.199999999999999</v>
      </c>
      <c r="AN920" s="12">
        <v>1.9</v>
      </c>
      <c r="AO920" s="12">
        <v>12.1</v>
      </c>
      <c r="AP920" s="12">
        <v>186.2</v>
      </c>
      <c r="AQ920" s="12">
        <v>198.3</v>
      </c>
      <c r="AR920" s="12">
        <v>1.4</v>
      </c>
      <c r="AS920" s="12">
        <v>7.3</v>
      </c>
      <c r="AT920" s="12">
        <v>8.6999999999999993</v>
      </c>
      <c r="AU920" s="12">
        <v>0.9</v>
      </c>
      <c r="AV920" s="12">
        <v>9.6</v>
      </c>
      <c r="AW920" s="12">
        <v>231.7</v>
      </c>
      <c r="AX920" s="12">
        <v>241.3</v>
      </c>
      <c r="AY920" s="12">
        <v>0.8</v>
      </c>
      <c r="AZ920" s="12">
        <v>4.0999999999999996</v>
      </c>
      <c r="BA920" s="12">
        <v>4.9000000000000004</v>
      </c>
      <c r="BB920" s="10" t="s">
        <v>23</v>
      </c>
      <c r="BC920" s="12">
        <v>4.9000000000000004</v>
      </c>
      <c r="BD920" s="12">
        <v>890.9</v>
      </c>
      <c r="BE920" s="12">
        <v>895.8</v>
      </c>
      <c r="BF920">
        <f t="shared" si="78"/>
        <v>1997</v>
      </c>
      <c r="BG920" s="26">
        <v>35735</v>
      </c>
      <c r="BH920">
        <f t="shared" ref="BH920:BH983" si="79">D920/H920</f>
        <v>7.4494326591021218E-2</v>
      </c>
      <c r="BI920">
        <f t="shared" ref="BI920:BI983" si="80">K920/O920</f>
        <v>0.1</v>
      </c>
      <c r="BJ920" s="18">
        <f t="shared" ref="BJ920:BJ983" si="81">R920/V920</f>
        <v>6.931818181818182E-2</v>
      </c>
      <c r="BK920" s="18">
        <f t="shared" ref="BK920:BK983" si="82">Y920/AC920</f>
        <v>9.6848137535816614E-2</v>
      </c>
      <c r="BL920" s="18">
        <f t="shared" ref="BL920:BL983" si="83">AF920/AJ920</f>
        <v>6.8381634646694889E-2</v>
      </c>
      <c r="BM920" s="18">
        <f t="shared" ref="BM920:BM983" si="84">AM920/AQ920</f>
        <v>5.143721633888048E-2</v>
      </c>
      <c r="BN920" s="18">
        <f t="shared" ref="BN920:BN983" si="85">AT920/AX920</f>
        <v>3.6054703688354742E-2</v>
      </c>
      <c r="BO920" s="18">
        <f t="shared" ref="BO920:BO983" si="86">BA920/BE920</f>
        <v>5.4699709756642111E-3</v>
      </c>
      <c r="BR920" s="28">
        <v>1998</v>
      </c>
      <c r="BS920" s="28">
        <f t="array" ref="BS920">SUM(IF($BF$919:$BF$1100=$BR920,BH$919:BH$1100, 0))/SUM(IF($BF$919:$BF$1100=$BR920, 1, 0))</f>
        <v>8.3181885174712103E-2</v>
      </c>
      <c r="BT920" s="28">
        <f t="array" ref="BT920">SUM(IF($BF$919:$BF$1100=$BR920,BI$919:BI$1100, 0))/SUM(IF($BF$919:$BF$1100=$BR920, 1, 0))</f>
        <v>9.0431079699830427E-2</v>
      </c>
      <c r="BU920" s="28">
        <f t="array" ref="BU920">SUM(IF($BF$919:$BF$1100=$BR920,BJ$919:BJ$1100, 0))/SUM(IF($BF$919:$BF$1100=$BR920, 1, 0))</f>
        <v>7.2289267652998507E-2</v>
      </c>
      <c r="BV920" s="28">
        <f t="array" ref="BV920">SUM(IF($BF$919:$BF$1100=$BR920,BK$919:BK$1100, 0))/SUM(IF($BF$919:$BF$1100=$BR920, 1, 0))</f>
        <v>7.1889531961282671E-2</v>
      </c>
      <c r="BW920" s="28">
        <f t="array" ref="BW920">SUM(IF($BF$919:$BF$1100=$BR920,BL$919:BL$1100, 0))/SUM(IF($BF$919:$BF$1100=$BR920, 1, 0))</f>
        <v>6.866784348670292E-2</v>
      </c>
      <c r="BX920" s="28">
        <f t="array" ref="BX920">SUM(IF($BF$919:$BF$1100=$BR920,BM$919:BM$1100, 0))/SUM(IF($BF$919:$BF$1100=$BR920, 1, 0))</f>
        <v>3.4140624820446962E-2</v>
      </c>
      <c r="BY920" s="28">
        <f t="array" ref="BY920">SUM(IF($BF$919:$BF$1100=$BR920,BN$919:BN$1100, 0))/SUM(IF($BF$919:$BF$1100=$BR920, 1, 0))</f>
        <v>2.0746414844073333E-2</v>
      </c>
      <c r="BZ920" s="28">
        <f t="array" ref="BZ920">SUM(IF($BF$919:$BF$1100=$BR920,BO$919:BO$1100, 0))/SUM(IF($BF$919:$BF$1100=$BR920, 1, 0))</f>
        <v>4.5605132194089003E-3</v>
      </c>
    </row>
    <row r="921" spans="1:78" x14ac:dyDescent="0.2">
      <c r="A921" s="26">
        <v>35765</v>
      </c>
      <c r="B921" s="12">
        <v>3.8</v>
      </c>
      <c r="C921" s="12">
        <v>23.6</v>
      </c>
      <c r="D921" s="12">
        <v>27.4</v>
      </c>
      <c r="E921" s="12">
        <v>27.4</v>
      </c>
      <c r="F921" s="12">
        <v>54.8</v>
      </c>
      <c r="G921" s="12">
        <v>144.5</v>
      </c>
      <c r="H921" s="12">
        <v>199.3</v>
      </c>
      <c r="I921" s="12">
        <v>7.1</v>
      </c>
      <c r="J921" s="12">
        <v>6.5</v>
      </c>
      <c r="K921" s="12">
        <v>13.6</v>
      </c>
      <c r="L921" s="12">
        <v>10</v>
      </c>
      <c r="M921" s="12">
        <v>23.6</v>
      </c>
      <c r="N921" s="12">
        <v>91.9</v>
      </c>
      <c r="O921" s="12">
        <v>115.5</v>
      </c>
      <c r="P921" s="12">
        <v>8.4</v>
      </c>
      <c r="Q921" s="12">
        <v>16.3</v>
      </c>
      <c r="R921" s="12">
        <v>24.7</v>
      </c>
      <c r="S921" s="12">
        <v>13.5</v>
      </c>
      <c r="T921" s="12">
        <v>38.299999999999997</v>
      </c>
      <c r="U921" s="12">
        <v>324.39999999999998</v>
      </c>
      <c r="V921" s="12">
        <v>362.7</v>
      </c>
      <c r="W921" s="12">
        <v>5.9</v>
      </c>
      <c r="X921" s="12">
        <v>13.7</v>
      </c>
      <c r="Y921" s="12">
        <v>19.600000000000001</v>
      </c>
      <c r="Z921" s="12">
        <v>9</v>
      </c>
      <c r="AA921" s="12">
        <v>28.7</v>
      </c>
      <c r="AB921" s="12">
        <v>310.3</v>
      </c>
      <c r="AC921" s="12">
        <v>339</v>
      </c>
      <c r="AD921" s="12">
        <v>4.9000000000000004</v>
      </c>
      <c r="AE921" s="12">
        <v>12.2</v>
      </c>
      <c r="AF921" s="12">
        <v>17.100000000000001</v>
      </c>
      <c r="AG921" s="12">
        <v>8.6999999999999993</v>
      </c>
      <c r="AH921" s="12">
        <v>25.9</v>
      </c>
      <c r="AI921" s="12">
        <v>277.60000000000002</v>
      </c>
      <c r="AJ921" s="12">
        <v>303.5</v>
      </c>
      <c r="AK921" s="12">
        <v>1.3</v>
      </c>
      <c r="AL921" s="12">
        <v>4.9000000000000004</v>
      </c>
      <c r="AM921" s="12">
        <v>6.1</v>
      </c>
      <c r="AN921" s="12">
        <v>3.3</v>
      </c>
      <c r="AO921" s="12">
        <v>9.4</v>
      </c>
      <c r="AP921" s="12">
        <v>186.3</v>
      </c>
      <c r="AQ921" s="12">
        <v>195.8</v>
      </c>
      <c r="AR921" s="12">
        <v>0.9</v>
      </c>
      <c r="AS921" s="12">
        <v>3.4</v>
      </c>
      <c r="AT921" s="12">
        <v>4.3</v>
      </c>
      <c r="AU921" s="12">
        <v>1.5</v>
      </c>
      <c r="AV921" s="12">
        <v>5.9</v>
      </c>
      <c r="AW921" s="12">
        <v>233.6</v>
      </c>
      <c r="AX921" s="12">
        <v>239.5</v>
      </c>
      <c r="AY921" s="12">
        <v>1.1000000000000001</v>
      </c>
      <c r="AZ921" s="12">
        <v>1.6</v>
      </c>
      <c r="BA921" s="12">
        <v>2.7</v>
      </c>
      <c r="BB921" s="12">
        <v>0.5</v>
      </c>
      <c r="BC921" s="12">
        <v>3.2</v>
      </c>
      <c r="BD921" s="12">
        <v>897.9</v>
      </c>
      <c r="BE921" s="12">
        <v>901.1</v>
      </c>
      <c r="BF921">
        <f t="shared" si="78"/>
        <v>1997</v>
      </c>
      <c r="BG921" s="26">
        <v>35765</v>
      </c>
      <c r="BH921">
        <f t="shared" si="79"/>
        <v>0.13748118414450575</v>
      </c>
      <c r="BI921">
        <f t="shared" si="80"/>
        <v>0.11774891774891774</v>
      </c>
      <c r="BJ921" s="18">
        <f t="shared" si="81"/>
        <v>6.8100358422939072E-2</v>
      </c>
      <c r="BK921" s="18">
        <f t="shared" si="82"/>
        <v>5.7817109144542779E-2</v>
      </c>
      <c r="BL921" s="18">
        <f t="shared" si="83"/>
        <v>5.6342668863261947E-2</v>
      </c>
      <c r="BM921" s="18">
        <f t="shared" si="84"/>
        <v>3.1154239019407556E-2</v>
      </c>
      <c r="BN921" s="18">
        <f t="shared" si="85"/>
        <v>1.7954070981210855E-2</v>
      </c>
      <c r="BO921" s="18">
        <f t="shared" si="86"/>
        <v>2.9963378093441351E-3</v>
      </c>
      <c r="BR921" s="28">
        <v>1999</v>
      </c>
      <c r="BS921" s="28">
        <f t="array" ref="BS921">SUM(IF($BF$919:$BF$1100=$BR921,BH$919:BH$1100, 0))/SUM(IF($BF$919:$BF$1100=$BR921, 1, 0))</f>
        <v>8.605683388893437E-2</v>
      </c>
      <c r="BT921" s="28">
        <f t="array" ref="BT921">SUM(IF($BF$919:$BF$1100=$BR921,BI$919:BI$1100, 0))/SUM(IF($BF$919:$BF$1100=$BR921, 1, 0))</f>
        <v>9.2027954920534186E-2</v>
      </c>
      <c r="BU921" s="28">
        <f t="array" ref="BU921">SUM(IF($BF$919:$BF$1100=$BR921,BJ$919:BJ$1100, 0))/SUM(IF($BF$919:$BF$1100=$BR921, 1, 0))</f>
        <v>6.9123093523683898E-2</v>
      </c>
      <c r="BV921" s="28">
        <f t="array" ref="BV921">SUM(IF($BF$919:$BF$1100=$BR921,BK$919:BK$1100, 0))/SUM(IF($BF$919:$BF$1100=$BR921, 1, 0))</f>
        <v>7.644755074059352E-2</v>
      </c>
      <c r="BW921" s="28">
        <f t="array" ref="BW921">SUM(IF($BF$919:$BF$1100=$BR921,BL$919:BL$1100, 0))/SUM(IF($BF$919:$BF$1100=$BR921, 1, 0))</f>
        <v>6.9999166292780593E-2</v>
      </c>
      <c r="BX921" s="28">
        <f t="array" ref="BX921">SUM(IF($BF$919:$BF$1100=$BR921,BM$919:BM$1100, 0))/SUM(IF($BF$919:$BF$1100=$BR921, 1, 0))</f>
        <v>3.8481473207229729E-2</v>
      </c>
      <c r="BY921" s="28">
        <f t="array" ref="BY921">SUM(IF($BF$919:$BF$1100=$BR921,BN$919:BN$1100, 0))/SUM(IF($BF$919:$BF$1100=$BR921, 1, 0))</f>
        <v>1.8921571787066344E-2</v>
      </c>
      <c r="BZ921" s="28">
        <f t="array" ref="BZ921">SUM(IF($BF$919:$BF$1100=$BR921,BO$919:BO$1100, 0))/SUM(IF($BF$919:$BF$1100=$BR921, 1, 0))</f>
        <v>5.3941482672963843E-3</v>
      </c>
    </row>
    <row r="922" spans="1:78" x14ac:dyDescent="0.2">
      <c r="A922" s="26">
        <v>35796</v>
      </c>
      <c r="B922" s="12">
        <v>3.6</v>
      </c>
      <c r="C922" s="12">
        <v>14.6</v>
      </c>
      <c r="D922" s="12">
        <v>18.2</v>
      </c>
      <c r="E922" s="12">
        <v>17.600000000000001</v>
      </c>
      <c r="F922" s="12">
        <v>35.799999999999997</v>
      </c>
      <c r="G922" s="12">
        <v>133.5</v>
      </c>
      <c r="H922" s="12">
        <v>169.3</v>
      </c>
      <c r="I922" s="12">
        <v>4.5999999999999996</v>
      </c>
      <c r="J922" s="12">
        <v>9.1999999999999993</v>
      </c>
      <c r="K922" s="12">
        <v>13.8</v>
      </c>
      <c r="L922" s="12">
        <v>10.5</v>
      </c>
      <c r="M922" s="12">
        <v>24.3</v>
      </c>
      <c r="N922" s="12">
        <v>84.8</v>
      </c>
      <c r="O922" s="12">
        <v>109.1</v>
      </c>
      <c r="P922" s="12">
        <v>7.4</v>
      </c>
      <c r="Q922" s="12">
        <v>12.7</v>
      </c>
      <c r="R922" s="12">
        <v>20.100000000000001</v>
      </c>
      <c r="S922" s="12">
        <v>11.8</v>
      </c>
      <c r="T922" s="12">
        <v>31.9</v>
      </c>
      <c r="U922" s="12">
        <v>310.60000000000002</v>
      </c>
      <c r="V922" s="12">
        <v>342.5</v>
      </c>
      <c r="W922" s="12">
        <v>7.7</v>
      </c>
      <c r="X922" s="12">
        <v>15.2</v>
      </c>
      <c r="Y922" s="12">
        <v>22.9</v>
      </c>
      <c r="Z922" s="12">
        <v>13</v>
      </c>
      <c r="AA922" s="12">
        <v>35.799999999999997</v>
      </c>
      <c r="AB922" s="12">
        <v>320.89999999999998</v>
      </c>
      <c r="AC922" s="12">
        <v>356.7</v>
      </c>
      <c r="AD922" s="12">
        <v>5.5</v>
      </c>
      <c r="AE922" s="12">
        <v>12.8</v>
      </c>
      <c r="AF922" s="12">
        <v>18.3</v>
      </c>
      <c r="AG922" s="12">
        <v>6.4</v>
      </c>
      <c r="AH922" s="12">
        <v>24.7</v>
      </c>
      <c r="AI922" s="12">
        <v>281.2</v>
      </c>
      <c r="AJ922" s="12">
        <v>305.89999999999998</v>
      </c>
      <c r="AK922" s="12">
        <v>1.5</v>
      </c>
      <c r="AL922" s="12">
        <v>4.4000000000000004</v>
      </c>
      <c r="AM922" s="12">
        <v>5.9</v>
      </c>
      <c r="AN922" s="12">
        <v>1.8</v>
      </c>
      <c r="AO922" s="12">
        <v>7.7</v>
      </c>
      <c r="AP922" s="12">
        <v>194</v>
      </c>
      <c r="AQ922" s="12">
        <v>201.7</v>
      </c>
      <c r="AR922" s="12">
        <v>0.7</v>
      </c>
      <c r="AS922" s="12">
        <v>2.6</v>
      </c>
      <c r="AT922" s="12">
        <v>3.4</v>
      </c>
      <c r="AU922" s="12">
        <v>1.4</v>
      </c>
      <c r="AV922" s="12">
        <v>4.8</v>
      </c>
      <c r="AW922" s="12">
        <v>241.1</v>
      </c>
      <c r="AX922" s="12">
        <v>245.8</v>
      </c>
      <c r="AY922" s="12">
        <v>1.3</v>
      </c>
      <c r="AZ922" s="12">
        <v>2.7</v>
      </c>
      <c r="BA922" s="12">
        <v>4.0999999999999996</v>
      </c>
      <c r="BB922" s="12">
        <v>0.8</v>
      </c>
      <c r="BC922" s="12">
        <v>4.9000000000000004</v>
      </c>
      <c r="BD922" s="12">
        <v>883.3</v>
      </c>
      <c r="BE922" s="12">
        <v>888.2</v>
      </c>
      <c r="BF922">
        <f t="shared" si="78"/>
        <v>1998</v>
      </c>
      <c r="BG922" s="26">
        <v>35796</v>
      </c>
      <c r="BH922">
        <f t="shared" si="79"/>
        <v>0.10750147666863555</v>
      </c>
      <c r="BI922">
        <f t="shared" si="80"/>
        <v>0.12648945921173238</v>
      </c>
      <c r="BJ922" s="18">
        <f t="shared" si="81"/>
        <v>5.8686131386861316E-2</v>
      </c>
      <c r="BK922" s="18">
        <f t="shared" si="82"/>
        <v>6.4199607513316506E-2</v>
      </c>
      <c r="BL922" s="18">
        <f t="shared" si="83"/>
        <v>5.9823471722785231E-2</v>
      </c>
      <c r="BM922" s="18">
        <f t="shared" si="84"/>
        <v>2.925136341100645E-2</v>
      </c>
      <c r="BN922" s="18">
        <f t="shared" si="85"/>
        <v>1.3832384052074856E-2</v>
      </c>
      <c r="BO922" s="18">
        <f t="shared" si="86"/>
        <v>4.6160774600315238E-3</v>
      </c>
      <c r="BR922" s="28">
        <v>2000</v>
      </c>
      <c r="BS922" s="28">
        <f t="array" ref="BS922">SUM(IF($BF$919:$BF$1100=$BR922,BH$919:BH$1100, 0))/SUM(IF($BF$919:$BF$1100=$BR922, 1, 0))</f>
        <v>8.8418132700529936E-2</v>
      </c>
      <c r="BT922" s="28">
        <f t="array" ref="BT922">SUM(IF($BF$919:$BF$1100=$BR922,BI$919:BI$1100, 0))/SUM(IF($BF$919:$BF$1100=$BR922, 1, 0))</f>
        <v>0.10243934064502651</v>
      </c>
      <c r="BU922" s="28">
        <f t="array" ref="BU922">SUM(IF($BF$919:$BF$1100=$BR922,BJ$919:BJ$1100, 0))/SUM(IF($BF$919:$BF$1100=$BR922, 1, 0))</f>
        <v>7.3836396804483909E-2</v>
      </c>
      <c r="BV922" s="28">
        <f t="array" ref="BV922">SUM(IF($BF$919:$BF$1100=$BR922,BK$919:BK$1100, 0))/SUM(IF($BF$919:$BF$1100=$BR922, 1, 0))</f>
        <v>8.0673286199213171E-2</v>
      </c>
      <c r="BW922" s="28">
        <f t="array" ref="BW922">SUM(IF($BF$919:$BF$1100=$BR922,BL$919:BL$1100, 0))/SUM(IF($BF$919:$BF$1100=$BR922, 1, 0))</f>
        <v>6.8167639471874028E-2</v>
      </c>
      <c r="BX922" s="28">
        <f t="array" ref="BX922">SUM(IF($BF$919:$BF$1100=$BR922,BM$919:BM$1100, 0))/SUM(IF($BF$919:$BF$1100=$BR922, 1, 0))</f>
        <v>3.908662633572222E-2</v>
      </c>
      <c r="BY922" s="28">
        <f t="array" ref="BY922">SUM(IF($BF$919:$BF$1100=$BR922,BN$919:BN$1100, 0))/SUM(IF($BF$919:$BF$1100=$BR922, 1, 0))</f>
        <v>2.0866698727200997E-2</v>
      </c>
      <c r="BZ922" s="28">
        <f t="array" ref="BZ922">SUM(IF($BF$919:$BF$1100=$BR922,BO$919:BO$1100, 0))/SUM(IF($BF$919:$BF$1100=$BR922, 1, 0))</f>
        <v>5.4750933111846244E-3</v>
      </c>
    </row>
    <row r="923" spans="1:78" x14ac:dyDescent="0.2">
      <c r="A923" s="26">
        <v>35827</v>
      </c>
      <c r="B923" s="12">
        <v>1.1000000000000001</v>
      </c>
      <c r="C923" s="12">
        <v>11.3</v>
      </c>
      <c r="D923" s="12">
        <v>12.4</v>
      </c>
      <c r="E923" s="12">
        <v>17.399999999999999</v>
      </c>
      <c r="F923" s="12">
        <v>29.8</v>
      </c>
      <c r="G923" s="12">
        <v>134.30000000000001</v>
      </c>
      <c r="H923" s="12">
        <v>164.1</v>
      </c>
      <c r="I923" s="12">
        <v>4.4000000000000004</v>
      </c>
      <c r="J923" s="12">
        <v>8.1</v>
      </c>
      <c r="K923" s="12">
        <v>12.5</v>
      </c>
      <c r="L923" s="12">
        <v>9.9</v>
      </c>
      <c r="M923" s="12">
        <v>22.4</v>
      </c>
      <c r="N923" s="12">
        <v>86.8</v>
      </c>
      <c r="O923" s="12">
        <v>109.2</v>
      </c>
      <c r="P923" s="12">
        <v>10.1</v>
      </c>
      <c r="Q923" s="12">
        <v>24.9</v>
      </c>
      <c r="R923" s="12">
        <v>35</v>
      </c>
      <c r="S923" s="12">
        <v>18.600000000000001</v>
      </c>
      <c r="T923" s="12">
        <v>53.6</v>
      </c>
      <c r="U923" s="12">
        <v>312.7</v>
      </c>
      <c r="V923" s="12">
        <v>366.4</v>
      </c>
      <c r="W923" s="12">
        <v>11</v>
      </c>
      <c r="X923" s="12">
        <v>32.4</v>
      </c>
      <c r="Y923" s="12">
        <v>43.4</v>
      </c>
      <c r="Z923" s="12">
        <v>25.3</v>
      </c>
      <c r="AA923" s="12">
        <v>68.8</v>
      </c>
      <c r="AB923" s="12">
        <v>314.7</v>
      </c>
      <c r="AC923" s="12">
        <v>383.4</v>
      </c>
      <c r="AD923" s="12">
        <v>9.1</v>
      </c>
      <c r="AE923" s="12">
        <v>24.5</v>
      </c>
      <c r="AF923" s="12">
        <v>33.6</v>
      </c>
      <c r="AG923" s="12">
        <v>10.8</v>
      </c>
      <c r="AH923" s="12">
        <v>44.4</v>
      </c>
      <c r="AI923" s="12">
        <v>279.89999999999998</v>
      </c>
      <c r="AJ923" s="12">
        <v>324.39999999999998</v>
      </c>
      <c r="AK923" s="12">
        <v>0.7</v>
      </c>
      <c r="AL923" s="12">
        <v>9</v>
      </c>
      <c r="AM923" s="12">
        <v>9.8000000000000007</v>
      </c>
      <c r="AN923" s="12">
        <v>3.6</v>
      </c>
      <c r="AO923" s="12">
        <v>13.4</v>
      </c>
      <c r="AP923" s="12">
        <v>190.5</v>
      </c>
      <c r="AQ923" s="12">
        <v>203.8</v>
      </c>
      <c r="AR923" s="12">
        <v>0.6</v>
      </c>
      <c r="AS923" s="12">
        <v>4</v>
      </c>
      <c r="AT923" s="12">
        <v>4.5</v>
      </c>
      <c r="AU923" s="12">
        <v>0.8</v>
      </c>
      <c r="AV923" s="12">
        <v>5.4</v>
      </c>
      <c r="AW923" s="12">
        <v>241</v>
      </c>
      <c r="AX923" s="12">
        <v>246.3</v>
      </c>
      <c r="AY923" s="12">
        <v>1.8</v>
      </c>
      <c r="AZ923" s="12">
        <v>3.2</v>
      </c>
      <c r="BA923" s="12">
        <v>5</v>
      </c>
      <c r="BB923" s="12">
        <v>0.3</v>
      </c>
      <c r="BC923" s="12">
        <v>5.3</v>
      </c>
      <c r="BD923" s="12">
        <v>894.5</v>
      </c>
      <c r="BE923" s="12">
        <v>899.8</v>
      </c>
      <c r="BF923">
        <f t="shared" si="78"/>
        <v>1998</v>
      </c>
      <c r="BG923" s="26">
        <v>35827</v>
      </c>
      <c r="BH923">
        <f t="shared" si="79"/>
        <v>7.5563680682510667E-2</v>
      </c>
      <c r="BI923">
        <f t="shared" si="80"/>
        <v>0.11446886446886446</v>
      </c>
      <c r="BJ923" s="18">
        <f t="shared" si="81"/>
        <v>9.5524017467248909E-2</v>
      </c>
      <c r="BK923" s="18">
        <f t="shared" si="82"/>
        <v>0.11319770474700053</v>
      </c>
      <c r="BL923" s="18">
        <f t="shared" si="83"/>
        <v>0.10357583230579533</v>
      </c>
      <c r="BM923" s="18">
        <f t="shared" si="84"/>
        <v>4.8086359175662417E-2</v>
      </c>
      <c r="BN923" s="18">
        <f t="shared" si="85"/>
        <v>1.8270401948842874E-2</v>
      </c>
      <c r="BO923" s="18">
        <f t="shared" si="86"/>
        <v>5.5567903978661929E-3</v>
      </c>
      <c r="BR923" s="28">
        <v>2001</v>
      </c>
      <c r="BS923" s="28">
        <f t="array" ref="BS923">SUM(IF($BF$919:$BF$1100=$BR923,BH$919:BH$1100, 0))/SUM(IF($BF$919:$BF$1100=$BR923, 1, 0))</f>
        <v>8.0717499177709331E-2</v>
      </c>
      <c r="BT923" s="28">
        <f t="array" ref="BT923">SUM(IF($BF$919:$BF$1100=$BR923,BI$919:BI$1100, 0))/SUM(IF($BF$919:$BF$1100=$BR923, 1, 0))</f>
        <v>0.10577732240065514</v>
      </c>
      <c r="BU923" s="28">
        <f t="array" ref="BU923">SUM(IF($BF$919:$BF$1100=$BR923,BJ$919:BJ$1100, 0))/SUM(IF($BF$919:$BF$1100=$BR923, 1, 0))</f>
        <v>7.5495638962754005E-2</v>
      </c>
      <c r="BV923" s="28">
        <f t="array" ref="BV923">SUM(IF($BF$919:$BF$1100=$BR923,BK$919:BK$1100, 0))/SUM(IF($BF$919:$BF$1100=$BR923, 1, 0))</f>
        <v>7.284961366883437E-2</v>
      </c>
      <c r="BW923" s="28">
        <f t="array" ref="BW923">SUM(IF($BF$919:$BF$1100=$BR923,BL$919:BL$1100, 0))/SUM(IF($BF$919:$BF$1100=$BR923, 1, 0))</f>
        <v>5.8601211516775574E-2</v>
      </c>
      <c r="BX923" s="28">
        <f t="array" ref="BX923">SUM(IF($BF$919:$BF$1100=$BR923,BM$919:BM$1100, 0))/SUM(IF($BF$919:$BF$1100=$BR923, 1, 0))</f>
        <v>4.2259467131917659E-2</v>
      </c>
      <c r="BY923" s="28">
        <f t="array" ref="BY923">SUM(IF($BF$919:$BF$1100=$BR923,BN$919:BN$1100, 0))/SUM(IF($BF$919:$BF$1100=$BR923, 1, 0))</f>
        <v>1.9765946069469537E-2</v>
      </c>
      <c r="BZ923" s="28">
        <f t="array" ref="BZ923">SUM(IF($BF$919:$BF$1100=$BR923,BO$919:BO$1100, 0))/SUM(IF($BF$919:$BF$1100=$BR923, 1, 0))</f>
        <v>4.7768015142164687E-3</v>
      </c>
    </row>
    <row r="924" spans="1:78" x14ac:dyDescent="0.2">
      <c r="A924" s="26">
        <v>35855</v>
      </c>
      <c r="B924" s="12">
        <v>1</v>
      </c>
      <c r="C924" s="12">
        <v>16.7</v>
      </c>
      <c r="D924" s="12">
        <v>17.7</v>
      </c>
      <c r="E924" s="12">
        <v>20.9</v>
      </c>
      <c r="F924" s="12">
        <v>38.6</v>
      </c>
      <c r="G924" s="12">
        <v>166</v>
      </c>
      <c r="H924" s="12">
        <v>204.5</v>
      </c>
      <c r="I924" s="12">
        <v>3.7</v>
      </c>
      <c r="J924" s="12">
        <v>6</v>
      </c>
      <c r="K924" s="12">
        <v>9.6999999999999993</v>
      </c>
      <c r="L924" s="12">
        <v>5.4</v>
      </c>
      <c r="M924" s="12">
        <v>15</v>
      </c>
      <c r="N924" s="12">
        <v>93</v>
      </c>
      <c r="O924" s="12">
        <v>108</v>
      </c>
      <c r="P924" s="12">
        <v>4.9000000000000004</v>
      </c>
      <c r="Q924" s="12">
        <v>17.8</v>
      </c>
      <c r="R924" s="12">
        <v>22.7</v>
      </c>
      <c r="S924" s="12">
        <v>15</v>
      </c>
      <c r="T924" s="12">
        <v>37.700000000000003</v>
      </c>
      <c r="U924" s="12">
        <v>310.3</v>
      </c>
      <c r="V924" s="12">
        <v>348</v>
      </c>
      <c r="W924" s="12">
        <v>6.6</v>
      </c>
      <c r="X924" s="12">
        <v>19.100000000000001</v>
      </c>
      <c r="Y924" s="12">
        <v>25.8</v>
      </c>
      <c r="Z924" s="12">
        <v>17.8</v>
      </c>
      <c r="AA924" s="12">
        <v>43.5</v>
      </c>
      <c r="AB924" s="12">
        <v>312.8</v>
      </c>
      <c r="AC924" s="12">
        <v>356.3</v>
      </c>
      <c r="AD924" s="12">
        <v>3.7</v>
      </c>
      <c r="AE924" s="12">
        <v>15.5</v>
      </c>
      <c r="AF924" s="12">
        <v>19.2</v>
      </c>
      <c r="AG924" s="12">
        <v>10.3</v>
      </c>
      <c r="AH924" s="12">
        <v>29.5</v>
      </c>
      <c r="AI924" s="12">
        <v>287.60000000000002</v>
      </c>
      <c r="AJ924" s="12">
        <v>317.10000000000002</v>
      </c>
      <c r="AK924" s="12">
        <v>1.6</v>
      </c>
      <c r="AL924" s="12">
        <v>6.6</v>
      </c>
      <c r="AM924" s="12">
        <v>8.1999999999999993</v>
      </c>
      <c r="AN924" s="12">
        <v>2.4</v>
      </c>
      <c r="AO924" s="12">
        <v>10.6</v>
      </c>
      <c r="AP924" s="12">
        <v>183.7</v>
      </c>
      <c r="AQ924" s="12">
        <v>194.3</v>
      </c>
      <c r="AR924" s="12">
        <v>0.7</v>
      </c>
      <c r="AS924" s="12">
        <v>2.4</v>
      </c>
      <c r="AT924" s="12">
        <v>3.1</v>
      </c>
      <c r="AU924" s="12">
        <v>1.3</v>
      </c>
      <c r="AV924" s="12">
        <v>4.4000000000000004</v>
      </c>
      <c r="AW924" s="12">
        <v>238.3</v>
      </c>
      <c r="AX924" s="12">
        <v>242.6</v>
      </c>
      <c r="AY924" s="12">
        <v>1.7</v>
      </c>
      <c r="AZ924" s="12">
        <v>4.3</v>
      </c>
      <c r="BA924" s="12">
        <v>6.1</v>
      </c>
      <c r="BB924" s="10" t="s">
        <v>23</v>
      </c>
      <c r="BC924" s="12">
        <v>6.1</v>
      </c>
      <c r="BD924" s="12">
        <v>900.5</v>
      </c>
      <c r="BE924" s="12">
        <v>906.5</v>
      </c>
      <c r="BF924">
        <f t="shared" si="78"/>
        <v>1998</v>
      </c>
      <c r="BG924" s="26">
        <v>35855</v>
      </c>
      <c r="BH924">
        <f t="shared" si="79"/>
        <v>8.6552567237163813E-2</v>
      </c>
      <c r="BI924">
        <f t="shared" si="80"/>
        <v>8.9814814814814806E-2</v>
      </c>
      <c r="BJ924" s="18">
        <f t="shared" si="81"/>
        <v>6.5229885057471265E-2</v>
      </c>
      <c r="BK924" s="18">
        <f t="shared" si="82"/>
        <v>7.2410889699691269E-2</v>
      </c>
      <c r="BL924" s="18">
        <f t="shared" si="83"/>
        <v>6.0548722800378423E-2</v>
      </c>
      <c r="BM924" s="18">
        <f t="shared" si="84"/>
        <v>4.2202779207411216E-2</v>
      </c>
      <c r="BN924" s="18">
        <f t="shared" si="85"/>
        <v>1.2778235779060182E-2</v>
      </c>
      <c r="BO924" s="18">
        <f t="shared" si="86"/>
        <v>6.7291781577495857E-3</v>
      </c>
      <c r="BR924" s="28">
        <v>2002</v>
      </c>
      <c r="BS924" s="28">
        <f t="array" ref="BS924">SUM(IF($BF$919:$BF$1100=$BR924,BH$919:BH$1100, 0))/SUM(IF($BF$919:$BF$1100=$BR924, 1, 0))</f>
        <v>7.860375975611128E-2</v>
      </c>
      <c r="BT924" s="28">
        <f t="array" ref="BT924">SUM(IF($BF$919:$BF$1100=$BR924,BI$919:BI$1100, 0))/SUM(IF($BF$919:$BF$1100=$BR924, 1, 0))</f>
        <v>9.8431051117124468E-2</v>
      </c>
      <c r="BU924" s="28">
        <f t="array" ref="BU924">SUM(IF($BF$919:$BF$1100=$BR924,BJ$919:BJ$1100, 0))/SUM(IF($BF$919:$BF$1100=$BR924, 1, 0))</f>
        <v>6.5241597244145841E-2</v>
      </c>
      <c r="BV924" s="28">
        <f t="array" ref="BV924">SUM(IF($BF$919:$BF$1100=$BR924,BK$919:BK$1100, 0))/SUM(IF($BF$919:$BF$1100=$BR924, 1, 0))</f>
        <v>6.7652455678423068E-2</v>
      </c>
      <c r="BW924" s="28">
        <f t="array" ref="BW924">SUM(IF($BF$919:$BF$1100=$BR924,BL$919:BL$1100, 0))/SUM(IF($BF$919:$BF$1100=$BR924, 1, 0))</f>
        <v>5.5837765961572632E-2</v>
      </c>
      <c r="BX924" s="28">
        <f t="array" ref="BX924">SUM(IF($BF$919:$BF$1100=$BR924,BM$919:BM$1100, 0))/SUM(IF($BF$919:$BF$1100=$BR924, 1, 0))</f>
        <v>3.404139620752266E-2</v>
      </c>
      <c r="BY924" s="28">
        <f t="array" ref="BY924">SUM(IF($BF$919:$BF$1100=$BR924,BN$919:BN$1100, 0))/SUM(IF($BF$919:$BF$1100=$BR924, 1, 0))</f>
        <v>2.0039639420351241E-2</v>
      </c>
      <c r="BZ924" s="28">
        <f t="array" ref="BZ924">SUM(IF($BF$919:$BF$1100=$BR924,BO$919:BO$1100, 0))/SUM(IF($BF$919:$BF$1100=$BR924, 1, 0))</f>
        <v>4.7893840886517481E-3</v>
      </c>
    </row>
    <row r="925" spans="1:78" x14ac:dyDescent="0.2">
      <c r="A925" s="26">
        <v>35886</v>
      </c>
      <c r="B925" s="12">
        <v>1.2</v>
      </c>
      <c r="C925" s="12">
        <v>14</v>
      </c>
      <c r="D925" s="12">
        <v>15.2</v>
      </c>
      <c r="E925" s="12">
        <v>15.7</v>
      </c>
      <c r="F925" s="12">
        <v>30.8</v>
      </c>
      <c r="G925" s="12">
        <v>172.4</v>
      </c>
      <c r="H925" s="12">
        <v>203.2</v>
      </c>
      <c r="I925" s="12">
        <v>2.5</v>
      </c>
      <c r="J925" s="12">
        <v>5.4</v>
      </c>
      <c r="K925" s="12">
        <v>7.9</v>
      </c>
      <c r="L925" s="12">
        <v>10.199999999999999</v>
      </c>
      <c r="M925" s="12">
        <v>18.100000000000001</v>
      </c>
      <c r="N925" s="12">
        <v>99.3</v>
      </c>
      <c r="O925" s="12">
        <v>117.5</v>
      </c>
      <c r="P925" s="12">
        <v>6.7</v>
      </c>
      <c r="Q925" s="12">
        <v>16.8</v>
      </c>
      <c r="R925" s="12">
        <v>23.5</v>
      </c>
      <c r="S925" s="12">
        <v>14</v>
      </c>
      <c r="T925" s="12">
        <v>37.5</v>
      </c>
      <c r="U925" s="12">
        <v>316.89999999999998</v>
      </c>
      <c r="V925" s="12">
        <v>354.4</v>
      </c>
      <c r="W925" s="12">
        <v>5.6</v>
      </c>
      <c r="X925" s="12">
        <v>16.2</v>
      </c>
      <c r="Y925" s="12">
        <v>21.8</v>
      </c>
      <c r="Z925" s="12">
        <v>12.5</v>
      </c>
      <c r="AA925" s="12">
        <v>34.299999999999997</v>
      </c>
      <c r="AB925" s="12">
        <v>322.10000000000002</v>
      </c>
      <c r="AC925" s="12">
        <v>356.4</v>
      </c>
      <c r="AD925" s="12">
        <v>6.3</v>
      </c>
      <c r="AE925" s="12">
        <v>13.5</v>
      </c>
      <c r="AF925" s="12">
        <v>19.8</v>
      </c>
      <c r="AG925" s="12">
        <v>5.8</v>
      </c>
      <c r="AH925" s="12">
        <v>25.5</v>
      </c>
      <c r="AI925" s="12">
        <v>279.2</v>
      </c>
      <c r="AJ925" s="12">
        <v>304.7</v>
      </c>
      <c r="AK925" s="12">
        <v>1.5</v>
      </c>
      <c r="AL925" s="12">
        <v>4.8</v>
      </c>
      <c r="AM925" s="12">
        <v>6.3</v>
      </c>
      <c r="AN925" s="12">
        <v>1.1000000000000001</v>
      </c>
      <c r="AO925" s="12">
        <v>7.4</v>
      </c>
      <c r="AP925" s="12">
        <v>187.4</v>
      </c>
      <c r="AQ925" s="12">
        <v>194.9</v>
      </c>
      <c r="AR925" s="12">
        <v>0.6</v>
      </c>
      <c r="AS925" s="12">
        <v>4.5999999999999996</v>
      </c>
      <c r="AT925" s="12">
        <v>5.3</v>
      </c>
      <c r="AU925" s="12">
        <v>1.1000000000000001</v>
      </c>
      <c r="AV925" s="12">
        <v>6.3</v>
      </c>
      <c r="AW925" s="12">
        <v>238.5</v>
      </c>
      <c r="AX925" s="12">
        <v>244.8</v>
      </c>
      <c r="AY925" s="12">
        <v>1.3</v>
      </c>
      <c r="AZ925" s="12">
        <v>2.9</v>
      </c>
      <c r="BA925" s="12">
        <v>4.2</v>
      </c>
      <c r="BB925" s="12">
        <v>0.2</v>
      </c>
      <c r="BC925" s="12">
        <v>4.4000000000000004</v>
      </c>
      <c r="BD925" s="12">
        <v>898.5</v>
      </c>
      <c r="BE925" s="12">
        <v>902.9</v>
      </c>
      <c r="BF925">
        <f t="shared" si="78"/>
        <v>1998</v>
      </c>
      <c r="BG925" s="26">
        <v>35886</v>
      </c>
      <c r="BH925">
        <f t="shared" si="79"/>
        <v>7.4803149606299218E-2</v>
      </c>
      <c r="BI925">
        <f t="shared" si="80"/>
        <v>6.7234042553191486E-2</v>
      </c>
      <c r="BJ925" s="18">
        <f t="shared" si="81"/>
        <v>6.6309255079006771E-2</v>
      </c>
      <c r="BK925" s="18">
        <f t="shared" si="82"/>
        <v>6.1167227833894507E-2</v>
      </c>
      <c r="BL925" s="18">
        <f t="shared" si="83"/>
        <v>6.4981949458483762E-2</v>
      </c>
      <c r="BM925" s="18">
        <f t="shared" si="84"/>
        <v>3.2324268855823499E-2</v>
      </c>
      <c r="BN925" s="18">
        <f t="shared" si="85"/>
        <v>2.165032679738562E-2</v>
      </c>
      <c r="BO925" s="18">
        <f t="shared" si="86"/>
        <v>4.6516779266806956E-3</v>
      </c>
      <c r="BR925" s="28">
        <v>2003</v>
      </c>
      <c r="BS925" s="28">
        <f t="array" ref="BS925">SUM(IF($BF$919:$BF$1100=$BR925,BH$919:BH$1100, 0))/SUM(IF($BF$919:$BF$1100=$BR925, 1, 0))</f>
        <v>8.1539384172377605E-2</v>
      </c>
      <c r="BT925" s="28">
        <f t="array" ref="BT925">SUM(IF($BF$919:$BF$1100=$BR925,BI$919:BI$1100, 0))/SUM(IF($BF$919:$BF$1100=$BR925, 1, 0))</f>
        <v>9.5410462311298239E-2</v>
      </c>
      <c r="BU925" s="28">
        <f t="array" ref="BU925">SUM(IF($BF$919:$BF$1100=$BR925,BJ$919:BJ$1100, 0))/SUM(IF($BF$919:$BF$1100=$BR925, 1, 0))</f>
        <v>7.1441875931790924E-2</v>
      </c>
      <c r="BV925" s="28">
        <f t="array" ref="BV925">SUM(IF($BF$919:$BF$1100=$BR925,BK$919:BK$1100, 0))/SUM(IF($BF$919:$BF$1100=$BR925, 1, 0))</f>
        <v>6.772528055131409E-2</v>
      </c>
      <c r="BW925" s="28">
        <f t="array" ref="BW925">SUM(IF($BF$919:$BF$1100=$BR925,BL$919:BL$1100, 0))/SUM(IF($BF$919:$BF$1100=$BR925, 1, 0))</f>
        <v>6.1780617309149889E-2</v>
      </c>
      <c r="BX925" s="28">
        <f t="array" ref="BX925">SUM(IF($BF$919:$BF$1100=$BR925,BM$919:BM$1100, 0))/SUM(IF($BF$919:$BF$1100=$BR925, 1, 0))</f>
        <v>3.8375164989895551E-2</v>
      </c>
      <c r="BY925" s="28">
        <f t="array" ref="BY925">SUM(IF($BF$919:$BF$1100=$BR925,BN$919:BN$1100, 0))/SUM(IF($BF$919:$BF$1100=$BR925, 1, 0))</f>
        <v>1.9464802088685593E-2</v>
      </c>
      <c r="BZ925" s="28">
        <f t="array" ref="BZ925">SUM(IF($BF$919:$BF$1100=$BR925,BO$919:BO$1100, 0))/SUM(IF($BF$919:$BF$1100=$BR925, 1, 0))</f>
        <v>4.5590765835791186E-3</v>
      </c>
    </row>
    <row r="926" spans="1:78" x14ac:dyDescent="0.2">
      <c r="A926" s="27">
        <v>35916</v>
      </c>
      <c r="B926" s="12">
        <v>0.9</v>
      </c>
      <c r="C926" s="12">
        <v>15</v>
      </c>
      <c r="D926" s="12">
        <v>15.9</v>
      </c>
      <c r="E926" s="12">
        <v>14.4</v>
      </c>
      <c r="F926" s="12">
        <v>30.3</v>
      </c>
      <c r="G926" s="12">
        <v>172.2</v>
      </c>
      <c r="H926" s="12">
        <v>202.5</v>
      </c>
      <c r="I926" s="12">
        <v>2.8</v>
      </c>
      <c r="J926" s="12">
        <v>4.4000000000000004</v>
      </c>
      <c r="K926" s="12">
        <v>7.2</v>
      </c>
      <c r="L926" s="12">
        <v>8.3000000000000007</v>
      </c>
      <c r="M926" s="12">
        <v>15.5</v>
      </c>
      <c r="N926" s="12">
        <v>97.9</v>
      </c>
      <c r="O926" s="12">
        <v>113.4</v>
      </c>
      <c r="P926" s="12">
        <v>7.3</v>
      </c>
      <c r="Q926" s="12">
        <v>22.2</v>
      </c>
      <c r="R926" s="12">
        <v>29.4</v>
      </c>
      <c r="S926" s="12">
        <v>13.2</v>
      </c>
      <c r="T926" s="12">
        <v>42.6</v>
      </c>
      <c r="U926" s="12">
        <v>301.3</v>
      </c>
      <c r="V926" s="12">
        <v>343.9</v>
      </c>
      <c r="W926" s="12">
        <v>6.9</v>
      </c>
      <c r="X926" s="12">
        <v>21.3</v>
      </c>
      <c r="Y926" s="12">
        <v>28.1</v>
      </c>
      <c r="Z926" s="12">
        <v>14.3</v>
      </c>
      <c r="AA926" s="12">
        <v>42.4</v>
      </c>
      <c r="AB926" s="12">
        <v>310.39999999999998</v>
      </c>
      <c r="AC926" s="12">
        <v>352.8</v>
      </c>
      <c r="AD926" s="12">
        <v>3.8</v>
      </c>
      <c r="AE926" s="12">
        <v>15.6</v>
      </c>
      <c r="AF926" s="12">
        <v>19.399999999999999</v>
      </c>
      <c r="AG926" s="12">
        <v>9.6</v>
      </c>
      <c r="AH926" s="12">
        <v>29</v>
      </c>
      <c r="AI926" s="12">
        <v>277</v>
      </c>
      <c r="AJ926" s="12">
        <v>306</v>
      </c>
      <c r="AK926" s="12">
        <v>1.4</v>
      </c>
      <c r="AL926" s="12">
        <v>4.2</v>
      </c>
      <c r="AM926" s="12">
        <v>5.7</v>
      </c>
      <c r="AN926" s="12">
        <v>2.4</v>
      </c>
      <c r="AO926" s="12">
        <v>8.1</v>
      </c>
      <c r="AP926" s="12">
        <v>189.4</v>
      </c>
      <c r="AQ926" s="12">
        <v>197.6</v>
      </c>
      <c r="AR926" s="12">
        <v>2</v>
      </c>
      <c r="AS926" s="12">
        <v>3.6</v>
      </c>
      <c r="AT926" s="12">
        <v>5.6</v>
      </c>
      <c r="AU926" s="12">
        <v>1</v>
      </c>
      <c r="AV926" s="12">
        <v>6.5</v>
      </c>
      <c r="AW926" s="12">
        <v>228.9</v>
      </c>
      <c r="AX926" s="12">
        <v>235.4</v>
      </c>
      <c r="AY926" s="12">
        <v>0.2</v>
      </c>
      <c r="AZ926" s="12">
        <v>1.3</v>
      </c>
      <c r="BA926" s="12">
        <v>1.4</v>
      </c>
      <c r="BB926" s="12">
        <v>0.5</v>
      </c>
      <c r="BC926" s="12">
        <v>1.9</v>
      </c>
      <c r="BD926" s="12">
        <v>888.8</v>
      </c>
      <c r="BE926" s="12">
        <v>890.7</v>
      </c>
      <c r="BF926">
        <f t="shared" si="78"/>
        <v>1998</v>
      </c>
      <c r="BG926" s="27">
        <v>35916</v>
      </c>
      <c r="BH926">
        <f t="shared" si="79"/>
        <v>7.8518518518518515E-2</v>
      </c>
      <c r="BI926">
        <f t="shared" si="80"/>
        <v>6.3492063492063489E-2</v>
      </c>
      <c r="BJ926" s="18">
        <f t="shared" si="81"/>
        <v>8.5489968013957543E-2</v>
      </c>
      <c r="BK926" s="18">
        <f t="shared" si="82"/>
        <v>7.9648526077097506E-2</v>
      </c>
      <c r="BL926" s="18">
        <f t="shared" si="83"/>
        <v>6.3398692810457513E-2</v>
      </c>
      <c r="BM926" s="18">
        <f t="shared" si="84"/>
        <v>2.8846153846153848E-2</v>
      </c>
      <c r="BN926" s="18">
        <f t="shared" si="85"/>
        <v>2.3789294817332197E-2</v>
      </c>
      <c r="BO926" s="18">
        <f t="shared" si="86"/>
        <v>1.57179746266981E-3</v>
      </c>
      <c r="BR926" s="28">
        <v>2004</v>
      </c>
      <c r="BS926" s="28">
        <f t="array" ref="BS926">SUM(IF($BF$919:$BF$1100=$BR926,BH$919:BH$1100, 0))/SUM(IF($BF$919:$BF$1100=$BR926, 1, 0))</f>
        <v>8.177029656294528E-2</v>
      </c>
      <c r="BT926" s="28">
        <f t="array" ref="BT926">SUM(IF($BF$919:$BF$1100=$BR926,BI$919:BI$1100, 0))/SUM(IF($BF$919:$BF$1100=$BR926, 1, 0))</f>
        <v>9.390226874726959E-2</v>
      </c>
      <c r="BU926" s="28">
        <f t="array" ref="BU926">SUM(IF($BF$919:$BF$1100=$BR926,BJ$919:BJ$1100, 0))/SUM(IF($BF$919:$BF$1100=$BR926, 1, 0))</f>
        <v>7.2885365570574581E-2</v>
      </c>
      <c r="BV926" s="28">
        <f t="array" ref="BV926">SUM(IF($BF$919:$BF$1100=$BR926,BK$919:BK$1100, 0))/SUM(IF($BF$919:$BF$1100=$BR926, 1, 0))</f>
        <v>6.4585155259434909E-2</v>
      </c>
      <c r="BW926" s="28">
        <f t="array" ref="BW926">SUM(IF($BF$919:$BF$1100=$BR926,BL$919:BL$1100, 0))/SUM(IF($BF$919:$BF$1100=$BR926, 1, 0))</f>
        <v>6.1808529074865143E-2</v>
      </c>
      <c r="BX926" s="28">
        <f t="array" ref="BX926">SUM(IF($BF$919:$BF$1100=$BR926,BM$919:BM$1100, 0))/SUM(IF($BF$919:$BF$1100=$BR926, 1, 0))</f>
        <v>3.4738971264788657E-2</v>
      </c>
      <c r="BY926" s="28">
        <f t="array" ref="BY926">SUM(IF($BF$919:$BF$1100=$BR926,BN$919:BN$1100, 0))/SUM(IF($BF$919:$BF$1100=$BR926, 1, 0))</f>
        <v>2.1898217755343907E-2</v>
      </c>
      <c r="BZ926" s="28">
        <f t="array" ref="BZ926">SUM(IF($BF$919:$BF$1100=$BR926,BO$919:BO$1100, 0))/SUM(IF($BF$919:$BF$1100=$BR926, 1, 0))</f>
        <v>4.6891121862708803E-3</v>
      </c>
    </row>
    <row r="927" spans="1:78" x14ac:dyDescent="0.2">
      <c r="A927" s="26">
        <v>35947</v>
      </c>
      <c r="B927" s="12">
        <v>1.7</v>
      </c>
      <c r="C927" s="12">
        <v>11.6</v>
      </c>
      <c r="D927" s="12">
        <v>13.4</v>
      </c>
      <c r="E927" s="12">
        <v>15.4</v>
      </c>
      <c r="F927" s="12">
        <v>28.8</v>
      </c>
      <c r="G927" s="12">
        <v>185.8</v>
      </c>
      <c r="H927" s="12">
        <v>214.6</v>
      </c>
      <c r="I927" s="12">
        <v>2</v>
      </c>
      <c r="J927" s="12">
        <v>6.9</v>
      </c>
      <c r="K927" s="12">
        <v>9</v>
      </c>
      <c r="L927" s="12">
        <v>5.7</v>
      </c>
      <c r="M927" s="12">
        <v>14.6</v>
      </c>
      <c r="N927" s="12">
        <v>98.8</v>
      </c>
      <c r="O927" s="12">
        <v>113.4</v>
      </c>
      <c r="P927" s="12">
        <v>7.5</v>
      </c>
      <c r="Q927" s="12">
        <v>18.2</v>
      </c>
      <c r="R927" s="12">
        <v>25.7</v>
      </c>
      <c r="S927" s="12">
        <v>13.4</v>
      </c>
      <c r="T927" s="12">
        <v>39.200000000000003</v>
      </c>
      <c r="U927" s="12">
        <v>306.3</v>
      </c>
      <c r="V927" s="12">
        <v>345.4</v>
      </c>
      <c r="W927" s="12">
        <v>5.0999999999999996</v>
      </c>
      <c r="X927" s="12">
        <v>15.8</v>
      </c>
      <c r="Y927" s="12">
        <v>20.9</v>
      </c>
      <c r="Z927" s="12">
        <v>17</v>
      </c>
      <c r="AA927" s="12">
        <v>37.9</v>
      </c>
      <c r="AB927" s="12">
        <v>309.8</v>
      </c>
      <c r="AC927" s="12">
        <v>347.7</v>
      </c>
      <c r="AD927" s="12">
        <v>5.8</v>
      </c>
      <c r="AE927" s="12">
        <v>12.9</v>
      </c>
      <c r="AF927" s="12">
        <v>18.7</v>
      </c>
      <c r="AG927" s="12">
        <v>7.6</v>
      </c>
      <c r="AH927" s="12">
        <v>26.3</v>
      </c>
      <c r="AI927" s="12">
        <v>278.60000000000002</v>
      </c>
      <c r="AJ927" s="12">
        <v>304.89999999999998</v>
      </c>
      <c r="AK927" s="12">
        <v>1.1000000000000001</v>
      </c>
      <c r="AL927" s="12">
        <v>3.6</v>
      </c>
      <c r="AM927" s="12">
        <v>4.7</v>
      </c>
      <c r="AN927" s="12">
        <v>2.2999999999999998</v>
      </c>
      <c r="AO927" s="12">
        <v>7</v>
      </c>
      <c r="AP927" s="12">
        <v>184.8</v>
      </c>
      <c r="AQ927" s="12">
        <v>191.8</v>
      </c>
      <c r="AR927" s="12">
        <v>0.2</v>
      </c>
      <c r="AS927" s="12">
        <v>4.4000000000000004</v>
      </c>
      <c r="AT927" s="12">
        <v>4.5999999999999996</v>
      </c>
      <c r="AU927" s="12">
        <v>1.1000000000000001</v>
      </c>
      <c r="AV927" s="12">
        <v>5.7</v>
      </c>
      <c r="AW927" s="12">
        <v>231</v>
      </c>
      <c r="AX927" s="12">
        <v>236.7</v>
      </c>
      <c r="AY927" s="12">
        <v>0.9</v>
      </c>
      <c r="AZ927" s="12">
        <v>3.8</v>
      </c>
      <c r="BA927" s="12">
        <v>4.7</v>
      </c>
      <c r="BB927" s="10" t="s">
        <v>23</v>
      </c>
      <c r="BC927" s="12">
        <v>4.7</v>
      </c>
      <c r="BD927" s="12">
        <v>888</v>
      </c>
      <c r="BE927" s="12">
        <v>892.7</v>
      </c>
      <c r="BF927">
        <f t="shared" si="78"/>
        <v>1998</v>
      </c>
      <c r="BG927" s="26">
        <v>35947</v>
      </c>
      <c r="BH927">
        <f t="shared" si="79"/>
        <v>6.2441752096924513E-2</v>
      </c>
      <c r="BI927">
        <f t="shared" si="80"/>
        <v>7.9365079365079361E-2</v>
      </c>
      <c r="BJ927" s="18">
        <f t="shared" si="81"/>
        <v>7.4406485234510711E-2</v>
      </c>
      <c r="BK927" s="18">
        <f t="shared" si="82"/>
        <v>6.0109289617486336E-2</v>
      </c>
      <c r="BL927" s="18">
        <f t="shared" si="83"/>
        <v>6.1331584125942931E-2</v>
      </c>
      <c r="BM927" s="18">
        <f t="shared" si="84"/>
        <v>2.4504692387904065E-2</v>
      </c>
      <c r="BN927" s="18">
        <f t="shared" si="85"/>
        <v>1.9433882551753275E-2</v>
      </c>
      <c r="BO927" s="18">
        <f t="shared" si="86"/>
        <v>5.2649266270863668E-3</v>
      </c>
      <c r="BR927" s="28">
        <v>2005</v>
      </c>
      <c r="BS927" s="28">
        <f t="array" ref="BS927">SUM(IF($BF$919:$BF$1100=$BR927,BH$919:BH$1100, 0))/SUM(IF($BF$919:$BF$1100=$BR927, 1, 0))</f>
        <v>8.5930480477824381E-2</v>
      </c>
      <c r="BT927" s="28">
        <f t="array" ref="BT927">SUM(IF($BF$919:$BF$1100=$BR927,BI$919:BI$1100, 0))/SUM(IF($BF$919:$BF$1100=$BR927, 1, 0))</f>
        <v>0.10049016638035763</v>
      </c>
      <c r="BU927" s="28">
        <f t="array" ref="BU927">SUM(IF($BF$919:$BF$1100=$BR927,BJ$919:BJ$1100, 0))/SUM(IF($BF$919:$BF$1100=$BR927, 1, 0))</f>
        <v>7.5004691623030181E-2</v>
      </c>
      <c r="BV927" s="28">
        <f t="array" ref="BV927">SUM(IF($BF$919:$BF$1100=$BR927,BK$919:BK$1100, 0))/SUM(IF($BF$919:$BF$1100=$BR927, 1, 0))</f>
        <v>6.9434293750365472E-2</v>
      </c>
      <c r="BW927" s="28">
        <f t="array" ref="BW927">SUM(IF($BF$919:$BF$1100=$BR927,BL$919:BL$1100, 0))/SUM(IF($BF$919:$BF$1100=$BR927, 1, 0))</f>
        <v>6.1429200776586701E-2</v>
      </c>
      <c r="BX927" s="28">
        <f t="array" ref="BX927">SUM(IF($BF$919:$BF$1100=$BR927,BM$919:BM$1100, 0))/SUM(IF($BF$919:$BF$1100=$BR927, 1, 0))</f>
        <v>3.8714856661436224E-2</v>
      </c>
      <c r="BY927" s="28">
        <f t="array" ref="BY927">SUM(IF($BF$919:$BF$1100=$BR927,BN$919:BN$1100, 0))/SUM(IF($BF$919:$BF$1100=$BR927, 1, 0))</f>
        <v>2.3910525505031689E-2</v>
      </c>
      <c r="BZ927" s="28">
        <f t="array" ref="BZ927">SUM(IF($BF$919:$BF$1100=$BR927,BO$919:BO$1100, 0))/SUM(IF($BF$919:$BF$1100=$BR927, 1, 0))</f>
        <v>5.4619529361800501E-3</v>
      </c>
    </row>
    <row r="928" spans="1:78" x14ac:dyDescent="0.2">
      <c r="A928" s="26">
        <v>35977</v>
      </c>
      <c r="B928" s="12">
        <v>0.7</v>
      </c>
      <c r="C928" s="12">
        <v>17.7</v>
      </c>
      <c r="D928" s="12">
        <v>18.399999999999999</v>
      </c>
      <c r="E928" s="12">
        <v>12.5</v>
      </c>
      <c r="F928" s="12">
        <v>30.9</v>
      </c>
      <c r="G928" s="12">
        <v>190.4</v>
      </c>
      <c r="H928" s="12">
        <v>221.3</v>
      </c>
      <c r="I928" s="12">
        <v>1.8</v>
      </c>
      <c r="J928" s="12">
        <v>7.1</v>
      </c>
      <c r="K928" s="12">
        <v>8.9</v>
      </c>
      <c r="L928" s="12">
        <v>6.7</v>
      </c>
      <c r="M928" s="12">
        <v>15.5</v>
      </c>
      <c r="N928" s="12">
        <v>88.6</v>
      </c>
      <c r="O928" s="12">
        <v>104.1</v>
      </c>
      <c r="P928" s="12">
        <v>6.3</v>
      </c>
      <c r="Q928" s="12">
        <v>15.1</v>
      </c>
      <c r="R928" s="12">
        <v>21.5</v>
      </c>
      <c r="S928" s="12">
        <v>11.9</v>
      </c>
      <c r="T928" s="12">
        <v>33.4</v>
      </c>
      <c r="U928" s="12">
        <v>304.3</v>
      </c>
      <c r="V928" s="12">
        <v>337.7</v>
      </c>
      <c r="W928" s="12">
        <v>5</v>
      </c>
      <c r="X928" s="12">
        <v>16.7</v>
      </c>
      <c r="Y928" s="12">
        <v>21.7</v>
      </c>
      <c r="Z928" s="12">
        <v>13.9</v>
      </c>
      <c r="AA928" s="12">
        <v>35.6</v>
      </c>
      <c r="AB928" s="12">
        <v>307.7</v>
      </c>
      <c r="AC928" s="12">
        <v>343.2</v>
      </c>
      <c r="AD928" s="12">
        <v>4.5</v>
      </c>
      <c r="AE928" s="12">
        <v>14.8</v>
      </c>
      <c r="AF928" s="12">
        <v>19.3</v>
      </c>
      <c r="AG928" s="12">
        <v>9.6999999999999993</v>
      </c>
      <c r="AH928" s="12">
        <v>29</v>
      </c>
      <c r="AI928" s="12">
        <v>270.5</v>
      </c>
      <c r="AJ928" s="12">
        <v>299.5</v>
      </c>
      <c r="AK928" s="12">
        <v>2.2999999999999998</v>
      </c>
      <c r="AL928" s="12">
        <v>4.7</v>
      </c>
      <c r="AM928" s="12">
        <v>7</v>
      </c>
      <c r="AN928" s="12">
        <v>3</v>
      </c>
      <c r="AO928" s="12">
        <v>10</v>
      </c>
      <c r="AP928" s="12">
        <v>184.8</v>
      </c>
      <c r="AQ928" s="12">
        <v>194.8</v>
      </c>
      <c r="AR928" s="10" t="s">
        <v>23</v>
      </c>
      <c r="AS928" s="12">
        <v>6</v>
      </c>
      <c r="AT928" s="12">
        <v>6</v>
      </c>
      <c r="AU928" s="10" t="s">
        <v>23</v>
      </c>
      <c r="AV928" s="12">
        <v>6</v>
      </c>
      <c r="AW928" s="12">
        <v>220</v>
      </c>
      <c r="AX928" s="12">
        <v>226</v>
      </c>
      <c r="AY928" s="12">
        <v>1.1000000000000001</v>
      </c>
      <c r="AZ928" s="12">
        <v>3.5</v>
      </c>
      <c r="BA928" s="12">
        <v>4.5999999999999996</v>
      </c>
      <c r="BB928" s="10" t="s">
        <v>23</v>
      </c>
      <c r="BC928" s="12">
        <v>4.5999999999999996</v>
      </c>
      <c r="BD928" s="12">
        <v>894</v>
      </c>
      <c r="BE928" s="12">
        <v>898.7</v>
      </c>
      <c r="BF928">
        <f t="shared" si="78"/>
        <v>1998</v>
      </c>
      <c r="BG928" s="26">
        <v>35977</v>
      </c>
      <c r="BH928">
        <f t="shared" si="79"/>
        <v>8.3145051965657468E-2</v>
      </c>
      <c r="BI928">
        <f t="shared" si="80"/>
        <v>8.5494716618635933E-2</v>
      </c>
      <c r="BJ928" s="18">
        <f t="shared" si="81"/>
        <v>6.3665975718092988E-2</v>
      </c>
      <c r="BK928" s="18">
        <f t="shared" si="82"/>
        <v>6.3228438228438225E-2</v>
      </c>
      <c r="BL928" s="18">
        <f t="shared" si="83"/>
        <v>6.4440734557595997E-2</v>
      </c>
      <c r="BM928" s="18">
        <f t="shared" si="84"/>
        <v>3.5934291581108828E-2</v>
      </c>
      <c r="BN928" s="18">
        <f t="shared" si="85"/>
        <v>2.6548672566371681E-2</v>
      </c>
      <c r="BO928" s="18">
        <f t="shared" si="86"/>
        <v>5.1185045065094015E-3</v>
      </c>
      <c r="BR928" s="28">
        <v>2006</v>
      </c>
      <c r="BS928" s="28">
        <f t="array" ref="BS928">SUM(IF($BF$919:$BF$1100=$BR928,BH$919:BH$1100, 0))/SUM(IF($BF$919:$BF$1100=$BR928, 1, 0))</f>
        <v>9.1467314674609598E-2</v>
      </c>
      <c r="BT928" s="28">
        <f t="array" ref="BT928">SUM(IF($BF$919:$BF$1100=$BR928,BI$919:BI$1100, 0))/SUM(IF($BF$919:$BF$1100=$BR928, 1, 0))</f>
        <v>0.11082682806134227</v>
      </c>
      <c r="BU928" s="28">
        <f t="array" ref="BU928">SUM(IF($BF$919:$BF$1100=$BR928,BJ$919:BJ$1100, 0))/SUM(IF($BF$919:$BF$1100=$BR928, 1, 0))</f>
        <v>7.4717568514176186E-2</v>
      </c>
      <c r="BV928" s="28">
        <f t="array" ref="BV928">SUM(IF($BF$919:$BF$1100=$BR928,BK$919:BK$1100, 0))/SUM(IF($BF$919:$BF$1100=$BR928, 1, 0))</f>
        <v>7.6984560687725523E-2</v>
      </c>
      <c r="BW928" s="28">
        <f t="array" ref="BW928">SUM(IF($BF$919:$BF$1100=$BR928,BL$919:BL$1100, 0))/SUM(IF($BF$919:$BF$1100=$BR928, 1, 0))</f>
        <v>6.9071260380160482E-2</v>
      </c>
      <c r="BX928" s="28">
        <f t="array" ref="BX928">SUM(IF($BF$919:$BF$1100=$BR928,BM$919:BM$1100, 0))/SUM(IF($BF$919:$BF$1100=$BR928, 1, 0))</f>
        <v>4.5965099037673394E-2</v>
      </c>
      <c r="BY928" s="28">
        <f t="array" ref="BY928">SUM(IF($BF$919:$BF$1100=$BR928,BN$919:BN$1100, 0))/SUM(IF($BF$919:$BF$1100=$BR928, 1, 0))</f>
        <v>2.7237051660661149E-2</v>
      </c>
      <c r="BZ928" s="28">
        <f t="array" ref="BZ928">SUM(IF($BF$919:$BF$1100=$BR928,BO$919:BO$1100, 0))/SUM(IF($BF$919:$BF$1100=$BR928, 1, 0))</f>
        <v>5.2462047652763631E-3</v>
      </c>
    </row>
    <row r="929" spans="1:78" x14ac:dyDescent="0.2">
      <c r="A929" s="26">
        <v>36008</v>
      </c>
      <c r="B929" s="12">
        <v>0.8</v>
      </c>
      <c r="C929" s="12">
        <v>12</v>
      </c>
      <c r="D929" s="12">
        <v>12.9</v>
      </c>
      <c r="E929" s="12">
        <v>13.4</v>
      </c>
      <c r="F929" s="12">
        <v>26.3</v>
      </c>
      <c r="G929" s="12">
        <v>188.7</v>
      </c>
      <c r="H929" s="12">
        <v>215</v>
      </c>
      <c r="I929" s="12">
        <v>2.2000000000000002</v>
      </c>
      <c r="J929" s="12">
        <v>6.2</v>
      </c>
      <c r="K929" s="12">
        <v>8.5</v>
      </c>
      <c r="L929" s="12">
        <v>9.3000000000000007</v>
      </c>
      <c r="M929" s="12">
        <v>17.8</v>
      </c>
      <c r="N929" s="12">
        <v>90.5</v>
      </c>
      <c r="O929" s="12">
        <v>108.3</v>
      </c>
      <c r="P929" s="12">
        <v>8.1999999999999993</v>
      </c>
      <c r="Q929" s="12">
        <v>19.2</v>
      </c>
      <c r="R929" s="12">
        <v>27.4</v>
      </c>
      <c r="S929" s="12">
        <v>13.2</v>
      </c>
      <c r="T929" s="12">
        <v>40.700000000000003</v>
      </c>
      <c r="U929" s="12">
        <v>314.7</v>
      </c>
      <c r="V929" s="12">
        <v>355.4</v>
      </c>
      <c r="W929" s="12">
        <v>4.7</v>
      </c>
      <c r="X929" s="12">
        <v>21.4</v>
      </c>
      <c r="Y929" s="12">
        <v>26.1</v>
      </c>
      <c r="Z929" s="12">
        <v>15.8</v>
      </c>
      <c r="AA929" s="12">
        <v>41.9</v>
      </c>
      <c r="AB929" s="12">
        <v>304.2</v>
      </c>
      <c r="AC929" s="12">
        <v>346.2</v>
      </c>
      <c r="AD929" s="12">
        <v>3.9</v>
      </c>
      <c r="AE929" s="12">
        <v>15.8</v>
      </c>
      <c r="AF929" s="12">
        <v>19.600000000000001</v>
      </c>
      <c r="AG929" s="12">
        <v>10.8</v>
      </c>
      <c r="AH929" s="12">
        <v>30.4</v>
      </c>
      <c r="AI929" s="12">
        <v>262.7</v>
      </c>
      <c r="AJ929" s="12">
        <v>293.10000000000002</v>
      </c>
      <c r="AK929" s="12">
        <v>2.2999999999999998</v>
      </c>
      <c r="AL929" s="12">
        <v>3.6</v>
      </c>
      <c r="AM929" s="12">
        <v>5.9</v>
      </c>
      <c r="AN929" s="12">
        <v>1.3</v>
      </c>
      <c r="AO929" s="12">
        <v>7.2</v>
      </c>
      <c r="AP929" s="12">
        <v>184.2</v>
      </c>
      <c r="AQ929" s="12">
        <v>191.4</v>
      </c>
      <c r="AR929" s="12">
        <v>0.8</v>
      </c>
      <c r="AS929" s="12">
        <v>3.2</v>
      </c>
      <c r="AT929" s="12">
        <v>4</v>
      </c>
      <c r="AU929" s="10" t="s">
        <v>23</v>
      </c>
      <c r="AV929" s="12">
        <v>4</v>
      </c>
      <c r="AW929" s="12">
        <v>223.7</v>
      </c>
      <c r="AX929" s="12">
        <v>227.7</v>
      </c>
      <c r="AY929" s="12">
        <v>1</v>
      </c>
      <c r="AZ929" s="12">
        <v>1.9</v>
      </c>
      <c r="BA929" s="12">
        <v>2.9</v>
      </c>
      <c r="BB929" s="12">
        <v>1.2</v>
      </c>
      <c r="BC929" s="12">
        <v>4.0999999999999996</v>
      </c>
      <c r="BD929" s="12">
        <v>878</v>
      </c>
      <c r="BE929" s="12">
        <v>882.2</v>
      </c>
      <c r="BF929">
        <f t="shared" si="78"/>
        <v>1998</v>
      </c>
      <c r="BG929" s="26">
        <v>36008</v>
      </c>
      <c r="BH929">
        <f t="shared" si="79"/>
        <v>6.0000000000000005E-2</v>
      </c>
      <c r="BI929">
        <f t="shared" si="80"/>
        <v>7.8485687903970452E-2</v>
      </c>
      <c r="BJ929" s="18">
        <f t="shared" si="81"/>
        <v>7.7096229600450192E-2</v>
      </c>
      <c r="BK929" s="18">
        <f>Y929/AC929</f>
        <v>7.5389948006932411E-2</v>
      </c>
      <c r="BL929" s="18">
        <f t="shared" si="83"/>
        <v>6.6871374957352445E-2</v>
      </c>
      <c r="BM929" s="18">
        <f t="shared" si="84"/>
        <v>3.0825496342737724E-2</v>
      </c>
      <c r="BN929" s="18">
        <f t="shared" si="85"/>
        <v>1.756697408871322E-2</v>
      </c>
      <c r="BO929" s="18">
        <f t="shared" si="86"/>
        <v>3.2872364543187482E-3</v>
      </c>
      <c r="BR929" s="28">
        <v>2007</v>
      </c>
      <c r="BS929" s="28">
        <f t="array" ref="BS929">SUM(IF($BF$919:$BF$1100=$BR929,BH$919:BH$1100, 0))/SUM(IF($BF$919:$BF$1100=$BR929, 1, 0))</f>
        <v>9.3331792726038088E-2</v>
      </c>
      <c r="BT929" s="28">
        <f t="array" ref="BT929">SUM(IF($BF$919:$BF$1100=$BR929,BI$919:BI$1100, 0))/SUM(IF($BF$919:$BF$1100=$BR929, 1, 0))</f>
        <v>0.11483900585649089</v>
      </c>
      <c r="BU929" s="28">
        <f t="array" ref="BU929">SUM(IF($BF$919:$BF$1100=$BR929,BJ$919:BJ$1100, 0))/SUM(IF($BF$919:$BF$1100=$BR929, 1, 0))</f>
        <v>8.0665346189149376E-2</v>
      </c>
      <c r="BV929" s="28">
        <f t="array" ref="BV929">SUM(IF($BF$919:$BF$1100=$BR929,BK$919:BK$1100, 0))/SUM(IF($BF$919:$BF$1100=$BR929, 1, 0))</f>
        <v>7.7690032777388285E-2</v>
      </c>
      <c r="BW929" s="28">
        <f t="array" ref="BW929">SUM(IF($BF$919:$BF$1100=$BR929,BL$919:BL$1100, 0))/SUM(IF($BF$919:$BF$1100=$BR929, 1, 0))</f>
        <v>6.8115260509235068E-2</v>
      </c>
      <c r="BX929" s="28">
        <f t="array" ref="BX929">SUM(IF($BF$919:$BF$1100=$BR929,BM$919:BM$1100, 0))/SUM(IF($BF$919:$BF$1100=$BR929, 1, 0))</f>
        <v>4.1422571398894596E-2</v>
      </c>
      <c r="BY929" s="28">
        <f t="array" ref="BY929">SUM(IF($BF$919:$BF$1100=$BR929,BN$919:BN$1100, 0))/SUM(IF($BF$919:$BF$1100=$BR929, 1, 0))</f>
        <v>2.6451561202048262E-2</v>
      </c>
      <c r="BZ929" s="28">
        <f t="array" ref="BZ929">SUM(IF($BF$919:$BF$1100=$BR929,BO$919:BO$1100, 0))/SUM(IF($BF$919:$BF$1100=$BR929, 1, 0))</f>
        <v>6.4258904000920906E-3</v>
      </c>
    </row>
    <row r="930" spans="1:78" x14ac:dyDescent="0.2">
      <c r="A930" s="26">
        <v>36039</v>
      </c>
      <c r="B930" s="12">
        <v>1.6</v>
      </c>
      <c r="C930" s="12">
        <v>20.2</v>
      </c>
      <c r="D930" s="12">
        <v>21.9</v>
      </c>
      <c r="E930" s="12">
        <v>20.6</v>
      </c>
      <c r="F930" s="12">
        <v>42.5</v>
      </c>
      <c r="G930" s="12">
        <v>182.1</v>
      </c>
      <c r="H930" s="12">
        <v>224.6</v>
      </c>
      <c r="I930" s="12">
        <v>2.5</v>
      </c>
      <c r="J930" s="12">
        <v>8.1</v>
      </c>
      <c r="K930" s="12">
        <v>10.6</v>
      </c>
      <c r="L930" s="12">
        <v>9</v>
      </c>
      <c r="M930" s="12">
        <v>19.600000000000001</v>
      </c>
      <c r="N930" s="12">
        <v>95.6</v>
      </c>
      <c r="O930" s="12">
        <v>115.2</v>
      </c>
      <c r="P930" s="12">
        <v>8.8000000000000007</v>
      </c>
      <c r="Q930" s="12">
        <v>17.8</v>
      </c>
      <c r="R930" s="12">
        <v>26.7</v>
      </c>
      <c r="S930" s="12">
        <v>15.3</v>
      </c>
      <c r="T930" s="12">
        <v>42</v>
      </c>
      <c r="U930" s="12">
        <v>320.10000000000002</v>
      </c>
      <c r="V930" s="12">
        <v>362.1</v>
      </c>
      <c r="W930" s="12">
        <v>6.1</v>
      </c>
      <c r="X930" s="12">
        <v>22.5</v>
      </c>
      <c r="Y930" s="12">
        <v>28.6</v>
      </c>
      <c r="Z930" s="12">
        <v>13.3</v>
      </c>
      <c r="AA930" s="12">
        <v>41.9</v>
      </c>
      <c r="AB930" s="12">
        <v>301.89999999999998</v>
      </c>
      <c r="AC930" s="12">
        <v>343.8</v>
      </c>
      <c r="AD930" s="12">
        <v>7.1</v>
      </c>
      <c r="AE930" s="12">
        <v>14.2</v>
      </c>
      <c r="AF930" s="12">
        <v>21.2</v>
      </c>
      <c r="AG930" s="12">
        <v>10.9</v>
      </c>
      <c r="AH930" s="12">
        <v>32.200000000000003</v>
      </c>
      <c r="AI930" s="12">
        <v>262</v>
      </c>
      <c r="AJ930" s="12">
        <v>294.2</v>
      </c>
      <c r="AK930" s="12">
        <v>1.5</v>
      </c>
      <c r="AL930" s="12">
        <v>6</v>
      </c>
      <c r="AM930" s="12">
        <v>7.5</v>
      </c>
      <c r="AN930" s="12">
        <v>3.5</v>
      </c>
      <c r="AO930" s="12">
        <v>11</v>
      </c>
      <c r="AP930" s="12">
        <v>184.3</v>
      </c>
      <c r="AQ930" s="12">
        <v>195.3</v>
      </c>
      <c r="AR930" s="12">
        <v>0.5</v>
      </c>
      <c r="AS930" s="12">
        <v>7.7</v>
      </c>
      <c r="AT930" s="12">
        <v>8.3000000000000007</v>
      </c>
      <c r="AU930" s="12">
        <v>0.3</v>
      </c>
      <c r="AV930" s="12">
        <v>8.5</v>
      </c>
      <c r="AW930" s="12">
        <v>221.1</v>
      </c>
      <c r="AX930" s="12">
        <v>229.6</v>
      </c>
      <c r="AY930" s="12">
        <v>0.4</v>
      </c>
      <c r="AZ930" s="12">
        <v>3.2</v>
      </c>
      <c r="BA930" s="12">
        <v>3.6</v>
      </c>
      <c r="BB930" s="12">
        <v>0.3</v>
      </c>
      <c r="BC930" s="12">
        <v>3.9</v>
      </c>
      <c r="BD930" s="12">
        <v>880.3</v>
      </c>
      <c r="BE930" s="12">
        <v>884.1</v>
      </c>
      <c r="BF930">
        <f t="shared" si="78"/>
        <v>1998</v>
      </c>
      <c r="BG930" s="26">
        <v>36039</v>
      </c>
      <c r="BH930">
        <f t="shared" si="79"/>
        <v>9.7506678539625996E-2</v>
      </c>
      <c r="BI930">
        <f t="shared" si="80"/>
        <v>9.2013888888888881E-2</v>
      </c>
      <c r="BJ930" s="18">
        <f t="shared" si="81"/>
        <v>7.3736536868268421E-2</v>
      </c>
      <c r="BK930" s="18">
        <f t="shared" si="82"/>
        <v>8.318789994182664E-2</v>
      </c>
      <c r="BL930" s="18">
        <f t="shared" si="83"/>
        <v>7.2059823249490146E-2</v>
      </c>
      <c r="BM930" s="18">
        <f t="shared" si="84"/>
        <v>3.8402457757296463E-2</v>
      </c>
      <c r="BN930" s="18">
        <f t="shared" si="85"/>
        <v>3.6149825783972127E-2</v>
      </c>
      <c r="BO930" s="18">
        <f t="shared" si="86"/>
        <v>4.0719375636240245E-3</v>
      </c>
      <c r="BR930" s="28">
        <v>2008</v>
      </c>
      <c r="BS930" s="28">
        <f t="array" ref="BS930">SUM(IF($BF$919:$BF$1100=$BR930,BH$919:BH$1100, 0))/SUM(IF($BF$919:$BF$1100=$BR930, 1, 0))</f>
        <v>9.0412180008567586E-2</v>
      </c>
      <c r="BT930" s="28">
        <f t="array" ref="BT930">SUM(IF($BF$919:$BF$1100=$BR930,BI$919:BI$1100, 0))/SUM(IF($BF$919:$BF$1100=$BR930, 1, 0))</f>
        <v>0.10597426825847774</v>
      </c>
      <c r="BU930" s="28">
        <f t="array" ref="BU930">SUM(IF($BF$919:$BF$1100=$BR930,BJ$919:BJ$1100, 0))/SUM(IF($BF$919:$BF$1100=$BR930, 1, 0))</f>
        <v>8.1093902557765676E-2</v>
      </c>
      <c r="BV930" s="28">
        <f t="array" ref="BV930">SUM(IF($BF$919:$BF$1100=$BR930,BK$919:BK$1100, 0))/SUM(IF($BF$919:$BF$1100=$BR930, 1, 0))</f>
        <v>7.4653686250054516E-2</v>
      </c>
      <c r="BW930" s="28">
        <f t="array" ref="BW930">SUM(IF($BF$919:$BF$1100=$BR930,BL$919:BL$1100, 0))/SUM(IF($BF$919:$BF$1100=$BR930, 1, 0))</f>
        <v>6.7117150630320074E-2</v>
      </c>
      <c r="BX930" s="28">
        <f t="array" ref="BX930">SUM(IF($BF$919:$BF$1100=$BR930,BM$919:BM$1100, 0))/SUM(IF($BF$919:$BF$1100=$BR930, 1, 0))</f>
        <v>3.8078238092028517E-2</v>
      </c>
      <c r="BY930" s="28">
        <f t="array" ref="BY930">SUM(IF($BF$919:$BF$1100=$BR930,BN$919:BN$1100, 0))/SUM(IF($BF$919:$BF$1100=$BR930, 1, 0))</f>
        <v>2.6597558351583676E-2</v>
      </c>
      <c r="BZ930" s="28">
        <f t="array" ref="BZ930">SUM(IF($BF$919:$BF$1100=$BR930,BO$919:BO$1100, 0))/SUM(IF($BF$919:$BF$1100=$BR930, 1, 0))</f>
        <v>6.9948118305392408E-3</v>
      </c>
    </row>
    <row r="931" spans="1:78" x14ac:dyDescent="0.2">
      <c r="A931" s="26">
        <v>36069</v>
      </c>
      <c r="B931" s="12">
        <v>0.5</v>
      </c>
      <c r="C931" s="12">
        <v>12</v>
      </c>
      <c r="D931" s="12">
        <v>12.5</v>
      </c>
      <c r="E931" s="12">
        <v>16.2</v>
      </c>
      <c r="F931" s="12">
        <v>28.7</v>
      </c>
      <c r="G931" s="12">
        <v>172.7</v>
      </c>
      <c r="H931" s="12">
        <v>201.4</v>
      </c>
      <c r="I931" s="12">
        <v>1.2</v>
      </c>
      <c r="J931" s="12">
        <v>5.6</v>
      </c>
      <c r="K931" s="12">
        <v>6.9</v>
      </c>
      <c r="L931" s="12">
        <v>5.3</v>
      </c>
      <c r="M931" s="12">
        <v>12.1</v>
      </c>
      <c r="N931" s="12">
        <v>95.5</v>
      </c>
      <c r="O931" s="12">
        <v>107.6</v>
      </c>
      <c r="P931" s="12">
        <v>7</v>
      </c>
      <c r="Q931" s="12">
        <v>13.7</v>
      </c>
      <c r="R931" s="12">
        <v>20.6</v>
      </c>
      <c r="S931" s="12">
        <v>17.3</v>
      </c>
      <c r="T931" s="12">
        <v>37.9</v>
      </c>
      <c r="U931" s="12">
        <v>310.7</v>
      </c>
      <c r="V931" s="12">
        <v>348.6</v>
      </c>
      <c r="W931" s="12">
        <v>4.0999999999999996</v>
      </c>
      <c r="X931" s="12">
        <v>14.6</v>
      </c>
      <c r="Y931" s="12">
        <v>18.7</v>
      </c>
      <c r="Z931" s="12">
        <v>11.4</v>
      </c>
      <c r="AA931" s="12">
        <v>30.2</v>
      </c>
      <c r="AB931" s="12">
        <v>295.7</v>
      </c>
      <c r="AC931" s="12">
        <v>325.8</v>
      </c>
      <c r="AD931" s="12">
        <v>4.4000000000000004</v>
      </c>
      <c r="AE931" s="12">
        <v>14.3</v>
      </c>
      <c r="AF931" s="12">
        <v>18.7</v>
      </c>
      <c r="AG931" s="12">
        <v>7.1</v>
      </c>
      <c r="AH931" s="12">
        <v>25.8</v>
      </c>
      <c r="AI931" s="12">
        <v>248.8</v>
      </c>
      <c r="AJ931" s="12">
        <v>274.60000000000002</v>
      </c>
      <c r="AK931" s="12">
        <v>0.7</v>
      </c>
      <c r="AL931" s="12">
        <v>3.2</v>
      </c>
      <c r="AM931" s="12">
        <v>4</v>
      </c>
      <c r="AN931" s="12">
        <v>1.9</v>
      </c>
      <c r="AO931" s="12">
        <v>5.9</v>
      </c>
      <c r="AP931" s="12">
        <v>180</v>
      </c>
      <c r="AQ931" s="12">
        <v>185.9</v>
      </c>
      <c r="AR931" s="12">
        <v>0.2</v>
      </c>
      <c r="AS931" s="12">
        <v>3.4</v>
      </c>
      <c r="AT931" s="12">
        <v>3.6</v>
      </c>
      <c r="AU931" s="12">
        <v>0.7</v>
      </c>
      <c r="AV931" s="12">
        <v>4.3</v>
      </c>
      <c r="AW931" s="12">
        <v>221.2</v>
      </c>
      <c r="AX931" s="12">
        <v>225.5</v>
      </c>
      <c r="AY931" s="12">
        <v>0.3</v>
      </c>
      <c r="AZ931" s="12">
        <v>2.2999999999999998</v>
      </c>
      <c r="BA931" s="12">
        <v>2.6</v>
      </c>
      <c r="BB931" s="12">
        <v>0.1</v>
      </c>
      <c r="BC931" s="12">
        <v>2.7</v>
      </c>
      <c r="BD931" s="12">
        <v>881.1</v>
      </c>
      <c r="BE931" s="12">
        <v>883.7</v>
      </c>
      <c r="BF931">
        <f t="shared" si="78"/>
        <v>1998</v>
      </c>
      <c r="BG931" s="26">
        <v>36069</v>
      </c>
      <c r="BH931">
        <f t="shared" si="79"/>
        <v>6.2065541211519359E-2</v>
      </c>
      <c r="BI931">
        <f t="shared" si="80"/>
        <v>6.4126394052044622E-2</v>
      </c>
      <c r="BJ931" s="18">
        <f t="shared" si="81"/>
        <v>5.9093516924842229E-2</v>
      </c>
      <c r="BK931" s="18">
        <f t="shared" si="82"/>
        <v>5.7397176181706568E-2</v>
      </c>
      <c r="BL931" s="18">
        <f t="shared" si="83"/>
        <v>6.8099053168244716E-2</v>
      </c>
      <c r="BM931" s="18">
        <f t="shared" si="84"/>
        <v>2.151694459386767E-2</v>
      </c>
      <c r="BN931" s="18">
        <f t="shared" si="85"/>
        <v>1.5964523281596452E-2</v>
      </c>
      <c r="BO931" s="18">
        <f t="shared" si="86"/>
        <v>2.942174946248727E-3</v>
      </c>
      <c r="BR931" s="28">
        <v>2009</v>
      </c>
      <c r="BS931" s="28">
        <f t="array" ref="BS931">SUM(IF($BF$919:$BF$1100=$BR931,BH$919:BH$1100, 0))/SUM(IF($BF$919:$BF$1100=$BR931, 1, 0))</f>
        <v>7.8330747789248908E-2</v>
      </c>
      <c r="BT931" s="28">
        <f t="array" ref="BT931">SUM(IF($BF$919:$BF$1100=$BR931,BI$919:BI$1100, 0))/SUM(IF($BF$919:$BF$1100=$BR931, 1, 0))</f>
        <v>9.7759386232599069E-2</v>
      </c>
      <c r="BU931" s="28">
        <f t="array" ref="BU931">SUM(IF($BF$919:$BF$1100=$BR931,BJ$919:BJ$1100, 0))/SUM(IF($BF$919:$BF$1100=$BR931, 1, 0))</f>
        <v>6.3616685471287335E-2</v>
      </c>
      <c r="BV931" s="28">
        <f t="array" ref="BV931">SUM(IF($BF$919:$BF$1100=$BR931,BK$919:BK$1100, 0))/SUM(IF($BF$919:$BF$1100=$BR931, 1, 0))</f>
        <v>7.5701268906710278E-2</v>
      </c>
      <c r="BW931" s="28">
        <f t="array" ref="BW931">SUM(IF($BF$919:$BF$1100=$BR931,BL$919:BL$1100, 0))/SUM(IF($BF$919:$BF$1100=$BR931, 1, 0))</f>
        <v>6.558966968903418E-2</v>
      </c>
      <c r="BX931" s="28">
        <f t="array" ref="BX931">SUM(IF($BF$919:$BF$1100=$BR931,BM$919:BM$1100, 0))/SUM(IF($BF$919:$BF$1100=$BR931, 1, 0))</f>
        <v>4.3075219099847871E-2</v>
      </c>
      <c r="BY931" s="28">
        <f t="array" ref="BY931">SUM(IF($BF$919:$BF$1100=$BR931,BN$919:BN$1100, 0))/SUM(IF($BF$919:$BF$1100=$BR931, 1, 0))</f>
        <v>2.8063744919884542E-2</v>
      </c>
      <c r="BZ931" s="28">
        <f t="array" ref="BZ931">SUM(IF($BF$919:$BF$1100=$BR931,BO$919:BO$1100, 0))/SUM(IF($BF$919:$BF$1100=$BR931, 1, 0))</f>
        <v>6.1452486809037516E-3</v>
      </c>
    </row>
    <row r="932" spans="1:78" x14ac:dyDescent="0.2">
      <c r="A932" s="26">
        <v>36100</v>
      </c>
      <c r="B932" s="12">
        <v>1.8</v>
      </c>
      <c r="C932" s="12">
        <v>14.2</v>
      </c>
      <c r="D932" s="12">
        <v>16</v>
      </c>
      <c r="E932" s="12">
        <v>16.3</v>
      </c>
      <c r="F932" s="12">
        <v>32.200000000000003</v>
      </c>
      <c r="G932" s="12">
        <v>172.5</v>
      </c>
      <c r="H932" s="12">
        <v>204.7</v>
      </c>
      <c r="I932" s="12">
        <v>1.2</v>
      </c>
      <c r="J932" s="12">
        <v>6.8</v>
      </c>
      <c r="K932" s="12">
        <v>8</v>
      </c>
      <c r="L932" s="12">
        <v>6.8</v>
      </c>
      <c r="M932" s="12">
        <v>14.8</v>
      </c>
      <c r="N932" s="12">
        <v>98.6</v>
      </c>
      <c r="O932" s="12">
        <v>113.4</v>
      </c>
      <c r="P932" s="12">
        <v>4</v>
      </c>
      <c r="Q932" s="12">
        <v>19</v>
      </c>
      <c r="R932" s="12">
        <v>23</v>
      </c>
      <c r="S932" s="12">
        <v>13.3</v>
      </c>
      <c r="T932" s="12">
        <v>36.299999999999997</v>
      </c>
      <c r="U932" s="12">
        <v>321.3</v>
      </c>
      <c r="V932" s="12">
        <v>357.7</v>
      </c>
      <c r="W932" s="12">
        <v>3.9</v>
      </c>
      <c r="X932" s="12">
        <v>17.2</v>
      </c>
      <c r="Y932" s="12">
        <v>21.1</v>
      </c>
      <c r="Z932" s="12">
        <v>12.6</v>
      </c>
      <c r="AA932" s="12">
        <v>33.700000000000003</v>
      </c>
      <c r="AB932" s="12">
        <v>309.89999999999998</v>
      </c>
      <c r="AC932" s="12">
        <v>343.6</v>
      </c>
      <c r="AD932" s="12">
        <v>5.5</v>
      </c>
      <c r="AE932" s="12">
        <v>15.8</v>
      </c>
      <c r="AF932" s="12">
        <v>21.3</v>
      </c>
      <c r="AG932" s="12">
        <v>11.5</v>
      </c>
      <c r="AH932" s="12">
        <v>32.799999999999997</v>
      </c>
      <c r="AI932" s="12">
        <v>272.2</v>
      </c>
      <c r="AJ932" s="12">
        <v>305</v>
      </c>
      <c r="AK932" s="12">
        <v>2</v>
      </c>
      <c r="AL932" s="12">
        <v>6</v>
      </c>
      <c r="AM932" s="12">
        <v>7.9</v>
      </c>
      <c r="AN932" s="12">
        <v>3.4</v>
      </c>
      <c r="AO932" s="12">
        <v>11.4</v>
      </c>
      <c r="AP932" s="12">
        <v>186.6</v>
      </c>
      <c r="AQ932" s="12">
        <v>198</v>
      </c>
      <c r="AR932" s="12">
        <v>1.1000000000000001</v>
      </c>
      <c r="AS932" s="12">
        <v>4.5999999999999996</v>
      </c>
      <c r="AT932" s="12">
        <v>5.7</v>
      </c>
      <c r="AU932" s="12">
        <v>0.6</v>
      </c>
      <c r="AV932" s="12">
        <v>6.3</v>
      </c>
      <c r="AW932" s="12">
        <v>236.5</v>
      </c>
      <c r="AX932" s="12">
        <v>242.8</v>
      </c>
      <c r="AY932" s="12">
        <v>1.2</v>
      </c>
      <c r="AZ932" s="12">
        <v>3.1</v>
      </c>
      <c r="BA932" s="12">
        <v>4.4000000000000004</v>
      </c>
      <c r="BB932" s="12">
        <v>0.3</v>
      </c>
      <c r="BC932" s="12">
        <v>4.7</v>
      </c>
      <c r="BD932" s="12">
        <v>890.9</v>
      </c>
      <c r="BE932" s="12">
        <v>895.5</v>
      </c>
      <c r="BF932">
        <f t="shared" si="78"/>
        <v>1998</v>
      </c>
      <c r="BG932" s="26">
        <v>36100</v>
      </c>
      <c r="BH932">
        <f t="shared" si="79"/>
        <v>7.816316560820713E-2</v>
      </c>
      <c r="BI932">
        <f t="shared" si="80"/>
        <v>7.0546737213403876E-2</v>
      </c>
      <c r="BJ932" s="18">
        <f t="shared" si="81"/>
        <v>6.4299692479731621E-2</v>
      </c>
      <c r="BK932" s="18">
        <f t="shared" si="82"/>
        <v>6.1408614668218862E-2</v>
      </c>
      <c r="BL932" s="18">
        <f t="shared" si="83"/>
        <v>6.9836065573770492E-2</v>
      </c>
      <c r="BM932" s="18">
        <f t="shared" si="84"/>
        <v>3.9898989898989899E-2</v>
      </c>
      <c r="BN932" s="18">
        <f t="shared" si="85"/>
        <v>2.3476112026359144E-2</v>
      </c>
      <c r="BO932" s="18">
        <f t="shared" si="86"/>
        <v>4.9134561697375774E-3</v>
      </c>
      <c r="BR932" s="28">
        <v>2010</v>
      </c>
      <c r="BS932" s="28">
        <f t="array" ref="BS932">SUM(IF($BF$919:$BF$1100=$BR932,BH$919:BH$1100, 0))/SUM(IF($BF$919:$BF$1100=$BR932, 1, 0))</f>
        <v>8.0157494743693589E-2</v>
      </c>
      <c r="BT932" s="28">
        <f t="array" ref="BT932">SUM(IF($BF$919:$BF$1100=$BR932,BI$919:BI$1100, 0))/SUM(IF($BF$919:$BF$1100=$BR932, 1, 0))</f>
        <v>0.10096288585050206</v>
      </c>
      <c r="BU932" s="28">
        <f t="array" ref="BU932">SUM(IF($BF$919:$BF$1100=$BR932,BJ$919:BJ$1100, 0))/SUM(IF($BF$919:$BF$1100=$BR932, 1, 0))</f>
        <v>7.4812684252268488E-2</v>
      </c>
      <c r="BV932" s="28">
        <f t="array" ref="BV932">SUM(IF($BF$919:$BF$1100=$BR932,BK$919:BK$1100, 0))/SUM(IF($BF$919:$BF$1100=$BR932, 1, 0))</f>
        <v>7.114239489490444E-2</v>
      </c>
      <c r="BW932" s="28">
        <f t="array" ref="BW932">SUM(IF($BF$919:$BF$1100=$BR932,BL$919:BL$1100, 0))/SUM(IF($BF$919:$BF$1100=$BR932, 1, 0))</f>
        <v>6.356844416460232E-2</v>
      </c>
      <c r="BX932" s="28">
        <f t="array" ref="BX932">SUM(IF($BF$919:$BF$1100=$BR932,BM$919:BM$1100, 0))/SUM(IF($BF$919:$BF$1100=$BR932, 1, 0))</f>
        <v>4.0740322821345355E-2</v>
      </c>
      <c r="BY932" s="28">
        <f t="array" ref="BY932">SUM(IF($BF$919:$BF$1100=$BR932,BN$919:BN$1100, 0))/SUM(IF($BF$919:$BF$1100=$BR932, 1, 0))</f>
        <v>2.9552170161698907E-2</v>
      </c>
      <c r="BZ932" s="28">
        <f t="array" ref="BZ932">SUM(IF($BF$919:$BF$1100=$BR932,BO$919:BO$1100, 0))/SUM(IF($BF$919:$BF$1100=$BR932, 1, 0))</f>
        <v>7.7696078871034259E-3</v>
      </c>
    </row>
    <row r="933" spans="1:78" x14ac:dyDescent="0.2">
      <c r="A933" s="26">
        <v>36130</v>
      </c>
      <c r="B933" s="12">
        <v>5.2</v>
      </c>
      <c r="C933" s="12">
        <v>22.2</v>
      </c>
      <c r="D933" s="12">
        <v>27.4</v>
      </c>
      <c r="E933" s="12">
        <v>27.7</v>
      </c>
      <c r="F933" s="12">
        <v>55.1</v>
      </c>
      <c r="G933" s="12">
        <v>152.6</v>
      </c>
      <c r="H933" s="12">
        <v>207.7</v>
      </c>
      <c r="I933" s="12">
        <v>6.2</v>
      </c>
      <c r="J933" s="12">
        <v>11.1</v>
      </c>
      <c r="K933" s="12">
        <v>17.3</v>
      </c>
      <c r="L933" s="12">
        <v>9.6</v>
      </c>
      <c r="M933" s="12">
        <v>27</v>
      </c>
      <c r="N933" s="12">
        <v>85.7</v>
      </c>
      <c r="O933" s="12">
        <v>112.6</v>
      </c>
      <c r="P933" s="12">
        <v>8.9</v>
      </c>
      <c r="Q933" s="12">
        <v>21.4</v>
      </c>
      <c r="R933" s="12">
        <v>30.3</v>
      </c>
      <c r="S933" s="12">
        <v>14.9</v>
      </c>
      <c r="T933" s="12">
        <v>45.2</v>
      </c>
      <c r="U933" s="12">
        <v>315.8</v>
      </c>
      <c r="V933" s="12">
        <v>361</v>
      </c>
      <c r="W933" s="12">
        <v>5.9</v>
      </c>
      <c r="X933" s="12">
        <v>19.7</v>
      </c>
      <c r="Y933" s="12">
        <v>25.6</v>
      </c>
      <c r="Z933" s="12">
        <v>13</v>
      </c>
      <c r="AA933" s="12">
        <v>38.6</v>
      </c>
      <c r="AB933" s="12">
        <v>320.3</v>
      </c>
      <c r="AC933" s="12">
        <v>358.9</v>
      </c>
      <c r="AD933" s="12">
        <v>4.0999999999999996</v>
      </c>
      <c r="AE933" s="12">
        <v>16.3</v>
      </c>
      <c r="AF933" s="12">
        <v>20.5</v>
      </c>
      <c r="AG933" s="12">
        <v>9</v>
      </c>
      <c r="AH933" s="12">
        <v>29.4</v>
      </c>
      <c r="AI933" s="12">
        <v>267.39999999999998</v>
      </c>
      <c r="AJ933" s="12">
        <v>296.89999999999998</v>
      </c>
      <c r="AK933" s="12">
        <v>2.1</v>
      </c>
      <c r="AL933" s="12">
        <v>5.6</v>
      </c>
      <c r="AM933" s="12">
        <v>7.7</v>
      </c>
      <c r="AN933" s="12">
        <v>2</v>
      </c>
      <c r="AO933" s="12">
        <v>9.6999999999999993</v>
      </c>
      <c r="AP933" s="12">
        <v>193.4</v>
      </c>
      <c r="AQ933" s="12">
        <v>203.2</v>
      </c>
      <c r="AR933" s="12">
        <v>0.3</v>
      </c>
      <c r="AS933" s="12">
        <v>4.5</v>
      </c>
      <c r="AT933" s="12">
        <v>4.8</v>
      </c>
      <c r="AU933" s="12">
        <v>0.4</v>
      </c>
      <c r="AV933" s="12">
        <v>5.2</v>
      </c>
      <c r="AW933" s="12">
        <v>241.1</v>
      </c>
      <c r="AX933" s="12">
        <v>246.2</v>
      </c>
      <c r="AY933" s="12">
        <v>1.2</v>
      </c>
      <c r="AZ933" s="12">
        <v>4.3</v>
      </c>
      <c r="BA933" s="12">
        <v>5.5</v>
      </c>
      <c r="BB933" s="10" t="s">
        <v>23</v>
      </c>
      <c r="BC933" s="12">
        <v>5.5</v>
      </c>
      <c r="BD933" s="12">
        <v>910.8</v>
      </c>
      <c r="BE933" s="12">
        <v>916.3</v>
      </c>
      <c r="BF933">
        <f t="shared" si="78"/>
        <v>1998</v>
      </c>
      <c r="BG933" s="26">
        <v>36130</v>
      </c>
      <c r="BH933">
        <f t="shared" si="79"/>
        <v>0.13192103996148291</v>
      </c>
      <c r="BI933">
        <f t="shared" si="80"/>
        <v>0.15364120781527532</v>
      </c>
      <c r="BJ933" s="18">
        <f t="shared" si="81"/>
        <v>8.3933518005540164E-2</v>
      </c>
      <c r="BK933" s="18">
        <f t="shared" si="82"/>
        <v>7.1329061019782675E-2</v>
      </c>
      <c r="BL933" s="18">
        <f t="shared" si="83"/>
        <v>6.9046817110138103E-2</v>
      </c>
      <c r="BM933" s="18">
        <f t="shared" si="84"/>
        <v>3.7893700787401577E-2</v>
      </c>
      <c r="BN933" s="18">
        <f t="shared" si="85"/>
        <v>1.949634443541836E-2</v>
      </c>
      <c r="BO933" s="18">
        <f t="shared" si="86"/>
        <v>6.0024009603841539E-3</v>
      </c>
      <c r="BR933" s="28">
        <v>2011</v>
      </c>
      <c r="BS933" s="28">
        <f t="array" ref="BS933">SUM(IF($BF$919:$BF$1100=$BR933,BH$919:BH$1100, 0))/SUM(IF($BF$919:$BF$1100=$BR933, 1, 0))</f>
        <v>6.933262504985517E-2</v>
      </c>
      <c r="BT933" s="28">
        <f t="array" ref="BT933">SUM(IF($BF$919:$BF$1100=$BR933,BI$919:BI$1100, 0))/SUM(IF($BF$919:$BF$1100=$BR933, 1, 0))</f>
        <v>0.10087540143262926</v>
      </c>
      <c r="BU933" s="28">
        <f t="array" ref="BU933">SUM(IF($BF$919:$BF$1100=$BR933,BJ$919:BJ$1100, 0))/SUM(IF($BF$919:$BF$1100=$BR933, 1, 0))</f>
        <v>7.8380846288505585E-2</v>
      </c>
      <c r="BV933" s="28">
        <f t="array" ref="BV933">SUM(IF($BF$919:$BF$1100=$BR933,BK$919:BK$1100, 0))/SUM(IF($BF$919:$BF$1100=$BR933, 1, 0))</f>
        <v>6.715968587028355E-2</v>
      </c>
      <c r="BW933" s="28">
        <f t="array" ref="BW933">SUM(IF($BF$919:$BF$1100=$BR933,BL$919:BL$1100, 0))/SUM(IF($BF$919:$BF$1100=$BR933, 1, 0))</f>
        <v>5.9477925164669786E-2</v>
      </c>
      <c r="BX933" s="28">
        <f t="array" ref="BX933">SUM(IF($BF$919:$BF$1100=$BR933,BM$919:BM$1100, 0))/SUM(IF($BF$919:$BF$1100=$BR933, 1, 0))</f>
        <v>4.9840861997191684E-2</v>
      </c>
      <c r="BY933" s="28">
        <f t="array" ref="BY933">SUM(IF($BF$919:$BF$1100=$BR933,BN$919:BN$1100, 0))/SUM(IF($BF$919:$BF$1100=$BR933, 1, 0))</f>
        <v>3.2723749843785836E-2</v>
      </c>
      <c r="BZ933" s="28">
        <f t="array" ref="BZ933">SUM(IF($BF$919:$BF$1100=$BR933,BO$919:BO$1100, 0))/SUM(IF($BF$919:$BF$1100=$BR933, 1, 0))</f>
        <v>7.2686314825095516E-3</v>
      </c>
    </row>
    <row r="934" spans="1:78" x14ac:dyDescent="0.2">
      <c r="A934" s="26">
        <v>36161</v>
      </c>
      <c r="B934" s="12">
        <v>3.6</v>
      </c>
      <c r="C934" s="12">
        <v>16.2</v>
      </c>
      <c r="D934" s="12">
        <v>19.899999999999999</v>
      </c>
      <c r="E934" s="12">
        <v>17</v>
      </c>
      <c r="F934" s="12">
        <v>36.9</v>
      </c>
      <c r="G934" s="12">
        <v>139.80000000000001</v>
      </c>
      <c r="H934" s="12">
        <v>176.7</v>
      </c>
      <c r="I934" s="12">
        <v>5</v>
      </c>
      <c r="J934" s="12">
        <v>6.6</v>
      </c>
      <c r="K934" s="12">
        <v>11.6</v>
      </c>
      <c r="L934" s="12">
        <v>7.1</v>
      </c>
      <c r="M934" s="12">
        <v>18.7</v>
      </c>
      <c r="N934" s="12">
        <v>77.900000000000006</v>
      </c>
      <c r="O934" s="12">
        <v>96.6</v>
      </c>
      <c r="P934" s="12">
        <v>6.2</v>
      </c>
      <c r="Q934" s="12">
        <v>14.4</v>
      </c>
      <c r="R934" s="12">
        <v>20.6</v>
      </c>
      <c r="S934" s="12">
        <v>11.4</v>
      </c>
      <c r="T934" s="12">
        <v>32</v>
      </c>
      <c r="U934" s="12">
        <v>323.39999999999998</v>
      </c>
      <c r="V934" s="12">
        <v>355.4</v>
      </c>
      <c r="W934" s="12">
        <v>7.3</v>
      </c>
      <c r="X934" s="12">
        <v>14.4</v>
      </c>
      <c r="Y934" s="12">
        <v>21.7</v>
      </c>
      <c r="Z934" s="12">
        <v>11.7</v>
      </c>
      <c r="AA934" s="12">
        <v>33.4</v>
      </c>
      <c r="AB934" s="12">
        <v>313.3</v>
      </c>
      <c r="AC934" s="12">
        <v>346.7</v>
      </c>
      <c r="AD934" s="12">
        <v>5.7</v>
      </c>
      <c r="AE934" s="12">
        <v>14.6</v>
      </c>
      <c r="AF934" s="12">
        <v>20.399999999999999</v>
      </c>
      <c r="AG934" s="12">
        <v>9.8000000000000007</v>
      </c>
      <c r="AH934" s="12">
        <v>30.2</v>
      </c>
      <c r="AI934" s="12">
        <v>270.5</v>
      </c>
      <c r="AJ934" s="12">
        <v>300.7</v>
      </c>
      <c r="AK934" s="12">
        <v>1.9</v>
      </c>
      <c r="AL934" s="12">
        <v>4.0999999999999996</v>
      </c>
      <c r="AM934" s="12">
        <v>6</v>
      </c>
      <c r="AN934" s="12">
        <v>1.5</v>
      </c>
      <c r="AO934" s="12">
        <v>7.6</v>
      </c>
      <c r="AP934" s="12">
        <v>191</v>
      </c>
      <c r="AQ934" s="12">
        <v>198.5</v>
      </c>
      <c r="AR934" s="12">
        <v>0.1</v>
      </c>
      <c r="AS934" s="12">
        <v>4.0999999999999996</v>
      </c>
      <c r="AT934" s="12">
        <v>4.2</v>
      </c>
      <c r="AU934" s="12">
        <v>1.2</v>
      </c>
      <c r="AV934" s="12">
        <v>5.4</v>
      </c>
      <c r="AW934" s="12">
        <v>241.5</v>
      </c>
      <c r="AX934" s="12">
        <v>246.9</v>
      </c>
      <c r="AY934" s="12">
        <v>0.3</v>
      </c>
      <c r="AZ934" s="12">
        <v>4.5999999999999996</v>
      </c>
      <c r="BA934" s="12">
        <v>4.9000000000000004</v>
      </c>
      <c r="BB934" s="12">
        <v>0.2</v>
      </c>
      <c r="BC934" s="12">
        <v>5.0999999999999996</v>
      </c>
      <c r="BD934" s="12">
        <v>917.6</v>
      </c>
      <c r="BE934" s="12">
        <v>922.7</v>
      </c>
      <c r="BF934">
        <f t="shared" si="78"/>
        <v>1999</v>
      </c>
      <c r="BG934" s="26">
        <v>36161</v>
      </c>
      <c r="BH934">
        <f t="shared" si="79"/>
        <v>0.11262026032823995</v>
      </c>
      <c r="BI934">
        <f t="shared" si="80"/>
        <v>0.12008281573498965</v>
      </c>
      <c r="BJ934" s="18">
        <f t="shared" si="81"/>
        <v>5.7962858750703443E-2</v>
      </c>
      <c r="BK934" s="18">
        <f t="shared" si="82"/>
        <v>6.2590135563888094E-2</v>
      </c>
      <c r="BL934" s="18">
        <f t="shared" si="83"/>
        <v>6.7841702693714659E-2</v>
      </c>
      <c r="BM934" s="18">
        <f t="shared" si="84"/>
        <v>3.0226700251889168E-2</v>
      </c>
      <c r="BN934" s="18">
        <f t="shared" si="85"/>
        <v>1.7010935601458079E-2</v>
      </c>
      <c r="BO934" s="18">
        <f t="shared" si="86"/>
        <v>5.3105017882301942E-3</v>
      </c>
      <c r="BR934" s="28">
        <v>2012</v>
      </c>
      <c r="BS934" s="28">
        <f t="array" ref="BS934">SUM(IF($BF$919:$BF$1100=$BR934,BH$919:BH$1100, 0))/SUM(IF($BF$919:$BF$1100=$BR934, 1, 0))</f>
        <v>7.5391788478429908E-2</v>
      </c>
      <c r="BT934" s="28">
        <f t="array" ref="BT934">SUM(IF($BF$919:$BF$1100=$BR934,BI$919:BI$1100, 0))/SUM(IF($BF$919:$BF$1100=$BR934, 1, 0))</f>
        <v>9.997178870708652E-2</v>
      </c>
      <c r="BU934" s="28">
        <f t="array" ref="BU934">SUM(IF($BF$919:$BF$1100=$BR934,BJ$919:BJ$1100, 0))/SUM(IF($BF$919:$BF$1100=$BR934, 1, 0))</f>
        <v>8.387865316743337E-2</v>
      </c>
      <c r="BV934" s="28">
        <f t="array" ref="BV934">SUM(IF($BF$919:$BF$1100=$BR934,BK$919:BK$1100, 0))/SUM(IF($BF$919:$BF$1100=$BR934, 1, 0))</f>
        <v>8.2133332194611969E-2</v>
      </c>
      <c r="BW934" s="28">
        <f t="array" ref="BW934">SUM(IF($BF$919:$BF$1100=$BR934,BL$919:BL$1100, 0))/SUM(IF($BF$919:$BF$1100=$BR934, 1, 0))</f>
        <v>6.6701496463997242E-2</v>
      </c>
      <c r="BX934" s="28">
        <f t="array" ref="BX934">SUM(IF($BF$919:$BF$1100=$BR934,BM$919:BM$1100, 0))/SUM(IF($BF$919:$BF$1100=$BR934, 1, 0))</f>
        <v>4.580778102015786E-2</v>
      </c>
      <c r="BY934" s="28">
        <f t="array" ref="BY934">SUM(IF($BF$919:$BF$1100=$BR934,BN$919:BN$1100, 0))/SUM(IF($BF$919:$BF$1100=$BR934, 1, 0))</f>
        <v>3.3206599812895025E-2</v>
      </c>
      <c r="BZ934" s="28">
        <f t="array" ref="BZ934">SUM(IF($BF$919:$BF$1100=$BR934,BO$919:BO$1100, 0))/SUM(IF($BF$919:$BF$1100=$BR934, 1, 0))</f>
        <v>8.4290407381832442E-3</v>
      </c>
    </row>
    <row r="935" spans="1:78" x14ac:dyDescent="0.2">
      <c r="A935" s="26">
        <v>36192</v>
      </c>
      <c r="B935" s="12">
        <v>1.8</v>
      </c>
      <c r="C935" s="12">
        <v>13.9</v>
      </c>
      <c r="D935" s="12">
        <v>15.6</v>
      </c>
      <c r="E935" s="12">
        <v>15.9</v>
      </c>
      <c r="F935" s="12">
        <v>31.5</v>
      </c>
      <c r="G935" s="12">
        <v>134.6</v>
      </c>
      <c r="H935" s="12">
        <v>166.1</v>
      </c>
      <c r="I935" s="12">
        <v>5.6</v>
      </c>
      <c r="J935" s="12">
        <v>11.4</v>
      </c>
      <c r="K935" s="12">
        <v>17</v>
      </c>
      <c r="L935" s="12">
        <v>8.6999999999999993</v>
      </c>
      <c r="M935" s="12">
        <v>25.6</v>
      </c>
      <c r="N935" s="12">
        <v>83</v>
      </c>
      <c r="O935" s="12">
        <v>108.6</v>
      </c>
      <c r="P935" s="12">
        <v>11.4</v>
      </c>
      <c r="Q935" s="12">
        <v>24.1</v>
      </c>
      <c r="R935" s="12">
        <v>35.5</v>
      </c>
      <c r="S935" s="12">
        <v>18.600000000000001</v>
      </c>
      <c r="T935" s="12">
        <v>54.1</v>
      </c>
      <c r="U935" s="12">
        <v>331.9</v>
      </c>
      <c r="V935" s="12">
        <v>386</v>
      </c>
      <c r="W935" s="12">
        <v>7.3</v>
      </c>
      <c r="X935" s="12">
        <v>30</v>
      </c>
      <c r="Y935" s="12">
        <v>37.299999999999997</v>
      </c>
      <c r="Z935" s="12">
        <v>21.1</v>
      </c>
      <c r="AA935" s="12">
        <v>58.4</v>
      </c>
      <c r="AB935" s="12">
        <v>317.60000000000002</v>
      </c>
      <c r="AC935" s="12">
        <v>376</v>
      </c>
      <c r="AD935" s="12">
        <v>8.5</v>
      </c>
      <c r="AE935" s="12">
        <v>23.9</v>
      </c>
      <c r="AF935" s="12">
        <v>32.4</v>
      </c>
      <c r="AG935" s="12">
        <v>10.3</v>
      </c>
      <c r="AH935" s="12">
        <v>42.7</v>
      </c>
      <c r="AI935" s="12">
        <v>270.2</v>
      </c>
      <c r="AJ935" s="12">
        <v>312.89999999999998</v>
      </c>
      <c r="AK935" s="12">
        <v>2.4</v>
      </c>
      <c r="AL935" s="12">
        <v>6.6</v>
      </c>
      <c r="AM935" s="12">
        <v>9</v>
      </c>
      <c r="AN935" s="12">
        <v>3.1</v>
      </c>
      <c r="AO935" s="12">
        <v>12.1</v>
      </c>
      <c r="AP935" s="12">
        <v>192.4</v>
      </c>
      <c r="AQ935" s="12">
        <v>204.5</v>
      </c>
      <c r="AR935" s="12">
        <v>0.5</v>
      </c>
      <c r="AS935" s="12">
        <v>4.0999999999999996</v>
      </c>
      <c r="AT935" s="12">
        <v>4.5999999999999996</v>
      </c>
      <c r="AU935" s="12">
        <v>0.5</v>
      </c>
      <c r="AV935" s="12">
        <v>5.0999999999999996</v>
      </c>
      <c r="AW935" s="12">
        <v>243.8</v>
      </c>
      <c r="AX935" s="12">
        <v>248.9</v>
      </c>
      <c r="AY935" s="12">
        <v>0.5</v>
      </c>
      <c r="AZ935" s="12">
        <v>5.5</v>
      </c>
      <c r="BA935" s="12">
        <v>6</v>
      </c>
      <c r="BB935" s="10" t="s">
        <v>23</v>
      </c>
      <c r="BC935" s="12">
        <v>6</v>
      </c>
      <c r="BD935" s="12">
        <v>923.5</v>
      </c>
      <c r="BE935" s="12">
        <v>929.4</v>
      </c>
      <c r="BF935">
        <f t="shared" si="78"/>
        <v>1999</v>
      </c>
      <c r="BG935" s="26">
        <v>36192</v>
      </c>
      <c r="BH935">
        <f t="shared" si="79"/>
        <v>9.3919325707405174E-2</v>
      </c>
      <c r="BI935">
        <f t="shared" si="80"/>
        <v>0.15653775322283611</v>
      </c>
      <c r="BJ935" s="18">
        <f t="shared" si="81"/>
        <v>9.1968911917098439E-2</v>
      </c>
      <c r="BK935" s="18">
        <f t="shared" si="82"/>
        <v>9.9202127659574466E-2</v>
      </c>
      <c r="BL935" s="18">
        <f t="shared" si="83"/>
        <v>0.10354745925215725</v>
      </c>
      <c r="BM935" s="18">
        <f t="shared" si="84"/>
        <v>4.4009779951100246E-2</v>
      </c>
      <c r="BN935" s="18">
        <f t="shared" si="85"/>
        <v>1.8481317798312573E-2</v>
      </c>
      <c r="BO935" s="18">
        <f t="shared" si="86"/>
        <v>6.4557779212395094E-3</v>
      </c>
    </row>
    <row r="936" spans="1:78" x14ac:dyDescent="0.2">
      <c r="A936" s="26">
        <v>36220</v>
      </c>
      <c r="B936" s="12">
        <v>1.9</v>
      </c>
      <c r="C936" s="12">
        <v>16.100000000000001</v>
      </c>
      <c r="D936" s="12">
        <v>18.100000000000001</v>
      </c>
      <c r="E936" s="12">
        <v>18.5</v>
      </c>
      <c r="F936" s="12">
        <v>36.5</v>
      </c>
      <c r="G936" s="12">
        <v>156.1</v>
      </c>
      <c r="H936" s="12">
        <v>192.6</v>
      </c>
      <c r="I936" s="12">
        <v>2.2000000000000002</v>
      </c>
      <c r="J936" s="12">
        <v>7.3</v>
      </c>
      <c r="K936" s="12">
        <v>9.5</v>
      </c>
      <c r="L936" s="12">
        <v>10.1</v>
      </c>
      <c r="M936" s="12">
        <v>19.7</v>
      </c>
      <c r="N936" s="12">
        <v>84.7</v>
      </c>
      <c r="O936" s="12">
        <v>104.4</v>
      </c>
      <c r="P936" s="12">
        <v>6.4</v>
      </c>
      <c r="Q936" s="12">
        <v>15.3</v>
      </c>
      <c r="R936" s="12">
        <v>21.7</v>
      </c>
      <c r="S936" s="12">
        <v>18</v>
      </c>
      <c r="T936" s="12">
        <v>39.6</v>
      </c>
      <c r="U936" s="12">
        <v>322.3</v>
      </c>
      <c r="V936" s="12">
        <v>361.9</v>
      </c>
      <c r="W936" s="12">
        <v>6.8</v>
      </c>
      <c r="X936" s="12">
        <v>28.5</v>
      </c>
      <c r="Y936" s="12">
        <v>35.299999999999997</v>
      </c>
      <c r="Z936" s="12">
        <v>12.1</v>
      </c>
      <c r="AA936" s="12">
        <v>47.4</v>
      </c>
      <c r="AB936" s="12">
        <v>321.2</v>
      </c>
      <c r="AC936" s="12">
        <v>368.5</v>
      </c>
      <c r="AD936" s="12">
        <v>5</v>
      </c>
      <c r="AE936" s="12">
        <v>15.1</v>
      </c>
      <c r="AF936" s="12">
        <v>20</v>
      </c>
      <c r="AG936" s="12">
        <v>9</v>
      </c>
      <c r="AH936" s="12">
        <v>29.1</v>
      </c>
      <c r="AI936" s="12">
        <v>281</v>
      </c>
      <c r="AJ936" s="12">
        <v>310</v>
      </c>
      <c r="AK936" s="12">
        <v>2.7</v>
      </c>
      <c r="AL936" s="12">
        <v>7.6</v>
      </c>
      <c r="AM936" s="12">
        <v>10.199999999999999</v>
      </c>
      <c r="AN936" s="12">
        <v>1.6</v>
      </c>
      <c r="AO936" s="12">
        <v>11.8</v>
      </c>
      <c r="AP936" s="12">
        <v>196</v>
      </c>
      <c r="AQ936" s="12">
        <v>207.8</v>
      </c>
      <c r="AR936" s="12">
        <v>0.9</v>
      </c>
      <c r="AS936" s="12">
        <v>2.5</v>
      </c>
      <c r="AT936" s="12">
        <v>3.5</v>
      </c>
      <c r="AU936" s="12">
        <v>0.9</v>
      </c>
      <c r="AV936" s="12">
        <v>4.3</v>
      </c>
      <c r="AW936" s="12">
        <v>245.8</v>
      </c>
      <c r="AX936" s="12">
        <v>250.1</v>
      </c>
      <c r="AY936" s="12">
        <v>1.5</v>
      </c>
      <c r="AZ936" s="12">
        <v>2.9</v>
      </c>
      <c r="BA936" s="12">
        <v>4.4000000000000004</v>
      </c>
      <c r="BB936" s="12">
        <v>0.2</v>
      </c>
      <c r="BC936" s="12">
        <v>4.5999999999999996</v>
      </c>
      <c r="BD936" s="12">
        <v>911.1</v>
      </c>
      <c r="BE936" s="12">
        <v>915.7</v>
      </c>
      <c r="BF936">
        <f t="shared" si="78"/>
        <v>1999</v>
      </c>
      <c r="BG936" s="26">
        <v>36220</v>
      </c>
      <c r="BH936">
        <f t="shared" si="79"/>
        <v>9.3977154724818282E-2</v>
      </c>
      <c r="BI936">
        <f t="shared" si="80"/>
        <v>9.099616858237547E-2</v>
      </c>
      <c r="BJ936" s="18">
        <f t="shared" si="81"/>
        <v>5.9961315280464215E-2</v>
      </c>
      <c r="BK936" s="18">
        <f t="shared" si="82"/>
        <v>9.5793758480325633E-2</v>
      </c>
      <c r="BL936" s="18">
        <f t="shared" si="83"/>
        <v>6.4516129032258063E-2</v>
      </c>
      <c r="BM936" s="18">
        <f t="shared" si="84"/>
        <v>4.9085659287776702E-2</v>
      </c>
      <c r="BN936" s="18">
        <f t="shared" si="85"/>
        <v>1.3994402239104359E-2</v>
      </c>
      <c r="BO936" s="18">
        <f t="shared" si="86"/>
        <v>4.8050671617341926E-3</v>
      </c>
    </row>
    <row r="937" spans="1:78" x14ac:dyDescent="0.2">
      <c r="A937" s="26">
        <v>36251</v>
      </c>
      <c r="B937" s="12">
        <v>1.8</v>
      </c>
      <c r="C937" s="12">
        <v>12.8</v>
      </c>
      <c r="D937" s="12">
        <v>14.6</v>
      </c>
      <c r="E937" s="12">
        <v>16.399999999999999</v>
      </c>
      <c r="F937" s="12">
        <v>31</v>
      </c>
      <c r="G937" s="12">
        <v>160.69999999999999</v>
      </c>
      <c r="H937" s="12">
        <v>191.7</v>
      </c>
      <c r="I937" s="12">
        <v>2.1</v>
      </c>
      <c r="J937" s="12">
        <v>4.5</v>
      </c>
      <c r="K937" s="12">
        <v>6.6</v>
      </c>
      <c r="L937" s="12">
        <v>9.8000000000000007</v>
      </c>
      <c r="M937" s="12">
        <v>16.399999999999999</v>
      </c>
      <c r="N937" s="12">
        <v>89.8</v>
      </c>
      <c r="O937" s="12">
        <v>106.2</v>
      </c>
      <c r="P937" s="12">
        <v>8</v>
      </c>
      <c r="Q937" s="12">
        <v>15.8</v>
      </c>
      <c r="R937" s="12">
        <v>23.8</v>
      </c>
      <c r="S937" s="12">
        <v>16.5</v>
      </c>
      <c r="T937" s="12">
        <v>40.299999999999997</v>
      </c>
      <c r="U937" s="12">
        <v>324.5</v>
      </c>
      <c r="V937" s="12">
        <v>364.8</v>
      </c>
      <c r="W937" s="12">
        <v>5.0999999999999996</v>
      </c>
      <c r="X937" s="12">
        <v>18.899999999999999</v>
      </c>
      <c r="Y937" s="12">
        <v>24</v>
      </c>
      <c r="Z937" s="12">
        <v>12.4</v>
      </c>
      <c r="AA937" s="12">
        <v>36.4</v>
      </c>
      <c r="AB937" s="12">
        <v>321.60000000000002</v>
      </c>
      <c r="AC937" s="12">
        <v>358</v>
      </c>
      <c r="AD937" s="12">
        <v>6.9</v>
      </c>
      <c r="AE937" s="12">
        <v>14.7</v>
      </c>
      <c r="AF937" s="12">
        <v>21.6</v>
      </c>
      <c r="AG937" s="12">
        <v>8.3000000000000007</v>
      </c>
      <c r="AH937" s="12">
        <v>29.9</v>
      </c>
      <c r="AI937" s="12">
        <v>286.39999999999998</v>
      </c>
      <c r="AJ937" s="12">
        <v>316.3</v>
      </c>
      <c r="AK937" s="12">
        <v>1.5</v>
      </c>
      <c r="AL937" s="12">
        <v>5.0999999999999996</v>
      </c>
      <c r="AM937" s="12">
        <v>6.5</v>
      </c>
      <c r="AN937" s="12">
        <v>0.9</v>
      </c>
      <c r="AO937" s="12">
        <v>7.4</v>
      </c>
      <c r="AP937" s="12">
        <v>191.8</v>
      </c>
      <c r="AQ937" s="12">
        <v>199.2</v>
      </c>
      <c r="AR937" s="12">
        <v>1.3</v>
      </c>
      <c r="AS937" s="12">
        <v>3.5</v>
      </c>
      <c r="AT937" s="12">
        <v>4.9000000000000004</v>
      </c>
      <c r="AU937" s="12">
        <v>0.3</v>
      </c>
      <c r="AV937" s="12">
        <v>5.0999999999999996</v>
      </c>
      <c r="AW937" s="12">
        <v>248.3</v>
      </c>
      <c r="AX937" s="12">
        <v>253.4</v>
      </c>
      <c r="AY937" s="12">
        <v>0.5</v>
      </c>
      <c r="AZ937" s="12">
        <v>3.1</v>
      </c>
      <c r="BA937" s="12">
        <v>3.6</v>
      </c>
      <c r="BB937" s="10" t="s">
        <v>23</v>
      </c>
      <c r="BC937" s="12">
        <v>3.6</v>
      </c>
      <c r="BD937" s="12">
        <v>923.7</v>
      </c>
      <c r="BE937" s="12">
        <v>927.3</v>
      </c>
      <c r="BF937">
        <f t="shared" si="78"/>
        <v>1999</v>
      </c>
      <c r="BG937" s="26">
        <v>36251</v>
      </c>
      <c r="BH937">
        <f t="shared" si="79"/>
        <v>7.6160667709963492E-2</v>
      </c>
      <c r="BI937">
        <f t="shared" si="80"/>
        <v>6.2146892655367228E-2</v>
      </c>
      <c r="BJ937" s="18">
        <f t="shared" si="81"/>
        <v>6.5241228070175433E-2</v>
      </c>
      <c r="BK937" s="18">
        <f t="shared" si="82"/>
        <v>6.7039106145251395E-2</v>
      </c>
      <c r="BL937" s="18">
        <f t="shared" si="83"/>
        <v>6.8289598482453376E-2</v>
      </c>
      <c r="BM937" s="18">
        <f t="shared" si="84"/>
        <v>3.2630522088353417E-2</v>
      </c>
      <c r="BN937" s="18">
        <f t="shared" si="85"/>
        <v>1.9337016574585638E-2</v>
      </c>
      <c r="BO937" s="18">
        <f t="shared" si="86"/>
        <v>3.8822387576835978E-3</v>
      </c>
    </row>
    <row r="938" spans="1:78" x14ac:dyDescent="0.2">
      <c r="A938" s="26">
        <v>36281</v>
      </c>
      <c r="B938" s="12">
        <v>0.9</v>
      </c>
      <c r="C938" s="12">
        <v>12.1</v>
      </c>
      <c r="D938" s="12">
        <v>13</v>
      </c>
      <c r="E938" s="12">
        <v>15.6</v>
      </c>
      <c r="F938" s="12">
        <v>28.6</v>
      </c>
      <c r="G938" s="12">
        <v>172.7</v>
      </c>
      <c r="H938" s="12">
        <v>201.3</v>
      </c>
      <c r="I938" s="12">
        <v>2.5</v>
      </c>
      <c r="J938" s="12">
        <v>5.2</v>
      </c>
      <c r="K938" s="12">
        <v>7.6</v>
      </c>
      <c r="L938" s="12">
        <v>8.1999999999999993</v>
      </c>
      <c r="M938" s="12">
        <v>15.8</v>
      </c>
      <c r="N938" s="12">
        <v>91.6</v>
      </c>
      <c r="O938" s="12">
        <v>107.4</v>
      </c>
      <c r="P938" s="12">
        <v>6.9</v>
      </c>
      <c r="Q938" s="12">
        <v>16.399999999999999</v>
      </c>
      <c r="R938" s="12">
        <v>23.3</v>
      </c>
      <c r="S938" s="12">
        <v>12.7</v>
      </c>
      <c r="T938" s="12">
        <v>35.9</v>
      </c>
      <c r="U938" s="12">
        <v>311.7</v>
      </c>
      <c r="V938" s="12">
        <v>347.6</v>
      </c>
      <c r="W938" s="12">
        <v>4.3</v>
      </c>
      <c r="X938" s="12">
        <v>22.1</v>
      </c>
      <c r="Y938" s="12">
        <v>26.5</v>
      </c>
      <c r="Z938" s="12">
        <v>13.9</v>
      </c>
      <c r="AA938" s="12">
        <v>40.299999999999997</v>
      </c>
      <c r="AB938" s="12">
        <v>323.2</v>
      </c>
      <c r="AC938" s="12">
        <v>363.5</v>
      </c>
      <c r="AD938" s="12">
        <v>5.7</v>
      </c>
      <c r="AE938" s="12">
        <v>17.5</v>
      </c>
      <c r="AF938" s="12">
        <v>23.2</v>
      </c>
      <c r="AG938" s="12">
        <v>9.8000000000000007</v>
      </c>
      <c r="AH938" s="12">
        <v>33</v>
      </c>
      <c r="AI938" s="12">
        <v>286</v>
      </c>
      <c r="AJ938" s="12">
        <v>319</v>
      </c>
      <c r="AK938" s="12">
        <v>1.6</v>
      </c>
      <c r="AL938" s="12">
        <v>5.0999999999999996</v>
      </c>
      <c r="AM938" s="12">
        <v>6.7</v>
      </c>
      <c r="AN938" s="12">
        <v>1</v>
      </c>
      <c r="AO938" s="12">
        <v>7.7</v>
      </c>
      <c r="AP938" s="12">
        <v>193.7</v>
      </c>
      <c r="AQ938" s="12">
        <v>201.4</v>
      </c>
      <c r="AR938" s="12">
        <v>0.3</v>
      </c>
      <c r="AS938" s="12">
        <v>2.6</v>
      </c>
      <c r="AT938" s="12">
        <v>2.9</v>
      </c>
      <c r="AU938" s="12">
        <v>0.3</v>
      </c>
      <c r="AV938" s="12">
        <v>3.2</v>
      </c>
      <c r="AW938" s="12">
        <v>248.5</v>
      </c>
      <c r="AX938" s="12">
        <v>251.6</v>
      </c>
      <c r="AY938" s="12">
        <v>0.7</v>
      </c>
      <c r="AZ938" s="12">
        <v>4.5</v>
      </c>
      <c r="BA938" s="12">
        <v>5.2</v>
      </c>
      <c r="BB938" s="10" t="s">
        <v>23</v>
      </c>
      <c r="BC938" s="12">
        <v>5.2</v>
      </c>
      <c r="BD938" s="12">
        <v>909.1</v>
      </c>
      <c r="BE938" s="12">
        <v>914.3</v>
      </c>
      <c r="BF938">
        <f t="shared" si="78"/>
        <v>1999</v>
      </c>
      <c r="BG938" s="26">
        <v>36281</v>
      </c>
      <c r="BH938">
        <f t="shared" si="79"/>
        <v>6.4580228514654739E-2</v>
      </c>
      <c r="BI938">
        <f t="shared" si="80"/>
        <v>7.0763500931098691E-2</v>
      </c>
      <c r="BJ938" s="18">
        <f t="shared" si="81"/>
        <v>6.7031070195627152E-2</v>
      </c>
      <c r="BK938" s="18">
        <f t="shared" si="82"/>
        <v>7.2902338376891335E-2</v>
      </c>
      <c r="BL938" s="18">
        <f t="shared" si="83"/>
        <v>7.2727272727272724E-2</v>
      </c>
      <c r="BM938" s="18">
        <f t="shared" si="84"/>
        <v>3.3267130089374382E-2</v>
      </c>
      <c r="BN938" s="18">
        <f t="shared" si="85"/>
        <v>1.1526232114467409E-2</v>
      </c>
      <c r="BO938" s="18">
        <f t="shared" si="86"/>
        <v>5.6874111342010286E-3</v>
      </c>
    </row>
    <row r="939" spans="1:78" x14ac:dyDescent="0.2">
      <c r="A939" s="26">
        <v>36312</v>
      </c>
      <c r="B939" s="12">
        <v>1</v>
      </c>
      <c r="C939" s="12">
        <v>13.5</v>
      </c>
      <c r="D939" s="12">
        <v>14.5</v>
      </c>
      <c r="E939" s="12">
        <v>14.7</v>
      </c>
      <c r="F939" s="12">
        <v>29.2</v>
      </c>
      <c r="G939" s="12">
        <v>176.3</v>
      </c>
      <c r="H939" s="12">
        <v>205.5</v>
      </c>
      <c r="I939" s="12">
        <v>1.2</v>
      </c>
      <c r="J939" s="12">
        <v>5.4</v>
      </c>
      <c r="K939" s="12">
        <v>6.6</v>
      </c>
      <c r="L939" s="12">
        <v>6.7</v>
      </c>
      <c r="M939" s="12">
        <v>13.3</v>
      </c>
      <c r="N939" s="12">
        <v>94.9</v>
      </c>
      <c r="O939" s="12">
        <v>108.2</v>
      </c>
      <c r="P939" s="12">
        <v>6.8</v>
      </c>
      <c r="Q939" s="12">
        <v>14.4</v>
      </c>
      <c r="R939" s="12">
        <v>21.2</v>
      </c>
      <c r="S939" s="12">
        <v>12</v>
      </c>
      <c r="T939" s="12">
        <v>33.200000000000003</v>
      </c>
      <c r="U939" s="12">
        <v>306.89999999999998</v>
      </c>
      <c r="V939" s="12">
        <v>340.1</v>
      </c>
      <c r="W939" s="12">
        <v>5.6</v>
      </c>
      <c r="X939" s="12">
        <v>21</v>
      </c>
      <c r="Y939" s="12">
        <v>26.6</v>
      </c>
      <c r="Z939" s="12">
        <v>12.1</v>
      </c>
      <c r="AA939" s="12">
        <v>38.700000000000003</v>
      </c>
      <c r="AB939" s="12">
        <v>307.89999999999998</v>
      </c>
      <c r="AC939" s="12">
        <v>346.7</v>
      </c>
      <c r="AD939" s="12">
        <v>5.4</v>
      </c>
      <c r="AE939" s="12">
        <v>12.6</v>
      </c>
      <c r="AF939" s="12">
        <v>18</v>
      </c>
      <c r="AG939" s="12">
        <v>7.4</v>
      </c>
      <c r="AH939" s="12">
        <v>25.4</v>
      </c>
      <c r="AI939" s="12">
        <v>287.10000000000002</v>
      </c>
      <c r="AJ939" s="12">
        <v>312.39999999999998</v>
      </c>
      <c r="AK939" s="12">
        <v>1.3</v>
      </c>
      <c r="AL939" s="12">
        <v>6.9</v>
      </c>
      <c r="AM939" s="12">
        <v>8.1999999999999993</v>
      </c>
      <c r="AN939" s="12">
        <v>2</v>
      </c>
      <c r="AO939" s="12">
        <v>10.1</v>
      </c>
      <c r="AP939" s="12">
        <v>192.8</v>
      </c>
      <c r="AQ939" s="12">
        <v>202.9</v>
      </c>
      <c r="AR939" s="10" t="s">
        <v>23</v>
      </c>
      <c r="AS939" s="12">
        <v>6.2</v>
      </c>
      <c r="AT939" s="12">
        <v>6.2</v>
      </c>
      <c r="AU939" s="12">
        <v>0.6</v>
      </c>
      <c r="AV939" s="12">
        <v>6.9</v>
      </c>
      <c r="AW939" s="12">
        <v>248</v>
      </c>
      <c r="AX939" s="12">
        <v>254.9</v>
      </c>
      <c r="AY939" s="12">
        <v>0.8</v>
      </c>
      <c r="AZ939" s="12">
        <v>3.7</v>
      </c>
      <c r="BA939" s="12">
        <v>4.5</v>
      </c>
      <c r="BB939" s="10" t="s">
        <v>23</v>
      </c>
      <c r="BC939" s="12">
        <v>4.5</v>
      </c>
      <c r="BD939" s="12">
        <v>910.5</v>
      </c>
      <c r="BE939" s="12">
        <v>915</v>
      </c>
      <c r="BF939">
        <f t="shared" si="78"/>
        <v>1999</v>
      </c>
      <c r="BG939" s="26">
        <v>36312</v>
      </c>
      <c r="BH939">
        <f t="shared" si="79"/>
        <v>7.0559610705596104E-2</v>
      </c>
      <c r="BI939">
        <f t="shared" si="80"/>
        <v>6.0998151571164505E-2</v>
      </c>
      <c r="BJ939" s="18">
        <f t="shared" si="81"/>
        <v>6.2334607468391645E-2</v>
      </c>
      <c r="BK939" s="18">
        <f t="shared" si="82"/>
        <v>7.672339198154024E-2</v>
      </c>
      <c r="BL939" s="18">
        <f t="shared" si="83"/>
        <v>5.7618437900128043E-2</v>
      </c>
      <c r="BM939" s="18">
        <f t="shared" si="84"/>
        <v>4.0413997042878264E-2</v>
      </c>
      <c r="BN939" s="18">
        <f t="shared" si="85"/>
        <v>2.4323264025107885E-2</v>
      </c>
      <c r="BO939" s="18">
        <f t="shared" si="86"/>
        <v>4.9180327868852463E-3</v>
      </c>
    </row>
    <row r="940" spans="1:78" x14ac:dyDescent="0.2">
      <c r="A940" s="26">
        <v>36342</v>
      </c>
      <c r="B940" s="12">
        <v>1.4</v>
      </c>
      <c r="C940" s="12">
        <v>16.3</v>
      </c>
      <c r="D940" s="12">
        <v>17.600000000000001</v>
      </c>
      <c r="E940" s="12">
        <v>14.1</v>
      </c>
      <c r="F940" s="12">
        <v>31.8</v>
      </c>
      <c r="G940" s="12">
        <v>183.3</v>
      </c>
      <c r="H940" s="12">
        <v>215.1</v>
      </c>
      <c r="I940" s="12">
        <v>3.1</v>
      </c>
      <c r="J940" s="12">
        <v>7.3</v>
      </c>
      <c r="K940" s="12">
        <v>10.3</v>
      </c>
      <c r="L940" s="12">
        <v>5.9</v>
      </c>
      <c r="M940" s="12">
        <v>16.2</v>
      </c>
      <c r="N940" s="12">
        <v>95.1</v>
      </c>
      <c r="O940" s="12">
        <v>111.3</v>
      </c>
      <c r="P940" s="12">
        <v>10.1</v>
      </c>
      <c r="Q940" s="12">
        <v>16.8</v>
      </c>
      <c r="R940" s="12">
        <v>26.8</v>
      </c>
      <c r="S940" s="12">
        <v>12.9</v>
      </c>
      <c r="T940" s="12">
        <v>39.700000000000003</v>
      </c>
      <c r="U940" s="12">
        <v>309.2</v>
      </c>
      <c r="V940" s="12">
        <v>348.9</v>
      </c>
      <c r="W940" s="12">
        <v>7.8</v>
      </c>
      <c r="X940" s="12">
        <v>15.2</v>
      </c>
      <c r="Y940" s="12">
        <v>23</v>
      </c>
      <c r="Z940" s="12">
        <v>12.6</v>
      </c>
      <c r="AA940" s="12">
        <v>35.700000000000003</v>
      </c>
      <c r="AB940" s="12">
        <v>306.39999999999998</v>
      </c>
      <c r="AC940" s="12">
        <v>342.1</v>
      </c>
      <c r="AD940" s="12">
        <v>4.3</v>
      </c>
      <c r="AE940" s="12">
        <v>19.5</v>
      </c>
      <c r="AF940" s="12">
        <v>23.8</v>
      </c>
      <c r="AG940" s="12">
        <v>7.3</v>
      </c>
      <c r="AH940" s="12">
        <v>31.1</v>
      </c>
      <c r="AI940" s="12">
        <v>294.2</v>
      </c>
      <c r="AJ940" s="12">
        <v>325.39999999999998</v>
      </c>
      <c r="AK940" s="12">
        <v>1</v>
      </c>
      <c r="AL940" s="12">
        <v>4.9000000000000004</v>
      </c>
      <c r="AM940" s="12">
        <v>5.9</v>
      </c>
      <c r="AN940" s="12">
        <v>2.9</v>
      </c>
      <c r="AO940" s="12">
        <v>8.8000000000000007</v>
      </c>
      <c r="AP940" s="12">
        <v>186.7</v>
      </c>
      <c r="AQ940" s="12">
        <v>195.5</v>
      </c>
      <c r="AR940" s="12">
        <v>0.7</v>
      </c>
      <c r="AS940" s="12">
        <v>1.9</v>
      </c>
      <c r="AT940" s="12">
        <v>2.6</v>
      </c>
      <c r="AU940" s="12">
        <v>0.3</v>
      </c>
      <c r="AV940" s="12">
        <v>2.9</v>
      </c>
      <c r="AW940" s="12">
        <v>241.1</v>
      </c>
      <c r="AX940" s="12">
        <v>244</v>
      </c>
      <c r="AY940" s="12">
        <v>0.6</v>
      </c>
      <c r="AZ940" s="12">
        <v>4.3</v>
      </c>
      <c r="BA940" s="12">
        <v>4.9000000000000004</v>
      </c>
      <c r="BB940" s="12">
        <v>0.5</v>
      </c>
      <c r="BC940" s="12">
        <v>5.3</v>
      </c>
      <c r="BD940" s="12">
        <v>916</v>
      </c>
      <c r="BE940" s="12">
        <v>921.4</v>
      </c>
      <c r="BF940">
        <f t="shared" si="78"/>
        <v>1999</v>
      </c>
      <c r="BG940" s="26">
        <v>36342</v>
      </c>
      <c r="BH940">
        <f t="shared" si="79"/>
        <v>8.1822408182240833E-2</v>
      </c>
      <c r="BI940">
        <f t="shared" si="80"/>
        <v>9.2542677448337829E-2</v>
      </c>
      <c r="BJ940" s="18">
        <f t="shared" si="81"/>
        <v>7.6812840355402701E-2</v>
      </c>
      <c r="BK940" s="18">
        <f t="shared" si="82"/>
        <v>6.7231803566208712E-2</v>
      </c>
      <c r="BL940" s="18">
        <f t="shared" si="83"/>
        <v>7.3140749846342973E-2</v>
      </c>
      <c r="BM940" s="18">
        <f t="shared" si="84"/>
        <v>3.0179028132992329E-2</v>
      </c>
      <c r="BN940" s="18">
        <f t="shared" si="85"/>
        <v>1.0655737704918034E-2</v>
      </c>
      <c r="BO940" s="18">
        <f t="shared" si="86"/>
        <v>5.3179943564141529E-3</v>
      </c>
    </row>
    <row r="941" spans="1:78" x14ac:dyDescent="0.2">
      <c r="A941" s="26">
        <v>36373</v>
      </c>
      <c r="B941" s="12">
        <v>0.4</v>
      </c>
      <c r="C941" s="12">
        <v>12.6</v>
      </c>
      <c r="D941" s="12">
        <v>13</v>
      </c>
      <c r="E941" s="12">
        <v>15.8</v>
      </c>
      <c r="F941" s="12">
        <v>28.9</v>
      </c>
      <c r="G941" s="12">
        <v>183.6</v>
      </c>
      <c r="H941" s="12">
        <v>212.5</v>
      </c>
      <c r="I941" s="12">
        <v>1</v>
      </c>
      <c r="J941" s="12">
        <v>6.1</v>
      </c>
      <c r="K941" s="12">
        <v>7.1</v>
      </c>
      <c r="L941" s="12">
        <v>8.4</v>
      </c>
      <c r="M941" s="12">
        <v>15.6</v>
      </c>
      <c r="N941" s="12">
        <v>97.3</v>
      </c>
      <c r="O941" s="12">
        <v>112.8</v>
      </c>
      <c r="P941" s="12">
        <v>4.4000000000000004</v>
      </c>
      <c r="Q941" s="12">
        <v>17.7</v>
      </c>
      <c r="R941" s="12">
        <v>22.1</v>
      </c>
      <c r="S941" s="12">
        <v>15.1</v>
      </c>
      <c r="T941" s="12">
        <v>37.200000000000003</v>
      </c>
      <c r="U941" s="12">
        <v>323.7</v>
      </c>
      <c r="V941" s="12">
        <v>360.9</v>
      </c>
      <c r="W941" s="12">
        <v>6.4</v>
      </c>
      <c r="X941" s="12">
        <v>18.3</v>
      </c>
      <c r="Y941" s="12">
        <v>24.7</v>
      </c>
      <c r="Z941" s="12">
        <v>17.100000000000001</v>
      </c>
      <c r="AA941" s="12">
        <v>41.8</v>
      </c>
      <c r="AB941" s="12">
        <v>322</v>
      </c>
      <c r="AC941" s="12">
        <v>363.8</v>
      </c>
      <c r="AD941" s="12">
        <v>2.9</v>
      </c>
      <c r="AE941" s="12">
        <v>18.2</v>
      </c>
      <c r="AF941" s="12">
        <v>21.1</v>
      </c>
      <c r="AG941" s="12">
        <v>9.5</v>
      </c>
      <c r="AH941" s="12">
        <v>30.5</v>
      </c>
      <c r="AI941" s="12">
        <v>287.39999999999998</v>
      </c>
      <c r="AJ941" s="12">
        <v>318</v>
      </c>
      <c r="AK941" s="12">
        <v>1.2</v>
      </c>
      <c r="AL941" s="12">
        <v>4.5999999999999996</v>
      </c>
      <c r="AM941" s="12">
        <v>5.8</v>
      </c>
      <c r="AN941" s="12">
        <v>2.6</v>
      </c>
      <c r="AO941" s="12">
        <v>8.3000000000000007</v>
      </c>
      <c r="AP941" s="12">
        <v>188.9</v>
      </c>
      <c r="AQ941" s="12">
        <v>197.2</v>
      </c>
      <c r="AR941" s="12">
        <v>1.2</v>
      </c>
      <c r="AS941" s="12">
        <v>3.9</v>
      </c>
      <c r="AT941" s="12">
        <v>5</v>
      </c>
      <c r="AU941" s="12">
        <v>1.1000000000000001</v>
      </c>
      <c r="AV941" s="12">
        <v>6.1</v>
      </c>
      <c r="AW941" s="12">
        <v>242.4</v>
      </c>
      <c r="AX941" s="12">
        <v>248.5</v>
      </c>
      <c r="AY941" s="12">
        <v>0.2</v>
      </c>
      <c r="AZ941" s="12">
        <v>3</v>
      </c>
      <c r="BA941" s="12">
        <v>3.2</v>
      </c>
      <c r="BB941" s="10" t="s">
        <v>23</v>
      </c>
      <c r="BC941" s="12">
        <v>3.2</v>
      </c>
      <c r="BD941" s="12">
        <v>907.2</v>
      </c>
      <c r="BE941" s="12">
        <v>910.4</v>
      </c>
      <c r="BF941">
        <f t="shared" si="78"/>
        <v>1999</v>
      </c>
      <c r="BG941" s="26">
        <v>36373</v>
      </c>
      <c r="BH941">
        <f t="shared" si="79"/>
        <v>6.1176470588235297E-2</v>
      </c>
      <c r="BI941">
        <f t="shared" si="80"/>
        <v>6.2943262411347511E-2</v>
      </c>
      <c r="BJ941" s="18">
        <f t="shared" si="81"/>
        <v>6.1235799390412862E-2</v>
      </c>
      <c r="BK941" s="18">
        <f t="shared" si="82"/>
        <v>6.789444749862561E-2</v>
      </c>
      <c r="BL941" s="18">
        <f t="shared" si="83"/>
        <v>6.6352201257861634E-2</v>
      </c>
      <c r="BM941" s="18">
        <f t="shared" si="84"/>
        <v>2.9411764705882353E-2</v>
      </c>
      <c r="BN941" s="18">
        <f t="shared" si="85"/>
        <v>2.0120724346076459E-2</v>
      </c>
      <c r="BO941" s="18">
        <f t="shared" si="86"/>
        <v>3.5149384885764501E-3</v>
      </c>
    </row>
    <row r="942" spans="1:78" x14ac:dyDescent="0.2">
      <c r="A942" s="26">
        <v>36404</v>
      </c>
      <c r="B942" s="12">
        <v>1.3</v>
      </c>
      <c r="C942" s="12">
        <v>17</v>
      </c>
      <c r="D942" s="12">
        <v>18.3</v>
      </c>
      <c r="E942" s="12">
        <v>22.3</v>
      </c>
      <c r="F942" s="12">
        <v>40.6</v>
      </c>
      <c r="G942" s="12">
        <v>182.5</v>
      </c>
      <c r="H942" s="12">
        <v>223.1</v>
      </c>
      <c r="I942" s="12">
        <v>4.2</v>
      </c>
      <c r="J942" s="12">
        <v>8.1999999999999993</v>
      </c>
      <c r="K942" s="12">
        <v>12.4</v>
      </c>
      <c r="L942" s="12">
        <v>6.1</v>
      </c>
      <c r="M942" s="12">
        <v>18.5</v>
      </c>
      <c r="N942" s="12">
        <v>95</v>
      </c>
      <c r="O942" s="12">
        <v>113.5</v>
      </c>
      <c r="P942" s="12">
        <v>8.3000000000000007</v>
      </c>
      <c r="Q942" s="12">
        <v>23.6</v>
      </c>
      <c r="R942" s="12">
        <v>32</v>
      </c>
      <c r="S942" s="12">
        <v>17.100000000000001</v>
      </c>
      <c r="T942" s="12">
        <v>49.1</v>
      </c>
      <c r="U942" s="12">
        <v>312.5</v>
      </c>
      <c r="V942" s="12">
        <v>361.6</v>
      </c>
      <c r="W942" s="12">
        <v>6.2</v>
      </c>
      <c r="X942" s="12">
        <v>29.5</v>
      </c>
      <c r="Y942" s="12">
        <v>35.799999999999997</v>
      </c>
      <c r="Z942" s="12">
        <v>17</v>
      </c>
      <c r="AA942" s="12">
        <v>52.7</v>
      </c>
      <c r="AB942" s="12">
        <v>297.89999999999998</v>
      </c>
      <c r="AC942" s="12">
        <v>350.7</v>
      </c>
      <c r="AD942" s="12">
        <v>6.4</v>
      </c>
      <c r="AE942" s="12">
        <v>16.399999999999999</v>
      </c>
      <c r="AF942" s="12">
        <v>22.8</v>
      </c>
      <c r="AG942" s="12">
        <v>12.1</v>
      </c>
      <c r="AH942" s="12">
        <v>34.9</v>
      </c>
      <c r="AI942" s="12">
        <v>278.39999999999998</v>
      </c>
      <c r="AJ942" s="12">
        <v>313.3</v>
      </c>
      <c r="AK942" s="12">
        <v>1.8</v>
      </c>
      <c r="AL942" s="12">
        <v>8</v>
      </c>
      <c r="AM942" s="12">
        <v>9.8000000000000007</v>
      </c>
      <c r="AN942" s="12">
        <v>2.9</v>
      </c>
      <c r="AO942" s="12">
        <v>12.7</v>
      </c>
      <c r="AP942" s="12">
        <v>188.4</v>
      </c>
      <c r="AQ942" s="12">
        <v>201.1</v>
      </c>
      <c r="AR942" s="12">
        <v>3</v>
      </c>
      <c r="AS942" s="12">
        <v>5.5</v>
      </c>
      <c r="AT942" s="12">
        <v>8.4</v>
      </c>
      <c r="AU942" s="12">
        <v>1.4</v>
      </c>
      <c r="AV942" s="12">
        <v>9.8000000000000007</v>
      </c>
      <c r="AW942" s="12">
        <v>243.4</v>
      </c>
      <c r="AX942" s="12">
        <v>253.2</v>
      </c>
      <c r="AY942" s="12">
        <v>0.5</v>
      </c>
      <c r="AZ942" s="12">
        <v>6.4</v>
      </c>
      <c r="BA942" s="12">
        <v>6.9</v>
      </c>
      <c r="BB942" s="12">
        <v>0.6</v>
      </c>
      <c r="BC942" s="12">
        <v>7.5</v>
      </c>
      <c r="BD942" s="12">
        <v>909.4</v>
      </c>
      <c r="BE942" s="12">
        <v>916.9</v>
      </c>
      <c r="BF942">
        <f t="shared" si="78"/>
        <v>1999</v>
      </c>
      <c r="BG942" s="26">
        <v>36404</v>
      </c>
      <c r="BH942">
        <f t="shared" si="79"/>
        <v>8.2025997310623044E-2</v>
      </c>
      <c r="BI942">
        <f t="shared" si="80"/>
        <v>0.1092511013215859</v>
      </c>
      <c r="BJ942" s="18">
        <f t="shared" si="81"/>
        <v>8.8495575221238937E-2</v>
      </c>
      <c r="BK942" s="18">
        <f t="shared" si="82"/>
        <v>0.10208155118334758</v>
      </c>
      <c r="BL942" s="18">
        <f t="shared" si="83"/>
        <v>7.2773699329715932E-2</v>
      </c>
      <c r="BM942" s="18">
        <f t="shared" si="84"/>
        <v>4.8731974142217804E-2</v>
      </c>
      <c r="BN942" s="18">
        <f t="shared" si="85"/>
        <v>3.3175355450236969E-2</v>
      </c>
      <c r="BO942" s="18">
        <f t="shared" si="86"/>
        <v>7.525357181808268E-3</v>
      </c>
    </row>
    <row r="943" spans="1:78" x14ac:dyDescent="0.2">
      <c r="A943" s="26">
        <v>36434</v>
      </c>
      <c r="B943" s="12">
        <v>1.4</v>
      </c>
      <c r="C943" s="12">
        <v>15.1</v>
      </c>
      <c r="D943" s="12">
        <v>16.5</v>
      </c>
      <c r="E943" s="12">
        <v>17.399999999999999</v>
      </c>
      <c r="F943" s="12">
        <v>33.9</v>
      </c>
      <c r="G943" s="12">
        <v>170</v>
      </c>
      <c r="H943" s="12">
        <v>203.9</v>
      </c>
      <c r="I943" s="12">
        <v>0.5</v>
      </c>
      <c r="J943" s="12">
        <v>6.5</v>
      </c>
      <c r="K943" s="12">
        <v>7</v>
      </c>
      <c r="L943" s="12">
        <v>7.8</v>
      </c>
      <c r="M943" s="12">
        <v>14.9</v>
      </c>
      <c r="N943" s="12">
        <v>88.4</v>
      </c>
      <c r="O943" s="12">
        <v>103.3</v>
      </c>
      <c r="P943" s="12">
        <v>4</v>
      </c>
      <c r="Q943" s="12">
        <v>14.6</v>
      </c>
      <c r="R943" s="12">
        <v>18.5</v>
      </c>
      <c r="S943" s="12">
        <v>11.7</v>
      </c>
      <c r="T943" s="12">
        <v>30.2</v>
      </c>
      <c r="U943" s="12">
        <v>308.39999999999998</v>
      </c>
      <c r="V943" s="12">
        <v>338.7</v>
      </c>
      <c r="W943" s="12">
        <v>4</v>
      </c>
      <c r="X943" s="12">
        <v>16.2</v>
      </c>
      <c r="Y943" s="12">
        <v>20.100000000000001</v>
      </c>
      <c r="Z943" s="12">
        <v>14.7</v>
      </c>
      <c r="AA943" s="12">
        <v>34.799999999999997</v>
      </c>
      <c r="AB943" s="12">
        <v>293.8</v>
      </c>
      <c r="AC943" s="12">
        <v>328.6</v>
      </c>
      <c r="AD943" s="12">
        <v>3.9</v>
      </c>
      <c r="AE943" s="12">
        <v>9.3000000000000007</v>
      </c>
      <c r="AF943" s="12">
        <v>13.1</v>
      </c>
      <c r="AG943" s="12">
        <v>7.7</v>
      </c>
      <c r="AH943" s="12">
        <v>20.8</v>
      </c>
      <c r="AI943" s="12">
        <v>275</v>
      </c>
      <c r="AJ943" s="12">
        <v>295.8</v>
      </c>
      <c r="AK943" s="12">
        <v>1.1000000000000001</v>
      </c>
      <c r="AL943" s="12">
        <v>5.2</v>
      </c>
      <c r="AM943" s="12">
        <v>6.3</v>
      </c>
      <c r="AN943" s="12">
        <v>1.3</v>
      </c>
      <c r="AO943" s="12">
        <v>7.6</v>
      </c>
      <c r="AP943" s="12">
        <v>180.7</v>
      </c>
      <c r="AQ943" s="12">
        <v>188.4</v>
      </c>
      <c r="AR943" s="12">
        <v>0.4</v>
      </c>
      <c r="AS943" s="12">
        <v>2.5</v>
      </c>
      <c r="AT943" s="12">
        <v>2.9</v>
      </c>
      <c r="AU943" s="12">
        <v>0.9</v>
      </c>
      <c r="AV943" s="12">
        <v>3.8</v>
      </c>
      <c r="AW943" s="12">
        <v>237.8</v>
      </c>
      <c r="AX943" s="12">
        <v>241.6</v>
      </c>
      <c r="AY943" s="12">
        <v>0.3</v>
      </c>
      <c r="AZ943" s="12">
        <v>4.0999999999999996</v>
      </c>
      <c r="BA943" s="12">
        <v>4.4000000000000004</v>
      </c>
      <c r="BB943" s="12">
        <v>0.2</v>
      </c>
      <c r="BC943" s="12">
        <v>4.7</v>
      </c>
      <c r="BD943" s="12">
        <v>906</v>
      </c>
      <c r="BE943" s="12">
        <v>910.6</v>
      </c>
      <c r="BF943">
        <f t="shared" si="78"/>
        <v>1999</v>
      </c>
      <c r="BG943" s="26">
        <v>36434</v>
      </c>
      <c r="BH943">
        <f t="shared" si="79"/>
        <v>8.092202059833252E-2</v>
      </c>
      <c r="BI943">
        <f t="shared" si="80"/>
        <v>6.7763794772507269E-2</v>
      </c>
      <c r="BJ943" s="18">
        <f t="shared" si="81"/>
        <v>5.4620608207853562E-2</v>
      </c>
      <c r="BK943" s="18">
        <f t="shared" si="82"/>
        <v>6.1168594035301276E-2</v>
      </c>
      <c r="BL943" s="18">
        <f t="shared" si="83"/>
        <v>4.4286680189317106E-2</v>
      </c>
      <c r="BM943" s="18">
        <f t="shared" si="84"/>
        <v>3.3439490445859872E-2</v>
      </c>
      <c r="BN943" s="18">
        <f t="shared" si="85"/>
        <v>1.2003311258278146E-2</v>
      </c>
      <c r="BO943" s="18">
        <f t="shared" si="86"/>
        <v>4.8319789150010981E-3</v>
      </c>
    </row>
    <row r="944" spans="1:78" x14ac:dyDescent="0.2">
      <c r="A944" s="26">
        <v>36465</v>
      </c>
      <c r="B944" s="12">
        <v>1.6</v>
      </c>
      <c r="C944" s="12">
        <v>11.3</v>
      </c>
      <c r="D944" s="12">
        <v>12.9</v>
      </c>
      <c r="E944" s="12">
        <v>17.2</v>
      </c>
      <c r="F944" s="12">
        <v>30.1</v>
      </c>
      <c r="G944" s="12">
        <v>172.6</v>
      </c>
      <c r="H944" s="12">
        <v>202.7</v>
      </c>
      <c r="I944" s="12">
        <v>1.9</v>
      </c>
      <c r="J944" s="12">
        <v>7.1</v>
      </c>
      <c r="K944" s="12">
        <v>9</v>
      </c>
      <c r="L944" s="12">
        <v>6.2</v>
      </c>
      <c r="M944" s="12">
        <v>15.2</v>
      </c>
      <c r="N944" s="12">
        <v>96.4</v>
      </c>
      <c r="O944" s="12">
        <v>111.6</v>
      </c>
      <c r="P944" s="12">
        <v>4.7</v>
      </c>
      <c r="Q944" s="12">
        <v>18.7</v>
      </c>
      <c r="R944" s="12">
        <v>23.4</v>
      </c>
      <c r="S944" s="12">
        <v>9.8000000000000007</v>
      </c>
      <c r="T944" s="12">
        <v>33.200000000000003</v>
      </c>
      <c r="U944" s="12">
        <v>317.3</v>
      </c>
      <c r="V944" s="12">
        <v>350.5</v>
      </c>
      <c r="W944" s="12">
        <v>3.9</v>
      </c>
      <c r="X944" s="12">
        <v>24</v>
      </c>
      <c r="Y944" s="12">
        <v>27.9</v>
      </c>
      <c r="Z944" s="12">
        <v>16</v>
      </c>
      <c r="AA944" s="12">
        <v>43.9</v>
      </c>
      <c r="AB944" s="12">
        <v>294.39999999999998</v>
      </c>
      <c r="AC944" s="12">
        <v>338.3</v>
      </c>
      <c r="AD944" s="12">
        <v>6.6</v>
      </c>
      <c r="AE944" s="12">
        <v>18.2</v>
      </c>
      <c r="AF944" s="12">
        <v>24.8</v>
      </c>
      <c r="AG944" s="12">
        <v>6.1</v>
      </c>
      <c r="AH944" s="12">
        <v>30.9</v>
      </c>
      <c r="AI944" s="12">
        <v>271.2</v>
      </c>
      <c r="AJ944" s="12">
        <v>302</v>
      </c>
      <c r="AK944" s="12">
        <v>1.9</v>
      </c>
      <c r="AL944" s="12">
        <v>7.1</v>
      </c>
      <c r="AM944" s="12">
        <v>8.9</v>
      </c>
      <c r="AN944" s="12">
        <v>2.9</v>
      </c>
      <c r="AO944" s="12">
        <v>11.8</v>
      </c>
      <c r="AP944" s="12">
        <v>186.5</v>
      </c>
      <c r="AQ944" s="12">
        <v>198.4</v>
      </c>
      <c r="AR944" s="12">
        <v>1.3</v>
      </c>
      <c r="AS944" s="12">
        <v>6.7</v>
      </c>
      <c r="AT944" s="12">
        <v>8</v>
      </c>
      <c r="AU944" s="10" t="s">
        <v>23</v>
      </c>
      <c r="AV944" s="12">
        <v>8</v>
      </c>
      <c r="AW944" s="12">
        <v>245</v>
      </c>
      <c r="AX944" s="12">
        <v>252.9</v>
      </c>
      <c r="AY944" s="12">
        <v>0.7</v>
      </c>
      <c r="AZ944" s="12">
        <v>4.7</v>
      </c>
      <c r="BA944" s="12">
        <v>5.4</v>
      </c>
      <c r="BB944" s="10" t="s">
        <v>23</v>
      </c>
      <c r="BC944" s="12">
        <v>5.4</v>
      </c>
      <c r="BD944" s="12">
        <v>911.3</v>
      </c>
      <c r="BE944" s="12">
        <v>916.7</v>
      </c>
      <c r="BF944">
        <f t="shared" si="78"/>
        <v>1999</v>
      </c>
      <c r="BG944" s="26">
        <v>36465</v>
      </c>
      <c r="BH944">
        <f t="shared" si="79"/>
        <v>6.3640848544647272E-2</v>
      </c>
      <c r="BI944">
        <f t="shared" si="80"/>
        <v>8.0645161290322578E-2</v>
      </c>
      <c r="BJ944" s="18">
        <f t="shared" si="81"/>
        <v>6.676176890156918E-2</v>
      </c>
      <c r="BK944" s="18">
        <f t="shared" si="82"/>
        <v>8.2471179426544486E-2</v>
      </c>
      <c r="BL944" s="18">
        <f t="shared" si="83"/>
        <v>8.2119205298013254E-2</v>
      </c>
      <c r="BM944" s="18">
        <f t="shared" si="84"/>
        <v>4.4858870967741937E-2</v>
      </c>
      <c r="BN944" s="18">
        <f t="shared" si="85"/>
        <v>3.1633056544088572E-2</v>
      </c>
      <c r="BO944" s="18">
        <f t="shared" si="86"/>
        <v>5.8906948838224069E-3</v>
      </c>
    </row>
    <row r="945" spans="1:67" x14ac:dyDescent="0.2">
      <c r="A945" s="26">
        <v>36495</v>
      </c>
      <c r="B945" s="12">
        <v>2.8</v>
      </c>
      <c r="C945" s="12">
        <v>28.1</v>
      </c>
      <c r="D945" s="12">
        <v>30.8</v>
      </c>
      <c r="E945" s="12">
        <v>23.8</v>
      </c>
      <c r="F945" s="12">
        <v>54.6</v>
      </c>
      <c r="G945" s="12">
        <v>149</v>
      </c>
      <c r="H945" s="12">
        <v>203.6</v>
      </c>
      <c r="I945" s="12">
        <v>5.0999999999999996</v>
      </c>
      <c r="J945" s="12">
        <v>8.8000000000000007</v>
      </c>
      <c r="K945" s="12">
        <v>13.9</v>
      </c>
      <c r="L945" s="12">
        <v>7.7</v>
      </c>
      <c r="M945" s="12">
        <v>21.6</v>
      </c>
      <c r="N945" s="12">
        <v>85.6</v>
      </c>
      <c r="O945" s="12">
        <v>107.2</v>
      </c>
      <c r="P945" s="12">
        <v>7.7</v>
      </c>
      <c r="Q945" s="12">
        <v>20.100000000000001</v>
      </c>
      <c r="R945" s="12">
        <v>27.9</v>
      </c>
      <c r="S945" s="12">
        <v>13.9</v>
      </c>
      <c r="T945" s="12">
        <v>41.8</v>
      </c>
      <c r="U945" s="12">
        <v>320.3</v>
      </c>
      <c r="V945" s="12">
        <v>362.1</v>
      </c>
      <c r="W945" s="12">
        <v>4.4000000000000004</v>
      </c>
      <c r="X945" s="12">
        <v>16</v>
      </c>
      <c r="Y945" s="12">
        <v>20.5</v>
      </c>
      <c r="Z945" s="12">
        <v>16.5</v>
      </c>
      <c r="AA945" s="12">
        <v>37</v>
      </c>
      <c r="AB945" s="12">
        <v>292.2</v>
      </c>
      <c r="AC945" s="12">
        <v>329.2</v>
      </c>
      <c r="AD945" s="12">
        <v>4.8</v>
      </c>
      <c r="AE945" s="12">
        <v>15.4</v>
      </c>
      <c r="AF945" s="12">
        <v>20.2</v>
      </c>
      <c r="AG945" s="12">
        <v>9</v>
      </c>
      <c r="AH945" s="12">
        <v>29.2</v>
      </c>
      <c r="AI945" s="12">
        <v>273.3</v>
      </c>
      <c r="AJ945" s="12">
        <v>302.5</v>
      </c>
      <c r="AK945" s="12">
        <v>2.4</v>
      </c>
      <c r="AL945" s="12">
        <v>6.7</v>
      </c>
      <c r="AM945" s="12">
        <v>9.1</v>
      </c>
      <c r="AN945" s="12">
        <v>1.3</v>
      </c>
      <c r="AO945" s="12">
        <v>10.4</v>
      </c>
      <c r="AP945" s="12">
        <v>189.6</v>
      </c>
      <c r="AQ945" s="12">
        <v>199.9</v>
      </c>
      <c r="AR945" s="12">
        <v>0.9</v>
      </c>
      <c r="AS945" s="12">
        <v>2.9</v>
      </c>
      <c r="AT945" s="12">
        <v>3.8</v>
      </c>
      <c r="AU945" s="12">
        <v>0.8</v>
      </c>
      <c r="AV945" s="12">
        <v>4.5999999999999996</v>
      </c>
      <c r="AW945" s="12">
        <v>252.2</v>
      </c>
      <c r="AX945" s="12">
        <v>256.8</v>
      </c>
      <c r="AY945" s="12">
        <v>0.9</v>
      </c>
      <c r="AZ945" s="12">
        <v>5.0999999999999996</v>
      </c>
      <c r="BA945" s="12">
        <v>6</v>
      </c>
      <c r="BB945" s="10" t="s">
        <v>23</v>
      </c>
      <c r="BC945" s="12">
        <v>6</v>
      </c>
      <c r="BD945" s="12">
        <v>904.5</v>
      </c>
      <c r="BE945" s="12">
        <v>910.5</v>
      </c>
      <c r="BF945">
        <f t="shared" si="78"/>
        <v>1999</v>
      </c>
      <c r="BG945" s="26">
        <v>36495</v>
      </c>
      <c r="BH945">
        <f t="shared" si="79"/>
        <v>0.15127701375245581</v>
      </c>
      <c r="BI945">
        <f t="shared" si="80"/>
        <v>0.12966417910447761</v>
      </c>
      <c r="BJ945" s="18">
        <f t="shared" si="81"/>
        <v>7.705053852526926E-2</v>
      </c>
      <c r="BK945" s="18">
        <f t="shared" si="82"/>
        <v>6.2272174969623333E-2</v>
      </c>
      <c r="BL945" s="18">
        <f t="shared" si="83"/>
        <v>6.677685950413223E-2</v>
      </c>
      <c r="BM945" s="18">
        <f t="shared" si="84"/>
        <v>4.5522761380690342E-2</v>
      </c>
      <c r="BN945" s="18">
        <f t="shared" si="85"/>
        <v>1.4797507788161992E-2</v>
      </c>
      <c r="BO945" s="18">
        <f t="shared" si="86"/>
        <v>6.5897858319604614E-3</v>
      </c>
    </row>
    <row r="946" spans="1:67" x14ac:dyDescent="0.2">
      <c r="A946" s="26">
        <v>36526</v>
      </c>
      <c r="B946" s="12">
        <v>2.2999999999999998</v>
      </c>
      <c r="C946" s="12">
        <v>16.5</v>
      </c>
      <c r="D946" s="12">
        <v>18.8</v>
      </c>
      <c r="E946" s="12">
        <v>16.3</v>
      </c>
      <c r="F946" s="12">
        <v>35.1</v>
      </c>
      <c r="G946" s="12">
        <v>134.80000000000001</v>
      </c>
      <c r="H946" s="12">
        <v>169.9</v>
      </c>
      <c r="I946" s="12">
        <v>4.2</v>
      </c>
      <c r="J946" s="12">
        <v>3.1</v>
      </c>
      <c r="K946" s="12">
        <v>7.3</v>
      </c>
      <c r="L946" s="12">
        <v>10</v>
      </c>
      <c r="M946" s="12">
        <v>17.399999999999999</v>
      </c>
      <c r="N946" s="12">
        <v>84.5</v>
      </c>
      <c r="O946" s="12">
        <v>101.9</v>
      </c>
      <c r="P946" s="12">
        <v>6.7</v>
      </c>
      <c r="Q946" s="12">
        <v>13.7</v>
      </c>
      <c r="R946" s="12">
        <v>20.3</v>
      </c>
      <c r="S946" s="12">
        <v>12.7</v>
      </c>
      <c r="T946" s="12">
        <v>33</v>
      </c>
      <c r="U946" s="12">
        <v>320.2</v>
      </c>
      <c r="V946" s="12">
        <v>353.2</v>
      </c>
      <c r="W946" s="12">
        <v>8.3000000000000007</v>
      </c>
      <c r="X946" s="12">
        <v>13.7</v>
      </c>
      <c r="Y946" s="12">
        <v>22.1</v>
      </c>
      <c r="Z946" s="12">
        <v>10.8</v>
      </c>
      <c r="AA946" s="12">
        <v>32.9</v>
      </c>
      <c r="AB946" s="12">
        <v>299.2</v>
      </c>
      <c r="AC946" s="12">
        <v>332.1</v>
      </c>
      <c r="AD946" s="12">
        <v>4.4000000000000004</v>
      </c>
      <c r="AE946" s="12">
        <v>10.3</v>
      </c>
      <c r="AF946" s="12">
        <v>14.7</v>
      </c>
      <c r="AG946" s="12">
        <v>8.3000000000000007</v>
      </c>
      <c r="AH946" s="12">
        <v>23.1</v>
      </c>
      <c r="AI946" s="12">
        <v>267.8</v>
      </c>
      <c r="AJ946" s="12">
        <v>290.89999999999998</v>
      </c>
      <c r="AK946" s="12">
        <v>0.9</v>
      </c>
      <c r="AL946" s="12">
        <v>5.2</v>
      </c>
      <c r="AM946" s="12">
        <v>6.2</v>
      </c>
      <c r="AN946" s="12">
        <v>2.4</v>
      </c>
      <c r="AO946" s="12">
        <v>8.6</v>
      </c>
      <c r="AP946" s="12">
        <v>192.4</v>
      </c>
      <c r="AQ946" s="12">
        <v>201</v>
      </c>
      <c r="AR946" s="12">
        <v>0.5</v>
      </c>
      <c r="AS946" s="12">
        <v>3.9</v>
      </c>
      <c r="AT946" s="12">
        <v>4.4000000000000004</v>
      </c>
      <c r="AU946" s="12">
        <v>0.6</v>
      </c>
      <c r="AV946" s="12">
        <v>5</v>
      </c>
      <c r="AW946" s="12">
        <v>239.9</v>
      </c>
      <c r="AX946" s="12">
        <v>244.9</v>
      </c>
      <c r="AY946" s="12">
        <v>0.6</v>
      </c>
      <c r="AZ946" s="12">
        <v>3.9</v>
      </c>
      <c r="BA946" s="12">
        <v>4.5</v>
      </c>
      <c r="BB946" s="12">
        <v>0.2</v>
      </c>
      <c r="BC946" s="12">
        <v>4.8</v>
      </c>
      <c r="BD946" s="12">
        <v>909.1</v>
      </c>
      <c r="BE946" s="12">
        <v>913.9</v>
      </c>
      <c r="BF946">
        <f t="shared" si="78"/>
        <v>2000</v>
      </c>
      <c r="BG946" s="26">
        <v>36526</v>
      </c>
      <c r="BH946">
        <f t="shared" si="79"/>
        <v>0.11065332548557975</v>
      </c>
      <c r="BI946">
        <f t="shared" si="80"/>
        <v>7.1638861629048076E-2</v>
      </c>
      <c r="BJ946" s="18">
        <f t="shared" si="81"/>
        <v>5.7474518686296723E-2</v>
      </c>
      <c r="BK946" s="18">
        <f t="shared" si="82"/>
        <v>6.6546221017765736E-2</v>
      </c>
      <c r="BL946" s="18">
        <f t="shared" si="83"/>
        <v>5.0532829150910966E-2</v>
      </c>
      <c r="BM946" s="18">
        <f t="shared" si="84"/>
        <v>3.0845771144278607E-2</v>
      </c>
      <c r="BN946" s="18">
        <f t="shared" si="85"/>
        <v>1.796651694569212E-2</v>
      </c>
      <c r="BO946" s="18">
        <f t="shared" si="86"/>
        <v>4.9239522923733448E-3</v>
      </c>
    </row>
    <row r="947" spans="1:67" x14ac:dyDescent="0.2">
      <c r="A947" s="26">
        <v>36557</v>
      </c>
      <c r="B947" s="12">
        <v>2.2000000000000002</v>
      </c>
      <c r="C947" s="12">
        <v>9</v>
      </c>
      <c r="D947" s="12">
        <v>11.1</v>
      </c>
      <c r="E947" s="12">
        <v>16.2</v>
      </c>
      <c r="F947" s="12">
        <v>27.4</v>
      </c>
      <c r="G947" s="12">
        <v>138</v>
      </c>
      <c r="H947" s="12">
        <v>165.4</v>
      </c>
      <c r="I947" s="12">
        <v>5.8</v>
      </c>
      <c r="J947" s="12">
        <v>9.3000000000000007</v>
      </c>
      <c r="K947" s="12">
        <v>15.1</v>
      </c>
      <c r="L947" s="12">
        <v>10.4</v>
      </c>
      <c r="M947" s="12">
        <v>25.4</v>
      </c>
      <c r="N947" s="12">
        <v>81.5</v>
      </c>
      <c r="O947" s="12">
        <v>107</v>
      </c>
      <c r="P947" s="12">
        <v>12.3</v>
      </c>
      <c r="Q947" s="12">
        <v>26.8</v>
      </c>
      <c r="R947" s="12">
        <v>39.200000000000003</v>
      </c>
      <c r="S947" s="12">
        <v>21.1</v>
      </c>
      <c r="T947" s="12">
        <v>60.3</v>
      </c>
      <c r="U947" s="12">
        <v>306.3</v>
      </c>
      <c r="V947" s="12">
        <v>366.6</v>
      </c>
      <c r="W947" s="12">
        <v>10.199999999999999</v>
      </c>
      <c r="X947" s="12">
        <v>40.200000000000003</v>
      </c>
      <c r="Y947" s="12">
        <v>50.4</v>
      </c>
      <c r="Z947" s="12">
        <v>22.1</v>
      </c>
      <c r="AA947" s="12">
        <v>72.5</v>
      </c>
      <c r="AB947" s="12">
        <v>298.8</v>
      </c>
      <c r="AC947" s="12">
        <v>371.3</v>
      </c>
      <c r="AD947" s="12">
        <v>9.1</v>
      </c>
      <c r="AE947" s="12">
        <v>27.3</v>
      </c>
      <c r="AF947" s="12">
        <v>36.299999999999997</v>
      </c>
      <c r="AG947" s="12">
        <v>11.1</v>
      </c>
      <c r="AH947" s="12">
        <v>47.4</v>
      </c>
      <c r="AI947" s="12">
        <v>278.8</v>
      </c>
      <c r="AJ947" s="12">
        <v>326.2</v>
      </c>
      <c r="AK947" s="12">
        <v>2.5</v>
      </c>
      <c r="AL947" s="12">
        <v>8.3000000000000007</v>
      </c>
      <c r="AM947" s="12">
        <v>10.8</v>
      </c>
      <c r="AN947" s="12">
        <v>1.9</v>
      </c>
      <c r="AO947" s="12">
        <v>12.6</v>
      </c>
      <c r="AP947" s="12">
        <v>192.9</v>
      </c>
      <c r="AQ947" s="12">
        <v>205.6</v>
      </c>
      <c r="AR947" s="12">
        <v>0.7</v>
      </c>
      <c r="AS947" s="12">
        <v>4.3</v>
      </c>
      <c r="AT947" s="12">
        <v>5.0999999999999996</v>
      </c>
      <c r="AU947" s="12">
        <v>1.4</v>
      </c>
      <c r="AV947" s="12">
        <v>6.5</v>
      </c>
      <c r="AW947" s="12">
        <v>243</v>
      </c>
      <c r="AX947" s="12">
        <v>249.5</v>
      </c>
      <c r="AY947" s="12">
        <v>0.7</v>
      </c>
      <c r="AZ947" s="12">
        <v>7.4</v>
      </c>
      <c r="BA947" s="12">
        <v>8.1</v>
      </c>
      <c r="BB947" s="12">
        <v>0.1</v>
      </c>
      <c r="BC947" s="12">
        <v>8.1999999999999993</v>
      </c>
      <c r="BD947" s="12">
        <v>913.2</v>
      </c>
      <c r="BE947" s="12">
        <v>921.4</v>
      </c>
      <c r="BF947">
        <f t="shared" ref="BF947:BF1010" si="87">YEAR(BG947)</f>
        <v>2000</v>
      </c>
      <c r="BG947" s="26">
        <v>36557</v>
      </c>
      <c r="BH947">
        <f t="shared" si="79"/>
        <v>6.7110036275695284E-2</v>
      </c>
      <c r="BI947">
        <f t="shared" si="80"/>
        <v>0.1411214953271028</v>
      </c>
      <c r="BJ947" s="18">
        <f t="shared" si="81"/>
        <v>0.10692853246044735</v>
      </c>
      <c r="BK947" s="18">
        <f t="shared" si="82"/>
        <v>0.13573929437112847</v>
      </c>
      <c r="BL947" s="18">
        <f t="shared" si="83"/>
        <v>0.11128142244022071</v>
      </c>
      <c r="BM947" s="18">
        <f t="shared" si="84"/>
        <v>5.252918287937744E-2</v>
      </c>
      <c r="BN947" s="18">
        <f t="shared" si="85"/>
        <v>2.0440881763527052E-2</v>
      </c>
      <c r="BO947" s="18">
        <f t="shared" si="86"/>
        <v>8.7909702626438029E-3</v>
      </c>
    </row>
    <row r="948" spans="1:67" x14ac:dyDescent="0.2">
      <c r="A948" s="26">
        <v>36586</v>
      </c>
      <c r="B948" s="12">
        <v>0.5</v>
      </c>
      <c r="C948" s="12">
        <v>17.2</v>
      </c>
      <c r="D948" s="12">
        <v>17.7</v>
      </c>
      <c r="E948" s="12">
        <v>17.3</v>
      </c>
      <c r="F948" s="12">
        <v>35</v>
      </c>
      <c r="G948" s="12">
        <v>153.1</v>
      </c>
      <c r="H948" s="12">
        <v>188.1</v>
      </c>
      <c r="I948" s="12">
        <v>1.9</v>
      </c>
      <c r="J948" s="12">
        <v>6.8</v>
      </c>
      <c r="K948" s="12">
        <v>8.6999999999999993</v>
      </c>
      <c r="L948" s="12">
        <v>7.5</v>
      </c>
      <c r="M948" s="12">
        <v>16.100000000000001</v>
      </c>
      <c r="N948" s="12">
        <v>84.7</v>
      </c>
      <c r="O948" s="12">
        <v>100.9</v>
      </c>
      <c r="P948" s="12">
        <v>8.4</v>
      </c>
      <c r="Q948" s="12">
        <v>18.7</v>
      </c>
      <c r="R948" s="12">
        <v>27.1</v>
      </c>
      <c r="S948" s="12">
        <v>16.2</v>
      </c>
      <c r="T948" s="12">
        <v>43.3</v>
      </c>
      <c r="U948" s="12">
        <v>304.7</v>
      </c>
      <c r="V948" s="12">
        <v>348</v>
      </c>
      <c r="W948" s="12">
        <v>5.7</v>
      </c>
      <c r="X948" s="12">
        <v>25</v>
      </c>
      <c r="Y948" s="12">
        <v>30.7</v>
      </c>
      <c r="Z948" s="12">
        <v>16.600000000000001</v>
      </c>
      <c r="AA948" s="12">
        <v>47.3</v>
      </c>
      <c r="AB948" s="12">
        <v>314.5</v>
      </c>
      <c r="AC948" s="12">
        <v>361.8</v>
      </c>
      <c r="AD948" s="12">
        <v>5.6</v>
      </c>
      <c r="AE948" s="12">
        <v>14.8</v>
      </c>
      <c r="AF948" s="12">
        <v>20.399999999999999</v>
      </c>
      <c r="AG948" s="12">
        <v>12.2</v>
      </c>
      <c r="AH948" s="12">
        <v>32.6</v>
      </c>
      <c r="AI948" s="12">
        <v>274.7</v>
      </c>
      <c r="AJ948" s="12">
        <v>307.2</v>
      </c>
      <c r="AK948" s="12">
        <v>0.6</v>
      </c>
      <c r="AL948" s="12">
        <v>5.9</v>
      </c>
      <c r="AM948" s="12">
        <v>6.5</v>
      </c>
      <c r="AN948" s="12">
        <v>3.2</v>
      </c>
      <c r="AO948" s="12">
        <v>9.6999999999999993</v>
      </c>
      <c r="AP948" s="12">
        <v>194.6</v>
      </c>
      <c r="AQ948" s="12">
        <v>204.3</v>
      </c>
      <c r="AR948" s="12">
        <v>1.7</v>
      </c>
      <c r="AS948" s="12">
        <v>6.5</v>
      </c>
      <c r="AT948" s="12">
        <v>8.1999999999999993</v>
      </c>
      <c r="AU948" s="12">
        <v>0.2</v>
      </c>
      <c r="AV948" s="12">
        <v>8.4</v>
      </c>
      <c r="AW948" s="12">
        <v>244.7</v>
      </c>
      <c r="AX948" s="12">
        <v>253.2</v>
      </c>
      <c r="AY948" s="12">
        <v>1.3</v>
      </c>
      <c r="AZ948" s="12">
        <v>5.4</v>
      </c>
      <c r="BA948" s="12">
        <v>6.7</v>
      </c>
      <c r="BB948" s="10" t="s">
        <v>23</v>
      </c>
      <c r="BC948" s="12">
        <v>6.7</v>
      </c>
      <c r="BD948" s="12">
        <v>925.4</v>
      </c>
      <c r="BE948" s="12">
        <v>932.2</v>
      </c>
      <c r="BF948">
        <f t="shared" si="87"/>
        <v>2000</v>
      </c>
      <c r="BG948" s="26">
        <v>36586</v>
      </c>
      <c r="BH948">
        <f t="shared" si="79"/>
        <v>9.4098883572567779E-2</v>
      </c>
      <c r="BI948">
        <f t="shared" si="80"/>
        <v>8.6223984142715551E-2</v>
      </c>
      <c r="BJ948" s="18">
        <f t="shared" si="81"/>
        <v>7.7873563218390812E-2</v>
      </c>
      <c r="BK948" s="18">
        <f t="shared" si="82"/>
        <v>8.4853510226644543E-2</v>
      </c>
      <c r="BL948" s="18">
        <f t="shared" si="83"/>
        <v>6.640625E-2</v>
      </c>
      <c r="BM948" s="18">
        <f t="shared" si="84"/>
        <v>3.181595692608908E-2</v>
      </c>
      <c r="BN948" s="18">
        <f t="shared" si="85"/>
        <v>3.2385466034755131E-2</v>
      </c>
      <c r="BO948" s="18">
        <f t="shared" si="86"/>
        <v>7.1872988629049558E-3</v>
      </c>
    </row>
    <row r="949" spans="1:67" x14ac:dyDescent="0.2">
      <c r="A949" s="26">
        <v>36617</v>
      </c>
      <c r="B949" s="12">
        <v>0.8</v>
      </c>
      <c r="C949" s="12">
        <v>13.7</v>
      </c>
      <c r="D949" s="12">
        <v>14.5</v>
      </c>
      <c r="E949" s="12">
        <v>15.8</v>
      </c>
      <c r="F949" s="12">
        <v>30.2</v>
      </c>
      <c r="G949" s="12">
        <v>159.1</v>
      </c>
      <c r="H949" s="12">
        <v>189.4</v>
      </c>
      <c r="I949" s="12">
        <v>3.1</v>
      </c>
      <c r="J949" s="12">
        <v>3.6</v>
      </c>
      <c r="K949" s="12">
        <v>6.7</v>
      </c>
      <c r="L949" s="12">
        <v>8.1999999999999993</v>
      </c>
      <c r="M949" s="12">
        <v>14.9</v>
      </c>
      <c r="N949" s="12">
        <v>85.5</v>
      </c>
      <c r="O949" s="12">
        <v>100.4</v>
      </c>
      <c r="P949" s="12">
        <v>8.1999999999999993</v>
      </c>
      <c r="Q949" s="12">
        <v>17.899999999999999</v>
      </c>
      <c r="R949" s="12">
        <v>26.1</v>
      </c>
      <c r="S949" s="12">
        <v>15.9</v>
      </c>
      <c r="T949" s="12">
        <v>42</v>
      </c>
      <c r="U949" s="12">
        <v>309.2</v>
      </c>
      <c r="V949" s="12">
        <v>351.2</v>
      </c>
      <c r="W949" s="12">
        <v>5.5</v>
      </c>
      <c r="X949" s="12">
        <v>22</v>
      </c>
      <c r="Y949" s="12">
        <v>27.5</v>
      </c>
      <c r="Z949" s="12">
        <v>15.1</v>
      </c>
      <c r="AA949" s="12">
        <v>42.6</v>
      </c>
      <c r="AB949" s="12">
        <v>302.60000000000002</v>
      </c>
      <c r="AC949" s="12">
        <v>345.2</v>
      </c>
      <c r="AD949" s="12">
        <v>4.5999999999999996</v>
      </c>
      <c r="AE949" s="12">
        <v>17</v>
      </c>
      <c r="AF949" s="12">
        <v>21.6</v>
      </c>
      <c r="AG949" s="12">
        <v>10.7</v>
      </c>
      <c r="AH949" s="12">
        <v>32.299999999999997</v>
      </c>
      <c r="AI949" s="12">
        <v>273.89999999999998</v>
      </c>
      <c r="AJ949" s="12">
        <v>306.3</v>
      </c>
      <c r="AK949" s="12">
        <v>3.2</v>
      </c>
      <c r="AL949" s="12">
        <v>6.3</v>
      </c>
      <c r="AM949" s="12">
        <v>9.5</v>
      </c>
      <c r="AN949" s="12">
        <v>1.5</v>
      </c>
      <c r="AO949" s="12">
        <v>11</v>
      </c>
      <c r="AP949" s="12">
        <v>192.6</v>
      </c>
      <c r="AQ949" s="12">
        <v>203.6</v>
      </c>
      <c r="AR949" s="12">
        <v>0.4</v>
      </c>
      <c r="AS949" s="12">
        <v>3.4</v>
      </c>
      <c r="AT949" s="12">
        <v>3.9</v>
      </c>
      <c r="AU949" s="12">
        <v>0.6</v>
      </c>
      <c r="AV949" s="12">
        <v>4.4000000000000004</v>
      </c>
      <c r="AW949" s="12">
        <v>240.1</v>
      </c>
      <c r="AX949" s="12">
        <v>244.5</v>
      </c>
      <c r="AY949" s="12">
        <v>1.1000000000000001</v>
      </c>
      <c r="AZ949" s="12">
        <v>6.1</v>
      </c>
      <c r="BA949" s="12">
        <v>7.2</v>
      </c>
      <c r="BB949" s="12">
        <v>0.3</v>
      </c>
      <c r="BC949" s="12">
        <v>7.5</v>
      </c>
      <c r="BD949" s="12">
        <v>922.3</v>
      </c>
      <c r="BE949" s="12">
        <v>929.8</v>
      </c>
      <c r="BF949">
        <f t="shared" si="87"/>
        <v>2000</v>
      </c>
      <c r="BG949" s="26">
        <v>36617</v>
      </c>
      <c r="BH949">
        <f t="shared" si="79"/>
        <v>7.6557550158394924E-2</v>
      </c>
      <c r="BI949">
        <f t="shared" si="80"/>
        <v>6.6733067729083662E-2</v>
      </c>
      <c r="BJ949" s="18">
        <f t="shared" si="81"/>
        <v>7.4316628701594542E-2</v>
      </c>
      <c r="BK949" s="18">
        <f t="shared" si="82"/>
        <v>7.9663962920046349E-2</v>
      </c>
      <c r="BL949" s="18">
        <f t="shared" si="83"/>
        <v>7.0519098922624882E-2</v>
      </c>
      <c r="BM949" s="18">
        <f t="shared" si="84"/>
        <v>4.6660117878192534E-2</v>
      </c>
      <c r="BN949" s="18">
        <f t="shared" si="85"/>
        <v>1.5950920245398771E-2</v>
      </c>
      <c r="BO949" s="18">
        <f t="shared" si="86"/>
        <v>7.7436007743600776E-3</v>
      </c>
    </row>
    <row r="950" spans="1:67" x14ac:dyDescent="0.2">
      <c r="A950" s="26">
        <v>36647</v>
      </c>
      <c r="B950" s="12">
        <v>2</v>
      </c>
      <c r="C950" s="12">
        <v>15.7</v>
      </c>
      <c r="D950" s="12">
        <v>17.7</v>
      </c>
      <c r="E950" s="12">
        <v>13.9</v>
      </c>
      <c r="F950" s="12">
        <v>31.5</v>
      </c>
      <c r="G950" s="12">
        <v>166.1</v>
      </c>
      <c r="H950" s="12">
        <v>197.6</v>
      </c>
      <c r="I950" s="12">
        <v>3.2</v>
      </c>
      <c r="J950" s="12">
        <v>9.1</v>
      </c>
      <c r="K950" s="12">
        <v>12.3</v>
      </c>
      <c r="L950" s="12">
        <v>6.3</v>
      </c>
      <c r="M950" s="12">
        <v>18.600000000000001</v>
      </c>
      <c r="N950" s="12">
        <v>86.4</v>
      </c>
      <c r="O950" s="12">
        <v>105</v>
      </c>
      <c r="P950" s="12">
        <v>3.6</v>
      </c>
      <c r="Q950" s="12">
        <v>14.9</v>
      </c>
      <c r="R950" s="12">
        <v>18.5</v>
      </c>
      <c r="S950" s="12">
        <v>14.8</v>
      </c>
      <c r="T950" s="12">
        <v>33.200000000000003</v>
      </c>
      <c r="U950" s="12">
        <v>302.89999999999998</v>
      </c>
      <c r="V950" s="12">
        <v>336.1</v>
      </c>
      <c r="W950" s="12">
        <v>7</v>
      </c>
      <c r="X950" s="12">
        <v>17.399999999999999</v>
      </c>
      <c r="Y950" s="12">
        <v>24.4</v>
      </c>
      <c r="Z950" s="12">
        <v>15.2</v>
      </c>
      <c r="AA950" s="12">
        <v>39.6</v>
      </c>
      <c r="AB950" s="12">
        <v>306.89999999999998</v>
      </c>
      <c r="AC950" s="12">
        <v>346.6</v>
      </c>
      <c r="AD950" s="12">
        <v>5</v>
      </c>
      <c r="AE950" s="12">
        <v>14.5</v>
      </c>
      <c r="AF950" s="12">
        <v>19.399999999999999</v>
      </c>
      <c r="AG950" s="12">
        <v>9.5</v>
      </c>
      <c r="AH950" s="12">
        <v>29</v>
      </c>
      <c r="AI950" s="12">
        <v>281</v>
      </c>
      <c r="AJ950" s="12">
        <v>310</v>
      </c>
      <c r="AK950" s="12">
        <v>3.4</v>
      </c>
      <c r="AL950" s="12">
        <v>4.5</v>
      </c>
      <c r="AM950" s="12">
        <v>7.8</v>
      </c>
      <c r="AN950" s="12">
        <v>1.1000000000000001</v>
      </c>
      <c r="AO950" s="12">
        <v>9</v>
      </c>
      <c r="AP950" s="12">
        <v>187.3</v>
      </c>
      <c r="AQ950" s="12">
        <v>196.3</v>
      </c>
      <c r="AR950" s="12">
        <v>1.1000000000000001</v>
      </c>
      <c r="AS950" s="12">
        <v>4.0999999999999996</v>
      </c>
      <c r="AT950" s="12">
        <v>5.2</v>
      </c>
      <c r="AU950" s="12">
        <v>1</v>
      </c>
      <c r="AV950" s="12">
        <v>6.2</v>
      </c>
      <c r="AW950" s="12">
        <v>239.5</v>
      </c>
      <c r="AX950" s="12">
        <v>245.7</v>
      </c>
      <c r="AY950" s="12">
        <v>1</v>
      </c>
      <c r="AZ950" s="12">
        <v>1.9</v>
      </c>
      <c r="BA950" s="12">
        <v>2.9</v>
      </c>
      <c r="BB950" s="10" t="s">
        <v>23</v>
      </c>
      <c r="BC950" s="12">
        <v>2.9</v>
      </c>
      <c r="BD950" s="12">
        <v>918.3</v>
      </c>
      <c r="BE950" s="12">
        <v>921.2</v>
      </c>
      <c r="BF950">
        <f t="shared" si="87"/>
        <v>2000</v>
      </c>
      <c r="BG950" s="26">
        <v>36647</v>
      </c>
      <c r="BH950">
        <f t="shared" si="79"/>
        <v>8.95748987854251E-2</v>
      </c>
      <c r="BI950">
        <f t="shared" si="80"/>
        <v>0.11714285714285715</v>
      </c>
      <c r="BJ950" s="18">
        <f t="shared" si="81"/>
        <v>5.5043141922047005E-2</v>
      </c>
      <c r="BK950" s="18">
        <f t="shared" si="82"/>
        <v>7.0398153491055965E-2</v>
      </c>
      <c r="BL950" s="18">
        <f t="shared" si="83"/>
        <v>6.2580645161290319E-2</v>
      </c>
      <c r="BM950" s="18">
        <f t="shared" si="84"/>
        <v>3.9735099337748339E-2</v>
      </c>
      <c r="BN950" s="18">
        <f t="shared" si="85"/>
        <v>2.1164021164021166E-2</v>
      </c>
      <c r="BO950" s="18">
        <f t="shared" si="86"/>
        <v>3.1480677377333909E-3</v>
      </c>
    </row>
    <row r="951" spans="1:67" x14ac:dyDescent="0.2">
      <c r="A951" s="26">
        <v>36678</v>
      </c>
      <c r="B951" s="12">
        <v>0.8</v>
      </c>
      <c r="C951" s="12">
        <v>11.8</v>
      </c>
      <c r="D951" s="12">
        <v>12.6</v>
      </c>
      <c r="E951" s="12">
        <v>13.5</v>
      </c>
      <c r="F951" s="12">
        <v>26</v>
      </c>
      <c r="G951" s="12">
        <v>167.7</v>
      </c>
      <c r="H951" s="12">
        <v>193.7</v>
      </c>
      <c r="I951" s="12">
        <v>2.9</v>
      </c>
      <c r="J951" s="12">
        <v>7</v>
      </c>
      <c r="K951" s="12">
        <v>9.9</v>
      </c>
      <c r="L951" s="12">
        <v>4.7</v>
      </c>
      <c r="M951" s="12">
        <v>14.6</v>
      </c>
      <c r="N951" s="12">
        <v>86.5</v>
      </c>
      <c r="O951" s="12">
        <v>101.1</v>
      </c>
      <c r="P951" s="12">
        <v>7.1</v>
      </c>
      <c r="Q951" s="12">
        <v>20.6</v>
      </c>
      <c r="R951" s="12">
        <v>27.7</v>
      </c>
      <c r="S951" s="12">
        <v>13</v>
      </c>
      <c r="T951" s="12">
        <v>40.700000000000003</v>
      </c>
      <c r="U951" s="12">
        <v>301.60000000000002</v>
      </c>
      <c r="V951" s="12">
        <v>342.2</v>
      </c>
      <c r="W951" s="12">
        <v>4.0999999999999996</v>
      </c>
      <c r="X951" s="12">
        <v>29.6</v>
      </c>
      <c r="Y951" s="12">
        <v>33.700000000000003</v>
      </c>
      <c r="Z951" s="12">
        <v>16.5</v>
      </c>
      <c r="AA951" s="12">
        <v>50.3</v>
      </c>
      <c r="AB951" s="12">
        <v>292</v>
      </c>
      <c r="AC951" s="12">
        <v>342.3</v>
      </c>
      <c r="AD951" s="12">
        <v>6.6</v>
      </c>
      <c r="AE951" s="12">
        <v>15.1</v>
      </c>
      <c r="AF951" s="12">
        <v>21.7</v>
      </c>
      <c r="AG951" s="12">
        <v>6.7</v>
      </c>
      <c r="AH951" s="12">
        <v>28.3</v>
      </c>
      <c r="AI951" s="12">
        <v>284.5</v>
      </c>
      <c r="AJ951" s="12">
        <v>312.8</v>
      </c>
      <c r="AK951" s="12">
        <v>2</v>
      </c>
      <c r="AL951" s="12">
        <v>7.7</v>
      </c>
      <c r="AM951" s="12">
        <v>9.6999999999999993</v>
      </c>
      <c r="AN951" s="12">
        <v>1.9</v>
      </c>
      <c r="AO951" s="12">
        <v>11.6</v>
      </c>
      <c r="AP951" s="12">
        <v>177.9</v>
      </c>
      <c r="AQ951" s="12">
        <v>189.5</v>
      </c>
      <c r="AR951" s="12">
        <v>1.5</v>
      </c>
      <c r="AS951" s="12">
        <v>5.6</v>
      </c>
      <c r="AT951" s="12">
        <v>7.1</v>
      </c>
      <c r="AU951" s="12">
        <v>0.7</v>
      </c>
      <c r="AV951" s="12">
        <v>7.8</v>
      </c>
      <c r="AW951" s="12">
        <v>237.5</v>
      </c>
      <c r="AX951" s="12">
        <v>245.3</v>
      </c>
      <c r="AY951" s="10" t="s">
        <v>23</v>
      </c>
      <c r="AZ951" s="12">
        <v>3.2</v>
      </c>
      <c r="BA951" s="12">
        <v>3.2</v>
      </c>
      <c r="BB951" s="10" t="s">
        <v>23</v>
      </c>
      <c r="BC951" s="12">
        <v>3.2</v>
      </c>
      <c r="BD951" s="12">
        <v>916.9</v>
      </c>
      <c r="BE951" s="12">
        <v>920.1</v>
      </c>
      <c r="BF951">
        <f t="shared" si="87"/>
        <v>2000</v>
      </c>
      <c r="BG951" s="26">
        <v>36678</v>
      </c>
      <c r="BH951">
        <f t="shared" si="79"/>
        <v>6.5049044914816723E-2</v>
      </c>
      <c r="BI951">
        <f t="shared" si="80"/>
        <v>9.7922848664688436E-2</v>
      </c>
      <c r="BJ951" s="18">
        <f t="shared" si="81"/>
        <v>8.0946814728229108E-2</v>
      </c>
      <c r="BK951" s="18">
        <f t="shared" si="82"/>
        <v>9.845165059888987E-2</v>
      </c>
      <c r="BL951" s="18">
        <f t="shared" si="83"/>
        <v>6.9373401534526855E-2</v>
      </c>
      <c r="BM951" s="18">
        <f t="shared" si="84"/>
        <v>5.1187335092348282E-2</v>
      </c>
      <c r="BN951" s="18">
        <f t="shared" si="85"/>
        <v>2.89441500203832E-2</v>
      </c>
      <c r="BO951" s="18">
        <f t="shared" si="86"/>
        <v>3.4778828388218673E-3</v>
      </c>
    </row>
    <row r="952" spans="1:67" x14ac:dyDescent="0.2">
      <c r="A952" s="26">
        <v>36708</v>
      </c>
      <c r="B952" s="12">
        <v>1.4</v>
      </c>
      <c r="C952" s="12">
        <v>17</v>
      </c>
      <c r="D952" s="12">
        <v>18.5</v>
      </c>
      <c r="E952" s="12">
        <v>13.2</v>
      </c>
      <c r="F952" s="12">
        <v>31.7</v>
      </c>
      <c r="G952" s="12">
        <v>169.2</v>
      </c>
      <c r="H952" s="12">
        <v>200.9</v>
      </c>
      <c r="I952" s="12">
        <v>3.6</v>
      </c>
      <c r="J952" s="12">
        <v>12</v>
      </c>
      <c r="K952" s="12">
        <v>15.6</v>
      </c>
      <c r="L952" s="12">
        <v>5.8</v>
      </c>
      <c r="M952" s="12">
        <v>21.4</v>
      </c>
      <c r="N952" s="12">
        <v>86.5</v>
      </c>
      <c r="O952" s="12">
        <v>108</v>
      </c>
      <c r="P952" s="12">
        <v>6.2</v>
      </c>
      <c r="Q952" s="12">
        <v>20</v>
      </c>
      <c r="R952" s="12">
        <v>26.1</v>
      </c>
      <c r="S952" s="12">
        <v>12.8</v>
      </c>
      <c r="T952" s="12">
        <v>38.9</v>
      </c>
      <c r="U952" s="12">
        <v>297.3</v>
      </c>
      <c r="V952" s="12">
        <v>336.2</v>
      </c>
      <c r="W952" s="12">
        <v>5.2</v>
      </c>
      <c r="X952" s="12">
        <v>19.600000000000001</v>
      </c>
      <c r="Y952" s="12">
        <v>24.8</v>
      </c>
      <c r="Z952" s="12">
        <v>10.7</v>
      </c>
      <c r="AA952" s="12">
        <v>35.5</v>
      </c>
      <c r="AB952" s="12">
        <v>298.5</v>
      </c>
      <c r="AC952" s="12">
        <v>334</v>
      </c>
      <c r="AD952" s="12">
        <v>5.2</v>
      </c>
      <c r="AE952" s="12">
        <v>18.8</v>
      </c>
      <c r="AF952" s="12">
        <v>23.9</v>
      </c>
      <c r="AG952" s="12">
        <v>6.9</v>
      </c>
      <c r="AH952" s="12">
        <v>30.9</v>
      </c>
      <c r="AI952" s="12">
        <v>271.89999999999998</v>
      </c>
      <c r="AJ952" s="12">
        <v>302.8</v>
      </c>
      <c r="AK952" s="12">
        <v>0.4</v>
      </c>
      <c r="AL952" s="12">
        <v>6.5</v>
      </c>
      <c r="AM952" s="12">
        <v>6.9</v>
      </c>
      <c r="AN952" s="12">
        <v>0.8</v>
      </c>
      <c r="AO952" s="12">
        <v>7.7</v>
      </c>
      <c r="AP952" s="12">
        <v>189.5</v>
      </c>
      <c r="AQ952" s="12">
        <v>197.1</v>
      </c>
      <c r="AR952" s="12">
        <v>1.9</v>
      </c>
      <c r="AS952" s="12">
        <v>5.6</v>
      </c>
      <c r="AT952" s="12">
        <v>7.5</v>
      </c>
      <c r="AU952" s="12">
        <v>0.7</v>
      </c>
      <c r="AV952" s="12">
        <v>8.1999999999999993</v>
      </c>
      <c r="AW952" s="12">
        <v>235.8</v>
      </c>
      <c r="AX952" s="12">
        <v>244.1</v>
      </c>
      <c r="AY952" s="12">
        <v>1.2</v>
      </c>
      <c r="AZ952" s="12">
        <v>3.4</v>
      </c>
      <c r="BA952" s="12">
        <v>4.5999999999999996</v>
      </c>
      <c r="BB952" s="10" t="s">
        <v>23</v>
      </c>
      <c r="BC952" s="12">
        <v>4.5999999999999996</v>
      </c>
      <c r="BD952" s="12">
        <v>924.4</v>
      </c>
      <c r="BE952" s="12">
        <v>928.9</v>
      </c>
      <c r="BF952">
        <f t="shared" si="87"/>
        <v>2000</v>
      </c>
      <c r="BG952" s="26">
        <v>36708</v>
      </c>
      <c r="BH952">
        <f t="shared" si="79"/>
        <v>9.2085614733698348E-2</v>
      </c>
      <c r="BI952">
        <f t="shared" si="80"/>
        <v>0.14444444444444443</v>
      </c>
      <c r="BJ952" s="18">
        <f t="shared" si="81"/>
        <v>7.7632361689470561E-2</v>
      </c>
      <c r="BK952" s="18">
        <f t="shared" si="82"/>
        <v>7.4251497005988029E-2</v>
      </c>
      <c r="BL952" s="18">
        <f t="shared" si="83"/>
        <v>7.8929986789960369E-2</v>
      </c>
      <c r="BM952" s="18">
        <f t="shared" si="84"/>
        <v>3.5007610350076108E-2</v>
      </c>
      <c r="BN952" s="18">
        <f t="shared" si="85"/>
        <v>3.0725112658746417E-2</v>
      </c>
      <c r="BO952" s="18">
        <f t="shared" si="86"/>
        <v>4.9520938744751853E-3</v>
      </c>
    </row>
    <row r="953" spans="1:67" x14ac:dyDescent="0.2">
      <c r="A953" s="26">
        <v>36739</v>
      </c>
      <c r="B953" s="12">
        <v>0.2</v>
      </c>
      <c r="C953" s="12">
        <v>12.6</v>
      </c>
      <c r="D953" s="12">
        <v>12.8</v>
      </c>
      <c r="E953" s="12">
        <v>18</v>
      </c>
      <c r="F953" s="12">
        <v>30.8</v>
      </c>
      <c r="G953" s="12">
        <v>166.7</v>
      </c>
      <c r="H953" s="12">
        <v>197.6</v>
      </c>
      <c r="I953" s="12">
        <v>1.9</v>
      </c>
      <c r="J953" s="12">
        <v>6.8</v>
      </c>
      <c r="K953" s="12">
        <v>8.6999999999999993</v>
      </c>
      <c r="L953" s="12">
        <v>6.8</v>
      </c>
      <c r="M953" s="12">
        <v>15.5</v>
      </c>
      <c r="N953" s="12">
        <v>86.8</v>
      </c>
      <c r="O953" s="12">
        <v>102.3</v>
      </c>
      <c r="P953" s="12">
        <v>5.5</v>
      </c>
      <c r="Q953" s="12">
        <v>19.3</v>
      </c>
      <c r="R953" s="12">
        <v>24.8</v>
      </c>
      <c r="S953" s="12">
        <v>8.6</v>
      </c>
      <c r="T953" s="12">
        <v>33.4</v>
      </c>
      <c r="U953" s="12">
        <v>301.60000000000002</v>
      </c>
      <c r="V953" s="12">
        <v>335</v>
      </c>
      <c r="W953" s="12">
        <v>5.8</v>
      </c>
      <c r="X953" s="12">
        <v>23</v>
      </c>
      <c r="Y953" s="12">
        <v>28.8</v>
      </c>
      <c r="Z953" s="12">
        <v>11</v>
      </c>
      <c r="AA953" s="12">
        <v>39.799999999999997</v>
      </c>
      <c r="AB953" s="12">
        <v>310.8</v>
      </c>
      <c r="AC953" s="12">
        <v>350.6</v>
      </c>
      <c r="AD953" s="12">
        <v>4.5</v>
      </c>
      <c r="AE953" s="12">
        <v>12.6</v>
      </c>
      <c r="AF953" s="12">
        <v>17.100000000000001</v>
      </c>
      <c r="AG953" s="12">
        <v>8.1</v>
      </c>
      <c r="AH953" s="12">
        <v>25.2</v>
      </c>
      <c r="AI953" s="12">
        <v>273.3</v>
      </c>
      <c r="AJ953" s="12">
        <v>298.5</v>
      </c>
      <c r="AK953" s="12">
        <v>0.8</v>
      </c>
      <c r="AL953" s="12">
        <v>6.3</v>
      </c>
      <c r="AM953" s="12">
        <v>7.1</v>
      </c>
      <c r="AN953" s="12">
        <v>2.6</v>
      </c>
      <c r="AO953" s="12">
        <v>9.6999999999999993</v>
      </c>
      <c r="AP953" s="12">
        <v>179.5</v>
      </c>
      <c r="AQ953" s="12">
        <v>189.2</v>
      </c>
      <c r="AR953" s="12">
        <v>0.7</v>
      </c>
      <c r="AS953" s="12">
        <v>3.7</v>
      </c>
      <c r="AT953" s="12">
        <v>4.4000000000000004</v>
      </c>
      <c r="AU953" s="12">
        <v>0.6</v>
      </c>
      <c r="AV953" s="12">
        <v>5</v>
      </c>
      <c r="AW953" s="12">
        <v>237.3</v>
      </c>
      <c r="AX953" s="12">
        <v>242.3</v>
      </c>
      <c r="AY953" s="10" t="s">
        <v>23</v>
      </c>
      <c r="AZ953" s="12">
        <v>3.5</v>
      </c>
      <c r="BA953" s="12">
        <v>3.5</v>
      </c>
      <c r="BB953" s="10" t="s">
        <v>23</v>
      </c>
      <c r="BC953" s="12">
        <v>3.5</v>
      </c>
      <c r="BD953" s="12">
        <v>919.4</v>
      </c>
      <c r="BE953" s="12">
        <v>922.9</v>
      </c>
      <c r="BF953">
        <f t="shared" si="87"/>
        <v>2000</v>
      </c>
      <c r="BG953" s="26">
        <v>36739</v>
      </c>
      <c r="BH953">
        <f t="shared" si="79"/>
        <v>6.4777327935222673E-2</v>
      </c>
      <c r="BI953">
        <f t="shared" si="80"/>
        <v>8.5043988269794715E-2</v>
      </c>
      <c r="BJ953" s="18">
        <f t="shared" si="81"/>
        <v>7.4029850746268652E-2</v>
      </c>
      <c r="BK953" s="18">
        <f t="shared" si="82"/>
        <v>8.2144894466628635E-2</v>
      </c>
      <c r="BL953" s="18">
        <f t="shared" si="83"/>
        <v>5.7286432160804028E-2</v>
      </c>
      <c r="BM953" s="18">
        <f t="shared" si="84"/>
        <v>3.7526427061310784E-2</v>
      </c>
      <c r="BN953" s="18">
        <f t="shared" si="85"/>
        <v>1.8159306644655388E-2</v>
      </c>
      <c r="BO953" s="18">
        <f t="shared" si="86"/>
        <v>3.7923935420955683E-3</v>
      </c>
    </row>
    <row r="954" spans="1:67" x14ac:dyDescent="0.2">
      <c r="A954" s="26">
        <v>36770</v>
      </c>
      <c r="B954" s="12">
        <v>1.4</v>
      </c>
      <c r="C954" s="12">
        <v>18.899999999999999</v>
      </c>
      <c r="D954" s="12">
        <v>20.3</v>
      </c>
      <c r="E954" s="12">
        <v>14.6</v>
      </c>
      <c r="F954" s="12">
        <v>34.9</v>
      </c>
      <c r="G954" s="12">
        <v>165.3</v>
      </c>
      <c r="H954" s="12">
        <v>200.3</v>
      </c>
      <c r="I954" s="12">
        <v>3.2</v>
      </c>
      <c r="J954" s="12">
        <v>6.7</v>
      </c>
      <c r="K954" s="12">
        <v>9.9</v>
      </c>
      <c r="L954" s="12">
        <v>12.3</v>
      </c>
      <c r="M954" s="12">
        <v>22.2</v>
      </c>
      <c r="N954" s="12">
        <v>82.1</v>
      </c>
      <c r="O954" s="12">
        <v>104.3</v>
      </c>
      <c r="P954" s="12">
        <v>8.1</v>
      </c>
      <c r="Q954" s="12">
        <v>23.8</v>
      </c>
      <c r="R954" s="12">
        <v>31.9</v>
      </c>
      <c r="S954" s="12">
        <v>15.6</v>
      </c>
      <c r="T954" s="12">
        <v>47.5</v>
      </c>
      <c r="U954" s="12">
        <v>293.3</v>
      </c>
      <c r="V954" s="12">
        <v>340.7</v>
      </c>
      <c r="W954" s="12">
        <v>7.8</v>
      </c>
      <c r="X954" s="12">
        <v>20.7</v>
      </c>
      <c r="Y954" s="12">
        <v>28.5</v>
      </c>
      <c r="Z954" s="12">
        <v>13.2</v>
      </c>
      <c r="AA954" s="12">
        <v>41.7</v>
      </c>
      <c r="AB954" s="12">
        <v>300.7</v>
      </c>
      <c r="AC954" s="12">
        <v>342.4</v>
      </c>
      <c r="AD954" s="12">
        <v>3.5</v>
      </c>
      <c r="AE954" s="12">
        <v>14.1</v>
      </c>
      <c r="AF954" s="12">
        <v>17.600000000000001</v>
      </c>
      <c r="AG954" s="12">
        <v>8.1999999999999993</v>
      </c>
      <c r="AH954" s="12">
        <v>25.8</v>
      </c>
      <c r="AI954" s="12">
        <v>262.39999999999998</v>
      </c>
      <c r="AJ954" s="12">
        <v>288.2</v>
      </c>
      <c r="AK954" s="12">
        <v>2.1</v>
      </c>
      <c r="AL954" s="12">
        <v>4.8</v>
      </c>
      <c r="AM954" s="12">
        <v>6.9</v>
      </c>
      <c r="AN954" s="12">
        <v>2.1</v>
      </c>
      <c r="AO954" s="12">
        <v>9</v>
      </c>
      <c r="AP954" s="12">
        <v>184.6</v>
      </c>
      <c r="AQ954" s="12">
        <v>193.6</v>
      </c>
      <c r="AR954" s="12">
        <v>0.7</v>
      </c>
      <c r="AS954" s="12">
        <v>4.4000000000000004</v>
      </c>
      <c r="AT954" s="12">
        <v>5.2</v>
      </c>
      <c r="AU954" s="12">
        <v>1.2</v>
      </c>
      <c r="AV954" s="12">
        <v>6.4</v>
      </c>
      <c r="AW954" s="12">
        <v>234.9</v>
      </c>
      <c r="AX954" s="12">
        <v>241.3</v>
      </c>
      <c r="AY954" s="12">
        <v>0.4</v>
      </c>
      <c r="AZ954" s="12">
        <v>3.6</v>
      </c>
      <c r="BA954" s="12">
        <v>4.0999999999999996</v>
      </c>
      <c r="BB954" s="10" t="s">
        <v>23</v>
      </c>
      <c r="BC954" s="12">
        <v>4.0999999999999996</v>
      </c>
      <c r="BD954" s="12">
        <v>913.5</v>
      </c>
      <c r="BE954" s="12">
        <v>917.5</v>
      </c>
      <c r="BF954">
        <f t="shared" si="87"/>
        <v>2000</v>
      </c>
      <c r="BG954" s="26">
        <v>36770</v>
      </c>
      <c r="BH954">
        <f t="shared" si="79"/>
        <v>0.10134797803295058</v>
      </c>
      <c r="BI954">
        <f t="shared" si="80"/>
        <v>9.4918504314477473E-2</v>
      </c>
      <c r="BJ954" s="18">
        <f t="shared" si="81"/>
        <v>9.3630760199589075E-2</v>
      </c>
      <c r="BK954" s="18">
        <f t="shared" si="82"/>
        <v>8.3235981308411214E-2</v>
      </c>
      <c r="BL954" s="18">
        <f t="shared" si="83"/>
        <v>6.106870229007634E-2</v>
      </c>
      <c r="BM954" s="18">
        <f t="shared" si="84"/>
        <v>3.5640495867768601E-2</v>
      </c>
      <c r="BN954" s="18">
        <f t="shared" si="85"/>
        <v>2.154993783671778E-2</v>
      </c>
      <c r="BO954" s="18">
        <f t="shared" si="86"/>
        <v>4.468664850136239E-3</v>
      </c>
    </row>
    <row r="955" spans="1:67" x14ac:dyDescent="0.2">
      <c r="A955" s="26">
        <v>36800</v>
      </c>
      <c r="B955" s="12">
        <v>1.2</v>
      </c>
      <c r="C955" s="12">
        <v>11.5</v>
      </c>
      <c r="D955" s="12">
        <v>12.8</v>
      </c>
      <c r="E955" s="12">
        <v>13.1</v>
      </c>
      <c r="F955" s="12">
        <v>25.9</v>
      </c>
      <c r="G955" s="12">
        <v>169.8</v>
      </c>
      <c r="H955" s="12">
        <v>195.7</v>
      </c>
      <c r="I955" s="12">
        <v>1.8</v>
      </c>
      <c r="J955" s="12">
        <v>5.8</v>
      </c>
      <c r="K955" s="12">
        <v>7.6</v>
      </c>
      <c r="L955" s="12">
        <v>5.5</v>
      </c>
      <c r="M955" s="12">
        <v>13.1</v>
      </c>
      <c r="N955" s="12">
        <v>81.900000000000006</v>
      </c>
      <c r="O955" s="12">
        <v>95</v>
      </c>
      <c r="P955" s="12">
        <v>6.7</v>
      </c>
      <c r="Q955" s="12">
        <v>10.7</v>
      </c>
      <c r="R955" s="12">
        <v>17.399999999999999</v>
      </c>
      <c r="S955" s="12">
        <v>11.1</v>
      </c>
      <c r="T955" s="12">
        <v>28.5</v>
      </c>
      <c r="U955" s="12">
        <v>290.3</v>
      </c>
      <c r="V955" s="12">
        <v>318.8</v>
      </c>
      <c r="W955" s="12">
        <v>2.2000000000000002</v>
      </c>
      <c r="X955" s="12">
        <v>12.9</v>
      </c>
      <c r="Y955" s="12">
        <v>15.1</v>
      </c>
      <c r="Z955" s="12">
        <v>12.1</v>
      </c>
      <c r="AA955" s="12">
        <v>27.3</v>
      </c>
      <c r="AB955" s="12">
        <v>297.39999999999998</v>
      </c>
      <c r="AC955" s="12">
        <v>324.7</v>
      </c>
      <c r="AD955" s="12">
        <v>3</v>
      </c>
      <c r="AE955" s="12">
        <v>10.9</v>
      </c>
      <c r="AF955" s="12">
        <v>13.9</v>
      </c>
      <c r="AG955" s="12">
        <v>8.1</v>
      </c>
      <c r="AH955" s="12">
        <v>22</v>
      </c>
      <c r="AI955" s="12">
        <v>265.5</v>
      </c>
      <c r="AJ955" s="12">
        <v>287.5</v>
      </c>
      <c r="AK955" s="12">
        <v>0.8</v>
      </c>
      <c r="AL955" s="12">
        <v>4.5999999999999996</v>
      </c>
      <c r="AM955" s="12">
        <v>5.3</v>
      </c>
      <c r="AN955" s="12">
        <v>1.1000000000000001</v>
      </c>
      <c r="AO955" s="12">
        <v>6.5</v>
      </c>
      <c r="AP955" s="12">
        <v>192.4</v>
      </c>
      <c r="AQ955" s="12">
        <v>198.9</v>
      </c>
      <c r="AR955" s="12">
        <v>0.9</v>
      </c>
      <c r="AS955" s="12">
        <v>2.6</v>
      </c>
      <c r="AT955" s="12">
        <v>3.5</v>
      </c>
      <c r="AU955" s="12">
        <v>0.2</v>
      </c>
      <c r="AV955" s="12">
        <v>3.7</v>
      </c>
      <c r="AW955" s="12">
        <v>238.9</v>
      </c>
      <c r="AX955" s="12">
        <v>242.7</v>
      </c>
      <c r="AY955" s="12">
        <v>0.6</v>
      </c>
      <c r="AZ955" s="12">
        <v>4.3</v>
      </c>
      <c r="BA955" s="12">
        <v>4.9000000000000004</v>
      </c>
      <c r="BB955" s="10" t="s">
        <v>23</v>
      </c>
      <c r="BC955" s="12">
        <v>4.9000000000000004</v>
      </c>
      <c r="BD955" s="12">
        <v>934.5</v>
      </c>
      <c r="BE955" s="12">
        <v>939.4</v>
      </c>
      <c r="BF955">
        <f t="shared" si="87"/>
        <v>2000</v>
      </c>
      <c r="BG955" s="26">
        <v>36800</v>
      </c>
      <c r="BH955">
        <f t="shared" si="79"/>
        <v>6.5406234031681151E-2</v>
      </c>
      <c r="BI955">
        <f t="shared" si="80"/>
        <v>0.08</v>
      </c>
      <c r="BJ955" s="18">
        <f t="shared" si="81"/>
        <v>5.457967377666248E-2</v>
      </c>
      <c r="BK955" s="18">
        <f t="shared" si="82"/>
        <v>4.6504465660609791E-2</v>
      </c>
      <c r="BL955" s="18">
        <f t="shared" si="83"/>
        <v>4.8347826086956522E-2</v>
      </c>
      <c r="BM955" s="18">
        <f t="shared" si="84"/>
        <v>2.6646556058320763E-2</v>
      </c>
      <c r="BN955" s="18">
        <f t="shared" si="85"/>
        <v>1.4421096003296252E-2</v>
      </c>
      <c r="BO955" s="18">
        <f t="shared" si="86"/>
        <v>5.2160953800298067E-3</v>
      </c>
    </row>
    <row r="956" spans="1:67" x14ac:dyDescent="0.2">
      <c r="A956" s="26">
        <v>36831</v>
      </c>
      <c r="B956" s="12">
        <v>1.7</v>
      </c>
      <c r="C956" s="12">
        <v>14</v>
      </c>
      <c r="D956" s="12">
        <v>15.7</v>
      </c>
      <c r="E956" s="12">
        <v>14.6</v>
      </c>
      <c r="F956" s="12">
        <v>30.3</v>
      </c>
      <c r="G956" s="12">
        <v>179.6</v>
      </c>
      <c r="H956" s="12">
        <v>209.9</v>
      </c>
      <c r="I956" s="12">
        <v>2.2999999999999998</v>
      </c>
      <c r="J956" s="12">
        <v>8</v>
      </c>
      <c r="K956" s="12">
        <v>10.3</v>
      </c>
      <c r="L956" s="12">
        <v>7.5</v>
      </c>
      <c r="M956" s="12">
        <v>17.8</v>
      </c>
      <c r="N956" s="12">
        <v>88.7</v>
      </c>
      <c r="O956" s="12">
        <v>106.5</v>
      </c>
      <c r="P956" s="12">
        <v>5.0999999999999996</v>
      </c>
      <c r="Q956" s="12">
        <v>16.7</v>
      </c>
      <c r="R956" s="12">
        <v>21.8</v>
      </c>
      <c r="S956" s="12">
        <v>11.8</v>
      </c>
      <c r="T956" s="12">
        <v>33.6</v>
      </c>
      <c r="U956" s="12">
        <v>317.5</v>
      </c>
      <c r="V956" s="12">
        <v>351.1</v>
      </c>
      <c r="W956" s="12">
        <v>4.5999999999999996</v>
      </c>
      <c r="X956" s="12">
        <v>19.100000000000001</v>
      </c>
      <c r="Y956" s="12">
        <v>23.7</v>
      </c>
      <c r="Z956" s="12">
        <v>14</v>
      </c>
      <c r="AA956" s="12">
        <v>37.6</v>
      </c>
      <c r="AB956" s="12">
        <v>302.3</v>
      </c>
      <c r="AC956" s="12">
        <v>339.9</v>
      </c>
      <c r="AD956" s="12">
        <v>6</v>
      </c>
      <c r="AE956" s="12">
        <v>15.8</v>
      </c>
      <c r="AF956" s="12">
        <v>21.8</v>
      </c>
      <c r="AG956" s="12">
        <v>8.9</v>
      </c>
      <c r="AH956" s="12">
        <v>30.7</v>
      </c>
      <c r="AI956" s="12">
        <v>282</v>
      </c>
      <c r="AJ956" s="12">
        <v>312.7</v>
      </c>
      <c r="AK956" s="12">
        <v>1.7</v>
      </c>
      <c r="AL956" s="12">
        <v>6.9</v>
      </c>
      <c r="AM956" s="12">
        <v>8.6</v>
      </c>
      <c r="AN956" s="12">
        <v>1</v>
      </c>
      <c r="AO956" s="12">
        <v>9.6</v>
      </c>
      <c r="AP956" s="12">
        <v>192.1</v>
      </c>
      <c r="AQ956" s="12">
        <v>201.7</v>
      </c>
      <c r="AR956" s="12">
        <v>0.3</v>
      </c>
      <c r="AS956" s="12">
        <v>3.5</v>
      </c>
      <c r="AT956" s="12">
        <v>3.8</v>
      </c>
      <c r="AU956" s="12">
        <v>0.6</v>
      </c>
      <c r="AV956" s="12">
        <v>4.4000000000000004</v>
      </c>
      <c r="AW956" s="12">
        <v>243.7</v>
      </c>
      <c r="AX956" s="12">
        <v>248.1</v>
      </c>
      <c r="AY956" s="12">
        <v>1.5</v>
      </c>
      <c r="AZ956" s="12">
        <v>3.7</v>
      </c>
      <c r="BA956" s="12">
        <v>5.2</v>
      </c>
      <c r="BB956" s="12">
        <v>0.2</v>
      </c>
      <c r="BC956" s="12">
        <v>5.4</v>
      </c>
      <c r="BD956" s="12">
        <v>931.1</v>
      </c>
      <c r="BE956" s="12">
        <v>936.4</v>
      </c>
      <c r="BF956">
        <f t="shared" si="87"/>
        <v>2000</v>
      </c>
      <c r="BG956" s="26">
        <v>36831</v>
      </c>
      <c r="BH956">
        <f t="shared" si="79"/>
        <v>7.4797522629823726E-2</v>
      </c>
      <c r="BI956">
        <f t="shared" si="80"/>
        <v>9.6713615023474184E-2</v>
      </c>
      <c r="BJ956" s="18">
        <f t="shared" si="81"/>
        <v>6.2090572486471089E-2</v>
      </c>
      <c r="BK956" s="18">
        <f t="shared" si="82"/>
        <v>6.9726390114739634E-2</v>
      </c>
      <c r="BL956" s="18">
        <f t="shared" si="83"/>
        <v>6.971538215542053E-2</v>
      </c>
      <c r="BM956" s="18">
        <f t="shared" si="84"/>
        <v>4.2637580565195836E-2</v>
      </c>
      <c r="BN956" s="18">
        <f t="shared" si="85"/>
        <v>1.5316404675534058E-2</v>
      </c>
      <c r="BO956" s="18">
        <f t="shared" si="86"/>
        <v>5.5531824006834693E-3</v>
      </c>
    </row>
    <row r="957" spans="1:67" x14ac:dyDescent="0.2">
      <c r="A957" s="26">
        <v>36861</v>
      </c>
      <c r="B957" s="12">
        <v>7.2</v>
      </c>
      <c r="C957" s="12">
        <v>26.1</v>
      </c>
      <c r="D957" s="12">
        <v>33.299999999999997</v>
      </c>
      <c r="E957" s="12">
        <v>22.9</v>
      </c>
      <c r="F957" s="12">
        <v>56.2</v>
      </c>
      <c r="G957" s="12">
        <v>152.5</v>
      </c>
      <c r="H957" s="12">
        <v>208.7</v>
      </c>
      <c r="I957" s="12">
        <v>5.2</v>
      </c>
      <c r="J957" s="12">
        <v>10.199999999999999</v>
      </c>
      <c r="K957" s="12">
        <v>15.4</v>
      </c>
      <c r="L957" s="12">
        <v>10.6</v>
      </c>
      <c r="M957" s="12">
        <v>26</v>
      </c>
      <c r="N957" s="12">
        <v>78.5</v>
      </c>
      <c r="O957" s="12">
        <v>104.5</v>
      </c>
      <c r="P957" s="12">
        <v>6.4</v>
      </c>
      <c r="Q957" s="12">
        <v>18.399999999999999</v>
      </c>
      <c r="R957" s="12">
        <v>24.8</v>
      </c>
      <c r="S957" s="12">
        <v>13.9</v>
      </c>
      <c r="T957" s="12">
        <v>38.700000000000003</v>
      </c>
      <c r="U957" s="12">
        <v>308.2</v>
      </c>
      <c r="V957" s="12">
        <v>346.9</v>
      </c>
      <c r="W957" s="12">
        <v>5.7</v>
      </c>
      <c r="X957" s="12">
        <v>20.5</v>
      </c>
      <c r="Y957" s="12">
        <v>26.2</v>
      </c>
      <c r="Z957" s="12">
        <v>9.5</v>
      </c>
      <c r="AA957" s="12">
        <v>35.6</v>
      </c>
      <c r="AB957" s="12">
        <v>306.5</v>
      </c>
      <c r="AC957" s="12">
        <v>342.2</v>
      </c>
      <c r="AD957" s="12">
        <v>7.7</v>
      </c>
      <c r="AE957" s="12">
        <v>15.1</v>
      </c>
      <c r="AF957" s="12">
        <v>22.8</v>
      </c>
      <c r="AG957" s="12">
        <v>10.3</v>
      </c>
      <c r="AH957" s="12">
        <v>33.1</v>
      </c>
      <c r="AI957" s="12">
        <v>283.7</v>
      </c>
      <c r="AJ957" s="12">
        <v>316.8</v>
      </c>
      <c r="AK957" s="12">
        <v>2.4</v>
      </c>
      <c r="AL957" s="12">
        <v>5.8</v>
      </c>
      <c r="AM957" s="12">
        <v>8.1999999999999993</v>
      </c>
      <c r="AN957" s="12">
        <v>3.4</v>
      </c>
      <c r="AO957" s="12">
        <v>11.6</v>
      </c>
      <c r="AP957" s="12">
        <v>199.7</v>
      </c>
      <c r="AQ957" s="12">
        <v>211.3</v>
      </c>
      <c r="AR957" s="12">
        <v>0.5</v>
      </c>
      <c r="AS957" s="12">
        <v>2.8</v>
      </c>
      <c r="AT957" s="12">
        <v>3.3</v>
      </c>
      <c r="AU957" s="12">
        <v>0.6</v>
      </c>
      <c r="AV957" s="12">
        <v>3.9</v>
      </c>
      <c r="AW957" s="12">
        <v>242.8</v>
      </c>
      <c r="AX957" s="12">
        <v>246.7</v>
      </c>
      <c r="AY957" s="12">
        <v>1.5</v>
      </c>
      <c r="AZ957" s="12">
        <v>4.7</v>
      </c>
      <c r="BA957" s="12">
        <v>6.2</v>
      </c>
      <c r="BB957" s="10" t="s">
        <v>23</v>
      </c>
      <c r="BC957" s="12">
        <v>6.2</v>
      </c>
      <c r="BD957" s="12">
        <v>955.6</v>
      </c>
      <c r="BE957" s="12">
        <v>961.7</v>
      </c>
      <c r="BF957">
        <f t="shared" si="87"/>
        <v>2000</v>
      </c>
      <c r="BG957" s="26">
        <v>36861</v>
      </c>
      <c r="BH957">
        <f t="shared" si="79"/>
        <v>0.15955917585050311</v>
      </c>
      <c r="BI957">
        <f t="shared" si="80"/>
        <v>0.14736842105263159</v>
      </c>
      <c r="BJ957" s="18">
        <f t="shared" si="81"/>
        <v>7.1490343038339579E-2</v>
      </c>
      <c r="BK957" s="18">
        <f t="shared" si="82"/>
        <v>7.6563413208649914E-2</v>
      </c>
      <c r="BL957" s="18">
        <f t="shared" si="83"/>
        <v>7.1969696969696975E-2</v>
      </c>
      <c r="BM957" s="18">
        <f t="shared" si="84"/>
        <v>3.880738286796024E-2</v>
      </c>
      <c r="BN957" s="18">
        <f t="shared" si="85"/>
        <v>1.3376570733684636E-2</v>
      </c>
      <c r="BO957" s="18">
        <f t="shared" si="86"/>
        <v>6.4469169179577832E-3</v>
      </c>
    </row>
    <row r="958" spans="1:67" x14ac:dyDescent="0.2">
      <c r="A958" s="26">
        <v>36892</v>
      </c>
      <c r="B958" s="12">
        <v>1.8</v>
      </c>
      <c r="C958" s="12">
        <v>17.100000000000001</v>
      </c>
      <c r="D958" s="12">
        <v>19</v>
      </c>
      <c r="E958" s="12">
        <v>18</v>
      </c>
      <c r="F958" s="12">
        <v>37</v>
      </c>
      <c r="G958" s="12">
        <v>128.1</v>
      </c>
      <c r="H958" s="12">
        <v>165</v>
      </c>
      <c r="I958" s="12">
        <v>4</v>
      </c>
      <c r="J958" s="12">
        <v>6.4</v>
      </c>
      <c r="K958" s="12">
        <v>10.4</v>
      </c>
      <c r="L958" s="12">
        <v>8.5</v>
      </c>
      <c r="M958" s="12">
        <v>18.899999999999999</v>
      </c>
      <c r="N958" s="12">
        <v>76.900000000000006</v>
      </c>
      <c r="O958" s="12">
        <v>95.8</v>
      </c>
      <c r="P958" s="12">
        <v>5.2</v>
      </c>
      <c r="Q958" s="12">
        <v>12</v>
      </c>
      <c r="R958" s="12">
        <v>17.2</v>
      </c>
      <c r="S958" s="12">
        <v>11.2</v>
      </c>
      <c r="T958" s="12">
        <v>28.4</v>
      </c>
      <c r="U958" s="12">
        <v>299.3</v>
      </c>
      <c r="V958" s="12">
        <v>327.7</v>
      </c>
      <c r="W958" s="12">
        <v>8</v>
      </c>
      <c r="X958" s="12">
        <v>12.5</v>
      </c>
      <c r="Y958" s="12">
        <v>20.5</v>
      </c>
      <c r="Z958" s="12">
        <v>9.9</v>
      </c>
      <c r="AA958" s="12">
        <v>30.4</v>
      </c>
      <c r="AB958" s="12">
        <v>299.89999999999998</v>
      </c>
      <c r="AC958" s="12">
        <v>330.2</v>
      </c>
      <c r="AD958" s="12">
        <v>4.3</v>
      </c>
      <c r="AE958" s="12">
        <v>12.1</v>
      </c>
      <c r="AF958" s="12">
        <v>16.3</v>
      </c>
      <c r="AG958" s="12">
        <v>10.1</v>
      </c>
      <c r="AH958" s="12">
        <v>26.5</v>
      </c>
      <c r="AI958" s="12">
        <v>278.3</v>
      </c>
      <c r="AJ958" s="12">
        <v>304.8</v>
      </c>
      <c r="AK958" s="12">
        <v>0.7</v>
      </c>
      <c r="AL958" s="12">
        <v>4.5</v>
      </c>
      <c r="AM958" s="12">
        <v>5.2</v>
      </c>
      <c r="AN958" s="12">
        <v>2.7</v>
      </c>
      <c r="AO958" s="12">
        <v>8</v>
      </c>
      <c r="AP958" s="12">
        <v>198.1</v>
      </c>
      <c r="AQ958" s="12">
        <v>206.1</v>
      </c>
      <c r="AR958" s="12">
        <v>1.1000000000000001</v>
      </c>
      <c r="AS958" s="12">
        <v>3.1</v>
      </c>
      <c r="AT958" s="12">
        <v>4.2</v>
      </c>
      <c r="AU958" s="12">
        <v>0.2</v>
      </c>
      <c r="AV958" s="12">
        <v>4.4000000000000004</v>
      </c>
      <c r="AW958" s="12">
        <v>245.4</v>
      </c>
      <c r="AX958" s="12">
        <v>249.7</v>
      </c>
      <c r="AY958" s="10" t="s">
        <v>23</v>
      </c>
      <c r="AZ958" s="12">
        <v>4.4000000000000004</v>
      </c>
      <c r="BA958" s="12">
        <v>4.4000000000000004</v>
      </c>
      <c r="BB958" s="10" t="s">
        <v>23</v>
      </c>
      <c r="BC958" s="12">
        <v>4.4000000000000004</v>
      </c>
      <c r="BD958" s="12">
        <v>939.6</v>
      </c>
      <c r="BE958" s="12">
        <v>944</v>
      </c>
      <c r="BF958">
        <f t="shared" si="87"/>
        <v>2001</v>
      </c>
      <c r="BG958" s="26">
        <v>36892</v>
      </c>
      <c r="BH958">
        <f t="shared" si="79"/>
        <v>0.11515151515151516</v>
      </c>
      <c r="BI958">
        <f t="shared" si="80"/>
        <v>0.10855949895615867</v>
      </c>
      <c r="BJ958" s="18">
        <f t="shared" si="81"/>
        <v>5.2487030820872749E-2</v>
      </c>
      <c r="BK958" s="18">
        <f t="shared" si="82"/>
        <v>6.2083585705632952E-2</v>
      </c>
      <c r="BL958" s="18">
        <f t="shared" si="83"/>
        <v>5.3477690288713908E-2</v>
      </c>
      <c r="BM958" s="18">
        <f t="shared" si="84"/>
        <v>2.5230470645317808E-2</v>
      </c>
      <c r="BN958" s="18">
        <f t="shared" si="85"/>
        <v>1.6820184221065279E-2</v>
      </c>
      <c r="BO958" s="18">
        <f t="shared" si="86"/>
        <v>4.6610169491525426E-3</v>
      </c>
    </row>
    <row r="959" spans="1:67" x14ac:dyDescent="0.2">
      <c r="A959" s="26">
        <v>36923</v>
      </c>
      <c r="B959" s="12">
        <v>4.4000000000000004</v>
      </c>
      <c r="C959" s="12">
        <v>13.4</v>
      </c>
      <c r="D959" s="12">
        <v>17.8</v>
      </c>
      <c r="E959" s="12">
        <v>21.9</v>
      </c>
      <c r="F959" s="12">
        <v>39.6</v>
      </c>
      <c r="G959" s="12">
        <v>128.1</v>
      </c>
      <c r="H959" s="12">
        <v>167.8</v>
      </c>
      <c r="I959" s="12">
        <v>7.9</v>
      </c>
      <c r="J959" s="12">
        <v>14.5</v>
      </c>
      <c r="K959" s="12">
        <v>22.5</v>
      </c>
      <c r="L959" s="12">
        <v>11.3</v>
      </c>
      <c r="M959" s="12">
        <v>33.700000000000003</v>
      </c>
      <c r="N959" s="12">
        <v>71.900000000000006</v>
      </c>
      <c r="O959" s="12">
        <v>105.6</v>
      </c>
      <c r="P959" s="12">
        <v>12.9</v>
      </c>
      <c r="Q959" s="12">
        <v>22.9</v>
      </c>
      <c r="R959" s="12">
        <v>35.799999999999997</v>
      </c>
      <c r="S959" s="12">
        <v>17.3</v>
      </c>
      <c r="T959" s="12">
        <v>53</v>
      </c>
      <c r="U959" s="12">
        <v>289.60000000000002</v>
      </c>
      <c r="V959" s="12">
        <v>342.7</v>
      </c>
      <c r="W959" s="12">
        <v>9.6999999999999993</v>
      </c>
      <c r="X959" s="12">
        <v>29</v>
      </c>
      <c r="Y959" s="12">
        <v>38.799999999999997</v>
      </c>
      <c r="Z959" s="12">
        <v>22.6</v>
      </c>
      <c r="AA959" s="12">
        <v>61.4</v>
      </c>
      <c r="AB959" s="12">
        <v>289.60000000000002</v>
      </c>
      <c r="AC959" s="12">
        <v>350.9</v>
      </c>
      <c r="AD959" s="12">
        <v>9.6</v>
      </c>
      <c r="AE959" s="12">
        <v>24.7</v>
      </c>
      <c r="AF959" s="12">
        <v>34.299999999999997</v>
      </c>
      <c r="AG959" s="12">
        <v>15.4</v>
      </c>
      <c r="AH959" s="12">
        <v>49.6</v>
      </c>
      <c r="AI959" s="12">
        <v>285.2</v>
      </c>
      <c r="AJ959" s="12">
        <v>334.8</v>
      </c>
      <c r="AK959" s="12">
        <v>2.7</v>
      </c>
      <c r="AL959" s="12">
        <v>10.3</v>
      </c>
      <c r="AM959" s="12">
        <v>13</v>
      </c>
      <c r="AN959" s="12">
        <v>1.8</v>
      </c>
      <c r="AO959" s="12">
        <v>14.9</v>
      </c>
      <c r="AP959" s="12">
        <v>193.8</v>
      </c>
      <c r="AQ959" s="12">
        <v>208.6</v>
      </c>
      <c r="AR959" s="12">
        <v>0.9</v>
      </c>
      <c r="AS959" s="12">
        <v>4</v>
      </c>
      <c r="AT959" s="12">
        <v>5</v>
      </c>
      <c r="AU959" s="12">
        <v>0.1</v>
      </c>
      <c r="AV959" s="12">
        <v>5.0999999999999996</v>
      </c>
      <c r="AW959" s="12">
        <v>248.8</v>
      </c>
      <c r="AX959" s="12">
        <v>253.9</v>
      </c>
      <c r="AY959" s="12">
        <v>0.4</v>
      </c>
      <c r="AZ959" s="12">
        <v>4.8</v>
      </c>
      <c r="BA959" s="12">
        <v>5.2</v>
      </c>
      <c r="BB959" s="12">
        <v>0.3</v>
      </c>
      <c r="BC959" s="12">
        <v>5.5</v>
      </c>
      <c r="BD959" s="12">
        <v>933.1</v>
      </c>
      <c r="BE959" s="12">
        <v>938.6</v>
      </c>
      <c r="BF959">
        <f t="shared" si="87"/>
        <v>2001</v>
      </c>
      <c r="BG959" s="26">
        <v>36923</v>
      </c>
      <c r="BH959">
        <f t="shared" si="79"/>
        <v>0.10607866507747318</v>
      </c>
      <c r="BI959">
        <f t="shared" si="80"/>
        <v>0.21306818181818182</v>
      </c>
      <c r="BJ959" s="18">
        <f t="shared" si="81"/>
        <v>0.10446454625036475</v>
      </c>
      <c r="BK959" s="18">
        <f t="shared" si="82"/>
        <v>0.11057281276717014</v>
      </c>
      <c r="BL959" s="18">
        <f t="shared" si="83"/>
        <v>0.10244922341696534</v>
      </c>
      <c r="BM959" s="18">
        <f t="shared" si="84"/>
        <v>6.2320230105465009E-2</v>
      </c>
      <c r="BN959" s="18">
        <f t="shared" si="85"/>
        <v>1.9692792437967704E-2</v>
      </c>
      <c r="BO959" s="18">
        <f t="shared" si="86"/>
        <v>5.5401662049861496E-3</v>
      </c>
    </row>
    <row r="960" spans="1:67" x14ac:dyDescent="0.2">
      <c r="A960" s="26">
        <v>36951</v>
      </c>
      <c r="B960" s="12">
        <v>1.6</v>
      </c>
      <c r="C960" s="12">
        <v>12.6</v>
      </c>
      <c r="D960" s="12">
        <v>14.2</v>
      </c>
      <c r="E960" s="12">
        <v>16</v>
      </c>
      <c r="F960" s="12">
        <v>30.2</v>
      </c>
      <c r="G960" s="12">
        <v>153.19999999999999</v>
      </c>
      <c r="H960" s="12">
        <v>183.4</v>
      </c>
      <c r="I960" s="12">
        <v>1.4</v>
      </c>
      <c r="J960" s="12">
        <v>9.9</v>
      </c>
      <c r="K960" s="12">
        <v>11.2</v>
      </c>
      <c r="L960" s="12">
        <v>8</v>
      </c>
      <c r="M960" s="12">
        <v>19.2</v>
      </c>
      <c r="N960" s="12">
        <v>77.5</v>
      </c>
      <c r="O960" s="12">
        <v>96.7</v>
      </c>
      <c r="P960" s="12">
        <v>8.6</v>
      </c>
      <c r="Q960" s="12">
        <v>21.5</v>
      </c>
      <c r="R960" s="12">
        <v>30.2</v>
      </c>
      <c r="S960" s="12">
        <v>13.6</v>
      </c>
      <c r="T960" s="12">
        <v>43.7</v>
      </c>
      <c r="U960" s="12">
        <v>281.39999999999998</v>
      </c>
      <c r="V960" s="12">
        <v>325.10000000000002</v>
      </c>
      <c r="W960" s="12">
        <v>5.4</v>
      </c>
      <c r="X960" s="12">
        <v>20.3</v>
      </c>
      <c r="Y960" s="12">
        <v>25.7</v>
      </c>
      <c r="Z960" s="12">
        <v>13.2</v>
      </c>
      <c r="AA960" s="12">
        <v>38.9</v>
      </c>
      <c r="AB960" s="12">
        <v>302.39999999999998</v>
      </c>
      <c r="AC960" s="12">
        <v>341.3</v>
      </c>
      <c r="AD960" s="12">
        <v>6.5</v>
      </c>
      <c r="AE960" s="12">
        <v>14.9</v>
      </c>
      <c r="AF960" s="12">
        <v>21.4</v>
      </c>
      <c r="AG960" s="12">
        <v>9.6</v>
      </c>
      <c r="AH960" s="12">
        <v>31</v>
      </c>
      <c r="AI960" s="12">
        <v>286.2</v>
      </c>
      <c r="AJ960" s="12">
        <v>317.2</v>
      </c>
      <c r="AK960" s="12">
        <v>1.1000000000000001</v>
      </c>
      <c r="AL960" s="12">
        <v>7.2</v>
      </c>
      <c r="AM960" s="12">
        <v>8.3000000000000007</v>
      </c>
      <c r="AN960" s="12">
        <v>2.1</v>
      </c>
      <c r="AO960" s="12">
        <v>10.4</v>
      </c>
      <c r="AP960" s="12">
        <v>185.2</v>
      </c>
      <c r="AQ960" s="12">
        <v>195.5</v>
      </c>
      <c r="AR960" s="12">
        <v>0.1</v>
      </c>
      <c r="AS960" s="12">
        <v>4.5999999999999996</v>
      </c>
      <c r="AT960" s="12">
        <v>4.7</v>
      </c>
      <c r="AU960" s="12">
        <v>1.1000000000000001</v>
      </c>
      <c r="AV960" s="12">
        <v>5.8</v>
      </c>
      <c r="AW960" s="12">
        <v>255.1</v>
      </c>
      <c r="AX960" s="12">
        <v>260.89999999999998</v>
      </c>
      <c r="AY960" s="12">
        <v>1.5</v>
      </c>
      <c r="AZ960" s="12">
        <v>2.9</v>
      </c>
      <c r="BA960" s="12">
        <v>4.4000000000000004</v>
      </c>
      <c r="BB960" s="12">
        <v>0.3</v>
      </c>
      <c r="BC960" s="12">
        <v>4.8</v>
      </c>
      <c r="BD960" s="12">
        <v>952.5</v>
      </c>
      <c r="BE960" s="12">
        <v>957.3</v>
      </c>
      <c r="BF960">
        <f t="shared" si="87"/>
        <v>2001</v>
      </c>
      <c r="BG960" s="26">
        <v>36951</v>
      </c>
      <c r="BH960">
        <f t="shared" si="79"/>
        <v>7.7426390403489628E-2</v>
      </c>
      <c r="BI960">
        <f t="shared" si="80"/>
        <v>0.11582213029989658</v>
      </c>
      <c r="BJ960" s="18">
        <f t="shared" si="81"/>
        <v>9.2894494001845573E-2</v>
      </c>
      <c r="BK960" s="18">
        <f t="shared" si="82"/>
        <v>7.530032229709932E-2</v>
      </c>
      <c r="BL960" s="18">
        <f t="shared" si="83"/>
        <v>6.7465321563682221E-2</v>
      </c>
      <c r="BM960" s="18">
        <f t="shared" si="84"/>
        <v>4.2455242966751919E-2</v>
      </c>
      <c r="BN960" s="18">
        <f t="shared" si="85"/>
        <v>1.801456496742047E-2</v>
      </c>
      <c r="BO960" s="18">
        <f t="shared" si="86"/>
        <v>4.5962603154705945E-3</v>
      </c>
    </row>
    <row r="961" spans="1:67" x14ac:dyDescent="0.2">
      <c r="A961" s="26">
        <v>36982</v>
      </c>
      <c r="B961" s="12">
        <v>0.8</v>
      </c>
      <c r="C961" s="12">
        <v>15.3</v>
      </c>
      <c r="D961" s="12">
        <v>16.100000000000001</v>
      </c>
      <c r="E961" s="12">
        <v>17.5</v>
      </c>
      <c r="F961" s="12">
        <v>33.6</v>
      </c>
      <c r="G961" s="12">
        <v>166.5</v>
      </c>
      <c r="H961" s="12">
        <v>200.1</v>
      </c>
      <c r="I961" s="12">
        <v>1.8</v>
      </c>
      <c r="J961" s="12">
        <v>7.2</v>
      </c>
      <c r="K961" s="12">
        <v>9</v>
      </c>
      <c r="L961" s="12">
        <v>7.8</v>
      </c>
      <c r="M961" s="12">
        <v>16.8</v>
      </c>
      <c r="N961" s="12">
        <v>83.9</v>
      </c>
      <c r="O961" s="12">
        <v>100.8</v>
      </c>
      <c r="P961" s="12">
        <v>7</v>
      </c>
      <c r="Q961" s="12">
        <v>20.2</v>
      </c>
      <c r="R961" s="12">
        <v>27.2</v>
      </c>
      <c r="S961" s="12">
        <v>13.5</v>
      </c>
      <c r="T961" s="12">
        <v>40.700000000000003</v>
      </c>
      <c r="U961" s="12">
        <v>283.60000000000002</v>
      </c>
      <c r="V961" s="12">
        <v>324.3</v>
      </c>
      <c r="W961" s="12">
        <v>8.5</v>
      </c>
      <c r="X961" s="12">
        <v>22.3</v>
      </c>
      <c r="Y961" s="12">
        <v>30.8</v>
      </c>
      <c r="Z961" s="12">
        <v>15.1</v>
      </c>
      <c r="AA961" s="12">
        <v>45.9</v>
      </c>
      <c r="AB961" s="12">
        <v>298.39999999999998</v>
      </c>
      <c r="AC961" s="12">
        <v>344.4</v>
      </c>
      <c r="AD961" s="12">
        <v>5.4</v>
      </c>
      <c r="AE961" s="12">
        <v>16.8</v>
      </c>
      <c r="AF961" s="12">
        <v>22.2</v>
      </c>
      <c r="AG961" s="12">
        <v>13</v>
      </c>
      <c r="AH961" s="12">
        <v>35.200000000000003</v>
      </c>
      <c r="AI961" s="12">
        <v>285.89999999999998</v>
      </c>
      <c r="AJ961" s="12">
        <v>321.10000000000002</v>
      </c>
      <c r="AK961" s="12">
        <v>1.6</v>
      </c>
      <c r="AL961" s="12">
        <v>7.4</v>
      </c>
      <c r="AM961" s="12">
        <v>9.1</v>
      </c>
      <c r="AN961" s="12">
        <v>2.6</v>
      </c>
      <c r="AO961" s="12">
        <v>11.7</v>
      </c>
      <c r="AP961" s="12">
        <v>188</v>
      </c>
      <c r="AQ961" s="12">
        <v>199.8</v>
      </c>
      <c r="AR961" s="12">
        <v>0.5</v>
      </c>
      <c r="AS961" s="12">
        <v>6.3</v>
      </c>
      <c r="AT961" s="12">
        <v>6.8</v>
      </c>
      <c r="AU961" s="12">
        <v>0.8</v>
      </c>
      <c r="AV961" s="12">
        <v>7.6</v>
      </c>
      <c r="AW961" s="12">
        <v>248.7</v>
      </c>
      <c r="AX961" s="12">
        <v>256.3</v>
      </c>
      <c r="AY961" s="12">
        <v>0.5</v>
      </c>
      <c r="AZ961" s="12">
        <v>3.5</v>
      </c>
      <c r="BA961" s="12">
        <v>4</v>
      </c>
      <c r="BB961" s="12">
        <v>0.3</v>
      </c>
      <c r="BC961" s="12">
        <v>4.3</v>
      </c>
      <c r="BD961" s="12">
        <v>937.5</v>
      </c>
      <c r="BE961" s="12">
        <v>941.7</v>
      </c>
      <c r="BF961">
        <f t="shared" si="87"/>
        <v>2001</v>
      </c>
      <c r="BG961" s="26">
        <v>36982</v>
      </c>
      <c r="BH961">
        <f t="shared" si="79"/>
        <v>8.0459770114942541E-2</v>
      </c>
      <c r="BI961">
        <f t="shared" si="80"/>
        <v>8.9285714285714288E-2</v>
      </c>
      <c r="BJ961" s="18">
        <f t="shared" si="81"/>
        <v>8.3872957138452039E-2</v>
      </c>
      <c r="BK961" s="18">
        <f t="shared" si="82"/>
        <v>8.9430894308943104E-2</v>
      </c>
      <c r="BL961" s="18">
        <f t="shared" si="83"/>
        <v>6.9137340392401117E-2</v>
      </c>
      <c r="BM961" s="18">
        <f t="shared" si="84"/>
        <v>4.5545545545545539E-2</v>
      </c>
      <c r="BN961" s="18">
        <f t="shared" si="85"/>
        <v>2.6531408505657432E-2</v>
      </c>
      <c r="BO961" s="18">
        <f t="shared" si="86"/>
        <v>4.247637251778698E-3</v>
      </c>
    </row>
    <row r="962" spans="1:67" x14ac:dyDescent="0.2">
      <c r="A962" s="26">
        <v>37012</v>
      </c>
      <c r="B962" s="12">
        <v>0.1</v>
      </c>
      <c r="C962" s="12">
        <v>12.6</v>
      </c>
      <c r="D962" s="12">
        <v>12.7</v>
      </c>
      <c r="E962" s="12">
        <v>16.3</v>
      </c>
      <c r="F962" s="12">
        <v>29</v>
      </c>
      <c r="G962" s="12">
        <v>169.3</v>
      </c>
      <c r="H962" s="12">
        <v>198.3</v>
      </c>
      <c r="I962" s="12">
        <v>1.2</v>
      </c>
      <c r="J962" s="12">
        <v>6.7</v>
      </c>
      <c r="K962" s="12">
        <v>7.9</v>
      </c>
      <c r="L962" s="12">
        <v>8</v>
      </c>
      <c r="M962" s="12">
        <v>15.8</v>
      </c>
      <c r="N962" s="12">
        <v>83.6</v>
      </c>
      <c r="O962" s="12">
        <v>99.5</v>
      </c>
      <c r="P962" s="12">
        <v>2.9</v>
      </c>
      <c r="Q962" s="12">
        <v>16.899999999999999</v>
      </c>
      <c r="R962" s="12">
        <v>19.899999999999999</v>
      </c>
      <c r="S962" s="12">
        <v>11.9</v>
      </c>
      <c r="T962" s="12">
        <v>31.8</v>
      </c>
      <c r="U962" s="12">
        <v>284.5</v>
      </c>
      <c r="V962" s="12">
        <v>316.39999999999998</v>
      </c>
      <c r="W962" s="12">
        <v>4.9000000000000004</v>
      </c>
      <c r="X962" s="12">
        <v>15.5</v>
      </c>
      <c r="Y962" s="12">
        <v>20.399999999999999</v>
      </c>
      <c r="Z962" s="12">
        <v>14.3</v>
      </c>
      <c r="AA962" s="12">
        <v>34.700000000000003</v>
      </c>
      <c r="AB962" s="12">
        <v>281.89999999999998</v>
      </c>
      <c r="AC962" s="12">
        <v>316.60000000000002</v>
      </c>
      <c r="AD962" s="12">
        <v>5.0999999999999996</v>
      </c>
      <c r="AE962" s="12">
        <v>15.2</v>
      </c>
      <c r="AF962" s="12">
        <v>20.3</v>
      </c>
      <c r="AG962" s="12">
        <v>6.3</v>
      </c>
      <c r="AH962" s="12">
        <v>26.6</v>
      </c>
      <c r="AI962" s="12">
        <v>283.2</v>
      </c>
      <c r="AJ962" s="12">
        <v>309.89999999999998</v>
      </c>
      <c r="AK962" s="12">
        <v>3</v>
      </c>
      <c r="AL962" s="12">
        <v>6.2</v>
      </c>
      <c r="AM962" s="12">
        <v>9.1999999999999993</v>
      </c>
      <c r="AN962" s="12">
        <v>3.5</v>
      </c>
      <c r="AO962" s="12">
        <v>12.7</v>
      </c>
      <c r="AP962" s="12">
        <v>181.9</v>
      </c>
      <c r="AQ962" s="12">
        <v>194.7</v>
      </c>
      <c r="AR962" s="12">
        <v>0.3</v>
      </c>
      <c r="AS962" s="12">
        <v>3.9</v>
      </c>
      <c r="AT962" s="12">
        <v>4.2</v>
      </c>
      <c r="AU962" s="12">
        <v>1.3</v>
      </c>
      <c r="AV962" s="12">
        <v>5.4</v>
      </c>
      <c r="AW962" s="12">
        <v>249.6</v>
      </c>
      <c r="AX962" s="12">
        <v>255</v>
      </c>
      <c r="AY962" s="12">
        <v>0.4</v>
      </c>
      <c r="AZ962" s="12">
        <v>2.2999999999999998</v>
      </c>
      <c r="BA962" s="12">
        <v>2.7</v>
      </c>
      <c r="BB962" s="12">
        <v>0.3</v>
      </c>
      <c r="BC962" s="12">
        <v>3</v>
      </c>
      <c r="BD962" s="12">
        <v>929.8</v>
      </c>
      <c r="BE962" s="12">
        <v>932.8</v>
      </c>
      <c r="BF962">
        <f t="shared" si="87"/>
        <v>2001</v>
      </c>
      <c r="BG962" s="26">
        <v>37012</v>
      </c>
      <c r="BH962">
        <f t="shared" si="79"/>
        <v>6.4044377206253139E-2</v>
      </c>
      <c r="BI962">
        <f t="shared" si="80"/>
        <v>7.9396984924623118E-2</v>
      </c>
      <c r="BJ962" s="18">
        <f t="shared" si="81"/>
        <v>6.2895069532237668E-2</v>
      </c>
      <c r="BK962" s="18">
        <f t="shared" si="82"/>
        <v>6.4434617814276687E-2</v>
      </c>
      <c r="BL962" s="18">
        <f t="shared" si="83"/>
        <v>6.5505001613423694E-2</v>
      </c>
      <c r="BM962" s="18">
        <f t="shared" si="84"/>
        <v>4.7252182845403182E-2</v>
      </c>
      <c r="BN962" s="18">
        <f t="shared" si="85"/>
        <v>1.6470588235294119E-2</v>
      </c>
      <c r="BO962" s="18">
        <f t="shared" si="86"/>
        <v>2.8945111492281305E-3</v>
      </c>
    </row>
    <row r="963" spans="1:67" x14ac:dyDescent="0.2">
      <c r="A963" s="26">
        <v>37043</v>
      </c>
      <c r="B963" s="12">
        <v>0.8</v>
      </c>
      <c r="C963" s="12">
        <v>11</v>
      </c>
      <c r="D963" s="12">
        <v>11.8</v>
      </c>
      <c r="E963" s="12">
        <v>13</v>
      </c>
      <c r="F963" s="12">
        <v>24.8</v>
      </c>
      <c r="G963" s="12">
        <v>173.7</v>
      </c>
      <c r="H963" s="12">
        <v>198.5</v>
      </c>
      <c r="I963" s="12">
        <v>1.6</v>
      </c>
      <c r="J963" s="12">
        <v>5.4</v>
      </c>
      <c r="K963" s="12">
        <v>7</v>
      </c>
      <c r="L963" s="12">
        <v>7.7</v>
      </c>
      <c r="M963" s="12">
        <v>14.7</v>
      </c>
      <c r="N963" s="12">
        <v>80.8</v>
      </c>
      <c r="O963" s="12">
        <v>95.6</v>
      </c>
      <c r="P963" s="12">
        <v>6.3</v>
      </c>
      <c r="Q963" s="12">
        <v>20.2</v>
      </c>
      <c r="R963" s="12">
        <v>26.5</v>
      </c>
      <c r="S963" s="12">
        <v>12.2</v>
      </c>
      <c r="T963" s="12">
        <v>38.700000000000003</v>
      </c>
      <c r="U963" s="12">
        <v>277.39999999999998</v>
      </c>
      <c r="V963" s="12">
        <v>316.10000000000002</v>
      </c>
      <c r="W963" s="12">
        <v>4.2</v>
      </c>
      <c r="X963" s="12">
        <v>22.6</v>
      </c>
      <c r="Y963" s="12">
        <v>26.8</v>
      </c>
      <c r="Z963" s="12">
        <v>14.3</v>
      </c>
      <c r="AA963" s="12">
        <v>41</v>
      </c>
      <c r="AB963" s="12">
        <v>289.5</v>
      </c>
      <c r="AC963" s="12">
        <v>330.5</v>
      </c>
      <c r="AD963" s="12">
        <v>2.6</v>
      </c>
      <c r="AE963" s="12">
        <v>15.4</v>
      </c>
      <c r="AF963" s="12">
        <v>18</v>
      </c>
      <c r="AG963" s="12">
        <v>10</v>
      </c>
      <c r="AH963" s="12">
        <v>28</v>
      </c>
      <c r="AI963" s="12">
        <v>284.5</v>
      </c>
      <c r="AJ963" s="12">
        <v>312.5</v>
      </c>
      <c r="AK963" s="12">
        <v>1.3</v>
      </c>
      <c r="AL963" s="12">
        <v>8</v>
      </c>
      <c r="AM963" s="12">
        <v>9.1999999999999993</v>
      </c>
      <c r="AN963" s="12">
        <v>2.2000000000000002</v>
      </c>
      <c r="AO963" s="12">
        <v>11.4</v>
      </c>
      <c r="AP963" s="12">
        <v>174.7</v>
      </c>
      <c r="AQ963" s="12">
        <v>186.1</v>
      </c>
      <c r="AR963" s="12">
        <v>0.6</v>
      </c>
      <c r="AS963" s="12">
        <v>4.7</v>
      </c>
      <c r="AT963" s="12">
        <v>5.3</v>
      </c>
      <c r="AU963" s="12">
        <v>0.6</v>
      </c>
      <c r="AV963" s="12">
        <v>5.9</v>
      </c>
      <c r="AW963" s="12">
        <v>242.5</v>
      </c>
      <c r="AX963" s="12">
        <v>248.4</v>
      </c>
      <c r="AY963" s="12">
        <v>0.3</v>
      </c>
      <c r="AZ963" s="12">
        <v>3.8</v>
      </c>
      <c r="BA963" s="12">
        <v>4.0999999999999996</v>
      </c>
      <c r="BB963" s="12">
        <v>0.6</v>
      </c>
      <c r="BC963" s="12">
        <v>4.7</v>
      </c>
      <c r="BD963" s="12">
        <v>936.2</v>
      </c>
      <c r="BE963" s="12">
        <v>940.9</v>
      </c>
      <c r="BF963">
        <f t="shared" si="87"/>
        <v>2001</v>
      </c>
      <c r="BG963" s="26">
        <v>37043</v>
      </c>
      <c r="BH963">
        <f t="shared" si="79"/>
        <v>5.9445843828715365E-2</v>
      </c>
      <c r="BI963">
        <f t="shared" si="80"/>
        <v>7.3221757322175743E-2</v>
      </c>
      <c r="BJ963" s="18">
        <f t="shared" si="81"/>
        <v>8.3834229674153743E-2</v>
      </c>
      <c r="BK963" s="18">
        <f t="shared" si="82"/>
        <v>8.1089258698941E-2</v>
      </c>
      <c r="BL963" s="18">
        <f t="shared" si="83"/>
        <v>5.7599999999999998E-2</v>
      </c>
      <c r="BM963" s="18">
        <f t="shared" si="84"/>
        <v>4.9435787211176786E-2</v>
      </c>
      <c r="BN963" s="18">
        <f t="shared" si="85"/>
        <v>2.1336553945249595E-2</v>
      </c>
      <c r="BO963" s="18">
        <f t="shared" si="86"/>
        <v>4.3575300244446807E-3</v>
      </c>
    </row>
    <row r="964" spans="1:67" x14ac:dyDescent="0.2">
      <c r="A964" s="26">
        <v>37073</v>
      </c>
      <c r="B964" s="12">
        <v>0.2</v>
      </c>
      <c r="C964" s="12">
        <v>13.9</v>
      </c>
      <c r="D964" s="12">
        <v>14.1</v>
      </c>
      <c r="E964" s="12">
        <v>17.3</v>
      </c>
      <c r="F964" s="12">
        <v>31.3</v>
      </c>
      <c r="G964" s="12">
        <v>181.5</v>
      </c>
      <c r="H964" s="12">
        <v>212.9</v>
      </c>
      <c r="I964" s="12">
        <v>4.5</v>
      </c>
      <c r="J964" s="12">
        <v>7.9</v>
      </c>
      <c r="K964" s="12">
        <v>12.4</v>
      </c>
      <c r="L964" s="12">
        <v>7.9</v>
      </c>
      <c r="M964" s="12">
        <v>20.3</v>
      </c>
      <c r="N964" s="12">
        <v>81.599999999999994</v>
      </c>
      <c r="O964" s="12">
        <v>101.9</v>
      </c>
      <c r="P964" s="12">
        <v>7.4</v>
      </c>
      <c r="Q964" s="12">
        <v>18.899999999999999</v>
      </c>
      <c r="R964" s="12">
        <v>26.2</v>
      </c>
      <c r="S964" s="12">
        <v>11</v>
      </c>
      <c r="T964" s="12">
        <v>37.299999999999997</v>
      </c>
      <c r="U964" s="12">
        <v>286</v>
      </c>
      <c r="V964" s="12">
        <v>323.3</v>
      </c>
      <c r="W964" s="12">
        <v>4.5</v>
      </c>
      <c r="X964" s="12">
        <v>17</v>
      </c>
      <c r="Y964" s="12">
        <v>21.5</v>
      </c>
      <c r="Z964" s="12">
        <v>10.6</v>
      </c>
      <c r="AA964" s="12">
        <v>32.1</v>
      </c>
      <c r="AB964" s="12">
        <v>302.5</v>
      </c>
      <c r="AC964" s="12">
        <v>334.6</v>
      </c>
      <c r="AD964" s="12">
        <v>4.9000000000000004</v>
      </c>
      <c r="AE964" s="12">
        <v>10.199999999999999</v>
      </c>
      <c r="AF964" s="12">
        <v>15.1</v>
      </c>
      <c r="AG964" s="12">
        <v>8</v>
      </c>
      <c r="AH964" s="12">
        <v>23.1</v>
      </c>
      <c r="AI964" s="12">
        <v>288.39999999999998</v>
      </c>
      <c r="AJ964" s="12">
        <v>311.5</v>
      </c>
      <c r="AK964" s="12">
        <v>1.2</v>
      </c>
      <c r="AL964" s="12">
        <v>5.6</v>
      </c>
      <c r="AM964" s="12">
        <v>6.8</v>
      </c>
      <c r="AN964" s="12">
        <v>1.5</v>
      </c>
      <c r="AO964" s="12">
        <v>8.3000000000000007</v>
      </c>
      <c r="AP964" s="12">
        <v>187.1</v>
      </c>
      <c r="AQ964" s="12">
        <v>195.4</v>
      </c>
      <c r="AR964" s="12">
        <v>0.6</v>
      </c>
      <c r="AS964" s="12">
        <v>3.4</v>
      </c>
      <c r="AT964" s="12">
        <v>4</v>
      </c>
      <c r="AU964" s="12">
        <v>1</v>
      </c>
      <c r="AV964" s="12">
        <v>5</v>
      </c>
      <c r="AW964" s="12">
        <v>249</v>
      </c>
      <c r="AX964" s="12">
        <v>254</v>
      </c>
      <c r="AY964" s="12">
        <v>0.7</v>
      </c>
      <c r="AZ964" s="12">
        <v>5.5</v>
      </c>
      <c r="BA964" s="12">
        <v>6.2</v>
      </c>
      <c r="BB964" s="10" t="s">
        <v>23</v>
      </c>
      <c r="BC964" s="12">
        <v>6.2</v>
      </c>
      <c r="BD964" s="12">
        <v>917.9</v>
      </c>
      <c r="BE964" s="12">
        <v>924.1</v>
      </c>
      <c r="BF964">
        <f t="shared" si="87"/>
        <v>2001</v>
      </c>
      <c r="BG964" s="26">
        <v>37073</v>
      </c>
      <c r="BH964">
        <f t="shared" si="79"/>
        <v>6.6228276186002813E-2</v>
      </c>
      <c r="BI964">
        <f t="shared" si="80"/>
        <v>0.12168792934249263</v>
      </c>
      <c r="BJ964" s="18">
        <f t="shared" si="81"/>
        <v>8.1039282400247437E-2</v>
      </c>
      <c r="BK964" s="18">
        <f t="shared" si="82"/>
        <v>6.4255827854154207E-2</v>
      </c>
      <c r="BL964" s="18">
        <f t="shared" si="83"/>
        <v>4.8475120385232745E-2</v>
      </c>
      <c r="BM964" s="18">
        <f t="shared" si="84"/>
        <v>3.4800409416581371E-2</v>
      </c>
      <c r="BN964" s="18">
        <f t="shared" si="85"/>
        <v>1.5748031496062992E-2</v>
      </c>
      <c r="BO964" s="18">
        <f t="shared" si="86"/>
        <v>6.7092306027486202E-3</v>
      </c>
    </row>
    <row r="965" spans="1:67" x14ac:dyDescent="0.2">
      <c r="A965" s="26">
        <v>37104</v>
      </c>
      <c r="B965" s="12">
        <v>0.5</v>
      </c>
      <c r="C965" s="12">
        <v>12.8</v>
      </c>
      <c r="D965" s="12">
        <v>13.4</v>
      </c>
      <c r="E965" s="12">
        <v>14.9</v>
      </c>
      <c r="F965" s="12">
        <v>28.3</v>
      </c>
      <c r="G965" s="12">
        <v>174.5</v>
      </c>
      <c r="H965" s="12">
        <v>202.8</v>
      </c>
      <c r="I965" s="12">
        <v>1.7</v>
      </c>
      <c r="J965" s="12">
        <v>7.7</v>
      </c>
      <c r="K965" s="12">
        <v>9.4</v>
      </c>
      <c r="L965" s="12">
        <v>8.9</v>
      </c>
      <c r="M965" s="12">
        <v>18.2</v>
      </c>
      <c r="N965" s="12">
        <v>87.2</v>
      </c>
      <c r="O965" s="12">
        <v>105.4</v>
      </c>
      <c r="P965" s="12">
        <v>4.5</v>
      </c>
      <c r="Q965" s="12">
        <v>18.8</v>
      </c>
      <c r="R965" s="12">
        <v>23.3</v>
      </c>
      <c r="S965" s="12">
        <v>16.899999999999999</v>
      </c>
      <c r="T965" s="12">
        <v>40.200000000000003</v>
      </c>
      <c r="U965" s="12">
        <v>288.7</v>
      </c>
      <c r="V965" s="12">
        <v>328.8</v>
      </c>
      <c r="W965" s="12">
        <v>5.2</v>
      </c>
      <c r="X965" s="12">
        <v>20.5</v>
      </c>
      <c r="Y965" s="12">
        <v>25.8</v>
      </c>
      <c r="Z965" s="12">
        <v>14.1</v>
      </c>
      <c r="AA965" s="12">
        <v>39.9</v>
      </c>
      <c r="AB965" s="12">
        <v>297.5</v>
      </c>
      <c r="AC965" s="12">
        <v>337.4</v>
      </c>
      <c r="AD965" s="12">
        <v>3.1</v>
      </c>
      <c r="AE965" s="12">
        <v>16.3</v>
      </c>
      <c r="AF965" s="12">
        <v>19.399999999999999</v>
      </c>
      <c r="AG965" s="12">
        <v>11.4</v>
      </c>
      <c r="AH965" s="12">
        <v>30.8</v>
      </c>
      <c r="AI965" s="12">
        <v>287.60000000000002</v>
      </c>
      <c r="AJ965" s="12">
        <v>318.39999999999998</v>
      </c>
      <c r="AK965" s="12">
        <v>1</v>
      </c>
      <c r="AL965" s="12">
        <v>7.4</v>
      </c>
      <c r="AM965" s="12">
        <v>8.4</v>
      </c>
      <c r="AN965" s="12">
        <v>2.7</v>
      </c>
      <c r="AO965" s="12">
        <v>11.1</v>
      </c>
      <c r="AP965" s="12">
        <v>190.4</v>
      </c>
      <c r="AQ965" s="12">
        <v>201.4</v>
      </c>
      <c r="AR965" s="12">
        <v>0.8</v>
      </c>
      <c r="AS965" s="12">
        <v>4.2</v>
      </c>
      <c r="AT965" s="12">
        <v>5</v>
      </c>
      <c r="AU965" s="12">
        <v>0.4</v>
      </c>
      <c r="AV965" s="12">
        <v>5.3</v>
      </c>
      <c r="AW965" s="12">
        <v>245.1</v>
      </c>
      <c r="AX965" s="12">
        <v>250.4</v>
      </c>
      <c r="AY965" s="12">
        <v>0.5</v>
      </c>
      <c r="AZ965" s="12">
        <v>3.5</v>
      </c>
      <c r="BA965" s="12">
        <v>4</v>
      </c>
      <c r="BB965" s="12">
        <v>0.3</v>
      </c>
      <c r="BC965" s="12">
        <v>4.3</v>
      </c>
      <c r="BD965" s="12">
        <v>940.1</v>
      </c>
      <c r="BE965" s="12">
        <v>944.4</v>
      </c>
      <c r="BF965">
        <f t="shared" si="87"/>
        <v>2001</v>
      </c>
      <c r="BG965" s="26">
        <v>37104</v>
      </c>
      <c r="BH965">
        <f t="shared" si="79"/>
        <v>6.607495069033531E-2</v>
      </c>
      <c r="BI965">
        <f t="shared" si="80"/>
        <v>8.9184060721062622E-2</v>
      </c>
      <c r="BJ965" s="18">
        <f t="shared" si="81"/>
        <v>7.0863746958637466E-2</v>
      </c>
      <c r="BK965" s="18">
        <f t="shared" si="82"/>
        <v>7.6467101363366929E-2</v>
      </c>
      <c r="BL965" s="18">
        <f t="shared" si="83"/>
        <v>6.092964824120603E-2</v>
      </c>
      <c r="BM965" s="18">
        <f t="shared" si="84"/>
        <v>4.1708043694141016E-2</v>
      </c>
      <c r="BN965" s="18">
        <f t="shared" si="85"/>
        <v>1.9968051118210862E-2</v>
      </c>
      <c r="BO965" s="18">
        <f t="shared" si="86"/>
        <v>4.2354934349851762E-3</v>
      </c>
    </row>
    <row r="966" spans="1:67" x14ac:dyDescent="0.2">
      <c r="A966" s="26">
        <v>37135</v>
      </c>
      <c r="B966" s="12">
        <v>1</v>
      </c>
      <c r="C966" s="12">
        <v>15.1</v>
      </c>
      <c r="D966" s="12">
        <v>16.100000000000001</v>
      </c>
      <c r="E966" s="12">
        <v>20.100000000000001</v>
      </c>
      <c r="F966" s="12">
        <v>36.200000000000003</v>
      </c>
      <c r="G966" s="12">
        <v>183.2</v>
      </c>
      <c r="H966" s="12">
        <v>219.4</v>
      </c>
      <c r="I966" s="12">
        <v>2.5</v>
      </c>
      <c r="J966" s="12">
        <v>6</v>
      </c>
      <c r="K966" s="12">
        <v>8.5</v>
      </c>
      <c r="L966" s="12">
        <v>8.3000000000000007</v>
      </c>
      <c r="M966" s="12">
        <v>16.899999999999999</v>
      </c>
      <c r="N966" s="12">
        <v>94.2</v>
      </c>
      <c r="O966" s="12">
        <v>111</v>
      </c>
      <c r="P966" s="12">
        <v>9.4</v>
      </c>
      <c r="Q966" s="12">
        <v>18.2</v>
      </c>
      <c r="R966" s="12">
        <v>27.6</v>
      </c>
      <c r="S966" s="12">
        <v>14.3</v>
      </c>
      <c r="T966" s="12">
        <v>41.9</v>
      </c>
      <c r="U966" s="12">
        <v>285.8</v>
      </c>
      <c r="V966" s="12">
        <v>327.7</v>
      </c>
      <c r="W966" s="12">
        <v>5.6</v>
      </c>
      <c r="X966" s="12">
        <v>18.7</v>
      </c>
      <c r="Y966" s="12">
        <v>24.2</v>
      </c>
      <c r="Z966" s="12">
        <v>16.8</v>
      </c>
      <c r="AA966" s="12">
        <v>41</v>
      </c>
      <c r="AB966" s="12">
        <v>290.3</v>
      </c>
      <c r="AC966" s="12">
        <v>331.3</v>
      </c>
      <c r="AD966" s="12">
        <v>3.6</v>
      </c>
      <c r="AE966" s="12">
        <v>10.4</v>
      </c>
      <c r="AF966" s="12">
        <v>13.9</v>
      </c>
      <c r="AG966" s="12">
        <v>11.7</v>
      </c>
      <c r="AH966" s="12">
        <v>25.6</v>
      </c>
      <c r="AI966" s="12">
        <v>281.10000000000002</v>
      </c>
      <c r="AJ966" s="12">
        <v>306.7</v>
      </c>
      <c r="AK966" s="12">
        <v>2.2999999999999998</v>
      </c>
      <c r="AL966" s="12">
        <v>6.9</v>
      </c>
      <c r="AM966" s="12">
        <v>9.1999999999999993</v>
      </c>
      <c r="AN966" s="12">
        <v>2.4</v>
      </c>
      <c r="AO966" s="12">
        <v>11.6</v>
      </c>
      <c r="AP966" s="12">
        <v>189.6</v>
      </c>
      <c r="AQ966" s="12">
        <v>201.2</v>
      </c>
      <c r="AR966" s="12">
        <v>1.2</v>
      </c>
      <c r="AS966" s="12">
        <v>3.1</v>
      </c>
      <c r="AT966" s="12">
        <v>4.3</v>
      </c>
      <c r="AU966" s="12">
        <v>1.9</v>
      </c>
      <c r="AV966" s="12">
        <v>6.2</v>
      </c>
      <c r="AW966" s="12">
        <v>240.8</v>
      </c>
      <c r="AX966" s="12">
        <v>247</v>
      </c>
      <c r="AY966" s="12">
        <v>2.2000000000000002</v>
      </c>
      <c r="AZ966" s="12">
        <v>3.9</v>
      </c>
      <c r="BA966" s="12">
        <v>6.1</v>
      </c>
      <c r="BB966" s="10" t="s">
        <v>23</v>
      </c>
      <c r="BC966" s="12">
        <v>6.1</v>
      </c>
      <c r="BD966" s="12">
        <v>941</v>
      </c>
      <c r="BE966" s="12">
        <v>947.1</v>
      </c>
      <c r="BF966">
        <f t="shared" si="87"/>
        <v>2001</v>
      </c>
      <c r="BG966" s="26">
        <v>37135</v>
      </c>
      <c r="BH966">
        <f t="shared" si="79"/>
        <v>7.3381950774840485E-2</v>
      </c>
      <c r="BI966">
        <f t="shared" si="80"/>
        <v>7.6576576576576572E-2</v>
      </c>
      <c r="BJ966" s="18">
        <f t="shared" si="81"/>
        <v>8.4223375038144657E-2</v>
      </c>
      <c r="BK966" s="18">
        <f t="shared" si="82"/>
        <v>7.3045578025958346E-2</v>
      </c>
      <c r="BL966" s="18">
        <f t="shared" si="83"/>
        <v>4.5321160743397461E-2</v>
      </c>
      <c r="BM966" s="18">
        <f t="shared" si="84"/>
        <v>4.5725646123260438E-2</v>
      </c>
      <c r="BN966" s="18">
        <f t="shared" si="85"/>
        <v>1.7408906882591092E-2</v>
      </c>
      <c r="BO966" s="18">
        <f t="shared" si="86"/>
        <v>6.4407137577869276E-3</v>
      </c>
    </row>
    <row r="967" spans="1:67" x14ac:dyDescent="0.2">
      <c r="A967" s="26">
        <v>37165</v>
      </c>
      <c r="B967" s="12">
        <v>0.6</v>
      </c>
      <c r="C967" s="12">
        <v>12.8</v>
      </c>
      <c r="D967" s="12">
        <v>13.4</v>
      </c>
      <c r="E967" s="12">
        <v>17.100000000000001</v>
      </c>
      <c r="F967" s="12">
        <v>30.5</v>
      </c>
      <c r="G967" s="12">
        <v>178</v>
      </c>
      <c r="H967" s="12">
        <v>208.5</v>
      </c>
      <c r="I967" s="12">
        <v>1.7</v>
      </c>
      <c r="J967" s="12">
        <v>7.1</v>
      </c>
      <c r="K967" s="12">
        <v>8.9</v>
      </c>
      <c r="L967" s="12">
        <v>7.1</v>
      </c>
      <c r="M967" s="12">
        <v>16</v>
      </c>
      <c r="N967" s="12">
        <v>93.9</v>
      </c>
      <c r="O967" s="12">
        <v>109.9</v>
      </c>
      <c r="P967" s="12">
        <v>6.7</v>
      </c>
      <c r="Q967" s="12">
        <v>13</v>
      </c>
      <c r="R967" s="12">
        <v>19.7</v>
      </c>
      <c r="S967" s="12">
        <v>13.7</v>
      </c>
      <c r="T967" s="12">
        <v>33.4</v>
      </c>
      <c r="U967" s="12">
        <v>283.2</v>
      </c>
      <c r="V967" s="12">
        <v>316.60000000000002</v>
      </c>
      <c r="W967" s="12">
        <v>2.4</v>
      </c>
      <c r="X967" s="12">
        <v>10</v>
      </c>
      <c r="Y967" s="12">
        <v>12.4</v>
      </c>
      <c r="Z967" s="12">
        <v>11.9</v>
      </c>
      <c r="AA967" s="12">
        <v>24.3</v>
      </c>
      <c r="AB967" s="12">
        <v>300.5</v>
      </c>
      <c r="AC967" s="12">
        <v>324.8</v>
      </c>
      <c r="AD967" s="12">
        <v>2.7</v>
      </c>
      <c r="AE967" s="12">
        <v>9.8000000000000007</v>
      </c>
      <c r="AF967" s="12">
        <v>12.4</v>
      </c>
      <c r="AG967" s="12">
        <v>7.8</v>
      </c>
      <c r="AH967" s="12">
        <v>20.2</v>
      </c>
      <c r="AI967" s="12">
        <v>282.2</v>
      </c>
      <c r="AJ967" s="12">
        <v>302.39999999999998</v>
      </c>
      <c r="AK967" s="12">
        <v>1.1000000000000001</v>
      </c>
      <c r="AL967" s="12">
        <v>4.9000000000000004</v>
      </c>
      <c r="AM967" s="12">
        <v>6</v>
      </c>
      <c r="AN967" s="12">
        <v>1.8</v>
      </c>
      <c r="AO967" s="12">
        <v>7.8</v>
      </c>
      <c r="AP967" s="12">
        <v>192.4</v>
      </c>
      <c r="AQ967" s="12">
        <v>200.2</v>
      </c>
      <c r="AR967" s="12">
        <v>0.4</v>
      </c>
      <c r="AS967" s="12">
        <v>3.7</v>
      </c>
      <c r="AT967" s="12">
        <v>4.0999999999999996</v>
      </c>
      <c r="AU967" s="12">
        <v>0.5</v>
      </c>
      <c r="AV967" s="12">
        <v>4.5999999999999996</v>
      </c>
      <c r="AW967" s="12">
        <v>240.3</v>
      </c>
      <c r="AX967" s="12">
        <v>244.9</v>
      </c>
      <c r="AY967" s="12">
        <v>0.9</v>
      </c>
      <c r="AZ967" s="12">
        <v>3.8</v>
      </c>
      <c r="BA967" s="12">
        <v>4.7</v>
      </c>
      <c r="BB967" s="12">
        <v>0.3</v>
      </c>
      <c r="BC967" s="12">
        <v>4.9000000000000004</v>
      </c>
      <c r="BD967" s="12">
        <v>950.6</v>
      </c>
      <c r="BE967" s="12">
        <v>955.5</v>
      </c>
      <c r="BF967">
        <f t="shared" si="87"/>
        <v>2001</v>
      </c>
      <c r="BG967" s="26">
        <v>37165</v>
      </c>
      <c r="BH967">
        <f t="shared" si="79"/>
        <v>6.4268585131894485E-2</v>
      </c>
      <c r="BI967">
        <f t="shared" si="80"/>
        <v>8.0982711555959958E-2</v>
      </c>
      <c r="BJ967" s="18">
        <f t="shared" si="81"/>
        <v>6.2223626026531892E-2</v>
      </c>
      <c r="BK967" s="18">
        <f t="shared" si="82"/>
        <v>3.8177339901477834E-2</v>
      </c>
      <c r="BL967" s="18">
        <f t="shared" si="83"/>
        <v>4.100529100529101E-2</v>
      </c>
      <c r="BM967" s="18">
        <f t="shared" si="84"/>
        <v>2.9970029970029972E-2</v>
      </c>
      <c r="BN967" s="18">
        <f t="shared" si="85"/>
        <v>1.674152715394038E-2</v>
      </c>
      <c r="BO967" s="18">
        <f t="shared" si="86"/>
        <v>4.9188906331763477E-3</v>
      </c>
    </row>
    <row r="968" spans="1:67" x14ac:dyDescent="0.2">
      <c r="A968" s="26">
        <v>37196</v>
      </c>
      <c r="B968" s="12">
        <v>1.2</v>
      </c>
      <c r="C968" s="12">
        <v>13</v>
      </c>
      <c r="D968" s="12">
        <v>14.1</v>
      </c>
      <c r="E968" s="12">
        <v>16.100000000000001</v>
      </c>
      <c r="F968" s="12">
        <v>30.2</v>
      </c>
      <c r="G968" s="12">
        <v>176</v>
      </c>
      <c r="H968" s="12">
        <v>206.2</v>
      </c>
      <c r="I968" s="12">
        <v>1.9</v>
      </c>
      <c r="J968" s="12">
        <v>9.6</v>
      </c>
      <c r="K968" s="12">
        <v>11.5</v>
      </c>
      <c r="L968" s="12">
        <v>6.7</v>
      </c>
      <c r="M968" s="12">
        <v>18.3</v>
      </c>
      <c r="N968" s="12">
        <v>90.8</v>
      </c>
      <c r="O968" s="12">
        <v>109</v>
      </c>
      <c r="P968" s="12">
        <v>6.2</v>
      </c>
      <c r="Q968" s="12">
        <v>15.8</v>
      </c>
      <c r="R968" s="12">
        <v>22</v>
      </c>
      <c r="S968" s="12">
        <v>13.3</v>
      </c>
      <c r="T968" s="12">
        <v>35.299999999999997</v>
      </c>
      <c r="U968" s="12">
        <v>293.39999999999998</v>
      </c>
      <c r="V968" s="12">
        <v>328.7</v>
      </c>
      <c r="W968" s="12">
        <v>5</v>
      </c>
      <c r="X968" s="12">
        <v>22.5</v>
      </c>
      <c r="Y968" s="12">
        <v>27.5</v>
      </c>
      <c r="Z968" s="12">
        <v>15.9</v>
      </c>
      <c r="AA968" s="12">
        <v>43.4</v>
      </c>
      <c r="AB968" s="12">
        <v>303.5</v>
      </c>
      <c r="AC968" s="12">
        <v>346.9</v>
      </c>
      <c r="AD968" s="12">
        <v>2.9</v>
      </c>
      <c r="AE968" s="12">
        <v>10.8</v>
      </c>
      <c r="AF968" s="12">
        <v>13.8</v>
      </c>
      <c r="AG968" s="12">
        <v>8.1</v>
      </c>
      <c r="AH968" s="12">
        <v>21.8</v>
      </c>
      <c r="AI968" s="12">
        <v>284.5</v>
      </c>
      <c r="AJ968" s="12">
        <v>306.3</v>
      </c>
      <c r="AK968" s="12">
        <v>1.3</v>
      </c>
      <c r="AL968" s="12">
        <v>7.8</v>
      </c>
      <c r="AM968" s="12">
        <v>9.1</v>
      </c>
      <c r="AN968" s="12">
        <v>2.1</v>
      </c>
      <c r="AO968" s="12">
        <v>11.2</v>
      </c>
      <c r="AP968" s="12">
        <v>193.8</v>
      </c>
      <c r="AQ968" s="12">
        <v>205</v>
      </c>
      <c r="AR968" s="12">
        <v>2</v>
      </c>
      <c r="AS968" s="12">
        <v>4.5</v>
      </c>
      <c r="AT968" s="12">
        <v>6.6</v>
      </c>
      <c r="AU968" s="12">
        <v>0.3</v>
      </c>
      <c r="AV968" s="12">
        <v>6.9</v>
      </c>
      <c r="AW968" s="12">
        <v>246.3</v>
      </c>
      <c r="AX968" s="12">
        <v>253.1</v>
      </c>
      <c r="AY968" s="12">
        <v>0.3</v>
      </c>
      <c r="AZ968" s="12">
        <v>3.9</v>
      </c>
      <c r="BA968" s="12">
        <v>4.2</v>
      </c>
      <c r="BB968" s="12">
        <v>0.5</v>
      </c>
      <c r="BC968" s="12">
        <v>4.7</v>
      </c>
      <c r="BD968" s="12">
        <v>954.7</v>
      </c>
      <c r="BE968" s="12">
        <v>959.4</v>
      </c>
      <c r="BF968">
        <f t="shared" si="87"/>
        <v>2001</v>
      </c>
      <c r="BG968" s="26">
        <v>37196</v>
      </c>
      <c r="BH968">
        <f t="shared" si="79"/>
        <v>6.8380213385063046E-2</v>
      </c>
      <c r="BI968">
        <f t="shared" si="80"/>
        <v>0.10550458715596331</v>
      </c>
      <c r="BJ968" s="18">
        <f t="shared" si="81"/>
        <v>6.6930331609370244E-2</v>
      </c>
      <c r="BK968" s="18">
        <f t="shared" si="82"/>
        <v>7.9273565869126553E-2</v>
      </c>
      <c r="BL968" s="18">
        <f t="shared" si="83"/>
        <v>4.5053868756121447E-2</v>
      </c>
      <c r="BM968" s="18">
        <f t="shared" si="84"/>
        <v>4.4390243902439022E-2</v>
      </c>
      <c r="BN968" s="18">
        <f t="shared" si="85"/>
        <v>2.6076649545634135E-2</v>
      </c>
      <c r="BO968" s="18">
        <f t="shared" si="86"/>
        <v>4.3777360850531582E-3</v>
      </c>
    </row>
    <row r="969" spans="1:67" x14ac:dyDescent="0.2">
      <c r="A969" s="26">
        <v>37226</v>
      </c>
      <c r="B969" s="12">
        <v>2.5</v>
      </c>
      <c r="C969" s="12">
        <v>25</v>
      </c>
      <c r="D969" s="12">
        <v>27.5</v>
      </c>
      <c r="E969" s="12">
        <v>30.3</v>
      </c>
      <c r="F969" s="12">
        <v>57.8</v>
      </c>
      <c r="G969" s="12">
        <v>157.6</v>
      </c>
      <c r="H969" s="12">
        <v>215.4</v>
      </c>
      <c r="I969" s="12">
        <v>3</v>
      </c>
      <c r="J969" s="12">
        <v>9.3000000000000007</v>
      </c>
      <c r="K969" s="12">
        <v>12.3</v>
      </c>
      <c r="L969" s="12">
        <v>10.1</v>
      </c>
      <c r="M969" s="12">
        <v>22.4</v>
      </c>
      <c r="N969" s="12">
        <v>83.6</v>
      </c>
      <c r="O969" s="12">
        <v>106</v>
      </c>
      <c r="P969" s="12">
        <v>6.4</v>
      </c>
      <c r="Q969" s="12">
        <v>13.5</v>
      </c>
      <c r="R969" s="12">
        <v>19.8</v>
      </c>
      <c r="S969" s="12">
        <v>12.6</v>
      </c>
      <c r="T969" s="12">
        <v>32.5</v>
      </c>
      <c r="U969" s="12">
        <v>296.39999999999998</v>
      </c>
      <c r="V969" s="12">
        <v>328.8</v>
      </c>
      <c r="W969" s="12">
        <v>4.3</v>
      </c>
      <c r="X969" s="12">
        <v>16.2</v>
      </c>
      <c r="Y969" s="12">
        <v>20.5</v>
      </c>
      <c r="Z969" s="12">
        <v>14.6</v>
      </c>
      <c r="AA969" s="12">
        <v>35.1</v>
      </c>
      <c r="AB969" s="12">
        <v>306.2</v>
      </c>
      <c r="AC969" s="12">
        <v>341.3</v>
      </c>
      <c r="AD969" s="12">
        <v>4.4000000000000004</v>
      </c>
      <c r="AE969" s="12">
        <v>10.199999999999999</v>
      </c>
      <c r="AF969" s="12">
        <v>14.6</v>
      </c>
      <c r="AG969" s="12">
        <v>9.4</v>
      </c>
      <c r="AH969" s="12">
        <v>24</v>
      </c>
      <c r="AI969" s="12">
        <v>288</v>
      </c>
      <c r="AJ969" s="12">
        <v>312</v>
      </c>
      <c r="AK969" s="12">
        <v>1</v>
      </c>
      <c r="AL969" s="12">
        <v>7.1</v>
      </c>
      <c r="AM969" s="12">
        <v>8.1</v>
      </c>
      <c r="AN969" s="12">
        <v>2.7</v>
      </c>
      <c r="AO969" s="12">
        <v>10.8</v>
      </c>
      <c r="AP969" s="12">
        <v>200.7</v>
      </c>
      <c r="AQ969" s="12">
        <v>211.6</v>
      </c>
      <c r="AR969" s="10" t="s">
        <v>23</v>
      </c>
      <c r="AS969" s="12">
        <v>5.6</v>
      </c>
      <c r="AT969" s="12">
        <v>5.6</v>
      </c>
      <c r="AU969" s="12">
        <v>1.3</v>
      </c>
      <c r="AV969" s="12">
        <v>6.9</v>
      </c>
      <c r="AW969" s="12">
        <v>243.3</v>
      </c>
      <c r="AX969" s="12">
        <v>250.2</v>
      </c>
      <c r="AY969" s="12">
        <v>0.9</v>
      </c>
      <c r="AZ969" s="12">
        <v>3.3</v>
      </c>
      <c r="BA969" s="12">
        <v>4.2</v>
      </c>
      <c r="BB969" s="10" t="s">
        <v>23</v>
      </c>
      <c r="BC969" s="12">
        <v>4.2</v>
      </c>
      <c r="BD969" s="12">
        <v>963</v>
      </c>
      <c r="BE969" s="12">
        <v>967.2</v>
      </c>
      <c r="BF969">
        <f t="shared" si="87"/>
        <v>2001</v>
      </c>
      <c r="BG969" s="26">
        <v>37226</v>
      </c>
      <c r="BH969">
        <f t="shared" si="79"/>
        <v>0.127669452181987</v>
      </c>
      <c r="BI969">
        <f t="shared" si="80"/>
        <v>0.11603773584905661</v>
      </c>
      <c r="BJ969" s="18">
        <f t="shared" si="81"/>
        <v>6.0218978102189784E-2</v>
      </c>
      <c r="BK969" s="18">
        <f t="shared" si="82"/>
        <v>6.006445941986522E-2</v>
      </c>
      <c r="BL969" s="18">
        <f t="shared" si="83"/>
        <v>4.6794871794871795E-2</v>
      </c>
      <c r="BM969" s="18">
        <f t="shared" si="84"/>
        <v>3.8279773156899809E-2</v>
      </c>
      <c r="BN969" s="18">
        <f t="shared" si="85"/>
        <v>2.2382094324540368E-2</v>
      </c>
      <c r="BO969" s="18">
        <f t="shared" si="86"/>
        <v>4.3424317617866007E-3</v>
      </c>
    </row>
    <row r="970" spans="1:67" x14ac:dyDescent="0.2">
      <c r="A970" s="26">
        <v>37257</v>
      </c>
      <c r="B970" s="12">
        <v>1.9</v>
      </c>
      <c r="C970" s="12">
        <v>13.2</v>
      </c>
      <c r="D970" s="12">
        <v>15.1</v>
      </c>
      <c r="E970" s="12">
        <v>17</v>
      </c>
      <c r="F970" s="12">
        <v>32.1</v>
      </c>
      <c r="G970" s="12">
        <v>143.19999999999999</v>
      </c>
      <c r="H970" s="12">
        <v>175.3</v>
      </c>
      <c r="I970" s="12">
        <v>3.2</v>
      </c>
      <c r="J970" s="12">
        <v>5.4</v>
      </c>
      <c r="K970" s="12">
        <v>8.6</v>
      </c>
      <c r="L970" s="12">
        <v>6.5</v>
      </c>
      <c r="M970" s="12">
        <v>15.1</v>
      </c>
      <c r="N970" s="12">
        <v>78</v>
      </c>
      <c r="O970" s="12">
        <v>93.1</v>
      </c>
      <c r="P970" s="12">
        <v>5.9</v>
      </c>
      <c r="Q970" s="12">
        <v>11.6</v>
      </c>
      <c r="R970" s="12">
        <v>17.600000000000001</v>
      </c>
      <c r="S970" s="12">
        <v>16.7</v>
      </c>
      <c r="T970" s="12">
        <v>34.299999999999997</v>
      </c>
      <c r="U970" s="12">
        <v>290.89999999999998</v>
      </c>
      <c r="V970" s="12">
        <v>325.2</v>
      </c>
      <c r="W970" s="12">
        <v>5.4</v>
      </c>
      <c r="X970" s="12">
        <v>17.2</v>
      </c>
      <c r="Y970" s="12">
        <v>22.6</v>
      </c>
      <c r="Z970" s="12">
        <v>13.3</v>
      </c>
      <c r="AA970" s="12">
        <v>35.9</v>
      </c>
      <c r="AB970" s="12">
        <v>298.8</v>
      </c>
      <c r="AC970" s="12">
        <v>334.7</v>
      </c>
      <c r="AD970" s="12">
        <v>3.5</v>
      </c>
      <c r="AE970" s="12">
        <v>10.8</v>
      </c>
      <c r="AF970" s="12">
        <v>14.3</v>
      </c>
      <c r="AG970" s="12">
        <v>9.1999999999999993</v>
      </c>
      <c r="AH970" s="12">
        <v>23.5</v>
      </c>
      <c r="AI970" s="12">
        <v>289.5</v>
      </c>
      <c r="AJ970" s="12">
        <v>313</v>
      </c>
      <c r="AK970" s="12">
        <v>1.9</v>
      </c>
      <c r="AL970" s="12">
        <v>5.4</v>
      </c>
      <c r="AM970" s="12">
        <v>7.3</v>
      </c>
      <c r="AN970" s="12">
        <v>1.6</v>
      </c>
      <c r="AO970" s="12">
        <v>8.9</v>
      </c>
      <c r="AP970" s="12">
        <v>203.1</v>
      </c>
      <c r="AQ970" s="12">
        <v>212</v>
      </c>
      <c r="AR970" s="12">
        <v>0.3</v>
      </c>
      <c r="AS970" s="12">
        <v>3.2</v>
      </c>
      <c r="AT970" s="12">
        <v>3.6</v>
      </c>
      <c r="AU970" s="12">
        <v>0.1</v>
      </c>
      <c r="AV970" s="12">
        <v>3.6</v>
      </c>
      <c r="AW970" s="12">
        <v>250.9</v>
      </c>
      <c r="AX970" s="12">
        <v>254.6</v>
      </c>
      <c r="AY970" s="12">
        <v>0.8</v>
      </c>
      <c r="AZ970" s="12">
        <v>2.2999999999999998</v>
      </c>
      <c r="BA970" s="12">
        <v>3.1</v>
      </c>
      <c r="BB970" s="12">
        <v>0.3</v>
      </c>
      <c r="BC970" s="12">
        <v>3.3</v>
      </c>
      <c r="BD970" s="12">
        <v>945.6</v>
      </c>
      <c r="BE970" s="12">
        <v>948.9</v>
      </c>
      <c r="BF970">
        <f t="shared" si="87"/>
        <v>2002</v>
      </c>
      <c r="BG970" s="26">
        <v>37257</v>
      </c>
      <c r="BH970">
        <f t="shared" si="79"/>
        <v>8.6138049058756411E-2</v>
      </c>
      <c r="BI970">
        <f t="shared" si="80"/>
        <v>9.2373791621911922E-2</v>
      </c>
      <c r="BJ970" s="18">
        <f t="shared" si="81"/>
        <v>5.4120541205412064E-2</v>
      </c>
      <c r="BK970" s="18">
        <f t="shared" si="82"/>
        <v>6.7523155064236631E-2</v>
      </c>
      <c r="BL970" s="18">
        <f t="shared" si="83"/>
        <v>4.5686900958466455E-2</v>
      </c>
      <c r="BM970" s="18">
        <f t="shared" si="84"/>
        <v>3.4433962264150943E-2</v>
      </c>
      <c r="BN970" s="18">
        <f t="shared" si="85"/>
        <v>1.4139827179890024E-2</v>
      </c>
      <c r="BO970" s="18">
        <f t="shared" si="86"/>
        <v>3.2669406681420593E-3</v>
      </c>
    </row>
    <row r="971" spans="1:67" x14ac:dyDescent="0.2">
      <c r="A971" s="26">
        <v>37288</v>
      </c>
      <c r="B971" s="12">
        <v>1</v>
      </c>
      <c r="C971" s="12">
        <v>12.4</v>
      </c>
      <c r="D971" s="12">
        <v>13.4</v>
      </c>
      <c r="E971" s="12">
        <v>20.399999999999999</v>
      </c>
      <c r="F971" s="12">
        <v>33.799999999999997</v>
      </c>
      <c r="G971" s="12">
        <v>152.69999999999999</v>
      </c>
      <c r="H971" s="12">
        <v>186.5</v>
      </c>
      <c r="I971" s="12">
        <v>4.5999999999999996</v>
      </c>
      <c r="J971" s="12">
        <v>6.4</v>
      </c>
      <c r="K971" s="12">
        <v>11</v>
      </c>
      <c r="L971" s="12">
        <v>7.2</v>
      </c>
      <c r="M971" s="12">
        <v>18.100000000000001</v>
      </c>
      <c r="N971" s="12">
        <v>78.400000000000006</v>
      </c>
      <c r="O971" s="12">
        <v>96.6</v>
      </c>
      <c r="P971" s="12">
        <v>8.1</v>
      </c>
      <c r="Q971" s="12">
        <v>18</v>
      </c>
      <c r="R971" s="12">
        <v>26.2</v>
      </c>
      <c r="S971" s="12">
        <v>16.3</v>
      </c>
      <c r="T971" s="12">
        <v>42.5</v>
      </c>
      <c r="U971" s="12">
        <v>306.39999999999998</v>
      </c>
      <c r="V971" s="12">
        <v>348.8</v>
      </c>
      <c r="W971" s="12">
        <v>7.5</v>
      </c>
      <c r="X971" s="12">
        <v>27.7</v>
      </c>
      <c r="Y971" s="12">
        <v>35.200000000000003</v>
      </c>
      <c r="Z971" s="12">
        <v>14.8</v>
      </c>
      <c r="AA971" s="12">
        <v>50</v>
      </c>
      <c r="AB971" s="12">
        <v>304.7</v>
      </c>
      <c r="AC971" s="12">
        <v>354.7</v>
      </c>
      <c r="AD971" s="12">
        <v>4.8</v>
      </c>
      <c r="AE971" s="12">
        <v>20.100000000000001</v>
      </c>
      <c r="AF971" s="12">
        <v>24.9</v>
      </c>
      <c r="AG971" s="12">
        <v>10.9</v>
      </c>
      <c r="AH971" s="12">
        <v>35.799999999999997</v>
      </c>
      <c r="AI971" s="12">
        <v>285.2</v>
      </c>
      <c r="AJ971" s="12">
        <v>321</v>
      </c>
      <c r="AK971" s="12">
        <v>0.9</v>
      </c>
      <c r="AL971" s="12">
        <v>9.1</v>
      </c>
      <c r="AM971" s="12">
        <v>10.1</v>
      </c>
      <c r="AN971" s="12">
        <v>2.8</v>
      </c>
      <c r="AO971" s="12">
        <v>12.9</v>
      </c>
      <c r="AP971" s="12">
        <v>199.7</v>
      </c>
      <c r="AQ971" s="12">
        <v>212.6</v>
      </c>
      <c r="AR971" s="12">
        <v>1.3</v>
      </c>
      <c r="AS971" s="12">
        <v>6</v>
      </c>
      <c r="AT971" s="12">
        <v>7.3</v>
      </c>
      <c r="AU971" s="12">
        <v>0.7</v>
      </c>
      <c r="AV971" s="12">
        <v>8</v>
      </c>
      <c r="AW971" s="12">
        <v>243</v>
      </c>
      <c r="AX971" s="12">
        <v>251</v>
      </c>
      <c r="AY971" s="12">
        <v>0.3</v>
      </c>
      <c r="AZ971" s="12">
        <v>4.5999999999999996</v>
      </c>
      <c r="BA971" s="12">
        <v>4.9000000000000004</v>
      </c>
      <c r="BB971" s="12">
        <v>0.6</v>
      </c>
      <c r="BC971" s="12">
        <v>5.5</v>
      </c>
      <c r="BD971" s="12">
        <v>952.7</v>
      </c>
      <c r="BE971" s="12">
        <v>958.2</v>
      </c>
      <c r="BF971">
        <f t="shared" si="87"/>
        <v>2002</v>
      </c>
      <c r="BG971" s="26">
        <v>37288</v>
      </c>
      <c r="BH971">
        <f t="shared" si="79"/>
        <v>7.1849865951742628E-2</v>
      </c>
      <c r="BI971">
        <f t="shared" si="80"/>
        <v>0.11387163561076605</v>
      </c>
      <c r="BJ971" s="18">
        <f t="shared" si="81"/>
        <v>7.5114678899082563E-2</v>
      </c>
      <c r="BK971" s="18">
        <f t="shared" si="82"/>
        <v>9.9238793346490009E-2</v>
      </c>
      <c r="BL971" s="18">
        <f t="shared" si="83"/>
        <v>7.7570093457943926E-2</v>
      </c>
      <c r="BM971" s="18">
        <f t="shared" si="84"/>
        <v>4.7507055503292567E-2</v>
      </c>
      <c r="BN971" s="18">
        <f t="shared" si="85"/>
        <v>2.9083665338645419E-2</v>
      </c>
      <c r="BO971" s="18">
        <f t="shared" si="86"/>
        <v>5.1137549572114385E-3</v>
      </c>
    </row>
    <row r="972" spans="1:67" x14ac:dyDescent="0.2">
      <c r="A972" s="26">
        <v>37316</v>
      </c>
      <c r="B972" s="12">
        <v>1.2</v>
      </c>
      <c r="C972" s="12">
        <v>13.7</v>
      </c>
      <c r="D972" s="12">
        <v>14.9</v>
      </c>
      <c r="E972" s="12">
        <v>13</v>
      </c>
      <c r="F972" s="12">
        <v>27.9</v>
      </c>
      <c r="G972" s="12">
        <v>167.9</v>
      </c>
      <c r="H972" s="12">
        <v>195.8</v>
      </c>
      <c r="I972" s="12">
        <v>2.7</v>
      </c>
      <c r="J972" s="12">
        <v>6.5</v>
      </c>
      <c r="K972" s="12">
        <v>9.1999999999999993</v>
      </c>
      <c r="L972" s="12">
        <v>5.8</v>
      </c>
      <c r="M972" s="12">
        <v>15</v>
      </c>
      <c r="N972" s="12">
        <v>84</v>
      </c>
      <c r="O972" s="12">
        <v>99</v>
      </c>
      <c r="P972" s="12">
        <v>4.7</v>
      </c>
      <c r="Q972" s="12">
        <v>16</v>
      </c>
      <c r="R972" s="12">
        <v>20.8</v>
      </c>
      <c r="S972" s="12">
        <v>16.3</v>
      </c>
      <c r="T972" s="12">
        <v>37.1</v>
      </c>
      <c r="U972" s="12">
        <v>298.5</v>
      </c>
      <c r="V972" s="12">
        <v>335.6</v>
      </c>
      <c r="W972" s="12">
        <v>4.5</v>
      </c>
      <c r="X972" s="12">
        <v>19.8</v>
      </c>
      <c r="Y972" s="12">
        <v>24.3</v>
      </c>
      <c r="Z972" s="12">
        <v>12.6</v>
      </c>
      <c r="AA972" s="12">
        <v>36.9</v>
      </c>
      <c r="AB972" s="12">
        <v>316</v>
      </c>
      <c r="AC972" s="12">
        <v>352.9</v>
      </c>
      <c r="AD972" s="12">
        <v>2.7</v>
      </c>
      <c r="AE972" s="12">
        <v>12.1</v>
      </c>
      <c r="AF972" s="12">
        <v>14.8</v>
      </c>
      <c r="AG972" s="12">
        <v>10.3</v>
      </c>
      <c r="AH972" s="12">
        <v>25.1</v>
      </c>
      <c r="AI972" s="12">
        <v>279.7</v>
      </c>
      <c r="AJ972" s="12">
        <v>304.8</v>
      </c>
      <c r="AK972" s="12">
        <v>0.6</v>
      </c>
      <c r="AL972" s="12">
        <v>5.5</v>
      </c>
      <c r="AM972" s="12">
        <v>6.1</v>
      </c>
      <c r="AN972" s="12">
        <v>1.6</v>
      </c>
      <c r="AO972" s="12">
        <v>7.8</v>
      </c>
      <c r="AP972" s="12">
        <v>197.1</v>
      </c>
      <c r="AQ972" s="12">
        <v>204.9</v>
      </c>
      <c r="AR972" s="12">
        <v>0.4</v>
      </c>
      <c r="AS972" s="12">
        <v>4.0999999999999996</v>
      </c>
      <c r="AT972" s="12">
        <v>4.4000000000000004</v>
      </c>
      <c r="AU972" s="12">
        <v>1.1000000000000001</v>
      </c>
      <c r="AV972" s="12">
        <v>5.5</v>
      </c>
      <c r="AW972" s="12">
        <v>246.5</v>
      </c>
      <c r="AX972" s="12">
        <v>252</v>
      </c>
      <c r="AY972" s="12">
        <v>0.4</v>
      </c>
      <c r="AZ972" s="12">
        <v>4.5999999999999996</v>
      </c>
      <c r="BA972" s="12">
        <v>5</v>
      </c>
      <c r="BB972" s="10" t="s">
        <v>23</v>
      </c>
      <c r="BC972" s="12">
        <v>5</v>
      </c>
      <c r="BD972" s="12">
        <v>937.7</v>
      </c>
      <c r="BE972" s="12">
        <v>942.7</v>
      </c>
      <c r="BF972">
        <f t="shared" si="87"/>
        <v>2002</v>
      </c>
      <c r="BG972" s="26">
        <v>37316</v>
      </c>
      <c r="BH972">
        <f t="shared" si="79"/>
        <v>7.6098059244126659E-2</v>
      </c>
      <c r="BI972">
        <f t="shared" si="80"/>
        <v>9.2929292929292917E-2</v>
      </c>
      <c r="BJ972" s="18">
        <f t="shared" si="81"/>
        <v>6.197854588796186E-2</v>
      </c>
      <c r="BK972" s="18">
        <f t="shared" si="82"/>
        <v>6.8858033437234345E-2</v>
      </c>
      <c r="BL972" s="18">
        <f t="shared" si="83"/>
        <v>4.8556430446194225E-2</v>
      </c>
      <c r="BM972" s="18">
        <f t="shared" si="84"/>
        <v>2.9770619814543677E-2</v>
      </c>
      <c r="BN972" s="18">
        <f t="shared" si="85"/>
        <v>1.7460317460317461E-2</v>
      </c>
      <c r="BO972" s="18">
        <f t="shared" si="86"/>
        <v>5.3039142887450937E-3</v>
      </c>
    </row>
    <row r="973" spans="1:67" x14ac:dyDescent="0.2">
      <c r="A973" s="26">
        <v>37347</v>
      </c>
      <c r="B973" s="12">
        <v>1.6</v>
      </c>
      <c r="C973" s="12">
        <v>13.2</v>
      </c>
      <c r="D973" s="12">
        <v>14.8</v>
      </c>
      <c r="E973" s="12">
        <v>9.9</v>
      </c>
      <c r="F973" s="12">
        <v>24.6</v>
      </c>
      <c r="G973" s="12">
        <v>182</v>
      </c>
      <c r="H973" s="12">
        <v>206.6</v>
      </c>
      <c r="I973" s="12">
        <v>1.3</v>
      </c>
      <c r="J973" s="12">
        <v>7.4</v>
      </c>
      <c r="K973" s="12">
        <v>8.6999999999999993</v>
      </c>
      <c r="L973" s="12">
        <v>6</v>
      </c>
      <c r="M973" s="12">
        <v>14.7</v>
      </c>
      <c r="N973" s="12">
        <v>96.5</v>
      </c>
      <c r="O973" s="12">
        <v>111.2</v>
      </c>
      <c r="P973" s="12">
        <v>5.7</v>
      </c>
      <c r="Q973" s="12">
        <v>13.8</v>
      </c>
      <c r="R973" s="12">
        <v>19.5</v>
      </c>
      <c r="S973" s="12">
        <v>16.5</v>
      </c>
      <c r="T973" s="12">
        <v>36</v>
      </c>
      <c r="U973" s="12">
        <v>299.60000000000002</v>
      </c>
      <c r="V973" s="12">
        <v>335.6</v>
      </c>
      <c r="W973" s="12">
        <v>3.2</v>
      </c>
      <c r="X973" s="12">
        <v>13.6</v>
      </c>
      <c r="Y973" s="12">
        <v>16.8</v>
      </c>
      <c r="Z973" s="12">
        <v>9.5</v>
      </c>
      <c r="AA973" s="12">
        <v>26.3</v>
      </c>
      <c r="AB973" s="12">
        <v>323.3</v>
      </c>
      <c r="AC973" s="12">
        <v>349.6</v>
      </c>
      <c r="AD973" s="12">
        <v>2.4</v>
      </c>
      <c r="AE973" s="12">
        <v>11.1</v>
      </c>
      <c r="AF973" s="12">
        <v>13.5</v>
      </c>
      <c r="AG973" s="12">
        <v>6.5</v>
      </c>
      <c r="AH973" s="12">
        <v>20</v>
      </c>
      <c r="AI973" s="12">
        <v>287</v>
      </c>
      <c r="AJ973" s="12">
        <v>307</v>
      </c>
      <c r="AK973" s="12">
        <v>1.6</v>
      </c>
      <c r="AL973" s="12">
        <v>6.4</v>
      </c>
      <c r="AM973" s="12">
        <v>7.9</v>
      </c>
      <c r="AN973" s="12">
        <v>2.7</v>
      </c>
      <c r="AO973" s="12">
        <v>10.6</v>
      </c>
      <c r="AP973" s="12">
        <v>201.4</v>
      </c>
      <c r="AQ973" s="12">
        <v>212</v>
      </c>
      <c r="AR973" s="12">
        <v>1.1000000000000001</v>
      </c>
      <c r="AS973" s="12">
        <v>4.7</v>
      </c>
      <c r="AT973" s="12">
        <v>5.8</v>
      </c>
      <c r="AU973" s="12">
        <v>0.6</v>
      </c>
      <c r="AV973" s="12">
        <v>6.4</v>
      </c>
      <c r="AW973" s="12">
        <v>250.6</v>
      </c>
      <c r="AX973" s="12">
        <v>257</v>
      </c>
      <c r="AY973" s="12">
        <v>1.3</v>
      </c>
      <c r="AZ973" s="12">
        <v>2.4</v>
      </c>
      <c r="BA973" s="12">
        <v>3.7</v>
      </c>
      <c r="BB973" s="10" t="s">
        <v>23</v>
      </c>
      <c r="BC973" s="12">
        <v>3.7</v>
      </c>
      <c r="BD973" s="12">
        <v>961.3</v>
      </c>
      <c r="BE973" s="12">
        <v>965</v>
      </c>
      <c r="BF973">
        <f t="shared" si="87"/>
        <v>2002</v>
      </c>
      <c r="BG973" s="26">
        <v>37347</v>
      </c>
      <c r="BH973">
        <f t="shared" si="79"/>
        <v>7.1636011616650536E-2</v>
      </c>
      <c r="BI973">
        <f t="shared" si="80"/>
        <v>7.8237410071942431E-2</v>
      </c>
      <c r="BJ973" s="18">
        <f t="shared" si="81"/>
        <v>5.810488676996424E-2</v>
      </c>
      <c r="BK973" s="18">
        <f t="shared" si="82"/>
        <v>4.8054919908466817E-2</v>
      </c>
      <c r="BL973" s="18">
        <f t="shared" si="83"/>
        <v>4.3973941368078175E-2</v>
      </c>
      <c r="BM973" s="18">
        <f t="shared" si="84"/>
        <v>3.7264150943396225E-2</v>
      </c>
      <c r="BN973" s="18">
        <f t="shared" si="85"/>
        <v>2.2568093385214007E-2</v>
      </c>
      <c r="BO973" s="18">
        <f t="shared" si="86"/>
        <v>3.8341968911917101E-3</v>
      </c>
    </row>
    <row r="974" spans="1:67" x14ac:dyDescent="0.2">
      <c r="A974" s="26">
        <v>37377</v>
      </c>
      <c r="B974" s="12">
        <v>1.7</v>
      </c>
      <c r="C974" s="12">
        <v>15</v>
      </c>
      <c r="D974" s="12">
        <v>16.7</v>
      </c>
      <c r="E974" s="12">
        <v>13.9</v>
      </c>
      <c r="F974" s="12">
        <v>30.6</v>
      </c>
      <c r="G974" s="12">
        <v>184.9</v>
      </c>
      <c r="H974" s="12">
        <v>215.5</v>
      </c>
      <c r="I974" s="12">
        <v>1.7</v>
      </c>
      <c r="J974" s="12">
        <v>9.6999999999999993</v>
      </c>
      <c r="K974" s="12">
        <v>11.4</v>
      </c>
      <c r="L974" s="12">
        <v>5.3</v>
      </c>
      <c r="M974" s="12">
        <v>16.8</v>
      </c>
      <c r="N974" s="12">
        <v>99</v>
      </c>
      <c r="O974" s="12">
        <v>115.8</v>
      </c>
      <c r="P974" s="12">
        <v>4.5999999999999996</v>
      </c>
      <c r="Q974" s="12">
        <v>17.7</v>
      </c>
      <c r="R974" s="12">
        <v>22.3</v>
      </c>
      <c r="S974" s="12">
        <v>15</v>
      </c>
      <c r="T974" s="12">
        <v>37.299999999999997</v>
      </c>
      <c r="U974" s="12">
        <v>307.7</v>
      </c>
      <c r="V974" s="12">
        <v>345</v>
      </c>
      <c r="W974" s="12">
        <v>2.8</v>
      </c>
      <c r="X974" s="12">
        <v>17.100000000000001</v>
      </c>
      <c r="Y974" s="12">
        <v>20</v>
      </c>
      <c r="Z974" s="12">
        <v>13.6</v>
      </c>
      <c r="AA974" s="12">
        <v>33.5</v>
      </c>
      <c r="AB974" s="12">
        <v>319.10000000000002</v>
      </c>
      <c r="AC974" s="12">
        <v>352.6</v>
      </c>
      <c r="AD974" s="12">
        <v>2.7</v>
      </c>
      <c r="AE974" s="12">
        <v>12.6</v>
      </c>
      <c r="AF974" s="12">
        <v>15.3</v>
      </c>
      <c r="AG974" s="12">
        <v>8.5</v>
      </c>
      <c r="AH974" s="12">
        <v>23.8</v>
      </c>
      <c r="AI974" s="12">
        <v>288.8</v>
      </c>
      <c r="AJ974" s="12">
        <v>312.60000000000002</v>
      </c>
      <c r="AK974" s="12">
        <v>0.5</v>
      </c>
      <c r="AL974" s="12">
        <v>4.5</v>
      </c>
      <c r="AM974" s="12">
        <v>5.0999999999999996</v>
      </c>
      <c r="AN974" s="12">
        <v>1.3</v>
      </c>
      <c r="AO974" s="12">
        <v>6.4</v>
      </c>
      <c r="AP974" s="12">
        <v>199</v>
      </c>
      <c r="AQ974" s="12">
        <v>205.4</v>
      </c>
      <c r="AR974" s="12">
        <v>0.3</v>
      </c>
      <c r="AS974" s="12">
        <v>3.7</v>
      </c>
      <c r="AT974" s="12">
        <v>4.0999999999999996</v>
      </c>
      <c r="AU974" s="12">
        <v>1.4</v>
      </c>
      <c r="AV974" s="12">
        <v>5.4</v>
      </c>
      <c r="AW974" s="12">
        <v>244.6</v>
      </c>
      <c r="AX974" s="12">
        <v>250</v>
      </c>
      <c r="AY974" s="10" t="s">
        <v>23</v>
      </c>
      <c r="AZ974" s="12">
        <v>6.1</v>
      </c>
      <c r="BA974" s="12">
        <v>6.1</v>
      </c>
      <c r="BB974" s="12">
        <v>0.4</v>
      </c>
      <c r="BC974" s="12">
        <v>6.5</v>
      </c>
      <c r="BD974" s="12">
        <v>953.4</v>
      </c>
      <c r="BE974" s="12">
        <v>960</v>
      </c>
      <c r="BF974">
        <f t="shared" si="87"/>
        <v>2002</v>
      </c>
      <c r="BG974" s="26">
        <v>37377</v>
      </c>
      <c r="BH974">
        <f t="shared" si="79"/>
        <v>7.7494199535962871E-2</v>
      </c>
      <c r="BI974">
        <f t="shared" si="80"/>
        <v>9.8445595854922283E-2</v>
      </c>
      <c r="BJ974" s="18">
        <f t="shared" si="81"/>
        <v>6.4637681159420299E-2</v>
      </c>
      <c r="BK974" s="18">
        <f t="shared" si="82"/>
        <v>5.6721497447532611E-2</v>
      </c>
      <c r="BL974" s="18">
        <f t="shared" si="83"/>
        <v>4.894433781190019E-2</v>
      </c>
      <c r="BM974" s="18">
        <f t="shared" si="84"/>
        <v>2.4829600778967866E-2</v>
      </c>
      <c r="BN974" s="18">
        <f t="shared" si="85"/>
        <v>1.6399999999999998E-2</v>
      </c>
      <c r="BO974" s="18">
        <f t="shared" si="86"/>
        <v>6.3541666666666659E-3</v>
      </c>
    </row>
    <row r="975" spans="1:67" x14ac:dyDescent="0.2">
      <c r="A975" s="26">
        <v>37408</v>
      </c>
      <c r="B975" s="10" t="s">
        <v>23</v>
      </c>
      <c r="C975" s="12">
        <v>12.4</v>
      </c>
      <c r="D975" s="12">
        <v>12.4</v>
      </c>
      <c r="E975" s="12">
        <v>14.9</v>
      </c>
      <c r="F975" s="12">
        <v>27.3</v>
      </c>
      <c r="G975" s="12">
        <v>184.9</v>
      </c>
      <c r="H975" s="12">
        <v>212.2</v>
      </c>
      <c r="I975" s="12">
        <v>2.1</v>
      </c>
      <c r="J975" s="12">
        <v>6</v>
      </c>
      <c r="K975" s="12">
        <v>8.1</v>
      </c>
      <c r="L975" s="12">
        <v>8.8000000000000007</v>
      </c>
      <c r="M975" s="12">
        <v>16.899999999999999</v>
      </c>
      <c r="N975" s="12">
        <v>95.8</v>
      </c>
      <c r="O975" s="12">
        <v>112.7</v>
      </c>
      <c r="P975" s="12">
        <v>4.3</v>
      </c>
      <c r="Q975" s="12">
        <v>19.899999999999999</v>
      </c>
      <c r="R975" s="12">
        <v>24.2</v>
      </c>
      <c r="S975" s="12">
        <v>18.5</v>
      </c>
      <c r="T975" s="12">
        <v>42.7</v>
      </c>
      <c r="U975" s="12">
        <v>298</v>
      </c>
      <c r="V975" s="12">
        <v>340.7</v>
      </c>
      <c r="W975" s="12">
        <v>5.0999999999999996</v>
      </c>
      <c r="X975" s="12">
        <v>18.2</v>
      </c>
      <c r="Y975" s="12">
        <v>23.3</v>
      </c>
      <c r="Z975" s="12">
        <v>10.5</v>
      </c>
      <c r="AA975" s="12">
        <v>33.799999999999997</v>
      </c>
      <c r="AB975" s="12">
        <v>314.10000000000002</v>
      </c>
      <c r="AC975" s="12">
        <v>347.9</v>
      </c>
      <c r="AD975" s="12">
        <v>4.0999999999999996</v>
      </c>
      <c r="AE975" s="12">
        <v>13</v>
      </c>
      <c r="AF975" s="12">
        <v>17.2</v>
      </c>
      <c r="AG975" s="12">
        <v>9</v>
      </c>
      <c r="AH975" s="12">
        <v>26.2</v>
      </c>
      <c r="AI975" s="12">
        <v>273.89999999999998</v>
      </c>
      <c r="AJ975" s="12">
        <v>300.2</v>
      </c>
      <c r="AK975" s="12">
        <v>2.1</v>
      </c>
      <c r="AL975" s="12">
        <v>5.9</v>
      </c>
      <c r="AM975" s="12">
        <v>8</v>
      </c>
      <c r="AN975" s="12">
        <v>0.7</v>
      </c>
      <c r="AO975" s="12">
        <v>8.6999999999999993</v>
      </c>
      <c r="AP975" s="12">
        <v>198.8</v>
      </c>
      <c r="AQ975" s="12">
        <v>207.6</v>
      </c>
      <c r="AR975" s="12">
        <v>0.2</v>
      </c>
      <c r="AS975" s="12">
        <v>6.1</v>
      </c>
      <c r="AT975" s="12">
        <v>6.3</v>
      </c>
      <c r="AU975" s="12">
        <v>0.4</v>
      </c>
      <c r="AV975" s="12">
        <v>6.7</v>
      </c>
      <c r="AW975" s="12">
        <v>239.7</v>
      </c>
      <c r="AX975" s="12">
        <v>246.4</v>
      </c>
      <c r="AY975" s="12">
        <v>1</v>
      </c>
      <c r="AZ975" s="12">
        <v>4.7</v>
      </c>
      <c r="BA975" s="12">
        <v>5.7</v>
      </c>
      <c r="BB975" s="10" t="s">
        <v>23</v>
      </c>
      <c r="BC975" s="12">
        <v>5.7</v>
      </c>
      <c r="BD975" s="12">
        <v>958.8</v>
      </c>
      <c r="BE975" s="12">
        <v>964.5</v>
      </c>
      <c r="BF975">
        <f t="shared" si="87"/>
        <v>2002</v>
      </c>
      <c r="BG975" s="26">
        <v>37408</v>
      </c>
      <c r="BH975">
        <f t="shared" si="79"/>
        <v>5.8435438265786996E-2</v>
      </c>
      <c r="BI975">
        <f t="shared" si="80"/>
        <v>7.187222715173025E-2</v>
      </c>
      <c r="BJ975" s="18">
        <f t="shared" si="81"/>
        <v>7.103023187555034E-2</v>
      </c>
      <c r="BK975" s="18">
        <f t="shared" si="82"/>
        <v>6.697326818051165E-2</v>
      </c>
      <c r="BL975" s="18">
        <f t="shared" si="83"/>
        <v>5.7295136575616253E-2</v>
      </c>
      <c r="BM975" s="18">
        <f t="shared" si="84"/>
        <v>3.8535645472061661E-2</v>
      </c>
      <c r="BN975" s="18">
        <f t="shared" si="85"/>
        <v>2.5568181818181816E-2</v>
      </c>
      <c r="BO975" s="18">
        <f t="shared" si="86"/>
        <v>5.9097978227060652E-3</v>
      </c>
    </row>
    <row r="976" spans="1:67" x14ac:dyDescent="0.2">
      <c r="A976" s="26">
        <v>37438</v>
      </c>
      <c r="B976" s="12">
        <v>1.2</v>
      </c>
      <c r="C976" s="12">
        <v>13.7</v>
      </c>
      <c r="D976" s="12">
        <v>14.9</v>
      </c>
      <c r="E976" s="12">
        <v>11.6</v>
      </c>
      <c r="F976" s="12">
        <v>26.5</v>
      </c>
      <c r="G976" s="12">
        <v>190</v>
      </c>
      <c r="H976" s="12">
        <v>216.5</v>
      </c>
      <c r="I976" s="12">
        <v>2.8</v>
      </c>
      <c r="J976" s="12">
        <v>8.4</v>
      </c>
      <c r="K976" s="12">
        <v>11.2</v>
      </c>
      <c r="L976" s="12">
        <v>5.6</v>
      </c>
      <c r="M976" s="12">
        <v>16.8</v>
      </c>
      <c r="N976" s="12">
        <v>98.2</v>
      </c>
      <c r="O976" s="12">
        <v>114.9</v>
      </c>
      <c r="P976" s="12">
        <v>5.6</v>
      </c>
      <c r="Q976" s="12">
        <v>12.4</v>
      </c>
      <c r="R976" s="12">
        <v>18</v>
      </c>
      <c r="S976" s="12">
        <v>12.9</v>
      </c>
      <c r="T976" s="12">
        <v>30.8</v>
      </c>
      <c r="U976" s="12">
        <v>303</v>
      </c>
      <c r="V976" s="12">
        <v>333.8</v>
      </c>
      <c r="W976" s="12">
        <v>4.0999999999999996</v>
      </c>
      <c r="X976" s="12">
        <v>17.2</v>
      </c>
      <c r="Y976" s="12">
        <v>21.3</v>
      </c>
      <c r="Z976" s="12">
        <v>10.1</v>
      </c>
      <c r="AA976" s="12">
        <v>31.4</v>
      </c>
      <c r="AB976" s="12">
        <v>318.60000000000002</v>
      </c>
      <c r="AC976" s="12">
        <v>349.9</v>
      </c>
      <c r="AD976" s="12">
        <v>4.5999999999999996</v>
      </c>
      <c r="AE976" s="12">
        <v>11.4</v>
      </c>
      <c r="AF976" s="12">
        <v>16</v>
      </c>
      <c r="AG976" s="12">
        <v>7.7</v>
      </c>
      <c r="AH976" s="12">
        <v>23.7</v>
      </c>
      <c r="AI976" s="12">
        <v>264.7</v>
      </c>
      <c r="AJ976" s="12">
        <v>288.39999999999998</v>
      </c>
      <c r="AK976" s="12">
        <v>2.8</v>
      </c>
      <c r="AL976" s="12">
        <v>4.9000000000000004</v>
      </c>
      <c r="AM976" s="12">
        <v>7.7</v>
      </c>
      <c r="AN976" s="12">
        <v>2</v>
      </c>
      <c r="AO976" s="12">
        <v>9.6999999999999993</v>
      </c>
      <c r="AP976" s="12">
        <v>197.5</v>
      </c>
      <c r="AQ976" s="12">
        <v>207.2</v>
      </c>
      <c r="AR976" s="12">
        <v>0.6</v>
      </c>
      <c r="AS976" s="12">
        <v>5.3</v>
      </c>
      <c r="AT976" s="12">
        <v>5.9</v>
      </c>
      <c r="AU976" s="12">
        <v>0.4</v>
      </c>
      <c r="AV976" s="12">
        <v>6.3</v>
      </c>
      <c r="AW976" s="12">
        <v>242.5</v>
      </c>
      <c r="AX976" s="12">
        <v>248.8</v>
      </c>
      <c r="AY976" s="12">
        <v>0.7</v>
      </c>
      <c r="AZ976" s="12">
        <v>3</v>
      </c>
      <c r="BA976" s="12">
        <v>3.7</v>
      </c>
      <c r="BB976" s="10" t="s">
        <v>23</v>
      </c>
      <c r="BC976" s="12">
        <v>3.7</v>
      </c>
      <c r="BD976" s="12">
        <v>950.7</v>
      </c>
      <c r="BE976" s="12">
        <v>954.4</v>
      </c>
      <c r="BF976">
        <f t="shared" si="87"/>
        <v>2002</v>
      </c>
      <c r="BG976" s="26">
        <v>37438</v>
      </c>
      <c r="BH976">
        <f t="shared" si="79"/>
        <v>6.8822170900692842E-2</v>
      </c>
      <c r="BI976">
        <f t="shared" si="80"/>
        <v>9.7476066144473447E-2</v>
      </c>
      <c r="BJ976" s="18">
        <f t="shared" si="81"/>
        <v>5.3924505692031152E-2</v>
      </c>
      <c r="BK976" s="18">
        <f t="shared" si="82"/>
        <v>6.0874535581594745E-2</v>
      </c>
      <c r="BL976" s="18">
        <f t="shared" si="83"/>
        <v>5.5478502080443831E-2</v>
      </c>
      <c r="BM976" s="18">
        <f t="shared" si="84"/>
        <v>3.7162162162162164E-2</v>
      </c>
      <c r="BN976" s="18">
        <f t="shared" si="85"/>
        <v>2.3713826366559485E-2</v>
      </c>
      <c r="BO976" s="18">
        <f t="shared" si="86"/>
        <v>3.8767812238055324E-3</v>
      </c>
    </row>
    <row r="977" spans="1:67" x14ac:dyDescent="0.2">
      <c r="A977" s="26">
        <v>37469</v>
      </c>
      <c r="B977" s="12">
        <v>0.6</v>
      </c>
      <c r="C977" s="12">
        <v>14.2</v>
      </c>
      <c r="D977" s="12">
        <v>14.8</v>
      </c>
      <c r="E977" s="12">
        <v>16.7</v>
      </c>
      <c r="F977" s="12">
        <v>31.5</v>
      </c>
      <c r="G977" s="12">
        <v>186.1</v>
      </c>
      <c r="H977" s="12">
        <v>217.6</v>
      </c>
      <c r="I977" s="12">
        <v>2.8</v>
      </c>
      <c r="J977" s="12">
        <v>8.8000000000000007</v>
      </c>
      <c r="K977" s="12">
        <v>11.6</v>
      </c>
      <c r="L977" s="12">
        <v>11.1</v>
      </c>
      <c r="M977" s="12">
        <v>22.7</v>
      </c>
      <c r="N977" s="12">
        <v>90.9</v>
      </c>
      <c r="O977" s="12">
        <v>113.6</v>
      </c>
      <c r="P977" s="12">
        <v>6.6</v>
      </c>
      <c r="Q977" s="12">
        <v>19.2</v>
      </c>
      <c r="R977" s="12">
        <v>25.7</v>
      </c>
      <c r="S977" s="12">
        <v>16.5</v>
      </c>
      <c r="T977" s="12">
        <v>42.2</v>
      </c>
      <c r="U977" s="12">
        <v>294.10000000000002</v>
      </c>
      <c r="V977" s="12">
        <v>336.3</v>
      </c>
      <c r="W977" s="12">
        <v>4.7</v>
      </c>
      <c r="X977" s="12">
        <v>20.7</v>
      </c>
      <c r="Y977" s="12">
        <v>25.4</v>
      </c>
      <c r="Z977" s="12">
        <v>14.1</v>
      </c>
      <c r="AA977" s="12">
        <v>39.4</v>
      </c>
      <c r="AB977" s="12">
        <v>308.39999999999998</v>
      </c>
      <c r="AC977" s="12">
        <v>347.8</v>
      </c>
      <c r="AD977" s="12">
        <v>3.6</v>
      </c>
      <c r="AE977" s="12">
        <v>14</v>
      </c>
      <c r="AF977" s="12">
        <v>17.600000000000001</v>
      </c>
      <c r="AG977" s="12">
        <v>8.5</v>
      </c>
      <c r="AH977" s="12">
        <v>26.2</v>
      </c>
      <c r="AI977" s="12">
        <v>254.7</v>
      </c>
      <c r="AJ977" s="12">
        <v>280.89999999999998</v>
      </c>
      <c r="AK977" s="12">
        <v>2.2999999999999998</v>
      </c>
      <c r="AL977" s="12">
        <v>4.4000000000000004</v>
      </c>
      <c r="AM977" s="12">
        <v>6.7</v>
      </c>
      <c r="AN977" s="12">
        <v>1.5</v>
      </c>
      <c r="AO977" s="12">
        <v>8.1999999999999993</v>
      </c>
      <c r="AP977" s="12">
        <v>197.9</v>
      </c>
      <c r="AQ977" s="12">
        <v>206.1</v>
      </c>
      <c r="AR977" s="12">
        <v>0.6</v>
      </c>
      <c r="AS977" s="12">
        <v>3</v>
      </c>
      <c r="AT977" s="12">
        <v>3.7</v>
      </c>
      <c r="AU977" s="12">
        <v>0.6</v>
      </c>
      <c r="AV977" s="12">
        <v>4.3</v>
      </c>
      <c r="AW977" s="12">
        <v>234.3</v>
      </c>
      <c r="AX977" s="12">
        <v>238.5</v>
      </c>
      <c r="AY977" s="12">
        <v>0.6</v>
      </c>
      <c r="AZ977" s="12">
        <v>3.9</v>
      </c>
      <c r="BA977" s="12">
        <v>4.5</v>
      </c>
      <c r="BB977" s="10" t="s">
        <v>23</v>
      </c>
      <c r="BC977" s="12">
        <v>4.5</v>
      </c>
      <c r="BD977" s="12">
        <v>959.2</v>
      </c>
      <c r="BE977" s="12">
        <v>963.7</v>
      </c>
      <c r="BF977">
        <f t="shared" si="87"/>
        <v>2002</v>
      </c>
      <c r="BG977" s="26">
        <v>37469</v>
      </c>
      <c r="BH977">
        <f t="shared" si="79"/>
        <v>6.8014705882352949E-2</v>
      </c>
      <c r="BI977">
        <f t="shared" si="80"/>
        <v>0.10211267605633803</v>
      </c>
      <c r="BJ977" s="18">
        <f t="shared" si="81"/>
        <v>7.641986321736545E-2</v>
      </c>
      <c r="BK977" s="18">
        <f t="shared" si="82"/>
        <v>7.3030477285796425E-2</v>
      </c>
      <c r="BL977" s="18">
        <f t="shared" si="83"/>
        <v>6.2655749377002495E-2</v>
      </c>
      <c r="BM977" s="18">
        <f t="shared" si="84"/>
        <v>3.2508491023774871E-2</v>
      </c>
      <c r="BN977" s="18">
        <f t="shared" si="85"/>
        <v>1.5513626834381553E-2</v>
      </c>
      <c r="BO977" s="18">
        <f t="shared" si="86"/>
        <v>4.669502957351873E-3</v>
      </c>
    </row>
    <row r="978" spans="1:67" x14ac:dyDescent="0.2">
      <c r="A978" s="26">
        <v>37500</v>
      </c>
      <c r="B978" s="12">
        <v>0.7</v>
      </c>
      <c r="C978" s="12">
        <v>18.899999999999999</v>
      </c>
      <c r="D978" s="12">
        <v>19.5</v>
      </c>
      <c r="E978" s="12">
        <v>17.399999999999999</v>
      </c>
      <c r="F978" s="12">
        <v>37</v>
      </c>
      <c r="G978" s="12">
        <v>188.3</v>
      </c>
      <c r="H978" s="12">
        <v>225.2</v>
      </c>
      <c r="I978" s="12">
        <v>2.8</v>
      </c>
      <c r="J978" s="12">
        <v>11.1</v>
      </c>
      <c r="K978" s="12">
        <v>13.9</v>
      </c>
      <c r="L978" s="12">
        <v>8.5</v>
      </c>
      <c r="M978" s="12">
        <v>22.4</v>
      </c>
      <c r="N978" s="12">
        <v>91.9</v>
      </c>
      <c r="O978" s="12">
        <v>114.3</v>
      </c>
      <c r="P978" s="12">
        <v>5.8</v>
      </c>
      <c r="Q978" s="12">
        <v>21.6</v>
      </c>
      <c r="R978" s="12">
        <v>27.5</v>
      </c>
      <c r="S978" s="12">
        <v>15.7</v>
      </c>
      <c r="T978" s="12">
        <v>43.1</v>
      </c>
      <c r="U978" s="12">
        <v>289.8</v>
      </c>
      <c r="V978" s="12">
        <v>333</v>
      </c>
      <c r="W978" s="12">
        <v>6.1</v>
      </c>
      <c r="X978" s="12">
        <v>20.6</v>
      </c>
      <c r="Y978" s="12">
        <v>26.8</v>
      </c>
      <c r="Z978" s="12">
        <v>14.9</v>
      </c>
      <c r="AA978" s="12">
        <v>41.7</v>
      </c>
      <c r="AB978" s="12">
        <v>312.89999999999998</v>
      </c>
      <c r="AC978" s="12">
        <v>354.5</v>
      </c>
      <c r="AD978" s="12">
        <v>4.3</v>
      </c>
      <c r="AE978" s="12">
        <v>14.3</v>
      </c>
      <c r="AF978" s="12">
        <v>18.600000000000001</v>
      </c>
      <c r="AG978" s="12">
        <v>10.4</v>
      </c>
      <c r="AH978" s="12">
        <v>29</v>
      </c>
      <c r="AI978" s="12">
        <v>255.3</v>
      </c>
      <c r="AJ978" s="12">
        <v>284.39999999999998</v>
      </c>
      <c r="AK978" s="12">
        <v>1.8</v>
      </c>
      <c r="AL978" s="12">
        <v>6.9</v>
      </c>
      <c r="AM978" s="12">
        <v>8.6999999999999993</v>
      </c>
      <c r="AN978" s="12">
        <v>3.3</v>
      </c>
      <c r="AO978" s="12">
        <v>12</v>
      </c>
      <c r="AP978" s="12">
        <v>202.1</v>
      </c>
      <c r="AQ978" s="12">
        <v>214.1</v>
      </c>
      <c r="AR978" s="12">
        <v>1</v>
      </c>
      <c r="AS978" s="12">
        <v>5.6</v>
      </c>
      <c r="AT978" s="12">
        <v>6.5</v>
      </c>
      <c r="AU978" s="12">
        <v>1</v>
      </c>
      <c r="AV978" s="12">
        <v>7.5</v>
      </c>
      <c r="AW978" s="12">
        <v>238.7</v>
      </c>
      <c r="AX978" s="12">
        <v>246.2</v>
      </c>
      <c r="AY978" s="12">
        <v>1.2</v>
      </c>
      <c r="AZ978" s="12">
        <v>5</v>
      </c>
      <c r="BA978" s="12">
        <v>6.2</v>
      </c>
      <c r="BB978" s="10" t="s">
        <v>23</v>
      </c>
      <c r="BC978" s="12">
        <v>6.2</v>
      </c>
      <c r="BD978" s="12">
        <v>959.8</v>
      </c>
      <c r="BE978" s="12">
        <v>966.1</v>
      </c>
      <c r="BF978">
        <f t="shared" si="87"/>
        <v>2002</v>
      </c>
      <c r="BG978" s="26">
        <v>37500</v>
      </c>
      <c r="BH978">
        <f t="shared" si="79"/>
        <v>8.6589698046181177E-2</v>
      </c>
      <c r="BI978">
        <f t="shared" si="80"/>
        <v>0.12160979877515311</v>
      </c>
      <c r="BJ978" s="18">
        <f t="shared" si="81"/>
        <v>8.2582582582582581E-2</v>
      </c>
      <c r="BK978" s="18">
        <f t="shared" si="82"/>
        <v>7.5599435825105782E-2</v>
      </c>
      <c r="BL978" s="18">
        <f t="shared" si="83"/>
        <v>6.5400843881856546E-2</v>
      </c>
      <c r="BM978" s="18">
        <f t="shared" si="84"/>
        <v>4.0635217188229794E-2</v>
      </c>
      <c r="BN978" s="18">
        <f t="shared" si="85"/>
        <v>2.6401299756295696E-2</v>
      </c>
      <c r="BO978" s="18">
        <f t="shared" si="86"/>
        <v>6.4175551185177522E-3</v>
      </c>
    </row>
    <row r="979" spans="1:67" x14ac:dyDescent="0.2">
      <c r="A979" s="26">
        <v>37530</v>
      </c>
      <c r="B979" s="12">
        <v>1.3</v>
      </c>
      <c r="C979" s="12">
        <v>10.6</v>
      </c>
      <c r="D979" s="12">
        <v>11.9</v>
      </c>
      <c r="E979" s="12">
        <v>17.7</v>
      </c>
      <c r="F979" s="12">
        <v>29.6</v>
      </c>
      <c r="G979" s="12">
        <v>172.7</v>
      </c>
      <c r="H979" s="12">
        <v>202.3</v>
      </c>
      <c r="I979" s="12">
        <v>2.1</v>
      </c>
      <c r="J979" s="12">
        <v>6.1</v>
      </c>
      <c r="K979" s="12">
        <v>8.3000000000000007</v>
      </c>
      <c r="L979" s="12">
        <v>3.3</v>
      </c>
      <c r="M979" s="12">
        <v>11.6</v>
      </c>
      <c r="N979" s="12">
        <v>96</v>
      </c>
      <c r="O979" s="12">
        <v>107.5</v>
      </c>
      <c r="P979" s="12">
        <v>2.9</v>
      </c>
      <c r="Q979" s="12">
        <v>12.5</v>
      </c>
      <c r="R979" s="12">
        <v>15.5</v>
      </c>
      <c r="S979" s="12">
        <v>13.9</v>
      </c>
      <c r="T979" s="12">
        <v>29.4</v>
      </c>
      <c r="U979" s="12">
        <v>294.8</v>
      </c>
      <c r="V979" s="12">
        <v>324.2</v>
      </c>
      <c r="W979" s="12">
        <v>2.2000000000000002</v>
      </c>
      <c r="X979" s="12">
        <v>13.1</v>
      </c>
      <c r="Y979" s="12">
        <v>15.3</v>
      </c>
      <c r="Z979" s="12">
        <v>11.5</v>
      </c>
      <c r="AA979" s="12">
        <v>26.8</v>
      </c>
      <c r="AB979" s="12">
        <v>305.5</v>
      </c>
      <c r="AC979" s="12">
        <v>332.2</v>
      </c>
      <c r="AD979" s="12">
        <v>2.9</v>
      </c>
      <c r="AE979" s="12">
        <v>11.4</v>
      </c>
      <c r="AF979" s="12">
        <v>14.3</v>
      </c>
      <c r="AG979" s="12">
        <v>8</v>
      </c>
      <c r="AH979" s="12">
        <v>22.3</v>
      </c>
      <c r="AI979" s="12">
        <v>256.60000000000002</v>
      </c>
      <c r="AJ979" s="12">
        <v>278.89999999999998</v>
      </c>
      <c r="AK979" s="12">
        <v>0.9</v>
      </c>
      <c r="AL979" s="12">
        <v>5.2</v>
      </c>
      <c r="AM979" s="12">
        <v>6</v>
      </c>
      <c r="AN979" s="12">
        <v>2.5</v>
      </c>
      <c r="AO979" s="12">
        <v>8.5</v>
      </c>
      <c r="AP979" s="12">
        <v>201.1</v>
      </c>
      <c r="AQ979" s="12">
        <v>209.7</v>
      </c>
      <c r="AR979" s="12">
        <v>0.5</v>
      </c>
      <c r="AS979" s="12">
        <v>3.6</v>
      </c>
      <c r="AT979" s="12">
        <v>4.0999999999999996</v>
      </c>
      <c r="AU979" s="12">
        <v>0.6</v>
      </c>
      <c r="AV979" s="12">
        <v>4.7</v>
      </c>
      <c r="AW979" s="12">
        <v>234.4</v>
      </c>
      <c r="AX979" s="12">
        <v>239.1</v>
      </c>
      <c r="AY979" s="12">
        <v>0.1</v>
      </c>
      <c r="AZ979" s="12">
        <v>2.6</v>
      </c>
      <c r="BA979" s="12">
        <v>2.7</v>
      </c>
      <c r="BB979" s="10" t="s">
        <v>23</v>
      </c>
      <c r="BC979" s="12">
        <v>2.7</v>
      </c>
      <c r="BD979" s="12">
        <v>944</v>
      </c>
      <c r="BE979" s="12">
        <v>946.7</v>
      </c>
      <c r="BF979">
        <f t="shared" si="87"/>
        <v>2002</v>
      </c>
      <c r="BG979" s="26">
        <v>37530</v>
      </c>
      <c r="BH979">
        <f t="shared" si="79"/>
        <v>5.8823529411764705E-2</v>
      </c>
      <c r="BI979">
        <f t="shared" si="80"/>
        <v>7.7209302325581403E-2</v>
      </c>
      <c r="BJ979" s="18">
        <f t="shared" si="81"/>
        <v>4.7809993830968539E-2</v>
      </c>
      <c r="BK979" s="18">
        <f t="shared" si="82"/>
        <v>4.6056592414208314E-2</v>
      </c>
      <c r="BL979" s="18">
        <f t="shared" si="83"/>
        <v>5.1272857655073507E-2</v>
      </c>
      <c r="BM979" s="18">
        <f t="shared" si="84"/>
        <v>2.8612303290414878E-2</v>
      </c>
      <c r="BN979" s="18">
        <f t="shared" si="85"/>
        <v>1.7147636971978252E-2</v>
      </c>
      <c r="BO979" s="18">
        <f t="shared" si="86"/>
        <v>2.85201225308968E-3</v>
      </c>
    </row>
    <row r="980" spans="1:67" x14ac:dyDescent="0.2">
      <c r="A980" s="26">
        <v>37561</v>
      </c>
      <c r="B980" s="12">
        <v>1.6</v>
      </c>
      <c r="C980" s="12">
        <v>18</v>
      </c>
      <c r="D980" s="12">
        <v>19.5</v>
      </c>
      <c r="E980" s="12">
        <v>14.5</v>
      </c>
      <c r="F980" s="12">
        <v>34.1</v>
      </c>
      <c r="G980" s="12">
        <v>158.6</v>
      </c>
      <c r="H980" s="12">
        <v>192.7</v>
      </c>
      <c r="I980" s="12">
        <v>3.2</v>
      </c>
      <c r="J980" s="12">
        <v>7.5</v>
      </c>
      <c r="K980" s="12">
        <v>10.8</v>
      </c>
      <c r="L980" s="12">
        <v>6.9</v>
      </c>
      <c r="M980" s="12">
        <v>17.600000000000001</v>
      </c>
      <c r="N980" s="12">
        <v>94.1</v>
      </c>
      <c r="O980" s="12">
        <v>111.7</v>
      </c>
      <c r="P980" s="12">
        <v>5</v>
      </c>
      <c r="Q980" s="12">
        <v>17.3</v>
      </c>
      <c r="R980" s="12">
        <v>22.3</v>
      </c>
      <c r="S980" s="12">
        <v>13.9</v>
      </c>
      <c r="T980" s="12">
        <v>36.200000000000003</v>
      </c>
      <c r="U980" s="12">
        <v>279.7</v>
      </c>
      <c r="V980" s="12">
        <v>315.89999999999998</v>
      </c>
      <c r="W980" s="12">
        <v>4.8</v>
      </c>
      <c r="X980" s="12">
        <v>21.4</v>
      </c>
      <c r="Y980" s="12">
        <v>26.2</v>
      </c>
      <c r="Z980" s="12">
        <v>14</v>
      </c>
      <c r="AA980" s="12">
        <v>40.200000000000003</v>
      </c>
      <c r="AB980" s="12">
        <v>283.89999999999998</v>
      </c>
      <c r="AC980" s="12">
        <v>324.10000000000002</v>
      </c>
      <c r="AD980" s="12">
        <v>2.6</v>
      </c>
      <c r="AE980" s="12">
        <v>14</v>
      </c>
      <c r="AF980" s="12">
        <v>16.600000000000001</v>
      </c>
      <c r="AG980" s="12">
        <v>9.1999999999999993</v>
      </c>
      <c r="AH980" s="12">
        <v>25.8</v>
      </c>
      <c r="AI980" s="12">
        <v>243.4</v>
      </c>
      <c r="AJ980" s="12">
        <v>269.2</v>
      </c>
      <c r="AK980" s="12">
        <v>0.8</v>
      </c>
      <c r="AL980" s="12">
        <v>3.6</v>
      </c>
      <c r="AM980" s="12">
        <v>4.5</v>
      </c>
      <c r="AN980" s="12">
        <v>2.9</v>
      </c>
      <c r="AO980" s="12">
        <v>7.4</v>
      </c>
      <c r="AP980" s="12">
        <v>189.1</v>
      </c>
      <c r="AQ980" s="12">
        <v>196.5</v>
      </c>
      <c r="AR980" s="10" t="s">
        <v>23</v>
      </c>
      <c r="AS980" s="12">
        <v>3.3</v>
      </c>
      <c r="AT980" s="12">
        <v>3.3</v>
      </c>
      <c r="AU980" s="12">
        <v>1.4</v>
      </c>
      <c r="AV980" s="12">
        <v>4.5999999999999996</v>
      </c>
      <c r="AW980" s="12">
        <v>223.2</v>
      </c>
      <c r="AX980" s="12">
        <v>227.9</v>
      </c>
      <c r="AY980" s="10" t="s">
        <v>23</v>
      </c>
      <c r="AZ980" s="12">
        <v>4.3</v>
      </c>
      <c r="BA980" s="12">
        <v>4.3</v>
      </c>
      <c r="BB980" s="10" t="s">
        <v>23</v>
      </c>
      <c r="BC980" s="12">
        <v>4.3</v>
      </c>
      <c r="BD980" s="12">
        <v>896.8</v>
      </c>
      <c r="BE980" s="12">
        <v>901.1</v>
      </c>
      <c r="BF980">
        <f t="shared" si="87"/>
        <v>2002</v>
      </c>
      <c r="BG980" s="26">
        <v>37561</v>
      </c>
      <c r="BH980">
        <f t="shared" si="79"/>
        <v>0.10119356512714064</v>
      </c>
      <c r="BI980">
        <f t="shared" si="80"/>
        <v>9.6687555953446733E-2</v>
      </c>
      <c r="BJ980" s="18">
        <f t="shared" si="81"/>
        <v>7.0591959480848371E-2</v>
      </c>
      <c r="BK980" s="18">
        <f t="shared" si="82"/>
        <v>8.0839247145942608E-2</v>
      </c>
      <c r="BL980" s="18">
        <f t="shared" si="83"/>
        <v>6.1664190193164943E-2</v>
      </c>
      <c r="BM980" s="18">
        <f t="shared" si="84"/>
        <v>2.2900763358778626E-2</v>
      </c>
      <c r="BN980" s="18">
        <f t="shared" si="85"/>
        <v>1.44800351031154E-2</v>
      </c>
      <c r="BO980" s="18">
        <f t="shared" si="86"/>
        <v>4.7719454000665846E-3</v>
      </c>
    </row>
    <row r="981" spans="1:67" x14ac:dyDescent="0.2">
      <c r="A981" s="26">
        <v>37591</v>
      </c>
      <c r="B981" s="12">
        <v>2.2999999999999998</v>
      </c>
      <c r="C981" s="12">
        <v>21.2</v>
      </c>
      <c r="D981" s="12">
        <v>23.5</v>
      </c>
      <c r="E981" s="12">
        <v>24</v>
      </c>
      <c r="F981" s="12">
        <v>47.5</v>
      </c>
      <c r="G981" s="12">
        <v>151.4</v>
      </c>
      <c r="H981" s="12">
        <v>198.9</v>
      </c>
      <c r="I981" s="12">
        <v>2.5</v>
      </c>
      <c r="J981" s="12">
        <v>12.4</v>
      </c>
      <c r="K981" s="12">
        <v>14.9</v>
      </c>
      <c r="L981" s="12">
        <v>11.4</v>
      </c>
      <c r="M981" s="12">
        <v>26.2</v>
      </c>
      <c r="N981" s="12">
        <v>81.5</v>
      </c>
      <c r="O981" s="12">
        <v>107.7</v>
      </c>
      <c r="P981" s="12">
        <v>5.0999999999999996</v>
      </c>
      <c r="Q981" s="12">
        <v>16.3</v>
      </c>
      <c r="R981" s="12">
        <v>21.4</v>
      </c>
      <c r="S981" s="12">
        <v>11.2</v>
      </c>
      <c r="T981" s="12">
        <v>32.6</v>
      </c>
      <c r="U981" s="12">
        <v>288.8</v>
      </c>
      <c r="V981" s="12">
        <v>321.39999999999998</v>
      </c>
      <c r="W981" s="12">
        <v>3.4</v>
      </c>
      <c r="X981" s="12">
        <v>18</v>
      </c>
      <c r="Y981" s="12">
        <v>21.5</v>
      </c>
      <c r="Z981" s="12">
        <v>13.6</v>
      </c>
      <c r="AA981" s="12">
        <v>35</v>
      </c>
      <c r="AB981" s="12">
        <v>280.89999999999998</v>
      </c>
      <c r="AC981" s="12">
        <v>315.89999999999998</v>
      </c>
      <c r="AD981" s="12">
        <v>3.5</v>
      </c>
      <c r="AE981" s="12">
        <v>10.199999999999999</v>
      </c>
      <c r="AF981" s="12">
        <v>13.6</v>
      </c>
      <c r="AG981" s="12">
        <v>8.8000000000000007</v>
      </c>
      <c r="AH981" s="12">
        <v>22.5</v>
      </c>
      <c r="AI981" s="12">
        <v>241.3</v>
      </c>
      <c r="AJ981" s="12">
        <v>263.8</v>
      </c>
      <c r="AK981" s="12">
        <v>1</v>
      </c>
      <c r="AL981" s="12">
        <v>6.3</v>
      </c>
      <c r="AM981" s="12">
        <v>7.3</v>
      </c>
      <c r="AN981" s="12">
        <v>1.8</v>
      </c>
      <c r="AO981" s="12">
        <v>9.1</v>
      </c>
      <c r="AP981" s="12">
        <v>203.5</v>
      </c>
      <c r="AQ981" s="12">
        <v>212.6</v>
      </c>
      <c r="AR981" s="12">
        <v>0.7</v>
      </c>
      <c r="AS981" s="12">
        <v>3.6</v>
      </c>
      <c r="AT981" s="12">
        <v>4.3</v>
      </c>
      <c r="AU981" s="12">
        <v>0.5</v>
      </c>
      <c r="AV981" s="12">
        <v>4.7</v>
      </c>
      <c r="AW981" s="12">
        <v>234.1</v>
      </c>
      <c r="AX981" s="12">
        <v>238.9</v>
      </c>
      <c r="AY981" s="12">
        <v>0.3</v>
      </c>
      <c r="AZ981" s="12">
        <v>4.8</v>
      </c>
      <c r="BA981" s="12">
        <v>5</v>
      </c>
      <c r="BB981" s="12">
        <v>0.1</v>
      </c>
      <c r="BC981" s="12">
        <v>5.0999999999999996</v>
      </c>
      <c r="BD981" s="12">
        <v>974.9</v>
      </c>
      <c r="BE981" s="12">
        <v>980</v>
      </c>
      <c r="BF981">
        <f t="shared" si="87"/>
        <v>2002</v>
      </c>
      <c r="BG981" s="26">
        <v>37591</v>
      </c>
      <c r="BH981">
        <f t="shared" si="79"/>
        <v>0.11814982403217697</v>
      </c>
      <c r="BI981">
        <f t="shared" si="80"/>
        <v>0.13834726090993502</v>
      </c>
      <c r="BJ981" s="18">
        <f t="shared" si="81"/>
        <v>6.6583696328562536E-2</v>
      </c>
      <c r="BK981" s="18">
        <f t="shared" si="82"/>
        <v>6.8059512503956948E-2</v>
      </c>
      <c r="BL981" s="18">
        <f t="shared" si="83"/>
        <v>5.1554207733131158E-2</v>
      </c>
      <c r="BM981" s="18">
        <f t="shared" si="84"/>
        <v>3.4336782690498592E-2</v>
      </c>
      <c r="BN981" s="18">
        <f t="shared" si="85"/>
        <v>1.7999162829635831E-2</v>
      </c>
      <c r="BO981" s="18">
        <f t="shared" si="86"/>
        <v>5.1020408163265302E-3</v>
      </c>
    </row>
    <row r="982" spans="1:67" x14ac:dyDescent="0.2">
      <c r="A982" s="26">
        <v>37622</v>
      </c>
      <c r="B982" s="12">
        <v>1.8</v>
      </c>
      <c r="C982" s="12">
        <v>15.5</v>
      </c>
      <c r="D982" s="12">
        <v>17.3</v>
      </c>
      <c r="E982" s="12">
        <v>17.7</v>
      </c>
      <c r="F982" s="12">
        <v>35</v>
      </c>
      <c r="G982" s="12">
        <v>140.4</v>
      </c>
      <c r="H982" s="12">
        <v>175.5</v>
      </c>
      <c r="I982" s="12">
        <v>3.1</v>
      </c>
      <c r="J982" s="12">
        <v>7.1</v>
      </c>
      <c r="K982" s="12">
        <v>10.199999999999999</v>
      </c>
      <c r="L982" s="12">
        <v>6.7</v>
      </c>
      <c r="M982" s="12">
        <v>16.899999999999999</v>
      </c>
      <c r="N982" s="12">
        <v>82.3</v>
      </c>
      <c r="O982" s="12">
        <v>99.2</v>
      </c>
      <c r="P982" s="12">
        <v>5.6</v>
      </c>
      <c r="Q982" s="12">
        <v>16.899999999999999</v>
      </c>
      <c r="R982" s="12">
        <v>22.5</v>
      </c>
      <c r="S982" s="12">
        <v>13.4</v>
      </c>
      <c r="T982" s="12">
        <v>35.9</v>
      </c>
      <c r="U982" s="12">
        <v>286.3</v>
      </c>
      <c r="V982" s="12">
        <v>322.3</v>
      </c>
      <c r="W982" s="12">
        <v>4.8</v>
      </c>
      <c r="X982" s="12">
        <v>11.3</v>
      </c>
      <c r="Y982" s="12">
        <v>16.100000000000001</v>
      </c>
      <c r="Z982" s="12">
        <v>9.8000000000000007</v>
      </c>
      <c r="AA982" s="12">
        <v>25.9</v>
      </c>
      <c r="AB982" s="12">
        <v>296.60000000000002</v>
      </c>
      <c r="AC982" s="12">
        <v>322.60000000000002</v>
      </c>
      <c r="AD982" s="12">
        <v>4.2</v>
      </c>
      <c r="AE982" s="12">
        <v>8.9</v>
      </c>
      <c r="AF982" s="12">
        <v>13.2</v>
      </c>
      <c r="AG982" s="12">
        <v>7.9</v>
      </c>
      <c r="AH982" s="12">
        <v>21.1</v>
      </c>
      <c r="AI982" s="12">
        <v>254.1</v>
      </c>
      <c r="AJ982" s="12">
        <v>275.2</v>
      </c>
      <c r="AK982" s="12">
        <v>1.6</v>
      </c>
      <c r="AL982" s="12">
        <v>5.7</v>
      </c>
      <c r="AM982" s="12">
        <v>7.3</v>
      </c>
      <c r="AN982" s="12">
        <v>1.9</v>
      </c>
      <c r="AO982" s="12">
        <v>9.3000000000000007</v>
      </c>
      <c r="AP982" s="12">
        <v>213</v>
      </c>
      <c r="AQ982" s="12">
        <v>222.3</v>
      </c>
      <c r="AR982" s="12">
        <v>0.2</v>
      </c>
      <c r="AS982" s="12">
        <v>3.3</v>
      </c>
      <c r="AT982" s="12">
        <v>3.5</v>
      </c>
      <c r="AU982" s="12">
        <v>0.4</v>
      </c>
      <c r="AV982" s="12">
        <v>3.9</v>
      </c>
      <c r="AW982" s="12">
        <v>243.7</v>
      </c>
      <c r="AX982" s="12">
        <v>247.5</v>
      </c>
      <c r="AY982" s="10" t="s">
        <v>23</v>
      </c>
      <c r="AZ982" s="12">
        <v>4.5</v>
      </c>
      <c r="BA982" s="12">
        <v>4.5</v>
      </c>
      <c r="BB982" s="12">
        <v>0.5</v>
      </c>
      <c r="BC982" s="12">
        <v>5</v>
      </c>
      <c r="BD982" s="12">
        <v>995.9</v>
      </c>
      <c r="BE982" s="12">
        <v>1001</v>
      </c>
      <c r="BF982">
        <f t="shared" si="87"/>
        <v>2003</v>
      </c>
      <c r="BG982" s="26">
        <v>37622</v>
      </c>
      <c r="BH982">
        <f t="shared" si="79"/>
        <v>9.8575498575498577E-2</v>
      </c>
      <c r="BI982">
        <f t="shared" si="80"/>
        <v>0.10282258064516128</v>
      </c>
      <c r="BJ982" s="18">
        <f t="shared" si="81"/>
        <v>6.9810735339745578E-2</v>
      </c>
      <c r="BK982" s="18">
        <f t="shared" si="82"/>
        <v>4.9907005579665223E-2</v>
      </c>
      <c r="BL982" s="18">
        <f t="shared" si="83"/>
        <v>4.7965116279069769E-2</v>
      </c>
      <c r="BM982" s="18">
        <f t="shared" si="84"/>
        <v>3.2838506522717047E-2</v>
      </c>
      <c r="BN982" s="18">
        <f t="shared" si="85"/>
        <v>1.4141414141414142E-2</v>
      </c>
      <c r="BO982" s="18">
        <f t="shared" si="86"/>
        <v>4.4955044955044959E-3</v>
      </c>
    </row>
    <row r="983" spans="1:67" x14ac:dyDescent="0.2">
      <c r="A983" s="26">
        <v>37653</v>
      </c>
      <c r="B983" s="12">
        <v>1.1000000000000001</v>
      </c>
      <c r="C983" s="12">
        <v>14.7</v>
      </c>
      <c r="D983" s="12">
        <v>15.8</v>
      </c>
      <c r="E983" s="12">
        <v>17.600000000000001</v>
      </c>
      <c r="F983" s="12">
        <v>33.4</v>
      </c>
      <c r="G983" s="12">
        <v>140.5</v>
      </c>
      <c r="H983" s="12">
        <v>173.9</v>
      </c>
      <c r="I983" s="12">
        <v>4.8</v>
      </c>
      <c r="J983" s="12">
        <v>7.4</v>
      </c>
      <c r="K983" s="12">
        <v>12.2</v>
      </c>
      <c r="L983" s="12">
        <v>9.6</v>
      </c>
      <c r="M983" s="12">
        <v>21.8</v>
      </c>
      <c r="N983" s="12">
        <v>77.8</v>
      </c>
      <c r="O983" s="12">
        <v>99.6</v>
      </c>
      <c r="P983" s="12">
        <v>6.8</v>
      </c>
      <c r="Q983" s="12">
        <v>17.5</v>
      </c>
      <c r="R983" s="12">
        <v>24.3</v>
      </c>
      <c r="S983" s="12">
        <v>17.7</v>
      </c>
      <c r="T983" s="12">
        <v>42</v>
      </c>
      <c r="U983" s="12">
        <v>292.2</v>
      </c>
      <c r="V983" s="12">
        <v>334.2</v>
      </c>
      <c r="W983" s="12">
        <v>6.2</v>
      </c>
      <c r="X983" s="12">
        <v>35</v>
      </c>
      <c r="Y983" s="12">
        <v>41.2</v>
      </c>
      <c r="Z983" s="12">
        <v>18.600000000000001</v>
      </c>
      <c r="AA983" s="12">
        <v>59.8</v>
      </c>
      <c r="AB983" s="12">
        <v>285.8</v>
      </c>
      <c r="AC983" s="12">
        <v>345.6</v>
      </c>
      <c r="AD983" s="12">
        <v>6.5</v>
      </c>
      <c r="AE983" s="12">
        <v>19.8</v>
      </c>
      <c r="AF983" s="12">
        <v>26.2</v>
      </c>
      <c r="AG983" s="12">
        <v>11.7</v>
      </c>
      <c r="AH983" s="12">
        <v>38</v>
      </c>
      <c r="AI983" s="12">
        <v>253.9</v>
      </c>
      <c r="AJ983" s="12">
        <v>291.89999999999998</v>
      </c>
      <c r="AK983" s="12">
        <v>2.6</v>
      </c>
      <c r="AL983" s="12">
        <v>10.8</v>
      </c>
      <c r="AM983" s="12">
        <v>13.4</v>
      </c>
      <c r="AN983" s="12">
        <v>2.6</v>
      </c>
      <c r="AO983" s="12">
        <v>16</v>
      </c>
      <c r="AP983" s="12">
        <v>214.9</v>
      </c>
      <c r="AQ983" s="12">
        <v>230.9</v>
      </c>
      <c r="AR983" s="12">
        <v>0.3</v>
      </c>
      <c r="AS983" s="12">
        <v>4.4000000000000004</v>
      </c>
      <c r="AT983" s="12">
        <v>4.7</v>
      </c>
      <c r="AU983" s="12">
        <v>1.2</v>
      </c>
      <c r="AV983" s="12">
        <v>5.9</v>
      </c>
      <c r="AW983" s="12">
        <v>246.5</v>
      </c>
      <c r="AX983" s="12">
        <v>252.4</v>
      </c>
      <c r="AY983" s="12">
        <v>0.3</v>
      </c>
      <c r="AZ983" s="12">
        <v>4.0999999999999996</v>
      </c>
      <c r="BA983" s="12">
        <v>4.4000000000000004</v>
      </c>
      <c r="BB983" s="12">
        <v>0.3</v>
      </c>
      <c r="BC983" s="12">
        <v>4.7</v>
      </c>
      <c r="BD983" s="12">
        <v>986.3</v>
      </c>
      <c r="BE983" s="12">
        <v>991</v>
      </c>
      <c r="BF983">
        <f t="shared" si="87"/>
        <v>2003</v>
      </c>
      <c r="BG983" s="26">
        <v>37653</v>
      </c>
      <c r="BH983">
        <f t="shared" si="79"/>
        <v>9.0856814261069577E-2</v>
      </c>
      <c r="BI983">
        <f t="shared" si="80"/>
        <v>0.12248995983935743</v>
      </c>
      <c r="BJ983" s="18">
        <f t="shared" si="81"/>
        <v>7.2710951526032325E-2</v>
      </c>
      <c r="BK983" s="18">
        <f t="shared" si="82"/>
        <v>0.11921296296296297</v>
      </c>
      <c r="BL983" s="18">
        <f t="shared" si="83"/>
        <v>8.9756766015758827E-2</v>
      </c>
      <c r="BM983" s="18">
        <f t="shared" si="84"/>
        <v>5.8033780857514074E-2</v>
      </c>
      <c r="BN983" s="18">
        <f t="shared" si="85"/>
        <v>1.862123613312203E-2</v>
      </c>
      <c r="BO983" s="18">
        <f t="shared" si="86"/>
        <v>4.4399596367305756E-3</v>
      </c>
    </row>
    <row r="984" spans="1:67" x14ac:dyDescent="0.2">
      <c r="A984" s="26">
        <v>37681</v>
      </c>
      <c r="B984" s="12">
        <v>1</v>
      </c>
      <c r="C984" s="12">
        <v>11</v>
      </c>
      <c r="D984" s="12">
        <v>12</v>
      </c>
      <c r="E984" s="12">
        <v>12.6</v>
      </c>
      <c r="F984" s="12">
        <v>24.6</v>
      </c>
      <c r="G984" s="12">
        <v>160.19999999999999</v>
      </c>
      <c r="H984" s="12">
        <v>184.8</v>
      </c>
      <c r="I984" s="12">
        <v>3</v>
      </c>
      <c r="J984" s="12">
        <v>5.9</v>
      </c>
      <c r="K984" s="12">
        <v>8.9</v>
      </c>
      <c r="L984" s="12">
        <v>7.9</v>
      </c>
      <c r="M984" s="12">
        <v>16.8</v>
      </c>
      <c r="N984" s="12">
        <v>79.599999999999994</v>
      </c>
      <c r="O984" s="12">
        <v>96.4</v>
      </c>
      <c r="P984" s="12">
        <v>3.5</v>
      </c>
      <c r="Q984" s="12">
        <v>21.9</v>
      </c>
      <c r="R984" s="12">
        <v>25.4</v>
      </c>
      <c r="S984" s="12">
        <v>16.3</v>
      </c>
      <c r="T984" s="12">
        <v>41.7</v>
      </c>
      <c r="U984" s="12">
        <v>286.89999999999998</v>
      </c>
      <c r="V984" s="12">
        <v>328.6</v>
      </c>
      <c r="W984" s="12">
        <v>3.6</v>
      </c>
      <c r="X984" s="12">
        <v>17.600000000000001</v>
      </c>
      <c r="Y984" s="12">
        <v>21.2</v>
      </c>
      <c r="Z984" s="12">
        <v>13.7</v>
      </c>
      <c r="AA984" s="12">
        <v>34.9</v>
      </c>
      <c r="AB984" s="12">
        <v>291.7</v>
      </c>
      <c r="AC984" s="12">
        <v>326.60000000000002</v>
      </c>
      <c r="AD984" s="12">
        <v>3.3</v>
      </c>
      <c r="AE984" s="12">
        <v>14.2</v>
      </c>
      <c r="AF984" s="12">
        <v>17.5</v>
      </c>
      <c r="AG984" s="12">
        <v>7.3</v>
      </c>
      <c r="AH984" s="12">
        <v>24.8</v>
      </c>
      <c r="AI984" s="12">
        <v>249.5</v>
      </c>
      <c r="AJ984" s="12">
        <v>274.3</v>
      </c>
      <c r="AK984" s="12">
        <v>1.7</v>
      </c>
      <c r="AL984" s="12">
        <v>6.9</v>
      </c>
      <c r="AM984" s="12">
        <v>8.6</v>
      </c>
      <c r="AN984" s="12">
        <v>1.9</v>
      </c>
      <c r="AO984" s="12">
        <v>10.5</v>
      </c>
      <c r="AP984" s="12">
        <v>206.6</v>
      </c>
      <c r="AQ984" s="12">
        <v>217.1</v>
      </c>
      <c r="AR984" s="12">
        <v>1</v>
      </c>
      <c r="AS984" s="12">
        <v>3.5</v>
      </c>
      <c r="AT984" s="12">
        <v>4.4000000000000004</v>
      </c>
      <c r="AU984" s="12">
        <v>0.8</v>
      </c>
      <c r="AV984" s="12">
        <v>5.3</v>
      </c>
      <c r="AW984" s="12">
        <v>250.5</v>
      </c>
      <c r="AX984" s="12">
        <v>255.8</v>
      </c>
      <c r="AY984" s="12">
        <v>0.7</v>
      </c>
      <c r="AZ984" s="12">
        <v>4.7</v>
      </c>
      <c r="BA984" s="12">
        <v>5.4</v>
      </c>
      <c r="BB984" s="12">
        <v>0.4</v>
      </c>
      <c r="BC984" s="12">
        <v>5.8</v>
      </c>
      <c r="BD984" s="12">
        <v>1000.5</v>
      </c>
      <c r="BE984" s="12">
        <v>1006.3</v>
      </c>
      <c r="BF984">
        <f t="shared" si="87"/>
        <v>2003</v>
      </c>
      <c r="BG984" s="26">
        <v>37681</v>
      </c>
      <c r="BH984">
        <f t="shared" ref="BH984:BH1047" si="88">D984/H984</f>
        <v>6.4935064935064929E-2</v>
      </c>
      <c r="BI984">
        <f t="shared" ref="BI984:BI1047" si="89">K984/O984</f>
        <v>9.2323651452282163E-2</v>
      </c>
      <c r="BJ984" s="18">
        <f t="shared" ref="BJ984:BJ1047" si="90">R984/V984</f>
        <v>7.7297626293365784E-2</v>
      </c>
      <c r="BK984" s="18">
        <f t="shared" ref="BK984:BK1047" si="91">Y984/AC984</f>
        <v>6.4911206368646654E-2</v>
      </c>
      <c r="BL984" s="18">
        <f t="shared" ref="BL984:BL1047" si="92">AF984/AJ984</f>
        <v>6.3798760481224931E-2</v>
      </c>
      <c r="BM984" s="18">
        <f t="shared" ref="BM984:BM1047" si="93">AM984/AQ984</f>
        <v>3.9613081529249194E-2</v>
      </c>
      <c r="BN984" s="18">
        <f t="shared" ref="BN984:BN1047" si="94">AT984/AX984</f>
        <v>1.7200938232994529E-2</v>
      </c>
      <c r="BO984" s="18">
        <f t="shared" ref="BO984:BO1047" si="95">BA984/BE984</f>
        <v>5.3661929841995436E-3</v>
      </c>
    </row>
    <row r="985" spans="1:67" x14ac:dyDescent="0.2">
      <c r="A985" s="26">
        <v>37712</v>
      </c>
      <c r="B985" s="12">
        <v>0.6</v>
      </c>
      <c r="C985" s="12">
        <v>9.4</v>
      </c>
      <c r="D985" s="12">
        <v>9.9</v>
      </c>
      <c r="E985" s="12">
        <v>11.4</v>
      </c>
      <c r="F985" s="12">
        <v>21.4</v>
      </c>
      <c r="G985" s="12">
        <v>169</v>
      </c>
      <c r="H985" s="12">
        <v>190.4</v>
      </c>
      <c r="I985" s="12">
        <v>1.9</v>
      </c>
      <c r="J985" s="12">
        <v>6.6</v>
      </c>
      <c r="K985" s="12">
        <v>8.5</v>
      </c>
      <c r="L985" s="12">
        <v>7.5</v>
      </c>
      <c r="M985" s="12">
        <v>15.9</v>
      </c>
      <c r="N985" s="12">
        <v>95.3</v>
      </c>
      <c r="O985" s="12">
        <v>111.3</v>
      </c>
      <c r="P985" s="12">
        <v>4.5</v>
      </c>
      <c r="Q985" s="12">
        <v>17.100000000000001</v>
      </c>
      <c r="R985" s="12">
        <v>21.7</v>
      </c>
      <c r="S985" s="12">
        <v>14.3</v>
      </c>
      <c r="T985" s="12">
        <v>36</v>
      </c>
      <c r="U985" s="12">
        <v>301.5</v>
      </c>
      <c r="V985" s="12">
        <v>337.5</v>
      </c>
      <c r="W985" s="12">
        <v>3.9</v>
      </c>
      <c r="X985" s="12">
        <v>19.5</v>
      </c>
      <c r="Y985" s="12">
        <v>23.4</v>
      </c>
      <c r="Z985" s="12">
        <v>12.4</v>
      </c>
      <c r="AA985" s="12">
        <v>35.799999999999997</v>
      </c>
      <c r="AB985" s="12">
        <v>289.39999999999998</v>
      </c>
      <c r="AC985" s="12">
        <v>325.2</v>
      </c>
      <c r="AD985" s="12">
        <v>3.9</v>
      </c>
      <c r="AE985" s="12">
        <v>13.9</v>
      </c>
      <c r="AF985" s="12">
        <v>17.8</v>
      </c>
      <c r="AG985" s="12">
        <v>8.5</v>
      </c>
      <c r="AH985" s="12">
        <v>26.3</v>
      </c>
      <c r="AI985" s="12">
        <v>251.9</v>
      </c>
      <c r="AJ985" s="12">
        <v>278.2</v>
      </c>
      <c r="AK985" s="12">
        <v>1.5</v>
      </c>
      <c r="AL985" s="12">
        <v>6</v>
      </c>
      <c r="AM985" s="12">
        <v>7.5</v>
      </c>
      <c r="AN985" s="12">
        <v>1.4</v>
      </c>
      <c r="AO985" s="12">
        <v>8.9</v>
      </c>
      <c r="AP985" s="12">
        <v>208.3</v>
      </c>
      <c r="AQ985" s="12">
        <v>217.2</v>
      </c>
      <c r="AR985" s="10" t="s">
        <v>23</v>
      </c>
      <c r="AS985" s="12">
        <v>3.8</v>
      </c>
      <c r="AT985" s="12">
        <v>3.8</v>
      </c>
      <c r="AU985" s="12">
        <v>0.6</v>
      </c>
      <c r="AV985" s="12">
        <v>4.4000000000000004</v>
      </c>
      <c r="AW985" s="12">
        <v>248.9</v>
      </c>
      <c r="AX985" s="12">
        <v>253.3</v>
      </c>
      <c r="AY985" s="12">
        <v>0.4</v>
      </c>
      <c r="AZ985" s="12">
        <v>3</v>
      </c>
      <c r="BA985" s="12">
        <v>3.4</v>
      </c>
      <c r="BB985" s="12">
        <v>0.2</v>
      </c>
      <c r="BC985" s="12">
        <v>3.6</v>
      </c>
      <c r="BD985" s="12">
        <v>1003.5</v>
      </c>
      <c r="BE985" s="12">
        <v>1007.1</v>
      </c>
      <c r="BF985">
        <f t="shared" si="87"/>
        <v>2003</v>
      </c>
      <c r="BG985" s="26">
        <v>37712</v>
      </c>
      <c r="BH985">
        <f t="shared" si="88"/>
        <v>5.1995798319327734E-2</v>
      </c>
      <c r="BI985">
        <f t="shared" si="89"/>
        <v>7.637017070979335E-2</v>
      </c>
      <c r="BJ985" s="18">
        <f t="shared" si="90"/>
        <v>6.4296296296296296E-2</v>
      </c>
      <c r="BK985" s="18">
        <f t="shared" si="91"/>
        <v>7.1955719557195569E-2</v>
      </c>
      <c r="BL985" s="18">
        <f t="shared" si="92"/>
        <v>6.3982746225736881E-2</v>
      </c>
      <c r="BM985" s="18">
        <f t="shared" si="93"/>
        <v>3.4530386740331494E-2</v>
      </c>
      <c r="BN985" s="18">
        <f t="shared" si="94"/>
        <v>1.500197394393999E-2</v>
      </c>
      <c r="BO985" s="18">
        <f t="shared" si="95"/>
        <v>3.3760301856816601E-3</v>
      </c>
    </row>
    <row r="986" spans="1:67" x14ac:dyDescent="0.2">
      <c r="A986" s="26">
        <v>37742</v>
      </c>
      <c r="B986" s="12">
        <v>0.8</v>
      </c>
      <c r="C986" s="12">
        <v>13.8</v>
      </c>
      <c r="D986" s="12">
        <v>14.5</v>
      </c>
      <c r="E986" s="12">
        <v>13</v>
      </c>
      <c r="F986" s="12">
        <v>27.5</v>
      </c>
      <c r="G986" s="12">
        <v>166.6</v>
      </c>
      <c r="H986" s="12">
        <v>194.1</v>
      </c>
      <c r="I986" s="12">
        <v>2.9</v>
      </c>
      <c r="J986" s="12">
        <v>5.8</v>
      </c>
      <c r="K986" s="12">
        <v>8.6999999999999993</v>
      </c>
      <c r="L986" s="12">
        <v>6.3</v>
      </c>
      <c r="M986" s="12">
        <v>15</v>
      </c>
      <c r="N986" s="12">
        <v>95.2</v>
      </c>
      <c r="O986" s="12">
        <v>110.3</v>
      </c>
      <c r="P986" s="12">
        <v>5.8</v>
      </c>
      <c r="Q986" s="12">
        <v>20.7</v>
      </c>
      <c r="R986" s="12">
        <v>26.5</v>
      </c>
      <c r="S986" s="12">
        <v>16.5</v>
      </c>
      <c r="T986" s="12">
        <v>43</v>
      </c>
      <c r="U986" s="12">
        <v>288.2</v>
      </c>
      <c r="V986" s="12">
        <v>331.2</v>
      </c>
      <c r="W986" s="12">
        <v>2.9</v>
      </c>
      <c r="X986" s="12">
        <v>13.9</v>
      </c>
      <c r="Y986" s="12">
        <v>16.8</v>
      </c>
      <c r="Z986" s="12">
        <v>15.5</v>
      </c>
      <c r="AA986" s="12">
        <v>32.299999999999997</v>
      </c>
      <c r="AB986" s="12">
        <v>286.39999999999998</v>
      </c>
      <c r="AC986" s="12">
        <v>318.8</v>
      </c>
      <c r="AD986" s="12">
        <v>2.8</v>
      </c>
      <c r="AE986" s="12">
        <v>10.1</v>
      </c>
      <c r="AF986" s="12">
        <v>12.8</v>
      </c>
      <c r="AG986" s="12">
        <v>9.1</v>
      </c>
      <c r="AH986" s="12">
        <v>21.9</v>
      </c>
      <c r="AI986" s="12">
        <v>251.7</v>
      </c>
      <c r="AJ986" s="12">
        <v>273.7</v>
      </c>
      <c r="AK986" s="12">
        <v>2</v>
      </c>
      <c r="AL986" s="12">
        <v>10</v>
      </c>
      <c r="AM986" s="12">
        <v>12</v>
      </c>
      <c r="AN986" s="12">
        <v>2.2999999999999998</v>
      </c>
      <c r="AO986" s="12">
        <v>14.2</v>
      </c>
      <c r="AP986" s="12">
        <v>208.3</v>
      </c>
      <c r="AQ986" s="12">
        <v>222.5</v>
      </c>
      <c r="AR986" s="12">
        <v>0.5</v>
      </c>
      <c r="AS986" s="12">
        <v>5.8</v>
      </c>
      <c r="AT986" s="12">
        <v>6.3</v>
      </c>
      <c r="AU986" s="12">
        <v>0.8</v>
      </c>
      <c r="AV986" s="12">
        <v>7.1</v>
      </c>
      <c r="AW986" s="12">
        <v>244.2</v>
      </c>
      <c r="AX986" s="12">
        <v>251.3</v>
      </c>
      <c r="AY986" s="12">
        <v>0.4</v>
      </c>
      <c r="AZ986" s="12">
        <v>4.0999999999999996</v>
      </c>
      <c r="BA986" s="12">
        <v>4.4000000000000004</v>
      </c>
      <c r="BB986" s="12">
        <v>0.1</v>
      </c>
      <c r="BC986" s="12">
        <v>4.5</v>
      </c>
      <c r="BD986" s="12">
        <v>993.6</v>
      </c>
      <c r="BE986" s="12">
        <v>998.1</v>
      </c>
      <c r="BF986">
        <f t="shared" si="87"/>
        <v>2003</v>
      </c>
      <c r="BG986" s="26">
        <v>37742</v>
      </c>
      <c r="BH986">
        <f t="shared" si="88"/>
        <v>7.4703760947964964E-2</v>
      </c>
      <c r="BI986">
        <f t="shared" si="89"/>
        <v>7.8875793291024468E-2</v>
      </c>
      <c r="BJ986" s="18">
        <f t="shared" si="90"/>
        <v>8.0012077294685999E-2</v>
      </c>
      <c r="BK986" s="18">
        <f t="shared" si="91"/>
        <v>5.2697616060225848E-2</v>
      </c>
      <c r="BL986" s="18">
        <f t="shared" si="92"/>
        <v>4.6766532700036542E-2</v>
      </c>
      <c r="BM986" s="18">
        <f t="shared" si="93"/>
        <v>5.3932584269662923E-2</v>
      </c>
      <c r="BN986" s="18">
        <f t="shared" si="94"/>
        <v>2.5069637883008356E-2</v>
      </c>
      <c r="BO986" s="18">
        <f t="shared" si="95"/>
        <v>4.4083759142370506E-3</v>
      </c>
    </row>
    <row r="987" spans="1:67" x14ac:dyDescent="0.2">
      <c r="A987" s="26">
        <v>37773</v>
      </c>
      <c r="B987" s="12">
        <v>0.9</v>
      </c>
      <c r="C987" s="12">
        <v>8.1999999999999993</v>
      </c>
      <c r="D987" s="12">
        <v>9</v>
      </c>
      <c r="E987" s="12">
        <v>13.7</v>
      </c>
      <c r="F987" s="12">
        <v>22.7</v>
      </c>
      <c r="G987" s="12">
        <v>189</v>
      </c>
      <c r="H987" s="12">
        <v>211.7</v>
      </c>
      <c r="I987" s="12">
        <v>1.2</v>
      </c>
      <c r="J987" s="12">
        <v>7.7</v>
      </c>
      <c r="K987" s="12">
        <v>8.8000000000000007</v>
      </c>
      <c r="L987" s="12">
        <v>8.3000000000000007</v>
      </c>
      <c r="M987" s="12">
        <v>17.2</v>
      </c>
      <c r="N987" s="12">
        <v>95.5</v>
      </c>
      <c r="O987" s="12">
        <v>112.7</v>
      </c>
      <c r="P987" s="12">
        <v>3.6</v>
      </c>
      <c r="Q987" s="12">
        <v>17.100000000000001</v>
      </c>
      <c r="R987" s="12">
        <v>20.7</v>
      </c>
      <c r="S987" s="12">
        <v>12.2</v>
      </c>
      <c r="T987" s="12">
        <v>32.9</v>
      </c>
      <c r="U987" s="12">
        <v>298.8</v>
      </c>
      <c r="V987" s="12">
        <v>331.7</v>
      </c>
      <c r="W987" s="12">
        <v>2.8</v>
      </c>
      <c r="X987" s="12">
        <v>15.3</v>
      </c>
      <c r="Y987" s="12">
        <v>18.100000000000001</v>
      </c>
      <c r="Z987" s="12">
        <v>13.5</v>
      </c>
      <c r="AA987" s="12">
        <v>31.6</v>
      </c>
      <c r="AB987" s="12">
        <v>294.3</v>
      </c>
      <c r="AC987" s="12">
        <v>326</v>
      </c>
      <c r="AD987" s="12">
        <v>2.4</v>
      </c>
      <c r="AE987" s="12">
        <v>11.3</v>
      </c>
      <c r="AF987" s="12">
        <v>13.7</v>
      </c>
      <c r="AG987" s="12">
        <v>7.8</v>
      </c>
      <c r="AH987" s="12">
        <v>21.6</v>
      </c>
      <c r="AI987" s="12">
        <v>261.8</v>
      </c>
      <c r="AJ987" s="12">
        <v>283.3</v>
      </c>
      <c r="AK987" s="12">
        <v>0.9</v>
      </c>
      <c r="AL987" s="12">
        <v>7.1</v>
      </c>
      <c r="AM987" s="12">
        <v>7.9</v>
      </c>
      <c r="AN987" s="12">
        <v>2.1</v>
      </c>
      <c r="AO987" s="12">
        <v>10</v>
      </c>
      <c r="AP987" s="12">
        <v>200.6</v>
      </c>
      <c r="AQ987" s="12">
        <v>210.6</v>
      </c>
      <c r="AR987" s="12">
        <v>0.5</v>
      </c>
      <c r="AS987" s="12">
        <v>4.2</v>
      </c>
      <c r="AT987" s="12">
        <v>4.5999999999999996</v>
      </c>
      <c r="AU987" s="12">
        <v>0.8</v>
      </c>
      <c r="AV987" s="12">
        <v>5.5</v>
      </c>
      <c r="AW987" s="12">
        <v>238.6</v>
      </c>
      <c r="AX987" s="12">
        <v>244</v>
      </c>
      <c r="AY987" s="12">
        <v>0.4</v>
      </c>
      <c r="AZ987" s="12">
        <v>4.7</v>
      </c>
      <c r="BA987" s="12">
        <v>5.0999999999999996</v>
      </c>
      <c r="BB987" s="10" t="s">
        <v>23</v>
      </c>
      <c r="BC987" s="12">
        <v>5.0999999999999996</v>
      </c>
      <c r="BD987" s="12">
        <v>968</v>
      </c>
      <c r="BE987" s="12">
        <v>973.2</v>
      </c>
      <c r="BF987">
        <f t="shared" si="87"/>
        <v>2003</v>
      </c>
      <c r="BG987" s="26">
        <v>37773</v>
      </c>
      <c r="BH987">
        <f t="shared" si="88"/>
        <v>4.2512990080302314E-2</v>
      </c>
      <c r="BI987">
        <f t="shared" si="89"/>
        <v>7.8083407275953864E-2</v>
      </c>
      <c r="BJ987" s="18">
        <f t="shared" si="90"/>
        <v>6.2405788362978595E-2</v>
      </c>
      <c r="BK987" s="18">
        <f t="shared" si="91"/>
        <v>5.5521472392638042E-2</v>
      </c>
      <c r="BL987" s="18">
        <f t="shared" si="92"/>
        <v>4.835863042710907E-2</v>
      </c>
      <c r="BM987" s="18">
        <f t="shared" si="93"/>
        <v>3.751187084520418E-2</v>
      </c>
      <c r="BN987" s="18">
        <f t="shared" si="94"/>
        <v>1.8852459016393441E-2</v>
      </c>
      <c r="BO987" s="18">
        <f t="shared" si="95"/>
        <v>5.2404438964241667E-3</v>
      </c>
    </row>
    <row r="988" spans="1:67" x14ac:dyDescent="0.2">
      <c r="A988" s="26">
        <v>37803</v>
      </c>
      <c r="B988" s="12">
        <v>3</v>
      </c>
      <c r="C988" s="12">
        <v>17.2</v>
      </c>
      <c r="D988" s="12">
        <v>20.3</v>
      </c>
      <c r="E988" s="12">
        <v>11.1</v>
      </c>
      <c r="F988" s="12">
        <v>31.3</v>
      </c>
      <c r="G988" s="12">
        <v>189.3</v>
      </c>
      <c r="H988" s="12">
        <v>220.6</v>
      </c>
      <c r="I988" s="12">
        <v>2.8</v>
      </c>
      <c r="J988" s="12">
        <v>7.6</v>
      </c>
      <c r="K988" s="12">
        <v>10.4</v>
      </c>
      <c r="L988" s="12">
        <v>12.6</v>
      </c>
      <c r="M988" s="12">
        <v>23</v>
      </c>
      <c r="N988" s="12">
        <v>88.6</v>
      </c>
      <c r="O988" s="12">
        <v>111.7</v>
      </c>
      <c r="P988" s="12">
        <v>5.6</v>
      </c>
      <c r="Q988" s="12">
        <v>17</v>
      </c>
      <c r="R988" s="12">
        <v>22.6</v>
      </c>
      <c r="S988" s="12">
        <v>10.3</v>
      </c>
      <c r="T988" s="12">
        <v>32.9</v>
      </c>
      <c r="U988" s="12">
        <v>291.5</v>
      </c>
      <c r="V988" s="12">
        <v>324.3</v>
      </c>
      <c r="W988" s="12">
        <v>5.0999999999999996</v>
      </c>
      <c r="X988" s="12">
        <v>14.8</v>
      </c>
      <c r="Y988" s="12">
        <v>19.899999999999999</v>
      </c>
      <c r="Z988" s="12">
        <v>10.6</v>
      </c>
      <c r="AA988" s="12">
        <v>30.5</v>
      </c>
      <c r="AB988" s="12">
        <v>292.2</v>
      </c>
      <c r="AC988" s="12">
        <v>322.7</v>
      </c>
      <c r="AD988" s="12">
        <v>3.4</v>
      </c>
      <c r="AE988" s="12">
        <v>14</v>
      </c>
      <c r="AF988" s="12">
        <v>17.399999999999999</v>
      </c>
      <c r="AG988" s="12">
        <v>10.199999999999999</v>
      </c>
      <c r="AH988" s="12">
        <v>27.6</v>
      </c>
      <c r="AI988" s="12">
        <v>258.60000000000002</v>
      </c>
      <c r="AJ988" s="12">
        <v>286.2</v>
      </c>
      <c r="AK988" s="12">
        <v>1.8</v>
      </c>
      <c r="AL988" s="12">
        <v>6.1</v>
      </c>
      <c r="AM988" s="12">
        <v>7.9</v>
      </c>
      <c r="AN988" s="12">
        <v>2</v>
      </c>
      <c r="AO988" s="12">
        <v>9.9</v>
      </c>
      <c r="AP988" s="12">
        <v>202.7</v>
      </c>
      <c r="AQ988" s="12">
        <v>212.6</v>
      </c>
      <c r="AR988" s="12">
        <v>0.5</v>
      </c>
      <c r="AS988" s="12">
        <v>6.2</v>
      </c>
      <c r="AT988" s="12">
        <v>6.8</v>
      </c>
      <c r="AU988" s="12">
        <v>2</v>
      </c>
      <c r="AV988" s="12">
        <v>8.6999999999999993</v>
      </c>
      <c r="AW988" s="12">
        <v>230.1</v>
      </c>
      <c r="AX988" s="12">
        <v>238.9</v>
      </c>
      <c r="AY988" s="12">
        <v>0.2</v>
      </c>
      <c r="AZ988" s="12">
        <v>4.9000000000000004</v>
      </c>
      <c r="BA988" s="12">
        <v>5</v>
      </c>
      <c r="BB988" s="12">
        <v>0.3</v>
      </c>
      <c r="BC988" s="12">
        <v>5.4</v>
      </c>
      <c r="BD988" s="12">
        <v>976.4</v>
      </c>
      <c r="BE988" s="12">
        <v>981.8</v>
      </c>
      <c r="BF988">
        <f t="shared" si="87"/>
        <v>2003</v>
      </c>
      <c r="BG988" s="26">
        <v>37803</v>
      </c>
      <c r="BH988">
        <f t="shared" si="88"/>
        <v>9.2021758839528567E-2</v>
      </c>
      <c r="BI988">
        <f t="shared" si="89"/>
        <v>9.3106535362578333E-2</v>
      </c>
      <c r="BJ988" s="18">
        <f t="shared" si="90"/>
        <v>6.9688559975331479E-2</v>
      </c>
      <c r="BK988" s="18">
        <f t="shared" si="91"/>
        <v>6.1667183142237368E-2</v>
      </c>
      <c r="BL988" s="18">
        <f t="shared" si="92"/>
        <v>6.0796645702306078E-2</v>
      </c>
      <c r="BM988" s="18">
        <f t="shared" si="93"/>
        <v>3.7158984007525875E-2</v>
      </c>
      <c r="BN988" s="18">
        <f t="shared" si="94"/>
        <v>2.8463792381749686E-2</v>
      </c>
      <c r="BO988" s="18">
        <f t="shared" si="95"/>
        <v>5.0926869016092889E-3</v>
      </c>
    </row>
    <row r="989" spans="1:67" x14ac:dyDescent="0.2">
      <c r="A989" s="26">
        <v>37834</v>
      </c>
      <c r="B989" s="12">
        <v>0.8</v>
      </c>
      <c r="C989" s="12">
        <v>13.7</v>
      </c>
      <c r="D989" s="12">
        <v>14.5</v>
      </c>
      <c r="E989" s="12">
        <v>16.8</v>
      </c>
      <c r="F989" s="12">
        <v>31.3</v>
      </c>
      <c r="G989" s="12">
        <v>185.3</v>
      </c>
      <c r="H989" s="12">
        <v>216.6</v>
      </c>
      <c r="I989" s="12">
        <v>1.8</v>
      </c>
      <c r="J989" s="12">
        <v>11.9</v>
      </c>
      <c r="K989" s="12">
        <v>13.7</v>
      </c>
      <c r="L989" s="12">
        <v>7</v>
      </c>
      <c r="M989" s="12">
        <v>20.7</v>
      </c>
      <c r="N989" s="12">
        <v>97.1</v>
      </c>
      <c r="O989" s="12">
        <v>117.7</v>
      </c>
      <c r="P989" s="12">
        <v>6.9</v>
      </c>
      <c r="Q989" s="12">
        <v>24</v>
      </c>
      <c r="R989" s="12">
        <v>30.9</v>
      </c>
      <c r="S989" s="12">
        <v>15.1</v>
      </c>
      <c r="T989" s="12">
        <v>46</v>
      </c>
      <c r="U989" s="12">
        <v>288</v>
      </c>
      <c r="V989" s="12">
        <v>334</v>
      </c>
      <c r="W989" s="12">
        <v>4.7</v>
      </c>
      <c r="X989" s="12">
        <v>20.2</v>
      </c>
      <c r="Y989" s="12">
        <v>24.9</v>
      </c>
      <c r="Z989" s="12">
        <v>17.3</v>
      </c>
      <c r="AA989" s="12">
        <v>42.2</v>
      </c>
      <c r="AB989" s="12">
        <v>290.8</v>
      </c>
      <c r="AC989" s="12">
        <v>333</v>
      </c>
      <c r="AD989" s="12">
        <v>4.9000000000000004</v>
      </c>
      <c r="AE989" s="12">
        <v>17.5</v>
      </c>
      <c r="AF989" s="12">
        <v>22.4</v>
      </c>
      <c r="AG989" s="12">
        <v>8.5</v>
      </c>
      <c r="AH989" s="12">
        <v>30.8</v>
      </c>
      <c r="AI989" s="12">
        <v>257.60000000000002</v>
      </c>
      <c r="AJ989" s="12">
        <v>288.5</v>
      </c>
      <c r="AK989" s="12">
        <v>0.4</v>
      </c>
      <c r="AL989" s="12">
        <v>3.5</v>
      </c>
      <c r="AM989" s="12">
        <v>3.9</v>
      </c>
      <c r="AN989" s="12">
        <v>2.8</v>
      </c>
      <c r="AO989" s="12">
        <v>6.7</v>
      </c>
      <c r="AP989" s="12">
        <v>209.1</v>
      </c>
      <c r="AQ989" s="12">
        <v>215.8</v>
      </c>
      <c r="AR989" s="12">
        <v>0.3</v>
      </c>
      <c r="AS989" s="12">
        <v>3.9</v>
      </c>
      <c r="AT989" s="12">
        <v>4.2</v>
      </c>
      <c r="AU989" s="12">
        <v>0.9</v>
      </c>
      <c r="AV989" s="12">
        <v>5</v>
      </c>
      <c r="AW989" s="12">
        <v>246.1</v>
      </c>
      <c r="AX989" s="12">
        <v>251.1</v>
      </c>
      <c r="AY989" s="12">
        <v>0.3</v>
      </c>
      <c r="AZ989" s="12">
        <v>4.4000000000000004</v>
      </c>
      <c r="BA989" s="12">
        <v>4.7</v>
      </c>
      <c r="BB989" s="10" t="s">
        <v>23</v>
      </c>
      <c r="BC989" s="12">
        <v>4.7</v>
      </c>
      <c r="BD989" s="12">
        <v>969.3</v>
      </c>
      <c r="BE989" s="12">
        <v>974</v>
      </c>
      <c r="BF989">
        <f t="shared" si="87"/>
        <v>2003</v>
      </c>
      <c r="BG989" s="26">
        <v>37834</v>
      </c>
      <c r="BH989">
        <f t="shared" si="88"/>
        <v>6.6943674976915973E-2</v>
      </c>
      <c r="BI989">
        <f t="shared" si="89"/>
        <v>0.11639762107051826</v>
      </c>
      <c r="BJ989" s="18">
        <f t="shared" si="90"/>
        <v>9.2514970059880242E-2</v>
      </c>
      <c r="BK989" s="18">
        <f t="shared" si="91"/>
        <v>7.4774774774774774E-2</v>
      </c>
      <c r="BL989" s="18">
        <f t="shared" si="92"/>
        <v>7.7642980935875211E-2</v>
      </c>
      <c r="BM989" s="18">
        <f t="shared" si="93"/>
        <v>1.8072289156626505E-2</v>
      </c>
      <c r="BN989" s="18">
        <f t="shared" si="94"/>
        <v>1.6726403823178016E-2</v>
      </c>
      <c r="BO989" s="18">
        <f t="shared" si="95"/>
        <v>4.8254620123203288E-3</v>
      </c>
    </row>
    <row r="990" spans="1:67" x14ac:dyDescent="0.2">
      <c r="A990" s="26">
        <v>37865</v>
      </c>
      <c r="B990" s="12">
        <v>0.6</v>
      </c>
      <c r="C990" s="12">
        <v>16</v>
      </c>
      <c r="D990" s="12">
        <v>16.600000000000001</v>
      </c>
      <c r="E990" s="12">
        <v>14.7</v>
      </c>
      <c r="F990" s="12">
        <v>31.3</v>
      </c>
      <c r="G990" s="12">
        <v>187.8</v>
      </c>
      <c r="H990" s="12">
        <v>219</v>
      </c>
      <c r="I990" s="12">
        <v>2.6</v>
      </c>
      <c r="J990" s="12">
        <v>9.9</v>
      </c>
      <c r="K990" s="12">
        <v>12.5</v>
      </c>
      <c r="L990" s="12">
        <v>10.4</v>
      </c>
      <c r="M990" s="12">
        <v>22.9</v>
      </c>
      <c r="N990" s="12">
        <v>102.6</v>
      </c>
      <c r="O990" s="12">
        <v>125.5</v>
      </c>
      <c r="P990" s="12">
        <v>7.4</v>
      </c>
      <c r="Q990" s="12">
        <v>16.7</v>
      </c>
      <c r="R990" s="12">
        <v>24.1</v>
      </c>
      <c r="S990" s="12">
        <v>15.8</v>
      </c>
      <c r="T990" s="12">
        <v>39.799999999999997</v>
      </c>
      <c r="U990" s="12">
        <v>292.60000000000002</v>
      </c>
      <c r="V990" s="12">
        <v>332.4</v>
      </c>
      <c r="W990" s="12">
        <v>7</v>
      </c>
      <c r="X990" s="12">
        <v>20</v>
      </c>
      <c r="Y990" s="12">
        <v>27</v>
      </c>
      <c r="Z990" s="12">
        <v>12.9</v>
      </c>
      <c r="AA990" s="12">
        <v>39.9</v>
      </c>
      <c r="AB990" s="12">
        <v>299.10000000000002</v>
      </c>
      <c r="AC990" s="12">
        <v>339</v>
      </c>
      <c r="AD990" s="12">
        <v>4.0999999999999996</v>
      </c>
      <c r="AE990" s="12">
        <v>15.5</v>
      </c>
      <c r="AF990" s="12">
        <v>19.600000000000001</v>
      </c>
      <c r="AG990" s="12">
        <v>13</v>
      </c>
      <c r="AH990" s="12">
        <v>32.6</v>
      </c>
      <c r="AI990" s="12">
        <v>253.7</v>
      </c>
      <c r="AJ990" s="12">
        <v>286.3</v>
      </c>
      <c r="AK990" s="12">
        <v>1.8</v>
      </c>
      <c r="AL990" s="12">
        <v>7.6</v>
      </c>
      <c r="AM990" s="12">
        <v>9.3000000000000007</v>
      </c>
      <c r="AN990" s="12">
        <v>2.1</v>
      </c>
      <c r="AO990" s="12">
        <v>11.4</v>
      </c>
      <c r="AP990" s="12">
        <v>208.4</v>
      </c>
      <c r="AQ990" s="12">
        <v>219.8</v>
      </c>
      <c r="AR990" s="12">
        <v>0.8</v>
      </c>
      <c r="AS990" s="12">
        <v>4.7</v>
      </c>
      <c r="AT990" s="12">
        <v>5.5</v>
      </c>
      <c r="AU990" s="12">
        <v>0.7</v>
      </c>
      <c r="AV990" s="12">
        <v>6.3</v>
      </c>
      <c r="AW990" s="12">
        <v>234.9</v>
      </c>
      <c r="AX990" s="12">
        <v>241.1</v>
      </c>
      <c r="AY990" s="12">
        <v>0.3</v>
      </c>
      <c r="AZ990" s="12">
        <v>4.5</v>
      </c>
      <c r="BA990" s="12">
        <v>4.8</v>
      </c>
      <c r="BB990" s="12">
        <v>0.4</v>
      </c>
      <c r="BC990" s="12">
        <v>5.2</v>
      </c>
      <c r="BD990" s="12">
        <v>967.3</v>
      </c>
      <c r="BE990" s="12">
        <v>972.4</v>
      </c>
      <c r="BF990">
        <f t="shared" si="87"/>
        <v>2003</v>
      </c>
      <c r="BG990" s="26">
        <v>37865</v>
      </c>
      <c r="BH990">
        <f t="shared" si="88"/>
        <v>7.579908675799088E-2</v>
      </c>
      <c r="BI990">
        <f t="shared" si="89"/>
        <v>9.9601593625498003E-2</v>
      </c>
      <c r="BJ990" s="18">
        <f t="shared" si="90"/>
        <v>7.2503008423586049E-2</v>
      </c>
      <c r="BK990" s="18">
        <f t="shared" si="91"/>
        <v>7.9646017699115043E-2</v>
      </c>
      <c r="BL990" s="18">
        <f t="shared" si="92"/>
        <v>6.8459657701711488E-2</v>
      </c>
      <c r="BM990" s="18">
        <f t="shared" si="93"/>
        <v>4.2311191992720654E-2</v>
      </c>
      <c r="BN990" s="18">
        <f t="shared" si="94"/>
        <v>2.2812111157196186E-2</v>
      </c>
      <c r="BO990" s="18">
        <f t="shared" si="95"/>
        <v>4.9362402303578775E-3</v>
      </c>
    </row>
    <row r="991" spans="1:67" x14ac:dyDescent="0.2">
      <c r="A991" s="26">
        <v>37895</v>
      </c>
      <c r="B991" s="12">
        <v>0.4</v>
      </c>
      <c r="C991" s="12">
        <v>14.4</v>
      </c>
      <c r="D991" s="12">
        <v>14.8</v>
      </c>
      <c r="E991" s="12">
        <v>15.3</v>
      </c>
      <c r="F991" s="12">
        <v>30.1</v>
      </c>
      <c r="G991" s="12">
        <v>179.6</v>
      </c>
      <c r="H991" s="12">
        <v>209.7</v>
      </c>
      <c r="I991" s="12">
        <v>1.3</v>
      </c>
      <c r="J991" s="12">
        <v>7.7</v>
      </c>
      <c r="K991" s="12">
        <v>9.1</v>
      </c>
      <c r="L991" s="12">
        <v>6.1</v>
      </c>
      <c r="M991" s="12">
        <v>15.2</v>
      </c>
      <c r="N991" s="12">
        <v>92.3</v>
      </c>
      <c r="O991" s="12">
        <v>107.4</v>
      </c>
      <c r="P991" s="12">
        <v>3.1</v>
      </c>
      <c r="Q991" s="12">
        <v>13.9</v>
      </c>
      <c r="R991" s="12">
        <v>17</v>
      </c>
      <c r="S991" s="12">
        <v>9.9</v>
      </c>
      <c r="T991" s="12">
        <v>26.9</v>
      </c>
      <c r="U991" s="12">
        <v>285.7</v>
      </c>
      <c r="V991" s="12">
        <v>312.7</v>
      </c>
      <c r="W991" s="12">
        <v>2.6</v>
      </c>
      <c r="X991" s="12">
        <v>11.4</v>
      </c>
      <c r="Y991" s="12">
        <v>14</v>
      </c>
      <c r="Z991" s="12">
        <v>13.9</v>
      </c>
      <c r="AA991" s="12">
        <v>27.9</v>
      </c>
      <c r="AB991" s="12">
        <v>289.3</v>
      </c>
      <c r="AC991" s="12">
        <v>317.2</v>
      </c>
      <c r="AD991" s="12">
        <v>3.4</v>
      </c>
      <c r="AE991" s="12">
        <v>8.6</v>
      </c>
      <c r="AF991" s="12">
        <v>12</v>
      </c>
      <c r="AG991" s="12">
        <v>6.5</v>
      </c>
      <c r="AH991" s="12">
        <v>18.5</v>
      </c>
      <c r="AI991" s="12">
        <v>250</v>
      </c>
      <c r="AJ991" s="12">
        <v>268.5</v>
      </c>
      <c r="AK991" s="12">
        <v>0.7</v>
      </c>
      <c r="AL991" s="12">
        <v>6.5</v>
      </c>
      <c r="AM991" s="12">
        <v>7.2</v>
      </c>
      <c r="AN991" s="12">
        <v>3.4</v>
      </c>
      <c r="AO991" s="12">
        <v>10.6</v>
      </c>
      <c r="AP991" s="12">
        <v>207.9</v>
      </c>
      <c r="AQ991" s="12">
        <v>218.5</v>
      </c>
      <c r="AR991" s="12">
        <v>0.4</v>
      </c>
      <c r="AS991" s="12">
        <v>2.6</v>
      </c>
      <c r="AT991" s="12">
        <v>3</v>
      </c>
      <c r="AU991" s="12">
        <v>0.6</v>
      </c>
      <c r="AV991" s="12">
        <v>3.6</v>
      </c>
      <c r="AW991" s="12">
        <v>240</v>
      </c>
      <c r="AX991" s="12">
        <v>243.6</v>
      </c>
      <c r="AY991" s="12">
        <v>0.4</v>
      </c>
      <c r="AZ991" s="12">
        <v>2.2000000000000002</v>
      </c>
      <c r="BA991" s="12">
        <v>2.6</v>
      </c>
      <c r="BB991" s="10" t="s">
        <v>23</v>
      </c>
      <c r="BC991" s="12">
        <v>2.6</v>
      </c>
      <c r="BD991" s="12">
        <v>954.2</v>
      </c>
      <c r="BE991" s="12">
        <v>956.8</v>
      </c>
      <c r="BF991">
        <f t="shared" si="87"/>
        <v>2003</v>
      </c>
      <c r="BG991" s="26">
        <v>37895</v>
      </c>
      <c r="BH991">
        <f t="shared" si="88"/>
        <v>7.0577014783023376E-2</v>
      </c>
      <c r="BI991">
        <f t="shared" si="89"/>
        <v>8.4729981378026065E-2</v>
      </c>
      <c r="BJ991" s="18">
        <f t="shared" si="90"/>
        <v>5.4365206267988492E-2</v>
      </c>
      <c r="BK991" s="18">
        <f t="shared" si="91"/>
        <v>4.4136191677175286E-2</v>
      </c>
      <c r="BL991" s="18">
        <f t="shared" si="92"/>
        <v>4.4692737430167599E-2</v>
      </c>
      <c r="BM991" s="18">
        <f t="shared" si="93"/>
        <v>3.2951945080091534E-2</v>
      </c>
      <c r="BN991" s="18">
        <f t="shared" si="94"/>
        <v>1.2315270935960592E-2</v>
      </c>
      <c r="BO991" s="18">
        <f t="shared" si="95"/>
        <v>2.7173913043478264E-3</v>
      </c>
    </row>
    <row r="992" spans="1:67" x14ac:dyDescent="0.2">
      <c r="A992" s="26">
        <v>37926</v>
      </c>
      <c r="B992" s="12">
        <v>1.9</v>
      </c>
      <c r="C992" s="12">
        <v>19</v>
      </c>
      <c r="D992" s="12">
        <v>21</v>
      </c>
      <c r="E992" s="12">
        <v>18.7</v>
      </c>
      <c r="F992" s="12">
        <v>39.700000000000003</v>
      </c>
      <c r="G992" s="12">
        <v>175.6</v>
      </c>
      <c r="H992" s="12">
        <v>215.4</v>
      </c>
      <c r="I992" s="12">
        <v>2.5</v>
      </c>
      <c r="J992" s="12">
        <v>7.1</v>
      </c>
      <c r="K992" s="12">
        <v>9.6</v>
      </c>
      <c r="L992" s="12">
        <v>10.1</v>
      </c>
      <c r="M992" s="12">
        <v>19.7</v>
      </c>
      <c r="N992" s="12">
        <v>94.6</v>
      </c>
      <c r="O992" s="12">
        <v>114.3</v>
      </c>
      <c r="P992" s="12">
        <v>6</v>
      </c>
      <c r="Q992" s="12">
        <v>15.8</v>
      </c>
      <c r="R992" s="12">
        <v>21.9</v>
      </c>
      <c r="S992" s="12">
        <v>11.7</v>
      </c>
      <c r="T992" s="12">
        <v>33.6</v>
      </c>
      <c r="U992" s="12">
        <v>283.3</v>
      </c>
      <c r="V992" s="12">
        <v>316.8</v>
      </c>
      <c r="W992" s="12">
        <v>3.5</v>
      </c>
      <c r="X992" s="12">
        <v>19.399999999999999</v>
      </c>
      <c r="Y992" s="12">
        <v>22.9</v>
      </c>
      <c r="Z992" s="12">
        <v>13.9</v>
      </c>
      <c r="AA992" s="12">
        <v>36.700000000000003</v>
      </c>
      <c r="AB992" s="12">
        <v>306</v>
      </c>
      <c r="AC992" s="12">
        <v>342.8</v>
      </c>
      <c r="AD992" s="12">
        <v>6.3</v>
      </c>
      <c r="AE992" s="12">
        <v>15.5</v>
      </c>
      <c r="AF992" s="12">
        <v>21.9</v>
      </c>
      <c r="AG992" s="12">
        <v>11.8</v>
      </c>
      <c r="AH992" s="12">
        <v>33.700000000000003</v>
      </c>
      <c r="AI992" s="12">
        <v>264.60000000000002</v>
      </c>
      <c r="AJ992" s="12">
        <v>298.3</v>
      </c>
      <c r="AK992" s="12">
        <v>2.9</v>
      </c>
      <c r="AL992" s="12">
        <v>5.7</v>
      </c>
      <c r="AM992" s="12">
        <v>8.6</v>
      </c>
      <c r="AN992" s="12">
        <v>1.4</v>
      </c>
      <c r="AO992" s="12">
        <v>10.1</v>
      </c>
      <c r="AP992" s="12">
        <v>212.8</v>
      </c>
      <c r="AQ992" s="12">
        <v>222.9</v>
      </c>
      <c r="AR992" s="12">
        <v>1.3</v>
      </c>
      <c r="AS992" s="12">
        <v>4.9000000000000004</v>
      </c>
      <c r="AT992" s="12">
        <v>6.2</v>
      </c>
      <c r="AU992" s="10" t="s">
        <v>23</v>
      </c>
      <c r="AV992" s="12">
        <v>6.2</v>
      </c>
      <c r="AW992" s="12">
        <v>240.7</v>
      </c>
      <c r="AX992" s="12">
        <v>246.9</v>
      </c>
      <c r="AY992" s="12">
        <v>0.9</v>
      </c>
      <c r="AZ992" s="12">
        <v>4.2</v>
      </c>
      <c r="BA992" s="12">
        <v>5.0999999999999996</v>
      </c>
      <c r="BB992" s="12">
        <v>0.3</v>
      </c>
      <c r="BC992" s="12">
        <v>5.3</v>
      </c>
      <c r="BD992" s="12">
        <v>976.6</v>
      </c>
      <c r="BE992" s="12">
        <v>981.9</v>
      </c>
      <c r="BF992">
        <f t="shared" si="87"/>
        <v>2003</v>
      </c>
      <c r="BG992" s="26">
        <v>37926</v>
      </c>
      <c r="BH992">
        <f t="shared" si="88"/>
        <v>9.7493036211699163E-2</v>
      </c>
      <c r="BI992">
        <f t="shared" si="89"/>
        <v>8.3989501312335957E-2</v>
      </c>
      <c r="BJ992" s="18">
        <f t="shared" si="90"/>
        <v>6.9128787878787873E-2</v>
      </c>
      <c r="BK992" s="18">
        <f t="shared" si="91"/>
        <v>6.6802800466744444E-2</v>
      </c>
      <c r="BL992" s="18">
        <f t="shared" si="92"/>
        <v>7.3416024136775046E-2</v>
      </c>
      <c r="BM992" s="18">
        <f t="shared" si="93"/>
        <v>3.8582323912068187E-2</v>
      </c>
      <c r="BN992" s="18">
        <f t="shared" si="94"/>
        <v>2.5111381125961927E-2</v>
      </c>
      <c r="BO992" s="18">
        <f t="shared" si="95"/>
        <v>5.194011610143599E-3</v>
      </c>
    </row>
    <row r="993" spans="1:67" x14ac:dyDescent="0.2">
      <c r="A993" s="26">
        <v>37956</v>
      </c>
      <c r="B993" s="12">
        <v>2.7</v>
      </c>
      <c r="C993" s="12">
        <v>28.7</v>
      </c>
      <c r="D993" s="12">
        <v>31.4</v>
      </c>
      <c r="E993" s="12">
        <v>25.7</v>
      </c>
      <c r="F993" s="12">
        <v>57.1</v>
      </c>
      <c r="G993" s="12">
        <v>149.4</v>
      </c>
      <c r="H993" s="12">
        <v>206.5</v>
      </c>
      <c r="I993" s="12">
        <v>3.3</v>
      </c>
      <c r="J993" s="12">
        <v>9.8000000000000007</v>
      </c>
      <c r="K993" s="12">
        <v>13.1</v>
      </c>
      <c r="L993" s="12">
        <v>9.1</v>
      </c>
      <c r="M993" s="12">
        <v>22.2</v>
      </c>
      <c r="N993" s="12">
        <v>90.6</v>
      </c>
      <c r="O993" s="12">
        <v>112.8</v>
      </c>
      <c r="P993" s="12">
        <v>5.8</v>
      </c>
      <c r="Q993" s="12">
        <v>18.3</v>
      </c>
      <c r="R993" s="12">
        <v>24.1</v>
      </c>
      <c r="S993" s="12">
        <v>14.7</v>
      </c>
      <c r="T993" s="12">
        <v>38.799999999999997</v>
      </c>
      <c r="U993" s="12">
        <v>293.3</v>
      </c>
      <c r="V993" s="12">
        <v>332.1</v>
      </c>
      <c r="W993" s="12">
        <v>6.6</v>
      </c>
      <c r="X993" s="12">
        <v>17.8</v>
      </c>
      <c r="Y993" s="12">
        <v>24.4</v>
      </c>
      <c r="Z993" s="12">
        <v>12.3</v>
      </c>
      <c r="AA993" s="12">
        <v>36.700000000000003</v>
      </c>
      <c r="AB993" s="12">
        <v>304.7</v>
      </c>
      <c r="AC993" s="12">
        <v>341.4</v>
      </c>
      <c r="AD993" s="12">
        <v>5.0999999999999996</v>
      </c>
      <c r="AE993" s="12">
        <v>10.8</v>
      </c>
      <c r="AF993" s="12">
        <v>15.9</v>
      </c>
      <c r="AG993" s="12">
        <v>6.6</v>
      </c>
      <c r="AH993" s="12">
        <v>22.5</v>
      </c>
      <c r="AI993" s="12">
        <v>262.8</v>
      </c>
      <c r="AJ993" s="12">
        <v>285.3</v>
      </c>
      <c r="AK993" s="12">
        <v>2.1</v>
      </c>
      <c r="AL993" s="12">
        <v>6</v>
      </c>
      <c r="AM993" s="12">
        <v>8</v>
      </c>
      <c r="AN993" s="12">
        <v>3.3</v>
      </c>
      <c r="AO993" s="12">
        <v>11.4</v>
      </c>
      <c r="AP993" s="12">
        <v>217.4</v>
      </c>
      <c r="AQ993" s="12">
        <v>228.8</v>
      </c>
      <c r="AR993" s="12">
        <v>0.8</v>
      </c>
      <c r="AS993" s="12">
        <v>4.0999999999999996</v>
      </c>
      <c r="AT993" s="12">
        <v>4.9000000000000004</v>
      </c>
      <c r="AU993" s="12">
        <v>0.3</v>
      </c>
      <c r="AV993" s="12">
        <v>5.0999999999999996</v>
      </c>
      <c r="AW993" s="12">
        <v>249.2</v>
      </c>
      <c r="AX993" s="12">
        <v>254.4</v>
      </c>
      <c r="AY993" s="12">
        <v>0.7</v>
      </c>
      <c r="AZ993" s="12">
        <v>3.9</v>
      </c>
      <c r="BA993" s="12">
        <v>4.5999999999999996</v>
      </c>
      <c r="BB993" s="12">
        <v>0.3</v>
      </c>
      <c r="BC993" s="12">
        <v>4.9000000000000004</v>
      </c>
      <c r="BD993" s="12">
        <v>991.5</v>
      </c>
      <c r="BE993" s="12">
        <v>996.4</v>
      </c>
      <c r="BF993">
        <f t="shared" si="87"/>
        <v>2003</v>
      </c>
      <c r="BG993" s="26">
        <v>37956</v>
      </c>
      <c r="BH993">
        <f t="shared" si="88"/>
        <v>0.15205811138014527</v>
      </c>
      <c r="BI993">
        <f t="shared" si="89"/>
        <v>0.11613475177304965</v>
      </c>
      <c r="BJ993" s="18">
        <f t="shared" si="90"/>
        <v>7.2568503462812406E-2</v>
      </c>
      <c r="BK993" s="18">
        <f t="shared" si="91"/>
        <v>7.1470415934387813E-2</v>
      </c>
      <c r="BL993" s="18">
        <f t="shared" si="92"/>
        <v>5.573080967402734E-2</v>
      </c>
      <c r="BM993" s="18">
        <f t="shared" si="93"/>
        <v>3.4965034965034961E-2</v>
      </c>
      <c r="BN993" s="18">
        <f t="shared" si="94"/>
        <v>1.9261006289308179E-2</v>
      </c>
      <c r="BO993" s="18">
        <f t="shared" si="95"/>
        <v>4.616619831393015E-3</v>
      </c>
    </row>
    <row r="994" spans="1:67" x14ac:dyDescent="0.2">
      <c r="A994" s="26">
        <v>37987</v>
      </c>
      <c r="B994" s="12">
        <v>2</v>
      </c>
      <c r="C994" s="12">
        <v>16.399999999999999</v>
      </c>
      <c r="D994" s="12">
        <v>18.399999999999999</v>
      </c>
      <c r="E994" s="12">
        <v>17.399999999999999</v>
      </c>
      <c r="F994" s="12">
        <v>35.799999999999997</v>
      </c>
      <c r="G994" s="12">
        <v>136.6</v>
      </c>
      <c r="H994" s="12">
        <v>172.3</v>
      </c>
      <c r="I994" s="12">
        <v>1.4</v>
      </c>
      <c r="J994" s="12">
        <v>3.2</v>
      </c>
      <c r="K994" s="12">
        <v>4.7</v>
      </c>
      <c r="L994" s="12">
        <v>8.6</v>
      </c>
      <c r="M994" s="12">
        <v>13.3</v>
      </c>
      <c r="N994" s="12">
        <v>88.8</v>
      </c>
      <c r="O994" s="12">
        <v>102.1</v>
      </c>
      <c r="P994" s="12">
        <v>5.3</v>
      </c>
      <c r="Q994" s="12">
        <v>13.2</v>
      </c>
      <c r="R994" s="12">
        <v>18.5</v>
      </c>
      <c r="S994" s="12">
        <v>10</v>
      </c>
      <c r="T994" s="12">
        <v>28.5</v>
      </c>
      <c r="U994" s="12">
        <v>304.8</v>
      </c>
      <c r="V994" s="12">
        <v>333.4</v>
      </c>
      <c r="W994" s="12">
        <v>4</v>
      </c>
      <c r="X994" s="12">
        <v>14.8</v>
      </c>
      <c r="Y994" s="12">
        <v>18.899999999999999</v>
      </c>
      <c r="Z994" s="12">
        <v>11.9</v>
      </c>
      <c r="AA994" s="12">
        <v>30.8</v>
      </c>
      <c r="AB994" s="12">
        <v>309.7</v>
      </c>
      <c r="AC994" s="12">
        <v>340.5</v>
      </c>
      <c r="AD994" s="12">
        <v>4</v>
      </c>
      <c r="AE994" s="12">
        <v>11.2</v>
      </c>
      <c r="AF994" s="12">
        <v>15.2</v>
      </c>
      <c r="AG994" s="12">
        <v>6.5</v>
      </c>
      <c r="AH994" s="12">
        <v>21.7</v>
      </c>
      <c r="AI994" s="12">
        <v>267</v>
      </c>
      <c r="AJ994" s="12">
        <v>288.7</v>
      </c>
      <c r="AK994" s="12">
        <v>1.1000000000000001</v>
      </c>
      <c r="AL994" s="12">
        <v>6.3</v>
      </c>
      <c r="AM994" s="12">
        <v>7.4</v>
      </c>
      <c r="AN994" s="12">
        <v>1.9</v>
      </c>
      <c r="AO994" s="12">
        <v>9.1999999999999993</v>
      </c>
      <c r="AP994" s="12">
        <v>224.7</v>
      </c>
      <c r="AQ994" s="12">
        <v>233.9</v>
      </c>
      <c r="AR994" s="12">
        <v>1</v>
      </c>
      <c r="AS994" s="12">
        <v>4.2</v>
      </c>
      <c r="AT994" s="12">
        <v>5.2</v>
      </c>
      <c r="AU994" s="12">
        <v>0.1</v>
      </c>
      <c r="AV994" s="12">
        <v>5.4</v>
      </c>
      <c r="AW994" s="12">
        <v>246</v>
      </c>
      <c r="AX994" s="12">
        <v>251.3</v>
      </c>
      <c r="AY994" s="12">
        <v>0.5</v>
      </c>
      <c r="AZ994" s="12">
        <v>2.9</v>
      </c>
      <c r="BA994" s="12">
        <v>3.3</v>
      </c>
      <c r="BB994" s="12">
        <v>0.4</v>
      </c>
      <c r="BC994" s="12">
        <v>3.7</v>
      </c>
      <c r="BD994" s="12">
        <v>1003.6</v>
      </c>
      <c r="BE994" s="12">
        <v>1007.2</v>
      </c>
      <c r="BF994">
        <f t="shared" si="87"/>
        <v>2004</v>
      </c>
      <c r="BG994" s="26">
        <v>37987</v>
      </c>
      <c r="BH994">
        <f t="shared" si="88"/>
        <v>0.10679048171793382</v>
      </c>
      <c r="BI994">
        <f t="shared" si="89"/>
        <v>4.6033300685602352E-2</v>
      </c>
      <c r="BJ994" s="18">
        <f t="shared" si="90"/>
        <v>5.5488902219556095E-2</v>
      </c>
      <c r="BK994" s="18">
        <f t="shared" si="91"/>
        <v>5.5506607929515416E-2</v>
      </c>
      <c r="BL994" s="18">
        <f t="shared" si="92"/>
        <v>5.2649809490820924E-2</v>
      </c>
      <c r="BM994" s="18">
        <f t="shared" si="93"/>
        <v>3.163745190252245E-2</v>
      </c>
      <c r="BN994" s="18">
        <f t="shared" si="94"/>
        <v>2.0692399522483088E-2</v>
      </c>
      <c r="BO994" s="18">
        <f t="shared" si="95"/>
        <v>3.2764098490865763E-3</v>
      </c>
    </row>
    <row r="995" spans="1:67" x14ac:dyDescent="0.2">
      <c r="A995" s="26">
        <v>38018</v>
      </c>
      <c r="B995" s="12">
        <v>1.4</v>
      </c>
      <c r="C995" s="12">
        <v>12.8</v>
      </c>
      <c r="D995" s="12">
        <v>14.2</v>
      </c>
      <c r="E995" s="12">
        <v>17.8</v>
      </c>
      <c r="F995" s="12">
        <v>32</v>
      </c>
      <c r="G995" s="12">
        <v>139</v>
      </c>
      <c r="H995" s="12">
        <v>171</v>
      </c>
      <c r="I995" s="12">
        <v>1.8</v>
      </c>
      <c r="J995" s="12">
        <v>9.1999999999999993</v>
      </c>
      <c r="K995" s="12">
        <v>11</v>
      </c>
      <c r="L995" s="12">
        <v>7.7</v>
      </c>
      <c r="M995" s="12">
        <v>18.7</v>
      </c>
      <c r="N995" s="12">
        <v>83.7</v>
      </c>
      <c r="O995" s="12">
        <v>102.4</v>
      </c>
      <c r="P995" s="12">
        <v>7.1</v>
      </c>
      <c r="Q995" s="12">
        <v>23.1</v>
      </c>
      <c r="R995" s="12">
        <v>30.2</v>
      </c>
      <c r="S995" s="12">
        <v>17.399999999999999</v>
      </c>
      <c r="T995" s="12">
        <v>47.6</v>
      </c>
      <c r="U995" s="12">
        <v>297.89999999999998</v>
      </c>
      <c r="V995" s="12">
        <v>345.4</v>
      </c>
      <c r="W995" s="12">
        <v>6.7</v>
      </c>
      <c r="X995" s="12">
        <v>27.8</v>
      </c>
      <c r="Y995" s="12">
        <v>34.5</v>
      </c>
      <c r="Z995" s="12">
        <v>21.9</v>
      </c>
      <c r="AA995" s="12">
        <v>56.4</v>
      </c>
      <c r="AB995" s="12">
        <v>307</v>
      </c>
      <c r="AC995" s="12">
        <v>363.5</v>
      </c>
      <c r="AD995" s="12">
        <v>3.6</v>
      </c>
      <c r="AE995" s="12">
        <v>18</v>
      </c>
      <c r="AF995" s="12">
        <v>21.5</v>
      </c>
      <c r="AG995" s="12">
        <v>11.5</v>
      </c>
      <c r="AH995" s="12">
        <v>33.1</v>
      </c>
      <c r="AI995" s="12">
        <v>272.3</v>
      </c>
      <c r="AJ995" s="12">
        <v>305.3</v>
      </c>
      <c r="AK995" s="12">
        <v>3.3</v>
      </c>
      <c r="AL995" s="12">
        <v>9.3000000000000007</v>
      </c>
      <c r="AM995" s="12">
        <v>12.5</v>
      </c>
      <c r="AN995" s="12">
        <v>4.5</v>
      </c>
      <c r="AO995" s="12">
        <v>17.100000000000001</v>
      </c>
      <c r="AP995" s="12">
        <v>226</v>
      </c>
      <c r="AQ995" s="12">
        <v>243</v>
      </c>
      <c r="AR995" s="12">
        <v>1</v>
      </c>
      <c r="AS995" s="12">
        <v>4.5999999999999996</v>
      </c>
      <c r="AT995" s="12">
        <v>5.6</v>
      </c>
      <c r="AU995" s="12">
        <v>0.9</v>
      </c>
      <c r="AV995" s="12">
        <v>6.5</v>
      </c>
      <c r="AW995" s="12">
        <v>252.8</v>
      </c>
      <c r="AX995" s="12">
        <v>259.3</v>
      </c>
      <c r="AY995" s="12">
        <v>0.3</v>
      </c>
      <c r="AZ995" s="12">
        <v>5.7</v>
      </c>
      <c r="BA995" s="12">
        <v>6</v>
      </c>
      <c r="BB995" s="12">
        <v>0.6</v>
      </c>
      <c r="BC995" s="12">
        <v>6.6</v>
      </c>
      <c r="BD995" s="12">
        <v>993.4</v>
      </c>
      <c r="BE995" s="12">
        <v>1000</v>
      </c>
      <c r="BF995">
        <f t="shared" si="87"/>
        <v>2004</v>
      </c>
      <c r="BG995" s="26">
        <v>38018</v>
      </c>
      <c r="BH995">
        <f t="shared" si="88"/>
        <v>8.304093567251461E-2</v>
      </c>
      <c r="BI995">
        <f t="shared" si="89"/>
        <v>0.107421875</v>
      </c>
      <c r="BJ995" s="18">
        <f t="shared" si="90"/>
        <v>8.7434858135495078E-2</v>
      </c>
      <c r="BK995" s="18">
        <f t="shared" si="91"/>
        <v>9.4910591471801919E-2</v>
      </c>
      <c r="BL995" s="18">
        <f t="shared" si="92"/>
        <v>7.0422535211267609E-2</v>
      </c>
      <c r="BM995" s="18">
        <f t="shared" si="93"/>
        <v>5.1440329218106998E-2</v>
      </c>
      <c r="BN995" s="18">
        <f t="shared" si="94"/>
        <v>2.1596606247589661E-2</v>
      </c>
      <c r="BO995" s="18">
        <f t="shared" si="95"/>
        <v>6.0000000000000001E-3</v>
      </c>
    </row>
    <row r="996" spans="1:67" x14ac:dyDescent="0.2">
      <c r="A996" s="26">
        <v>38047</v>
      </c>
      <c r="B996" s="12">
        <v>0.7</v>
      </c>
      <c r="C996" s="12">
        <v>17.100000000000001</v>
      </c>
      <c r="D996" s="12">
        <v>17.7</v>
      </c>
      <c r="E996" s="12">
        <v>16.399999999999999</v>
      </c>
      <c r="F996" s="12">
        <v>34.1</v>
      </c>
      <c r="G996" s="12">
        <v>152.80000000000001</v>
      </c>
      <c r="H996" s="12">
        <v>186.9</v>
      </c>
      <c r="I996" s="12">
        <v>2.7</v>
      </c>
      <c r="J996" s="12">
        <v>6.8</v>
      </c>
      <c r="K996" s="12">
        <v>9.4</v>
      </c>
      <c r="L996" s="12">
        <v>6.5</v>
      </c>
      <c r="M996" s="12">
        <v>15.9</v>
      </c>
      <c r="N996" s="12">
        <v>79.7</v>
      </c>
      <c r="O996" s="12">
        <v>95.6</v>
      </c>
      <c r="P996" s="12">
        <v>4.5</v>
      </c>
      <c r="Q996" s="12">
        <v>20.5</v>
      </c>
      <c r="R996" s="12">
        <v>24.9</v>
      </c>
      <c r="S996" s="12">
        <v>18.7</v>
      </c>
      <c r="T996" s="12">
        <v>43.6</v>
      </c>
      <c r="U996" s="12">
        <v>293.3</v>
      </c>
      <c r="V996" s="12">
        <v>336.8</v>
      </c>
      <c r="W996" s="12">
        <v>5.3</v>
      </c>
      <c r="X996" s="12">
        <v>21.4</v>
      </c>
      <c r="Y996" s="12">
        <v>26.7</v>
      </c>
      <c r="Z996" s="12">
        <v>11.2</v>
      </c>
      <c r="AA996" s="12">
        <v>37.9</v>
      </c>
      <c r="AB996" s="12">
        <v>320.10000000000002</v>
      </c>
      <c r="AC996" s="12">
        <v>358</v>
      </c>
      <c r="AD996" s="12">
        <v>2.8</v>
      </c>
      <c r="AE996" s="12">
        <v>13.1</v>
      </c>
      <c r="AF996" s="12">
        <v>15.9</v>
      </c>
      <c r="AG996" s="12">
        <v>7.9</v>
      </c>
      <c r="AH996" s="12">
        <v>23.8</v>
      </c>
      <c r="AI996" s="12">
        <v>265.89999999999998</v>
      </c>
      <c r="AJ996" s="12">
        <v>289.7</v>
      </c>
      <c r="AK996" s="12">
        <v>1.4</v>
      </c>
      <c r="AL996" s="12">
        <v>5.3</v>
      </c>
      <c r="AM996" s="12">
        <v>6.7</v>
      </c>
      <c r="AN996" s="12">
        <v>0.9</v>
      </c>
      <c r="AO996" s="12">
        <v>7.6</v>
      </c>
      <c r="AP996" s="12">
        <v>219.2</v>
      </c>
      <c r="AQ996" s="12">
        <v>226.8</v>
      </c>
      <c r="AR996" s="12">
        <v>1</v>
      </c>
      <c r="AS996" s="12">
        <v>5.4</v>
      </c>
      <c r="AT996" s="12">
        <v>6.4</v>
      </c>
      <c r="AU996" s="12">
        <v>0.8</v>
      </c>
      <c r="AV996" s="12">
        <v>7.2</v>
      </c>
      <c r="AW996" s="12">
        <v>251.7</v>
      </c>
      <c r="AX996" s="12">
        <v>258.89999999999998</v>
      </c>
      <c r="AY996" s="12">
        <v>0.9</v>
      </c>
      <c r="AZ996" s="12">
        <v>3.4</v>
      </c>
      <c r="BA996" s="12">
        <v>4.3</v>
      </c>
      <c r="BB996" s="10" t="s">
        <v>23</v>
      </c>
      <c r="BC996" s="12">
        <v>4.3</v>
      </c>
      <c r="BD996" s="12">
        <v>1022.7</v>
      </c>
      <c r="BE996" s="12">
        <v>1026.9000000000001</v>
      </c>
      <c r="BF996">
        <f t="shared" si="87"/>
        <v>2004</v>
      </c>
      <c r="BG996" s="26">
        <v>38047</v>
      </c>
      <c r="BH996">
        <f t="shared" si="88"/>
        <v>9.4703049759229524E-2</v>
      </c>
      <c r="BI996">
        <f t="shared" si="89"/>
        <v>9.832635983263599E-2</v>
      </c>
      <c r="BJ996" s="18">
        <f t="shared" si="90"/>
        <v>7.393111638954869E-2</v>
      </c>
      <c r="BK996" s="18">
        <f t="shared" si="91"/>
        <v>7.4581005586592183E-2</v>
      </c>
      <c r="BL996" s="18">
        <f t="shared" si="92"/>
        <v>5.4884363134276838E-2</v>
      </c>
      <c r="BM996" s="18">
        <f t="shared" si="93"/>
        <v>2.9541446208112873E-2</v>
      </c>
      <c r="BN996" s="18">
        <f t="shared" si="94"/>
        <v>2.4719969100038628E-2</v>
      </c>
      <c r="BO996" s="18">
        <f t="shared" si="95"/>
        <v>4.1873600155808736E-3</v>
      </c>
    </row>
    <row r="997" spans="1:67" x14ac:dyDescent="0.2">
      <c r="A997" s="26">
        <v>38078</v>
      </c>
      <c r="B997" s="12">
        <v>2</v>
      </c>
      <c r="C997" s="12">
        <v>12.9</v>
      </c>
      <c r="D997" s="12">
        <v>14.9</v>
      </c>
      <c r="E997" s="12">
        <v>12.8</v>
      </c>
      <c r="F997" s="12">
        <v>27.7</v>
      </c>
      <c r="G997" s="12">
        <v>168.4</v>
      </c>
      <c r="H997" s="12">
        <v>196.1</v>
      </c>
      <c r="I997" s="12">
        <v>2.8</v>
      </c>
      <c r="J997" s="12">
        <v>5.5</v>
      </c>
      <c r="K997" s="12">
        <v>8.1999999999999993</v>
      </c>
      <c r="L997" s="12">
        <v>9.6</v>
      </c>
      <c r="M997" s="12">
        <v>17.8</v>
      </c>
      <c r="N997" s="12">
        <v>88.1</v>
      </c>
      <c r="O997" s="12">
        <v>105.9</v>
      </c>
      <c r="P997" s="12">
        <v>3.8</v>
      </c>
      <c r="Q997" s="12">
        <v>16</v>
      </c>
      <c r="R997" s="12">
        <v>19.7</v>
      </c>
      <c r="S997" s="12">
        <v>14.8</v>
      </c>
      <c r="T997" s="12">
        <v>34.6</v>
      </c>
      <c r="U997" s="12">
        <v>292.8</v>
      </c>
      <c r="V997" s="12">
        <v>327.3</v>
      </c>
      <c r="W997" s="12">
        <v>4.7</v>
      </c>
      <c r="X997" s="12">
        <v>17.8</v>
      </c>
      <c r="Y997" s="12">
        <v>22.5</v>
      </c>
      <c r="Z997" s="12">
        <v>12.1</v>
      </c>
      <c r="AA997" s="12">
        <v>34.5</v>
      </c>
      <c r="AB997" s="12">
        <v>313.8</v>
      </c>
      <c r="AC997" s="12">
        <v>348.4</v>
      </c>
      <c r="AD997" s="12">
        <v>3</v>
      </c>
      <c r="AE997" s="12">
        <v>14.6</v>
      </c>
      <c r="AF997" s="12">
        <v>17.600000000000001</v>
      </c>
      <c r="AG997" s="12">
        <v>5.8</v>
      </c>
      <c r="AH997" s="12">
        <v>23.4</v>
      </c>
      <c r="AI997" s="12">
        <v>272.10000000000002</v>
      </c>
      <c r="AJ997" s="12">
        <v>295.5</v>
      </c>
      <c r="AK997" s="12">
        <v>1.4</v>
      </c>
      <c r="AL997" s="12">
        <v>4.7</v>
      </c>
      <c r="AM997" s="12">
        <v>6.2</v>
      </c>
      <c r="AN997" s="12">
        <v>4.9000000000000004</v>
      </c>
      <c r="AO997" s="12">
        <v>11</v>
      </c>
      <c r="AP997" s="12">
        <v>216.6</v>
      </c>
      <c r="AQ997" s="12">
        <v>227.6</v>
      </c>
      <c r="AR997" s="10" t="s">
        <v>23</v>
      </c>
      <c r="AS997" s="12">
        <v>3.5</v>
      </c>
      <c r="AT997" s="12">
        <v>3.5</v>
      </c>
      <c r="AU997" s="12">
        <v>0.9</v>
      </c>
      <c r="AV997" s="12">
        <v>4.4000000000000004</v>
      </c>
      <c r="AW997" s="12">
        <v>243.8</v>
      </c>
      <c r="AX997" s="12">
        <v>248.3</v>
      </c>
      <c r="AY997" s="12">
        <v>0.4</v>
      </c>
      <c r="AZ997" s="12">
        <v>5</v>
      </c>
      <c r="BA997" s="12">
        <v>5.4</v>
      </c>
      <c r="BB997" s="10" t="s">
        <v>23</v>
      </c>
      <c r="BC997" s="12">
        <v>5.4</v>
      </c>
      <c r="BD997" s="12">
        <v>987.7</v>
      </c>
      <c r="BE997" s="12">
        <v>993.1</v>
      </c>
      <c r="BF997">
        <f t="shared" si="87"/>
        <v>2004</v>
      </c>
      <c r="BG997" s="26">
        <v>38078</v>
      </c>
      <c r="BH997">
        <f t="shared" si="88"/>
        <v>7.5981642019377876E-2</v>
      </c>
      <c r="BI997">
        <f t="shared" si="89"/>
        <v>7.7431539187913109E-2</v>
      </c>
      <c r="BJ997" s="18">
        <f t="shared" si="90"/>
        <v>6.0189428658722878E-2</v>
      </c>
      <c r="BK997" s="18">
        <f t="shared" si="91"/>
        <v>6.4580941446613097E-2</v>
      </c>
      <c r="BL997" s="18">
        <f t="shared" si="92"/>
        <v>5.9560067681895097E-2</v>
      </c>
      <c r="BM997" s="18">
        <f t="shared" si="93"/>
        <v>2.7240773286467488E-2</v>
      </c>
      <c r="BN997" s="18">
        <f t="shared" si="94"/>
        <v>1.4095851792186869E-2</v>
      </c>
      <c r="BO997" s="18">
        <f t="shared" si="95"/>
        <v>5.4375188802738899E-3</v>
      </c>
    </row>
    <row r="998" spans="1:67" x14ac:dyDescent="0.2">
      <c r="A998" s="26">
        <v>38108</v>
      </c>
      <c r="B998" s="12">
        <v>0.2</v>
      </c>
      <c r="C998" s="12">
        <v>13</v>
      </c>
      <c r="D998" s="12">
        <v>13.2</v>
      </c>
      <c r="E998" s="12">
        <v>15.3</v>
      </c>
      <c r="F998" s="12">
        <v>28.5</v>
      </c>
      <c r="G998" s="12">
        <v>165</v>
      </c>
      <c r="H998" s="12">
        <v>193.5</v>
      </c>
      <c r="I998" s="12">
        <v>1.4</v>
      </c>
      <c r="J998" s="12">
        <v>7.6</v>
      </c>
      <c r="K998" s="12">
        <v>9</v>
      </c>
      <c r="L998" s="12">
        <v>5.7</v>
      </c>
      <c r="M998" s="12">
        <v>14.7</v>
      </c>
      <c r="N998" s="12">
        <v>109.3</v>
      </c>
      <c r="O998" s="12">
        <v>124</v>
      </c>
      <c r="P998" s="12">
        <v>6.8</v>
      </c>
      <c r="Q998" s="12">
        <v>19.3</v>
      </c>
      <c r="R998" s="12">
        <v>26.1</v>
      </c>
      <c r="S998" s="12">
        <v>13.3</v>
      </c>
      <c r="T998" s="12">
        <v>39.299999999999997</v>
      </c>
      <c r="U998" s="12">
        <v>293.2</v>
      </c>
      <c r="V998" s="12">
        <v>332.5</v>
      </c>
      <c r="W998" s="12">
        <v>3.8</v>
      </c>
      <c r="X998" s="12">
        <v>14.7</v>
      </c>
      <c r="Y998" s="12">
        <v>18.600000000000001</v>
      </c>
      <c r="Z998" s="12">
        <v>11.3</v>
      </c>
      <c r="AA998" s="12">
        <v>29.8</v>
      </c>
      <c r="AB998" s="12">
        <v>315</v>
      </c>
      <c r="AC998" s="12">
        <v>344.8</v>
      </c>
      <c r="AD998" s="12">
        <v>3.8</v>
      </c>
      <c r="AE998" s="12">
        <v>15.9</v>
      </c>
      <c r="AF998" s="12">
        <v>19.7</v>
      </c>
      <c r="AG998" s="12">
        <v>8.1999999999999993</v>
      </c>
      <c r="AH998" s="12">
        <v>28</v>
      </c>
      <c r="AI998" s="12">
        <v>275.3</v>
      </c>
      <c r="AJ998" s="12">
        <v>303.3</v>
      </c>
      <c r="AK998" s="12">
        <v>1.1000000000000001</v>
      </c>
      <c r="AL998" s="12">
        <v>6.1</v>
      </c>
      <c r="AM998" s="12">
        <v>7.2</v>
      </c>
      <c r="AN998" s="12">
        <v>2.4</v>
      </c>
      <c r="AO998" s="12">
        <v>9.6</v>
      </c>
      <c r="AP998" s="12">
        <v>217.5</v>
      </c>
      <c r="AQ998" s="12">
        <v>227.2</v>
      </c>
      <c r="AR998" s="12">
        <v>0.9</v>
      </c>
      <c r="AS998" s="12">
        <v>5.4</v>
      </c>
      <c r="AT998" s="12">
        <v>6.4</v>
      </c>
      <c r="AU998" s="12">
        <v>0.9</v>
      </c>
      <c r="AV998" s="12">
        <v>7.3</v>
      </c>
      <c r="AW998" s="12">
        <v>240.8</v>
      </c>
      <c r="AX998" s="12">
        <v>248.1</v>
      </c>
      <c r="AY998" s="12">
        <v>0.7</v>
      </c>
      <c r="AZ998" s="12">
        <v>3.2</v>
      </c>
      <c r="BA998" s="12">
        <v>3.9</v>
      </c>
      <c r="BB998" s="10" t="s">
        <v>23</v>
      </c>
      <c r="BC998" s="12">
        <v>3.9</v>
      </c>
      <c r="BD998" s="12">
        <v>1001</v>
      </c>
      <c r="BE998" s="12">
        <v>1004.9</v>
      </c>
      <c r="BF998">
        <f t="shared" si="87"/>
        <v>2004</v>
      </c>
      <c r="BG998" s="26">
        <v>38108</v>
      </c>
      <c r="BH998">
        <f t="shared" si="88"/>
        <v>6.8217054263565891E-2</v>
      </c>
      <c r="BI998">
        <f t="shared" si="89"/>
        <v>7.2580645161290328E-2</v>
      </c>
      <c r="BJ998" s="18">
        <f t="shared" si="90"/>
        <v>7.8496240601503758E-2</v>
      </c>
      <c r="BK998" s="18">
        <f t="shared" si="91"/>
        <v>5.3944315545243621E-2</v>
      </c>
      <c r="BL998" s="18">
        <f t="shared" si="92"/>
        <v>6.4952192548631715E-2</v>
      </c>
      <c r="BM998" s="18">
        <f t="shared" si="93"/>
        <v>3.1690140845070422E-2</v>
      </c>
      <c r="BN998" s="18">
        <f t="shared" si="94"/>
        <v>2.5796049979846837E-2</v>
      </c>
      <c r="BO998" s="18">
        <f t="shared" si="95"/>
        <v>3.8809831824062097E-3</v>
      </c>
    </row>
    <row r="999" spans="1:67" x14ac:dyDescent="0.2">
      <c r="A999" s="26">
        <v>38139</v>
      </c>
      <c r="B999" s="12">
        <v>1.3</v>
      </c>
      <c r="C999" s="12">
        <v>10.7</v>
      </c>
      <c r="D999" s="12">
        <v>12.1</v>
      </c>
      <c r="E999" s="12">
        <v>14.5</v>
      </c>
      <c r="F999" s="12">
        <v>26.6</v>
      </c>
      <c r="G999" s="12">
        <v>166</v>
      </c>
      <c r="H999" s="12">
        <v>192.6</v>
      </c>
      <c r="I999" s="12">
        <v>3.3</v>
      </c>
      <c r="J999" s="12">
        <v>10</v>
      </c>
      <c r="K999" s="12">
        <v>13.3</v>
      </c>
      <c r="L999" s="12">
        <v>6.2</v>
      </c>
      <c r="M999" s="12">
        <v>19.600000000000001</v>
      </c>
      <c r="N999" s="12">
        <v>103.5</v>
      </c>
      <c r="O999" s="12">
        <v>123</v>
      </c>
      <c r="P999" s="12">
        <v>7.8</v>
      </c>
      <c r="Q999" s="12">
        <v>16.5</v>
      </c>
      <c r="R999" s="12">
        <v>24.3</v>
      </c>
      <c r="S999" s="12">
        <v>12.8</v>
      </c>
      <c r="T999" s="12">
        <v>37.1</v>
      </c>
      <c r="U999" s="12">
        <v>289.3</v>
      </c>
      <c r="V999" s="12">
        <v>326.3</v>
      </c>
      <c r="W999" s="12">
        <v>3.7</v>
      </c>
      <c r="X999" s="12">
        <v>13.5</v>
      </c>
      <c r="Y999" s="12">
        <v>17.2</v>
      </c>
      <c r="Z999" s="12">
        <v>10.5</v>
      </c>
      <c r="AA999" s="12">
        <v>27.7</v>
      </c>
      <c r="AB999" s="12">
        <v>321.7</v>
      </c>
      <c r="AC999" s="12">
        <v>349.3</v>
      </c>
      <c r="AD999" s="12">
        <v>6.1</v>
      </c>
      <c r="AE999" s="12">
        <v>13.9</v>
      </c>
      <c r="AF999" s="12">
        <v>20</v>
      </c>
      <c r="AG999" s="12">
        <v>9.6</v>
      </c>
      <c r="AH999" s="12">
        <v>29.6</v>
      </c>
      <c r="AI999" s="12">
        <v>262.2</v>
      </c>
      <c r="AJ999" s="12">
        <v>291.8</v>
      </c>
      <c r="AK999" s="12">
        <v>1.5</v>
      </c>
      <c r="AL999" s="12">
        <v>6.8</v>
      </c>
      <c r="AM999" s="12">
        <v>8.3000000000000007</v>
      </c>
      <c r="AN999" s="12">
        <v>3.2</v>
      </c>
      <c r="AO999" s="12">
        <v>11.4</v>
      </c>
      <c r="AP999" s="12">
        <v>211</v>
      </c>
      <c r="AQ999" s="12">
        <v>222.4</v>
      </c>
      <c r="AR999" s="12">
        <v>1.1000000000000001</v>
      </c>
      <c r="AS999" s="12">
        <v>4.5</v>
      </c>
      <c r="AT999" s="12">
        <v>5.6</v>
      </c>
      <c r="AU999" s="12">
        <v>0.4</v>
      </c>
      <c r="AV999" s="12">
        <v>6</v>
      </c>
      <c r="AW999" s="12">
        <v>244.4</v>
      </c>
      <c r="AX999" s="12">
        <v>250.4</v>
      </c>
      <c r="AY999" s="12">
        <v>0.6</v>
      </c>
      <c r="AZ999" s="12">
        <v>3.6</v>
      </c>
      <c r="BA999" s="12">
        <v>4.3</v>
      </c>
      <c r="BB999" s="12">
        <v>1.1000000000000001</v>
      </c>
      <c r="BC999" s="12">
        <v>5.4</v>
      </c>
      <c r="BD999" s="12">
        <v>980.5</v>
      </c>
      <c r="BE999" s="12">
        <v>985.9</v>
      </c>
      <c r="BF999">
        <f t="shared" si="87"/>
        <v>2004</v>
      </c>
      <c r="BG999" s="26">
        <v>38139</v>
      </c>
      <c r="BH999">
        <f t="shared" si="88"/>
        <v>6.2824506749740397E-2</v>
      </c>
      <c r="BI999">
        <f t="shared" si="89"/>
        <v>0.10813008130081302</v>
      </c>
      <c r="BJ999" s="18">
        <f t="shared" si="90"/>
        <v>7.4471345387680049E-2</v>
      </c>
      <c r="BK999" s="18">
        <f t="shared" si="91"/>
        <v>4.9241339822502145E-2</v>
      </c>
      <c r="BL999" s="18">
        <f t="shared" si="92"/>
        <v>6.8540095956134334E-2</v>
      </c>
      <c r="BM999" s="18">
        <f t="shared" si="93"/>
        <v>3.732014388489209E-2</v>
      </c>
      <c r="BN999" s="18">
        <f t="shared" si="94"/>
        <v>2.2364217252396165E-2</v>
      </c>
      <c r="BO999" s="18">
        <f t="shared" si="95"/>
        <v>4.3614971092402876E-3</v>
      </c>
    </row>
    <row r="1000" spans="1:67" x14ac:dyDescent="0.2">
      <c r="A1000" s="26">
        <v>38169</v>
      </c>
      <c r="B1000" s="12">
        <v>2.8</v>
      </c>
      <c r="C1000" s="12">
        <v>12.8</v>
      </c>
      <c r="D1000" s="12">
        <v>15.6</v>
      </c>
      <c r="E1000" s="12">
        <v>15.1</v>
      </c>
      <c r="F1000" s="12">
        <v>30.8</v>
      </c>
      <c r="G1000" s="12">
        <v>177.3</v>
      </c>
      <c r="H1000" s="12">
        <v>208</v>
      </c>
      <c r="I1000" s="12">
        <v>4.5999999999999996</v>
      </c>
      <c r="J1000" s="12">
        <v>7.5</v>
      </c>
      <c r="K1000" s="12">
        <v>12.1</v>
      </c>
      <c r="L1000" s="12">
        <v>8.3000000000000007</v>
      </c>
      <c r="M1000" s="12">
        <v>20.399999999999999</v>
      </c>
      <c r="N1000" s="12">
        <v>105</v>
      </c>
      <c r="O1000" s="12">
        <v>125.4</v>
      </c>
      <c r="P1000" s="12">
        <v>6.3</v>
      </c>
      <c r="Q1000" s="12">
        <v>19.399999999999999</v>
      </c>
      <c r="R1000" s="12">
        <v>25.7</v>
      </c>
      <c r="S1000" s="12">
        <v>12.9</v>
      </c>
      <c r="T1000" s="12">
        <v>38.5</v>
      </c>
      <c r="U1000" s="12">
        <v>290.2</v>
      </c>
      <c r="V1000" s="12">
        <v>328.7</v>
      </c>
      <c r="W1000" s="12">
        <v>4</v>
      </c>
      <c r="X1000" s="12">
        <v>18.7</v>
      </c>
      <c r="Y1000" s="12">
        <v>22.7</v>
      </c>
      <c r="Z1000" s="12">
        <v>10.3</v>
      </c>
      <c r="AA1000" s="12">
        <v>32.9</v>
      </c>
      <c r="AB1000" s="12">
        <v>333.6</v>
      </c>
      <c r="AC1000" s="12">
        <v>366.5</v>
      </c>
      <c r="AD1000" s="12">
        <v>4.4000000000000004</v>
      </c>
      <c r="AE1000" s="12">
        <v>11.2</v>
      </c>
      <c r="AF1000" s="12">
        <v>15.6</v>
      </c>
      <c r="AG1000" s="12">
        <v>5.8</v>
      </c>
      <c r="AH1000" s="12">
        <v>21.4</v>
      </c>
      <c r="AI1000" s="12">
        <v>263.7</v>
      </c>
      <c r="AJ1000" s="12">
        <v>285.10000000000002</v>
      </c>
      <c r="AK1000" s="12">
        <v>1.6</v>
      </c>
      <c r="AL1000" s="12">
        <v>5.8</v>
      </c>
      <c r="AM1000" s="12">
        <v>7.4</v>
      </c>
      <c r="AN1000" s="12">
        <v>2.6</v>
      </c>
      <c r="AO1000" s="12">
        <v>10</v>
      </c>
      <c r="AP1000" s="12">
        <v>208.5</v>
      </c>
      <c r="AQ1000" s="12">
        <v>218.5</v>
      </c>
      <c r="AR1000" s="12">
        <v>0.4</v>
      </c>
      <c r="AS1000" s="12">
        <v>5.2</v>
      </c>
      <c r="AT1000" s="12">
        <v>5.5</v>
      </c>
      <c r="AU1000" s="12">
        <v>1</v>
      </c>
      <c r="AV1000" s="12">
        <v>6.5</v>
      </c>
      <c r="AW1000" s="12">
        <v>240.9</v>
      </c>
      <c r="AX1000" s="12">
        <v>247.4</v>
      </c>
      <c r="AY1000" s="12">
        <v>0.5</v>
      </c>
      <c r="AZ1000" s="12">
        <v>2.8</v>
      </c>
      <c r="BA1000" s="12">
        <v>3.3</v>
      </c>
      <c r="BB1000" s="12">
        <v>0.6</v>
      </c>
      <c r="BC1000" s="12">
        <v>3.8</v>
      </c>
      <c r="BD1000" s="12">
        <v>997.2</v>
      </c>
      <c r="BE1000" s="12">
        <v>1001.1</v>
      </c>
      <c r="BF1000">
        <f t="shared" si="87"/>
        <v>2004</v>
      </c>
      <c r="BG1000" s="26">
        <v>38169</v>
      </c>
      <c r="BH1000">
        <f t="shared" si="88"/>
        <v>7.4999999999999997E-2</v>
      </c>
      <c r="BI1000">
        <f t="shared" si="89"/>
        <v>9.6491228070175433E-2</v>
      </c>
      <c r="BJ1000" s="18">
        <f t="shared" si="90"/>
        <v>7.8186796470946146E-2</v>
      </c>
      <c r="BK1000" s="18">
        <f t="shared" si="91"/>
        <v>6.1937244201909956E-2</v>
      </c>
      <c r="BL1000" s="18">
        <f t="shared" si="92"/>
        <v>5.4717642932304446E-2</v>
      </c>
      <c r="BM1000" s="18">
        <f t="shared" si="93"/>
        <v>3.3867276887871854E-2</v>
      </c>
      <c r="BN1000" s="18">
        <f t="shared" si="94"/>
        <v>2.223120452708165E-2</v>
      </c>
      <c r="BO1000" s="18">
        <f t="shared" si="95"/>
        <v>3.2963739886125261E-3</v>
      </c>
    </row>
    <row r="1001" spans="1:67" x14ac:dyDescent="0.2">
      <c r="A1001" s="26">
        <v>38200</v>
      </c>
      <c r="B1001" s="12">
        <v>1.2</v>
      </c>
      <c r="C1001" s="12">
        <v>11.5</v>
      </c>
      <c r="D1001" s="12">
        <v>12.8</v>
      </c>
      <c r="E1001" s="12">
        <v>16</v>
      </c>
      <c r="F1001" s="12">
        <v>28.8</v>
      </c>
      <c r="G1001" s="12">
        <v>181.7</v>
      </c>
      <c r="H1001" s="12">
        <v>210.4</v>
      </c>
      <c r="I1001" s="12">
        <v>1.3</v>
      </c>
      <c r="J1001" s="12">
        <v>7.6</v>
      </c>
      <c r="K1001" s="12">
        <v>8.9</v>
      </c>
      <c r="L1001" s="12">
        <v>4</v>
      </c>
      <c r="M1001" s="12">
        <v>12.8</v>
      </c>
      <c r="N1001" s="12">
        <v>106.2</v>
      </c>
      <c r="O1001" s="12">
        <v>119.1</v>
      </c>
      <c r="P1001" s="12">
        <v>5</v>
      </c>
      <c r="Q1001" s="12">
        <v>21</v>
      </c>
      <c r="R1001" s="12">
        <v>26</v>
      </c>
      <c r="S1001" s="12">
        <v>11.3</v>
      </c>
      <c r="T1001" s="12">
        <v>37.4</v>
      </c>
      <c r="U1001" s="12">
        <v>291.39999999999998</v>
      </c>
      <c r="V1001" s="12">
        <v>328.7</v>
      </c>
      <c r="W1001" s="12">
        <v>3</v>
      </c>
      <c r="X1001" s="12">
        <v>23.9</v>
      </c>
      <c r="Y1001" s="12">
        <v>26.9</v>
      </c>
      <c r="Z1001" s="12">
        <v>13.6</v>
      </c>
      <c r="AA1001" s="12">
        <v>40.5</v>
      </c>
      <c r="AB1001" s="12">
        <v>325.8</v>
      </c>
      <c r="AC1001" s="12">
        <v>366.3</v>
      </c>
      <c r="AD1001" s="12">
        <v>4.4000000000000004</v>
      </c>
      <c r="AE1001" s="12">
        <v>14</v>
      </c>
      <c r="AF1001" s="12">
        <v>18.399999999999999</v>
      </c>
      <c r="AG1001" s="12">
        <v>10.7</v>
      </c>
      <c r="AH1001" s="12">
        <v>29</v>
      </c>
      <c r="AI1001" s="12">
        <v>254</v>
      </c>
      <c r="AJ1001" s="12">
        <v>283</v>
      </c>
      <c r="AK1001" s="12">
        <v>1.1000000000000001</v>
      </c>
      <c r="AL1001" s="12">
        <v>6.1</v>
      </c>
      <c r="AM1001" s="12">
        <v>7.2</v>
      </c>
      <c r="AN1001" s="12">
        <v>2.4</v>
      </c>
      <c r="AO1001" s="12">
        <v>9.6</v>
      </c>
      <c r="AP1001" s="12">
        <v>210.1</v>
      </c>
      <c r="AQ1001" s="12">
        <v>219.7</v>
      </c>
      <c r="AR1001" s="12">
        <v>0.4</v>
      </c>
      <c r="AS1001" s="12">
        <v>5.2</v>
      </c>
      <c r="AT1001" s="12">
        <v>5.5</v>
      </c>
      <c r="AU1001" s="12">
        <v>0.3</v>
      </c>
      <c r="AV1001" s="12">
        <v>5.9</v>
      </c>
      <c r="AW1001" s="12">
        <v>250.3</v>
      </c>
      <c r="AX1001" s="12">
        <v>256.2</v>
      </c>
      <c r="AY1001" s="12">
        <v>0.7</v>
      </c>
      <c r="AZ1001" s="12">
        <v>4</v>
      </c>
      <c r="BA1001" s="12">
        <v>4.7</v>
      </c>
      <c r="BB1001" s="12">
        <v>0.1</v>
      </c>
      <c r="BC1001" s="12">
        <v>4.8</v>
      </c>
      <c r="BD1001" s="12">
        <v>971.1</v>
      </c>
      <c r="BE1001" s="12">
        <v>975.9</v>
      </c>
      <c r="BF1001">
        <f t="shared" si="87"/>
        <v>2004</v>
      </c>
      <c r="BG1001" s="26">
        <v>38200</v>
      </c>
      <c r="BH1001">
        <f t="shared" si="88"/>
        <v>6.0836501901140684E-2</v>
      </c>
      <c r="BI1001">
        <f t="shared" si="89"/>
        <v>7.4727120067170458E-2</v>
      </c>
      <c r="BJ1001" s="18">
        <f t="shared" si="90"/>
        <v>7.9099482811073929E-2</v>
      </c>
      <c r="BK1001" s="18">
        <f t="shared" si="91"/>
        <v>7.3437073437073425E-2</v>
      </c>
      <c r="BL1001" s="18">
        <f t="shared" si="92"/>
        <v>6.5017667844522967E-2</v>
      </c>
      <c r="BM1001" s="18">
        <f t="shared" si="93"/>
        <v>3.2771961766044612E-2</v>
      </c>
      <c r="BN1001" s="18">
        <f t="shared" si="94"/>
        <v>2.1467603434816549E-2</v>
      </c>
      <c r="BO1001" s="18">
        <f t="shared" si="95"/>
        <v>4.8160672200020498E-3</v>
      </c>
    </row>
    <row r="1002" spans="1:67" x14ac:dyDescent="0.2">
      <c r="A1002" s="26">
        <v>38231</v>
      </c>
      <c r="B1002" s="12">
        <v>0.9</v>
      </c>
      <c r="C1002" s="12">
        <v>17.899999999999999</v>
      </c>
      <c r="D1002" s="12">
        <v>18.8</v>
      </c>
      <c r="E1002" s="12">
        <v>18</v>
      </c>
      <c r="F1002" s="12">
        <v>36.799999999999997</v>
      </c>
      <c r="G1002" s="12">
        <v>184</v>
      </c>
      <c r="H1002" s="12">
        <v>220.8</v>
      </c>
      <c r="I1002" s="12">
        <v>2</v>
      </c>
      <c r="J1002" s="12">
        <v>10</v>
      </c>
      <c r="K1002" s="12">
        <v>12.1</v>
      </c>
      <c r="L1002" s="12">
        <v>8.9</v>
      </c>
      <c r="M1002" s="12">
        <v>20.9</v>
      </c>
      <c r="N1002" s="12">
        <v>109.2</v>
      </c>
      <c r="O1002" s="12">
        <v>130.1</v>
      </c>
      <c r="P1002" s="12">
        <v>7.1</v>
      </c>
      <c r="Q1002" s="12">
        <v>17.899999999999999</v>
      </c>
      <c r="R1002" s="12">
        <v>25</v>
      </c>
      <c r="S1002" s="12">
        <v>13.3</v>
      </c>
      <c r="T1002" s="12">
        <v>38.299999999999997</v>
      </c>
      <c r="U1002" s="12">
        <v>298.60000000000002</v>
      </c>
      <c r="V1002" s="12">
        <v>337</v>
      </c>
      <c r="W1002" s="12">
        <v>6.5</v>
      </c>
      <c r="X1002" s="12">
        <v>17.8</v>
      </c>
      <c r="Y1002" s="12">
        <v>24.3</v>
      </c>
      <c r="Z1002" s="12">
        <v>13.1</v>
      </c>
      <c r="AA1002" s="12">
        <v>37.4</v>
      </c>
      <c r="AB1002" s="12">
        <v>312.3</v>
      </c>
      <c r="AC1002" s="12">
        <v>349.6</v>
      </c>
      <c r="AD1002" s="12">
        <v>6.9</v>
      </c>
      <c r="AE1002" s="12">
        <v>17.100000000000001</v>
      </c>
      <c r="AF1002" s="12">
        <v>24</v>
      </c>
      <c r="AG1002" s="12">
        <v>8.3000000000000007</v>
      </c>
      <c r="AH1002" s="12">
        <v>32.200000000000003</v>
      </c>
      <c r="AI1002" s="12">
        <v>258.39999999999998</v>
      </c>
      <c r="AJ1002" s="12">
        <v>290.60000000000002</v>
      </c>
      <c r="AK1002" s="12">
        <v>2.7</v>
      </c>
      <c r="AL1002" s="12">
        <v>6.1</v>
      </c>
      <c r="AM1002" s="12">
        <v>8.8000000000000007</v>
      </c>
      <c r="AN1002" s="12">
        <v>3.1</v>
      </c>
      <c r="AO1002" s="12">
        <v>12</v>
      </c>
      <c r="AP1002" s="12">
        <v>213.7</v>
      </c>
      <c r="AQ1002" s="12">
        <v>225.7</v>
      </c>
      <c r="AR1002" s="12">
        <v>1</v>
      </c>
      <c r="AS1002" s="12">
        <v>6.7</v>
      </c>
      <c r="AT1002" s="12">
        <v>7.7</v>
      </c>
      <c r="AU1002" s="12">
        <v>1.1000000000000001</v>
      </c>
      <c r="AV1002" s="12">
        <v>8.9</v>
      </c>
      <c r="AW1002" s="12">
        <v>239.8</v>
      </c>
      <c r="AX1002" s="12">
        <v>248.7</v>
      </c>
      <c r="AY1002" s="12">
        <v>1.3</v>
      </c>
      <c r="AZ1002" s="12">
        <v>4.3</v>
      </c>
      <c r="BA1002" s="12">
        <v>5.6</v>
      </c>
      <c r="BB1002" s="12">
        <v>0.3</v>
      </c>
      <c r="BC1002" s="12">
        <v>5.9</v>
      </c>
      <c r="BD1002" s="12">
        <v>977.9</v>
      </c>
      <c r="BE1002" s="12">
        <v>983.8</v>
      </c>
      <c r="BF1002">
        <f t="shared" si="87"/>
        <v>2004</v>
      </c>
      <c r="BG1002" s="26">
        <v>38231</v>
      </c>
      <c r="BH1002">
        <f t="shared" si="88"/>
        <v>8.5144927536231887E-2</v>
      </c>
      <c r="BI1002">
        <f t="shared" si="89"/>
        <v>9.3005380476556501E-2</v>
      </c>
      <c r="BJ1002" s="18">
        <f t="shared" si="90"/>
        <v>7.418397626112759E-2</v>
      </c>
      <c r="BK1002" s="18">
        <f t="shared" si="91"/>
        <v>6.9508009153318076E-2</v>
      </c>
      <c r="BL1002" s="18">
        <f t="shared" si="92"/>
        <v>8.2587749483826564E-2</v>
      </c>
      <c r="BM1002" s="18">
        <f t="shared" si="93"/>
        <v>3.8989809481612764E-2</v>
      </c>
      <c r="BN1002" s="18">
        <f t="shared" si="94"/>
        <v>3.0960997185363895E-2</v>
      </c>
      <c r="BO1002" s="18">
        <f t="shared" si="95"/>
        <v>5.6922138646066274E-3</v>
      </c>
    </row>
    <row r="1003" spans="1:67" x14ac:dyDescent="0.2">
      <c r="A1003" s="26">
        <v>38261</v>
      </c>
      <c r="B1003" s="12">
        <v>1.8</v>
      </c>
      <c r="C1003" s="12">
        <v>16</v>
      </c>
      <c r="D1003" s="12">
        <v>17.7</v>
      </c>
      <c r="E1003" s="12">
        <v>16.7</v>
      </c>
      <c r="F1003" s="12">
        <v>34.5</v>
      </c>
      <c r="G1003" s="12">
        <v>175.3</v>
      </c>
      <c r="H1003" s="12">
        <v>209.8</v>
      </c>
      <c r="I1003" s="12">
        <v>1.7</v>
      </c>
      <c r="J1003" s="12">
        <v>7.2</v>
      </c>
      <c r="K1003" s="12">
        <v>8.9</v>
      </c>
      <c r="L1003" s="12">
        <v>10.199999999999999</v>
      </c>
      <c r="M1003" s="12">
        <v>19</v>
      </c>
      <c r="N1003" s="12">
        <v>99.7</v>
      </c>
      <c r="O1003" s="12">
        <v>118.7</v>
      </c>
      <c r="P1003" s="12">
        <v>5.2</v>
      </c>
      <c r="Q1003" s="12">
        <v>12.8</v>
      </c>
      <c r="R1003" s="12">
        <v>18</v>
      </c>
      <c r="S1003" s="12">
        <v>9</v>
      </c>
      <c r="T1003" s="12">
        <v>27.1</v>
      </c>
      <c r="U1003" s="12">
        <v>298</v>
      </c>
      <c r="V1003" s="12">
        <v>325</v>
      </c>
      <c r="W1003" s="12">
        <v>3.5</v>
      </c>
      <c r="X1003" s="12">
        <v>15.6</v>
      </c>
      <c r="Y1003" s="12">
        <v>19.100000000000001</v>
      </c>
      <c r="Z1003" s="12">
        <v>11.8</v>
      </c>
      <c r="AA1003" s="12">
        <v>30.9</v>
      </c>
      <c r="AB1003" s="12">
        <v>307.60000000000002</v>
      </c>
      <c r="AC1003" s="12">
        <v>338.4</v>
      </c>
      <c r="AD1003" s="12">
        <v>2.9</v>
      </c>
      <c r="AE1003" s="12">
        <v>13.8</v>
      </c>
      <c r="AF1003" s="12">
        <v>16.7</v>
      </c>
      <c r="AG1003" s="12">
        <v>7.6</v>
      </c>
      <c r="AH1003" s="12">
        <v>24.3</v>
      </c>
      <c r="AI1003" s="12">
        <v>249.5</v>
      </c>
      <c r="AJ1003" s="12">
        <v>273.8</v>
      </c>
      <c r="AK1003" s="12">
        <v>1</v>
      </c>
      <c r="AL1003" s="12">
        <v>4</v>
      </c>
      <c r="AM1003" s="12">
        <v>5.0999999999999996</v>
      </c>
      <c r="AN1003" s="12">
        <v>2.5</v>
      </c>
      <c r="AO1003" s="12">
        <v>7.6</v>
      </c>
      <c r="AP1003" s="12">
        <v>210.6</v>
      </c>
      <c r="AQ1003" s="12">
        <v>218.3</v>
      </c>
      <c r="AR1003" s="12">
        <v>0.5</v>
      </c>
      <c r="AS1003" s="12">
        <v>3.2</v>
      </c>
      <c r="AT1003" s="12">
        <v>3.7</v>
      </c>
      <c r="AU1003" s="12">
        <v>0.2</v>
      </c>
      <c r="AV1003" s="12">
        <v>3.9</v>
      </c>
      <c r="AW1003" s="12">
        <v>237.1</v>
      </c>
      <c r="AX1003" s="12">
        <v>241.1</v>
      </c>
      <c r="AY1003" s="12">
        <v>0.3</v>
      </c>
      <c r="AZ1003" s="12">
        <v>3.4</v>
      </c>
      <c r="BA1003" s="12">
        <v>3.7</v>
      </c>
      <c r="BB1003" s="10" t="s">
        <v>23</v>
      </c>
      <c r="BC1003" s="12">
        <v>3.7</v>
      </c>
      <c r="BD1003" s="12">
        <v>959.7</v>
      </c>
      <c r="BE1003" s="12">
        <v>963.4</v>
      </c>
      <c r="BF1003">
        <f t="shared" si="87"/>
        <v>2004</v>
      </c>
      <c r="BG1003" s="26">
        <v>38261</v>
      </c>
      <c r="BH1003">
        <f t="shared" si="88"/>
        <v>8.4366062917063861E-2</v>
      </c>
      <c r="BI1003">
        <f t="shared" si="89"/>
        <v>7.4978938500421227E-2</v>
      </c>
      <c r="BJ1003" s="18">
        <f t="shared" si="90"/>
        <v>5.5384615384615386E-2</v>
      </c>
      <c r="BK1003" s="18">
        <f t="shared" si="91"/>
        <v>5.6442080378250596E-2</v>
      </c>
      <c r="BL1003" s="18">
        <f t="shared" si="92"/>
        <v>6.099342585829072E-2</v>
      </c>
      <c r="BM1003" s="18">
        <f t="shared" si="93"/>
        <v>2.3362345396243697E-2</v>
      </c>
      <c r="BN1003" s="18">
        <f t="shared" si="94"/>
        <v>1.5346329323931979E-2</v>
      </c>
      <c r="BO1003" s="18">
        <f t="shared" si="95"/>
        <v>3.8405646668050655E-3</v>
      </c>
    </row>
    <row r="1004" spans="1:67" x14ac:dyDescent="0.2">
      <c r="A1004" s="26">
        <v>38292</v>
      </c>
      <c r="B1004" s="12">
        <v>1</v>
      </c>
      <c r="C1004" s="12">
        <v>14.5</v>
      </c>
      <c r="D1004" s="12">
        <v>15.5</v>
      </c>
      <c r="E1004" s="12">
        <v>16.7</v>
      </c>
      <c r="F1004" s="12">
        <v>32.299999999999997</v>
      </c>
      <c r="G1004" s="12">
        <v>181</v>
      </c>
      <c r="H1004" s="12">
        <v>213.2</v>
      </c>
      <c r="I1004" s="12">
        <v>2.2999999999999998</v>
      </c>
      <c r="J1004" s="12">
        <v>8.4</v>
      </c>
      <c r="K1004" s="12">
        <v>10.7</v>
      </c>
      <c r="L1004" s="12">
        <v>7.2</v>
      </c>
      <c r="M1004" s="12">
        <v>17.899999999999999</v>
      </c>
      <c r="N1004" s="12">
        <v>101.4</v>
      </c>
      <c r="O1004" s="12">
        <v>119.3</v>
      </c>
      <c r="P1004" s="12">
        <v>3.7</v>
      </c>
      <c r="Q1004" s="12">
        <v>19.2</v>
      </c>
      <c r="R1004" s="12">
        <v>22.8</v>
      </c>
      <c r="S1004" s="12">
        <v>11.9</v>
      </c>
      <c r="T1004" s="12">
        <v>34.799999999999997</v>
      </c>
      <c r="U1004" s="12">
        <v>294.2</v>
      </c>
      <c r="V1004" s="12">
        <v>329</v>
      </c>
      <c r="W1004" s="12">
        <v>5.3</v>
      </c>
      <c r="X1004" s="12">
        <v>16.3</v>
      </c>
      <c r="Y1004" s="12">
        <v>21.6</v>
      </c>
      <c r="Z1004" s="12">
        <v>11.5</v>
      </c>
      <c r="AA1004" s="12">
        <v>33.1</v>
      </c>
      <c r="AB1004" s="12">
        <v>313.60000000000002</v>
      </c>
      <c r="AC1004" s="12">
        <v>346.7</v>
      </c>
      <c r="AD1004" s="12">
        <v>4.7</v>
      </c>
      <c r="AE1004" s="12">
        <v>8.8000000000000007</v>
      </c>
      <c r="AF1004" s="12">
        <v>13.5</v>
      </c>
      <c r="AG1004" s="12">
        <v>8.1</v>
      </c>
      <c r="AH1004" s="12">
        <v>21.6</v>
      </c>
      <c r="AI1004" s="12">
        <v>257.89999999999998</v>
      </c>
      <c r="AJ1004" s="12">
        <v>279.5</v>
      </c>
      <c r="AK1004" s="12">
        <v>1.4</v>
      </c>
      <c r="AL1004" s="12">
        <v>7.8</v>
      </c>
      <c r="AM1004" s="12">
        <v>9.1999999999999993</v>
      </c>
      <c r="AN1004" s="12">
        <v>3.7</v>
      </c>
      <c r="AO1004" s="12">
        <v>12.8</v>
      </c>
      <c r="AP1004" s="12">
        <v>214.3</v>
      </c>
      <c r="AQ1004" s="12">
        <v>227.1</v>
      </c>
      <c r="AR1004" s="12">
        <v>1.2</v>
      </c>
      <c r="AS1004" s="12">
        <v>5.6</v>
      </c>
      <c r="AT1004" s="12">
        <v>6.8</v>
      </c>
      <c r="AU1004" s="12">
        <v>1.4</v>
      </c>
      <c r="AV1004" s="12">
        <v>8.3000000000000007</v>
      </c>
      <c r="AW1004" s="12">
        <v>234.6</v>
      </c>
      <c r="AX1004" s="12">
        <v>242.8</v>
      </c>
      <c r="AY1004" s="12">
        <v>0.5</v>
      </c>
      <c r="AZ1004" s="12">
        <v>6.3</v>
      </c>
      <c r="BA1004" s="12">
        <v>6.8</v>
      </c>
      <c r="BB1004" s="12">
        <v>0.2</v>
      </c>
      <c r="BC1004" s="12">
        <v>7</v>
      </c>
      <c r="BD1004" s="12">
        <v>988.2</v>
      </c>
      <c r="BE1004" s="12">
        <v>995.2</v>
      </c>
      <c r="BF1004">
        <f t="shared" si="87"/>
        <v>2004</v>
      </c>
      <c r="BG1004" s="26">
        <v>38292</v>
      </c>
      <c r="BH1004">
        <f t="shared" si="88"/>
        <v>7.2701688555347102E-2</v>
      </c>
      <c r="BI1004">
        <f t="shared" si="89"/>
        <v>8.9689857502095557E-2</v>
      </c>
      <c r="BJ1004" s="18">
        <f t="shared" si="90"/>
        <v>6.930091185410335E-2</v>
      </c>
      <c r="BK1004" s="18">
        <f t="shared" si="91"/>
        <v>6.2301701759446215E-2</v>
      </c>
      <c r="BL1004" s="18">
        <f t="shared" si="92"/>
        <v>4.8300536672629693E-2</v>
      </c>
      <c r="BM1004" s="18">
        <f t="shared" si="93"/>
        <v>4.0510788199031263E-2</v>
      </c>
      <c r="BN1004" s="18">
        <f t="shared" si="94"/>
        <v>2.8006589785831957E-2</v>
      </c>
      <c r="BO1004" s="18">
        <f t="shared" si="95"/>
        <v>6.8327974276527325E-3</v>
      </c>
    </row>
    <row r="1005" spans="1:67" x14ac:dyDescent="0.2">
      <c r="A1005" s="26">
        <v>38322</v>
      </c>
      <c r="B1005" s="12">
        <v>1.9</v>
      </c>
      <c r="C1005" s="12">
        <v>21.7</v>
      </c>
      <c r="D1005" s="12">
        <v>23.6</v>
      </c>
      <c r="E1005" s="12">
        <v>30.6</v>
      </c>
      <c r="F1005" s="12">
        <v>54.2</v>
      </c>
      <c r="G1005" s="12">
        <v>157.19999999999999</v>
      </c>
      <c r="H1005" s="12">
        <v>211.4</v>
      </c>
      <c r="I1005" s="12">
        <v>6.6</v>
      </c>
      <c r="J1005" s="12">
        <v>14.1</v>
      </c>
      <c r="K1005" s="12">
        <v>20.7</v>
      </c>
      <c r="L1005" s="12">
        <v>9.9</v>
      </c>
      <c r="M1005" s="12">
        <v>30.5</v>
      </c>
      <c r="N1005" s="12">
        <v>79.5</v>
      </c>
      <c r="O1005" s="12">
        <v>110.1</v>
      </c>
      <c r="P1005" s="12">
        <v>8.1</v>
      </c>
      <c r="Q1005" s="12">
        <v>20</v>
      </c>
      <c r="R1005" s="12">
        <v>28.2</v>
      </c>
      <c r="S1005" s="12">
        <v>9.8000000000000007</v>
      </c>
      <c r="T1005" s="12">
        <v>37.9</v>
      </c>
      <c r="U1005" s="12">
        <v>280.89999999999998</v>
      </c>
      <c r="V1005" s="12">
        <v>318.8</v>
      </c>
      <c r="W1005" s="12">
        <v>4.9000000000000004</v>
      </c>
      <c r="X1005" s="12">
        <v>14.8</v>
      </c>
      <c r="Y1005" s="12">
        <v>19.7</v>
      </c>
      <c r="Z1005" s="12">
        <v>9.9</v>
      </c>
      <c r="AA1005" s="12">
        <v>29.5</v>
      </c>
      <c r="AB1005" s="12">
        <v>306.5</v>
      </c>
      <c r="AC1005" s="12">
        <v>336</v>
      </c>
      <c r="AD1005" s="12">
        <v>5.5</v>
      </c>
      <c r="AE1005" s="12">
        <v>11</v>
      </c>
      <c r="AF1005" s="12">
        <v>16.5</v>
      </c>
      <c r="AG1005" s="12">
        <v>7.9</v>
      </c>
      <c r="AH1005" s="12">
        <v>24.4</v>
      </c>
      <c r="AI1005" s="12">
        <v>254.8</v>
      </c>
      <c r="AJ1005" s="12">
        <v>279.3</v>
      </c>
      <c r="AK1005" s="12">
        <v>2.7</v>
      </c>
      <c r="AL1005" s="12">
        <v>6</v>
      </c>
      <c r="AM1005" s="12">
        <v>8.8000000000000007</v>
      </c>
      <c r="AN1005" s="12">
        <v>2.2999999999999998</v>
      </c>
      <c r="AO1005" s="12">
        <v>11.1</v>
      </c>
      <c r="AP1005" s="12">
        <v>217.5</v>
      </c>
      <c r="AQ1005" s="12">
        <v>228.6</v>
      </c>
      <c r="AR1005" s="12">
        <v>0.6</v>
      </c>
      <c r="AS1005" s="12">
        <v>3.3</v>
      </c>
      <c r="AT1005" s="12">
        <v>3.9</v>
      </c>
      <c r="AU1005" s="12">
        <v>0.9</v>
      </c>
      <c r="AV1005" s="12">
        <v>4.8</v>
      </c>
      <c r="AW1005" s="12">
        <v>246.8</v>
      </c>
      <c r="AX1005" s="12">
        <v>251.6</v>
      </c>
      <c r="AY1005" s="12">
        <v>0.7</v>
      </c>
      <c r="AZ1005" s="12">
        <v>4.0999999999999996</v>
      </c>
      <c r="BA1005" s="12">
        <v>4.8</v>
      </c>
      <c r="BB1005" s="10" t="s">
        <v>23</v>
      </c>
      <c r="BC1005" s="12">
        <v>4.8</v>
      </c>
      <c r="BD1005" s="12">
        <v>1028</v>
      </c>
      <c r="BE1005" s="12">
        <v>1032.8</v>
      </c>
      <c r="BF1005">
        <f t="shared" si="87"/>
        <v>2004</v>
      </c>
      <c r="BG1005" s="26">
        <v>38322</v>
      </c>
      <c r="BH1005">
        <f t="shared" si="88"/>
        <v>0.11163670766319773</v>
      </c>
      <c r="BI1005">
        <f t="shared" si="89"/>
        <v>0.18801089918256131</v>
      </c>
      <c r="BJ1005" s="18">
        <f t="shared" si="90"/>
        <v>8.8456712672521948E-2</v>
      </c>
      <c r="BK1005" s="18">
        <f t="shared" si="91"/>
        <v>5.8630952380952381E-2</v>
      </c>
      <c r="BL1005" s="18">
        <f t="shared" si="92"/>
        <v>5.9076262083780876E-2</v>
      </c>
      <c r="BM1005" s="18">
        <f t="shared" si="93"/>
        <v>3.8495188101487318E-2</v>
      </c>
      <c r="BN1005" s="18">
        <f t="shared" si="94"/>
        <v>1.5500794912559618E-2</v>
      </c>
      <c r="BO1005" s="18">
        <f t="shared" si="95"/>
        <v>4.6475600309837332E-3</v>
      </c>
    </row>
    <row r="1006" spans="1:67" x14ac:dyDescent="0.2">
      <c r="A1006" s="26">
        <v>38353</v>
      </c>
      <c r="B1006" s="12">
        <v>2.6</v>
      </c>
      <c r="C1006" s="12">
        <v>15.1</v>
      </c>
      <c r="D1006" s="12">
        <v>17.7</v>
      </c>
      <c r="E1006" s="12">
        <v>13.3</v>
      </c>
      <c r="F1006" s="12">
        <v>31</v>
      </c>
      <c r="G1006" s="12">
        <v>139.5</v>
      </c>
      <c r="H1006" s="12">
        <v>170.5</v>
      </c>
      <c r="I1006" s="12">
        <v>3.1</v>
      </c>
      <c r="J1006" s="12">
        <v>7.9</v>
      </c>
      <c r="K1006" s="12">
        <v>11</v>
      </c>
      <c r="L1006" s="12">
        <v>9</v>
      </c>
      <c r="M1006" s="12">
        <v>20</v>
      </c>
      <c r="N1006" s="12">
        <v>77.7</v>
      </c>
      <c r="O1006" s="12">
        <v>97.6</v>
      </c>
      <c r="P1006" s="12">
        <v>7.6</v>
      </c>
      <c r="Q1006" s="12">
        <v>11.6</v>
      </c>
      <c r="R1006" s="12">
        <v>19.100000000000001</v>
      </c>
      <c r="S1006" s="12">
        <v>8.1999999999999993</v>
      </c>
      <c r="T1006" s="12">
        <v>27.3</v>
      </c>
      <c r="U1006" s="12">
        <v>292</v>
      </c>
      <c r="V1006" s="12">
        <v>319.3</v>
      </c>
      <c r="W1006" s="12">
        <v>3.7</v>
      </c>
      <c r="X1006" s="12">
        <v>13.2</v>
      </c>
      <c r="Y1006" s="12">
        <v>16.8</v>
      </c>
      <c r="Z1006" s="12">
        <v>9.6999999999999993</v>
      </c>
      <c r="AA1006" s="12">
        <v>26.6</v>
      </c>
      <c r="AB1006" s="12">
        <v>311</v>
      </c>
      <c r="AC1006" s="12">
        <v>337.6</v>
      </c>
      <c r="AD1006" s="12">
        <v>5.9</v>
      </c>
      <c r="AE1006" s="12">
        <v>9</v>
      </c>
      <c r="AF1006" s="12">
        <v>14.8</v>
      </c>
      <c r="AG1006" s="12">
        <v>9.1999999999999993</v>
      </c>
      <c r="AH1006" s="12">
        <v>24</v>
      </c>
      <c r="AI1006" s="12">
        <v>257.60000000000002</v>
      </c>
      <c r="AJ1006" s="12">
        <v>281.60000000000002</v>
      </c>
      <c r="AK1006" s="12">
        <v>1.2</v>
      </c>
      <c r="AL1006" s="12">
        <v>6.3</v>
      </c>
      <c r="AM1006" s="12">
        <v>7.4</v>
      </c>
      <c r="AN1006" s="12">
        <v>4.4000000000000004</v>
      </c>
      <c r="AO1006" s="12">
        <v>11.8</v>
      </c>
      <c r="AP1006" s="12">
        <v>219.6</v>
      </c>
      <c r="AQ1006" s="12">
        <v>231.4</v>
      </c>
      <c r="AR1006" s="12">
        <v>0.4</v>
      </c>
      <c r="AS1006" s="12">
        <v>5.4</v>
      </c>
      <c r="AT1006" s="12">
        <v>5.7</v>
      </c>
      <c r="AU1006" s="12">
        <v>1.6</v>
      </c>
      <c r="AV1006" s="12">
        <v>7.3</v>
      </c>
      <c r="AW1006" s="12">
        <v>246.6</v>
      </c>
      <c r="AX1006" s="12">
        <v>253.9</v>
      </c>
      <c r="AY1006" s="12">
        <v>0.6</v>
      </c>
      <c r="AZ1006" s="12">
        <v>3.6</v>
      </c>
      <c r="BA1006" s="12">
        <v>4.0999999999999996</v>
      </c>
      <c r="BB1006" s="12">
        <v>0.2</v>
      </c>
      <c r="BC1006" s="12">
        <v>4.3</v>
      </c>
      <c r="BD1006" s="12">
        <v>1016.7</v>
      </c>
      <c r="BE1006" s="12">
        <v>1021</v>
      </c>
      <c r="BF1006">
        <f t="shared" si="87"/>
        <v>2005</v>
      </c>
      <c r="BG1006" s="26">
        <v>38353</v>
      </c>
      <c r="BH1006">
        <f t="shared" si="88"/>
        <v>0.10381231671554252</v>
      </c>
      <c r="BI1006">
        <f t="shared" si="89"/>
        <v>0.11270491803278689</v>
      </c>
      <c r="BJ1006" s="18">
        <f t="shared" si="90"/>
        <v>5.9818352646414032E-2</v>
      </c>
      <c r="BK1006" s="18">
        <f t="shared" si="91"/>
        <v>4.9763033175355451E-2</v>
      </c>
      <c r="BL1006" s="18">
        <f t="shared" si="92"/>
        <v>5.2556818181818177E-2</v>
      </c>
      <c r="BM1006" s="18">
        <f t="shared" si="93"/>
        <v>3.1979256698357821E-2</v>
      </c>
      <c r="BN1006" s="18">
        <f t="shared" si="94"/>
        <v>2.2449783379283182E-2</v>
      </c>
      <c r="BO1006" s="18">
        <f t="shared" si="95"/>
        <v>4.0156709108716939E-3</v>
      </c>
    </row>
    <row r="1007" spans="1:67" x14ac:dyDescent="0.2">
      <c r="A1007" s="26">
        <v>38384</v>
      </c>
      <c r="B1007" s="12">
        <v>2.2999999999999998</v>
      </c>
      <c r="C1007" s="12">
        <v>21</v>
      </c>
      <c r="D1007" s="12">
        <v>23.2</v>
      </c>
      <c r="E1007" s="12">
        <v>15.5</v>
      </c>
      <c r="F1007" s="12">
        <v>38.700000000000003</v>
      </c>
      <c r="G1007" s="12">
        <v>146.4</v>
      </c>
      <c r="H1007" s="12">
        <v>185.1</v>
      </c>
      <c r="I1007" s="12">
        <v>3.9</v>
      </c>
      <c r="J1007" s="12">
        <v>9.5</v>
      </c>
      <c r="K1007" s="12">
        <v>13.4</v>
      </c>
      <c r="L1007" s="12">
        <v>8</v>
      </c>
      <c r="M1007" s="12">
        <v>21.4</v>
      </c>
      <c r="N1007" s="12">
        <v>80.599999999999994</v>
      </c>
      <c r="O1007" s="12">
        <v>102</v>
      </c>
      <c r="P1007" s="12">
        <v>7.6</v>
      </c>
      <c r="Q1007" s="12">
        <v>23.8</v>
      </c>
      <c r="R1007" s="12">
        <v>31.4</v>
      </c>
      <c r="S1007" s="12">
        <v>14</v>
      </c>
      <c r="T1007" s="12">
        <v>45.4</v>
      </c>
      <c r="U1007" s="12">
        <v>284.8</v>
      </c>
      <c r="V1007" s="12">
        <v>330.2</v>
      </c>
      <c r="W1007" s="12">
        <v>9.9</v>
      </c>
      <c r="X1007" s="12">
        <v>29.6</v>
      </c>
      <c r="Y1007" s="12">
        <v>39.4</v>
      </c>
      <c r="Z1007" s="12">
        <v>20.5</v>
      </c>
      <c r="AA1007" s="12">
        <v>59.9</v>
      </c>
      <c r="AB1007" s="12">
        <v>299.89999999999998</v>
      </c>
      <c r="AC1007" s="12">
        <v>359.8</v>
      </c>
      <c r="AD1007" s="12">
        <v>5.9</v>
      </c>
      <c r="AE1007" s="12">
        <v>22</v>
      </c>
      <c r="AF1007" s="12">
        <v>28</v>
      </c>
      <c r="AG1007" s="12">
        <v>14.9</v>
      </c>
      <c r="AH1007" s="12">
        <v>42.8</v>
      </c>
      <c r="AI1007" s="12">
        <v>250.7</v>
      </c>
      <c r="AJ1007" s="12">
        <v>293.5</v>
      </c>
      <c r="AK1007" s="12">
        <v>2.6</v>
      </c>
      <c r="AL1007" s="12">
        <v>6.8</v>
      </c>
      <c r="AM1007" s="12">
        <v>9.4</v>
      </c>
      <c r="AN1007" s="12">
        <v>3.6</v>
      </c>
      <c r="AO1007" s="12">
        <v>13</v>
      </c>
      <c r="AP1007" s="12">
        <v>222.9</v>
      </c>
      <c r="AQ1007" s="12">
        <v>235.9</v>
      </c>
      <c r="AR1007" s="12">
        <v>0.3</v>
      </c>
      <c r="AS1007" s="12">
        <v>6.1</v>
      </c>
      <c r="AT1007" s="12">
        <v>6.5</v>
      </c>
      <c r="AU1007" s="12">
        <v>1.3</v>
      </c>
      <c r="AV1007" s="12">
        <v>7.8</v>
      </c>
      <c r="AW1007" s="12">
        <v>249.7</v>
      </c>
      <c r="AX1007" s="12">
        <v>257.5</v>
      </c>
      <c r="AY1007" s="12">
        <v>0.3</v>
      </c>
      <c r="AZ1007" s="12">
        <v>5.6</v>
      </c>
      <c r="BA1007" s="12">
        <v>6</v>
      </c>
      <c r="BB1007" s="12">
        <v>0.7</v>
      </c>
      <c r="BC1007" s="12">
        <v>6.7</v>
      </c>
      <c r="BD1007" s="12">
        <v>1022.9</v>
      </c>
      <c r="BE1007" s="12">
        <v>1029.5999999999999</v>
      </c>
      <c r="BF1007">
        <f t="shared" si="87"/>
        <v>2005</v>
      </c>
      <c r="BG1007" s="26">
        <v>38384</v>
      </c>
      <c r="BH1007">
        <f t="shared" si="88"/>
        <v>0.12533765532144786</v>
      </c>
      <c r="BI1007">
        <f t="shared" si="89"/>
        <v>0.13137254901960785</v>
      </c>
      <c r="BJ1007" s="18">
        <f t="shared" si="90"/>
        <v>9.5093882495457291E-2</v>
      </c>
      <c r="BK1007" s="18">
        <f t="shared" si="91"/>
        <v>0.10950528071150638</v>
      </c>
      <c r="BL1007" s="18">
        <f t="shared" si="92"/>
        <v>9.540034071550256E-2</v>
      </c>
      <c r="BM1007" s="18">
        <f t="shared" si="93"/>
        <v>3.9847392963119968E-2</v>
      </c>
      <c r="BN1007" s="18">
        <f t="shared" si="94"/>
        <v>2.524271844660194E-2</v>
      </c>
      <c r="BO1007" s="18">
        <f t="shared" si="95"/>
        <v>5.8275058275058279E-3</v>
      </c>
    </row>
    <row r="1008" spans="1:67" x14ac:dyDescent="0.2">
      <c r="A1008" s="26">
        <v>38412</v>
      </c>
      <c r="B1008" s="12">
        <v>0.9</v>
      </c>
      <c r="C1008" s="12">
        <v>15.5</v>
      </c>
      <c r="D1008" s="12">
        <v>16.399999999999999</v>
      </c>
      <c r="E1008" s="12">
        <v>17.8</v>
      </c>
      <c r="F1008" s="12">
        <v>34.200000000000003</v>
      </c>
      <c r="G1008" s="12">
        <v>160.19999999999999</v>
      </c>
      <c r="H1008" s="12">
        <v>194.3</v>
      </c>
      <c r="I1008" s="12">
        <v>2.2999999999999998</v>
      </c>
      <c r="J1008" s="12">
        <v>12</v>
      </c>
      <c r="K1008" s="12">
        <v>14.3</v>
      </c>
      <c r="L1008" s="12">
        <v>9.1</v>
      </c>
      <c r="M1008" s="12">
        <v>23.4</v>
      </c>
      <c r="N1008" s="12">
        <v>83.4</v>
      </c>
      <c r="O1008" s="12">
        <v>106.8</v>
      </c>
      <c r="P1008" s="12">
        <v>5.6</v>
      </c>
      <c r="Q1008" s="12">
        <v>22.8</v>
      </c>
      <c r="R1008" s="12">
        <v>28.4</v>
      </c>
      <c r="S1008" s="12">
        <v>12.6</v>
      </c>
      <c r="T1008" s="12">
        <v>40.9</v>
      </c>
      <c r="U1008" s="12">
        <v>269</v>
      </c>
      <c r="V1008" s="12">
        <v>309.89999999999998</v>
      </c>
      <c r="W1008" s="12">
        <v>3.6</v>
      </c>
      <c r="X1008" s="12">
        <v>23.1</v>
      </c>
      <c r="Y1008" s="12">
        <v>26.6</v>
      </c>
      <c r="Z1008" s="12">
        <v>16.8</v>
      </c>
      <c r="AA1008" s="12">
        <v>43.4</v>
      </c>
      <c r="AB1008" s="12">
        <v>292.89999999999998</v>
      </c>
      <c r="AC1008" s="12">
        <v>336.3</v>
      </c>
      <c r="AD1008" s="12">
        <v>2.1</v>
      </c>
      <c r="AE1008" s="12">
        <v>15.9</v>
      </c>
      <c r="AF1008" s="12">
        <v>18</v>
      </c>
      <c r="AG1008" s="12">
        <v>7.4</v>
      </c>
      <c r="AH1008" s="12">
        <v>25.4</v>
      </c>
      <c r="AI1008" s="12">
        <v>261.39999999999998</v>
      </c>
      <c r="AJ1008" s="12">
        <v>286.8</v>
      </c>
      <c r="AK1008" s="12">
        <v>1</v>
      </c>
      <c r="AL1008" s="12">
        <v>8.5</v>
      </c>
      <c r="AM1008" s="12">
        <v>9.6</v>
      </c>
      <c r="AN1008" s="12">
        <v>4.9000000000000004</v>
      </c>
      <c r="AO1008" s="12">
        <v>14.5</v>
      </c>
      <c r="AP1008" s="12">
        <v>226</v>
      </c>
      <c r="AQ1008" s="12">
        <v>240.5</v>
      </c>
      <c r="AR1008" s="12">
        <v>1.2</v>
      </c>
      <c r="AS1008" s="12">
        <v>6.2</v>
      </c>
      <c r="AT1008" s="12">
        <v>7.4</v>
      </c>
      <c r="AU1008" s="12">
        <v>2.2999999999999998</v>
      </c>
      <c r="AV1008" s="12">
        <v>9.6999999999999993</v>
      </c>
      <c r="AW1008" s="12">
        <v>251.3</v>
      </c>
      <c r="AX1008" s="12">
        <v>261</v>
      </c>
      <c r="AY1008" s="12">
        <v>0.5</v>
      </c>
      <c r="AZ1008" s="12">
        <v>4.7</v>
      </c>
      <c r="BA1008" s="12">
        <v>5.2</v>
      </c>
      <c r="BB1008" s="12">
        <v>0.4</v>
      </c>
      <c r="BC1008" s="12">
        <v>5.6</v>
      </c>
      <c r="BD1008" s="12">
        <v>1039.4000000000001</v>
      </c>
      <c r="BE1008" s="12">
        <v>1045</v>
      </c>
      <c r="BF1008">
        <f t="shared" si="87"/>
        <v>2005</v>
      </c>
      <c r="BG1008" s="26">
        <v>38412</v>
      </c>
      <c r="BH1008">
        <f t="shared" si="88"/>
        <v>8.4405558414822432E-2</v>
      </c>
      <c r="BI1008">
        <f t="shared" si="89"/>
        <v>0.13389513108614234</v>
      </c>
      <c r="BJ1008" s="18">
        <f t="shared" si="90"/>
        <v>9.1642465311390767E-2</v>
      </c>
      <c r="BK1008" s="18">
        <f t="shared" si="91"/>
        <v>7.909604519774012E-2</v>
      </c>
      <c r="BL1008" s="18">
        <f t="shared" si="92"/>
        <v>6.2761506276150625E-2</v>
      </c>
      <c r="BM1008" s="18">
        <f t="shared" si="93"/>
        <v>3.9916839916839912E-2</v>
      </c>
      <c r="BN1008" s="18">
        <f t="shared" si="94"/>
        <v>2.8352490421455941E-2</v>
      </c>
      <c r="BO1008" s="18">
        <f t="shared" si="95"/>
        <v>4.9760765550239238E-3</v>
      </c>
    </row>
    <row r="1009" spans="1:67" x14ac:dyDescent="0.2">
      <c r="A1009" s="26">
        <v>38443</v>
      </c>
      <c r="B1009" s="12">
        <v>1.3</v>
      </c>
      <c r="C1009" s="12">
        <v>11.7</v>
      </c>
      <c r="D1009" s="12">
        <v>13</v>
      </c>
      <c r="E1009" s="12">
        <v>14.5</v>
      </c>
      <c r="F1009" s="12">
        <v>27.6</v>
      </c>
      <c r="G1009" s="12">
        <v>163.80000000000001</v>
      </c>
      <c r="H1009" s="12">
        <v>191.4</v>
      </c>
      <c r="I1009" s="12">
        <v>3.3</v>
      </c>
      <c r="J1009" s="12">
        <v>7.3</v>
      </c>
      <c r="K1009" s="12">
        <v>10.6</v>
      </c>
      <c r="L1009" s="12">
        <v>8.4</v>
      </c>
      <c r="M1009" s="12">
        <v>19.100000000000001</v>
      </c>
      <c r="N1009" s="12">
        <v>93.7</v>
      </c>
      <c r="O1009" s="12">
        <v>112.8</v>
      </c>
      <c r="P1009" s="12">
        <v>2.5</v>
      </c>
      <c r="Q1009" s="12">
        <v>12.6</v>
      </c>
      <c r="R1009" s="12">
        <v>15.2</v>
      </c>
      <c r="S1009" s="12">
        <v>13</v>
      </c>
      <c r="T1009" s="12">
        <v>28.2</v>
      </c>
      <c r="U1009" s="12">
        <v>265.5</v>
      </c>
      <c r="V1009" s="12">
        <v>293.7</v>
      </c>
      <c r="W1009" s="12">
        <v>3.4</v>
      </c>
      <c r="X1009" s="12">
        <v>12.6</v>
      </c>
      <c r="Y1009" s="12">
        <v>16</v>
      </c>
      <c r="Z1009" s="12">
        <v>9.6</v>
      </c>
      <c r="AA1009" s="12">
        <v>25.6</v>
      </c>
      <c r="AB1009" s="12">
        <v>290.39999999999998</v>
      </c>
      <c r="AC1009" s="12">
        <v>316</v>
      </c>
      <c r="AD1009" s="12">
        <v>2.9</v>
      </c>
      <c r="AE1009" s="12">
        <v>9.6</v>
      </c>
      <c r="AF1009" s="12">
        <v>12.5</v>
      </c>
      <c r="AG1009" s="12">
        <v>8.6</v>
      </c>
      <c r="AH1009" s="12">
        <v>21.1</v>
      </c>
      <c r="AI1009" s="12">
        <v>252.6</v>
      </c>
      <c r="AJ1009" s="12">
        <v>273.60000000000002</v>
      </c>
      <c r="AK1009" s="12">
        <v>1.1000000000000001</v>
      </c>
      <c r="AL1009" s="12">
        <v>4.3</v>
      </c>
      <c r="AM1009" s="12">
        <v>5.3</v>
      </c>
      <c r="AN1009" s="12">
        <v>4.2</v>
      </c>
      <c r="AO1009" s="12">
        <v>9.5</v>
      </c>
      <c r="AP1009" s="12">
        <v>214.4</v>
      </c>
      <c r="AQ1009" s="12">
        <v>223.9</v>
      </c>
      <c r="AR1009" s="12">
        <v>0.8</v>
      </c>
      <c r="AS1009" s="12">
        <v>3.9</v>
      </c>
      <c r="AT1009" s="12">
        <v>4.7</v>
      </c>
      <c r="AU1009" s="12">
        <v>1.2</v>
      </c>
      <c r="AV1009" s="12">
        <v>5.8</v>
      </c>
      <c r="AW1009" s="12">
        <v>245.7</v>
      </c>
      <c r="AX1009" s="12">
        <v>251.5</v>
      </c>
      <c r="AY1009" s="12">
        <v>1</v>
      </c>
      <c r="AZ1009" s="12">
        <v>5.3</v>
      </c>
      <c r="BA1009" s="12">
        <v>6.3</v>
      </c>
      <c r="BB1009" s="12">
        <v>0.4</v>
      </c>
      <c r="BC1009" s="12">
        <v>6.7</v>
      </c>
      <c r="BD1009" s="12">
        <v>1025.4000000000001</v>
      </c>
      <c r="BE1009" s="12">
        <v>1032.0999999999999</v>
      </c>
      <c r="BF1009">
        <f t="shared" si="87"/>
        <v>2005</v>
      </c>
      <c r="BG1009" s="26">
        <v>38443</v>
      </c>
      <c r="BH1009">
        <f t="shared" si="88"/>
        <v>6.7920585161964475E-2</v>
      </c>
      <c r="BI1009">
        <f t="shared" si="89"/>
        <v>9.3971631205673756E-2</v>
      </c>
      <c r="BJ1009" s="18">
        <f t="shared" si="90"/>
        <v>5.1753489955737149E-2</v>
      </c>
      <c r="BK1009" s="18">
        <f t="shared" si="91"/>
        <v>5.0632911392405063E-2</v>
      </c>
      <c r="BL1009" s="18">
        <f t="shared" si="92"/>
        <v>4.5687134502923971E-2</v>
      </c>
      <c r="BM1009" s="18">
        <f t="shared" si="93"/>
        <v>2.3671281822242072E-2</v>
      </c>
      <c r="BN1009" s="18">
        <f t="shared" si="94"/>
        <v>1.8687872763419485E-2</v>
      </c>
      <c r="BO1009" s="18">
        <f t="shared" si="95"/>
        <v>6.1040596841391345E-3</v>
      </c>
    </row>
    <row r="1010" spans="1:67" x14ac:dyDescent="0.2">
      <c r="A1010" s="26">
        <v>38473</v>
      </c>
      <c r="B1010" s="12">
        <v>1.6</v>
      </c>
      <c r="C1010" s="12">
        <v>12.2</v>
      </c>
      <c r="D1010" s="12">
        <v>13.8</v>
      </c>
      <c r="E1010" s="12">
        <v>12.6</v>
      </c>
      <c r="F1010" s="12">
        <v>26.4</v>
      </c>
      <c r="G1010" s="12">
        <v>181.3</v>
      </c>
      <c r="H1010" s="12">
        <v>207.7</v>
      </c>
      <c r="I1010" s="12">
        <v>2.6</v>
      </c>
      <c r="J1010" s="12">
        <v>7.8</v>
      </c>
      <c r="K1010" s="12">
        <v>10.3</v>
      </c>
      <c r="L1010" s="12">
        <v>5</v>
      </c>
      <c r="M1010" s="12">
        <v>15.3</v>
      </c>
      <c r="N1010" s="12">
        <v>99.4</v>
      </c>
      <c r="O1010" s="12">
        <v>114.7</v>
      </c>
      <c r="P1010" s="12">
        <v>4.9000000000000004</v>
      </c>
      <c r="Q1010" s="12">
        <v>14.9</v>
      </c>
      <c r="R1010" s="12">
        <v>19.8</v>
      </c>
      <c r="S1010" s="12">
        <v>13.1</v>
      </c>
      <c r="T1010" s="12">
        <v>32.9</v>
      </c>
      <c r="U1010" s="12">
        <v>268</v>
      </c>
      <c r="V1010" s="12">
        <v>300.8</v>
      </c>
      <c r="W1010" s="12">
        <v>3.1</v>
      </c>
      <c r="X1010" s="12">
        <v>21</v>
      </c>
      <c r="Y1010" s="12">
        <v>24.1</v>
      </c>
      <c r="Z1010" s="12">
        <v>16.8</v>
      </c>
      <c r="AA1010" s="12">
        <v>40.9</v>
      </c>
      <c r="AB1010" s="12">
        <v>290.7</v>
      </c>
      <c r="AC1010" s="12">
        <v>331.6</v>
      </c>
      <c r="AD1010" s="12">
        <v>3.8</v>
      </c>
      <c r="AE1010" s="12">
        <v>14</v>
      </c>
      <c r="AF1010" s="12">
        <v>17.8</v>
      </c>
      <c r="AG1010" s="12">
        <v>9.8000000000000007</v>
      </c>
      <c r="AH1010" s="12">
        <v>27.5</v>
      </c>
      <c r="AI1010" s="12">
        <v>246.7</v>
      </c>
      <c r="AJ1010" s="12">
        <v>274.2</v>
      </c>
      <c r="AK1010" s="12">
        <v>1.6</v>
      </c>
      <c r="AL1010" s="12">
        <v>8.3000000000000007</v>
      </c>
      <c r="AM1010" s="12">
        <v>9.9</v>
      </c>
      <c r="AN1010" s="12">
        <v>4.2</v>
      </c>
      <c r="AO1010" s="12">
        <v>14.1</v>
      </c>
      <c r="AP1010" s="12">
        <v>209.5</v>
      </c>
      <c r="AQ1010" s="12">
        <v>223.6</v>
      </c>
      <c r="AR1010" s="12">
        <v>0.3</v>
      </c>
      <c r="AS1010" s="12">
        <v>5</v>
      </c>
      <c r="AT1010" s="12">
        <v>5.3</v>
      </c>
      <c r="AU1010" s="12">
        <v>0.8</v>
      </c>
      <c r="AV1010" s="12">
        <v>6.1</v>
      </c>
      <c r="AW1010" s="12">
        <v>251.6</v>
      </c>
      <c r="AX1010" s="12">
        <v>257.7</v>
      </c>
      <c r="AY1010" s="12">
        <v>0.5</v>
      </c>
      <c r="AZ1010" s="12">
        <v>3.6</v>
      </c>
      <c r="BA1010" s="12">
        <v>4.0999999999999996</v>
      </c>
      <c r="BB1010" s="10" t="s">
        <v>23</v>
      </c>
      <c r="BC1010" s="12">
        <v>4.0999999999999996</v>
      </c>
      <c r="BD1010" s="12">
        <v>1025.0999999999999</v>
      </c>
      <c r="BE1010" s="12">
        <v>1029.2</v>
      </c>
      <c r="BF1010">
        <f t="shared" si="87"/>
        <v>2005</v>
      </c>
      <c r="BG1010" s="26">
        <v>38473</v>
      </c>
      <c r="BH1010">
        <f t="shared" si="88"/>
        <v>6.6441983630235929E-2</v>
      </c>
      <c r="BI1010">
        <f t="shared" si="89"/>
        <v>8.979947689625109E-2</v>
      </c>
      <c r="BJ1010" s="18">
        <f t="shared" si="90"/>
        <v>6.5824468085106377E-2</v>
      </c>
      <c r="BK1010" s="18">
        <f t="shared" si="91"/>
        <v>7.2677925211097713E-2</v>
      </c>
      <c r="BL1010" s="18">
        <f t="shared" si="92"/>
        <v>6.4916119620714807E-2</v>
      </c>
      <c r="BM1010" s="18">
        <f t="shared" si="93"/>
        <v>4.427549194991056E-2</v>
      </c>
      <c r="BN1010" s="18">
        <f t="shared" si="94"/>
        <v>2.0566550252231277E-2</v>
      </c>
      <c r="BO1010" s="18">
        <f t="shared" si="95"/>
        <v>3.9836766420520784E-3</v>
      </c>
    </row>
    <row r="1011" spans="1:67" x14ac:dyDescent="0.2">
      <c r="A1011" s="26">
        <v>38504</v>
      </c>
      <c r="B1011" s="12">
        <v>1.2</v>
      </c>
      <c r="C1011" s="12">
        <v>9.8000000000000007</v>
      </c>
      <c r="D1011" s="12">
        <v>11</v>
      </c>
      <c r="E1011" s="12">
        <v>12</v>
      </c>
      <c r="F1011" s="12">
        <v>23</v>
      </c>
      <c r="G1011" s="12">
        <v>186.6</v>
      </c>
      <c r="H1011" s="12">
        <v>209.6</v>
      </c>
      <c r="I1011" s="12">
        <v>3</v>
      </c>
      <c r="J1011" s="12">
        <v>5.7</v>
      </c>
      <c r="K1011" s="12">
        <v>8.6999999999999993</v>
      </c>
      <c r="L1011" s="12">
        <v>6.8</v>
      </c>
      <c r="M1011" s="12">
        <v>15.5</v>
      </c>
      <c r="N1011" s="12">
        <v>104</v>
      </c>
      <c r="O1011" s="12">
        <v>119.5</v>
      </c>
      <c r="P1011" s="12">
        <v>4.3</v>
      </c>
      <c r="Q1011" s="12">
        <v>14.8</v>
      </c>
      <c r="R1011" s="12">
        <v>19.100000000000001</v>
      </c>
      <c r="S1011" s="12">
        <v>12.5</v>
      </c>
      <c r="T1011" s="12">
        <v>31.5</v>
      </c>
      <c r="U1011" s="12">
        <v>271.3</v>
      </c>
      <c r="V1011" s="12">
        <v>302.89999999999998</v>
      </c>
      <c r="W1011" s="12">
        <v>2.8</v>
      </c>
      <c r="X1011" s="12">
        <v>13.8</v>
      </c>
      <c r="Y1011" s="12">
        <v>16.600000000000001</v>
      </c>
      <c r="Z1011" s="12">
        <v>14.6</v>
      </c>
      <c r="AA1011" s="12">
        <v>31.2</v>
      </c>
      <c r="AB1011" s="12">
        <v>292.7</v>
      </c>
      <c r="AC1011" s="12">
        <v>323.8</v>
      </c>
      <c r="AD1011" s="12">
        <v>3.1</v>
      </c>
      <c r="AE1011" s="12">
        <v>10.8</v>
      </c>
      <c r="AF1011" s="12">
        <v>13.9</v>
      </c>
      <c r="AG1011" s="12">
        <v>6.5</v>
      </c>
      <c r="AH1011" s="12">
        <v>20.3</v>
      </c>
      <c r="AI1011" s="12">
        <v>261.5</v>
      </c>
      <c r="AJ1011" s="12">
        <v>281.8</v>
      </c>
      <c r="AK1011" s="12">
        <v>2.4</v>
      </c>
      <c r="AL1011" s="12">
        <v>5.2</v>
      </c>
      <c r="AM1011" s="12">
        <v>7.6</v>
      </c>
      <c r="AN1011" s="12">
        <v>4.7</v>
      </c>
      <c r="AO1011" s="12">
        <v>12.3</v>
      </c>
      <c r="AP1011" s="12">
        <v>212.4</v>
      </c>
      <c r="AQ1011" s="12">
        <v>224.7</v>
      </c>
      <c r="AR1011" s="12">
        <v>1.2</v>
      </c>
      <c r="AS1011" s="12">
        <v>6.8</v>
      </c>
      <c r="AT1011" s="12">
        <v>8</v>
      </c>
      <c r="AU1011" s="12">
        <v>0.7</v>
      </c>
      <c r="AV1011" s="12">
        <v>8.6999999999999993</v>
      </c>
      <c r="AW1011" s="12">
        <v>244.6</v>
      </c>
      <c r="AX1011" s="12">
        <v>253.3</v>
      </c>
      <c r="AY1011" s="12">
        <v>1</v>
      </c>
      <c r="AZ1011" s="12">
        <v>4</v>
      </c>
      <c r="BA1011" s="12">
        <v>4.9000000000000004</v>
      </c>
      <c r="BB1011" s="12">
        <v>0.8</v>
      </c>
      <c r="BC1011" s="12">
        <v>5.7</v>
      </c>
      <c r="BD1011" s="12">
        <v>1023.6</v>
      </c>
      <c r="BE1011" s="12">
        <v>1029.3</v>
      </c>
      <c r="BF1011">
        <f t="shared" ref="BF1011:BF1074" si="96">YEAR(BG1011)</f>
        <v>2005</v>
      </c>
      <c r="BG1011" s="26">
        <v>38504</v>
      </c>
      <c r="BH1011">
        <f t="shared" si="88"/>
        <v>5.2480916030534355E-2</v>
      </c>
      <c r="BI1011">
        <f t="shared" si="89"/>
        <v>7.2803347280334718E-2</v>
      </c>
      <c r="BJ1011" s="18">
        <f t="shared" si="90"/>
        <v>6.3057114559260496E-2</v>
      </c>
      <c r="BK1011" s="18">
        <f t="shared" si="91"/>
        <v>5.126621371216801E-2</v>
      </c>
      <c r="BL1011" s="18">
        <f t="shared" si="92"/>
        <v>4.9325762952448546E-2</v>
      </c>
      <c r="BM1011" s="18">
        <f t="shared" si="93"/>
        <v>3.3822874944370272E-2</v>
      </c>
      <c r="BN1011" s="18">
        <f t="shared" si="94"/>
        <v>3.1583103039873668E-2</v>
      </c>
      <c r="BO1011" s="18">
        <f t="shared" si="95"/>
        <v>4.7605168561158078E-3</v>
      </c>
    </row>
    <row r="1012" spans="1:67" x14ac:dyDescent="0.2">
      <c r="A1012" s="26">
        <v>38534</v>
      </c>
      <c r="B1012" s="12">
        <v>1.1000000000000001</v>
      </c>
      <c r="C1012" s="12">
        <v>16.600000000000001</v>
      </c>
      <c r="D1012" s="12">
        <v>17.7</v>
      </c>
      <c r="E1012" s="12">
        <v>14.3</v>
      </c>
      <c r="F1012" s="12">
        <v>32</v>
      </c>
      <c r="G1012" s="12">
        <v>174.7</v>
      </c>
      <c r="H1012" s="12">
        <v>206.7</v>
      </c>
      <c r="I1012" s="12">
        <v>4.2</v>
      </c>
      <c r="J1012" s="12">
        <v>8.8000000000000007</v>
      </c>
      <c r="K1012" s="12">
        <v>13</v>
      </c>
      <c r="L1012" s="12">
        <v>6.3</v>
      </c>
      <c r="M1012" s="12">
        <v>19.3</v>
      </c>
      <c r="N1012" s="12">
        <v>98.9</v>
      </c>
      <c r="O1012" s="12">
        <v>118.2</v>
      </c>
      <c r="P1012" s="12">
        <v>7</v>
      </c>
      <c r="Q1012" s="12">
        <v>17.600000000000001</v>
      </c>
      <c r="R1012" s="12">
        <v>24.5</v>
      </c>
      <c r="S1012" s="12">
        <v>13.1</v>
      </c>
      <c r="T1012" s="12">
        <v>37.700000000000003</v>
      </c>
      <c r="U1012" s="12">
        <v>268.8</v>
      </c>
      <c r="V1012" s="12">
        <v>306.39999999999998</v>
      </c>
      <c r="W1012" s="12">
        <v>4.7</v>
      </c>
      <c r="X1012" s="12">
        <v>14</v>
      </c>
      <c r="Y1012" s="12">
        <v>18.600000000000001</v>
      </c>
      <c r="Z1012" s="12">
        <v>11</v>
      </c>
      <c r="AA1012" s="12">
        <v>29.6</v>
      </c>
      <c r="AB1012" s="12">
        <v>292.89999999999998</v>
      </c>
      <c r="AC1012" s="12">
        <v>322.60000000000002</v>
      </c>
      <c r="AD1012" s="12">
        <v>3.1</v>
      </c>
      <c r="AE1012" s="12">
        <v>12.1</v>
      </c>
      <c r="AF1012" s="12">
        <v>15.1</v>
      </c>
      <c r="AG1012" s="12">
        <v>7.1</v>
      </c>
      <c r="AH1012" s="12">
        <v>22.3</v>
      </c>
      <c r="AI1012" s="12">
        <v>250.5</v>
      </c>
      <c r="AJ1012" s="12">
        <v>272.8</v>
      </c>
      <c r="AK1012" s="12">
        <v>0.9</v>
      </c>
      <c r="AL1012" s="12">
        <v>8.1</v>
      </c>
      <c r="AM1012" s="12">
        <v>8.9</v>
      </c>
      <c r="AN1012" s="12">
        <v>3.3</v>
      </c>
      <c r="AO1012" s="12">
        <v>12.2</v>
      </c>
      <c r="AP1012" s="12">
        <v>206.5</v>
      </c>
      <c r="AQ1012" s="12">
        <v>218.7</v>
      </c>
      <c r="AR1012" s="12">
        <v>0.9</v>
      </c>
      <c r="AS1012" s="12">
        <v>4.3</v>
      </c>
      <c r="AT1012" s="12">
        <v>5.0999999999999996</v>
      </c>
      <c r="AU1012" s="12">
        <v>0.8</v>
      </c>
      <c r="AV1012" s="12">
        <v>5.9</v>
      </c>
      <c r="AW1012" s="12">
        <v>246.5</v>
      </c>
      <c r="AX1012" s="12">
        <v>252.4</v>
      </c>
      <c r="AY1012" s="12">
        <v>0.8</v>
      </c>
      <c r="AZ1012" s="12">
        <v>4.3</v>
      </c>
      <c r="BA1012" s="12">
        <v>5.0999999999999996</v>
      </c>
      <c r="BB1012" s="10" t="s">
        <v>23</v>
      </c>
      <c r="BC1012" s="12">
        <v>5.0999999999999996</v>
      </c>
      <c r="BD1012" s="12">
        <v>1020</v>
      </c>
      <c r="BE1012" s="12">
        <v>1025.0999999999999</v>
      </c>
      <c r="BF1012">
        <f t="shared" si="96"/>
        <v>2005</v>
      </c>
      <c r="BG1012" s="26">
        <v>38534</v>
      </c>
      <c r="BH1012">
        <f t="shared" si="88"/>
        <v>8.5631349782293184E-2</v>
      </c>
      <c r="BI1012">
        <f t="shared" si="89"/>
        <v>0.10998307952622673</v>
      </c>
      <c r="BJ1012" s="18">
        <f t="shared" si="90"/>
        <v>7.9960835509138392E-2</v>
      </c>
      <c r="BK1012" s="18">
        <f t="shared" si="91"/>
        <v>5.7656540607563547E-2</v>
      </c>
      <c r="BL1012" s="18">
        <f t="shared" si="92"/>
        <v>5.5351906158357771E-2</v>
      </c>
      <c r="BM1012" s="18">
        <f t="shared" si="93"/>
        <v>4.0695016003657984E-2</v>
      </c>
      <c r="BN1012" s="18">
        <f t="shared" si="94"/>
        <v>2.0206022187004753E-2</v>
      </c>
      <c r="BO1012" s="18">
        <f t="shared" si="95"/>
        <v>4.9751243781094526E-3</v>
      </c>
    </row>
    <row r="1013" spans="1:67" x14ac:dyDescent="0.2">
      <c r="A1013" s="26">
        <v>38565</v>
      </c>
      <c r="B1013" s="12">
        <v>0.2</v>
      </c>
      <c r="C1013" s="12">
        <v>12.9</v>
      </c>
      <c r="D1013" s="12">
        <v>13.1</v>
      </c>
      <c r="E1013" s="12">
        <v>15.4</v>
      </c>
      <c r="F1013" s="12">
        <v>28.5</v>
      </c>
      <c r="G1013" s="12">
        <v>180.3</v>
      </c>
      <c r="H1013" s="12">
        <v>208.8</v>
      </c>
      <c r="I1013" s="12">
        <v>1.2</v>
      </c>
      <c r="J1013" s="12">
        <v>7.8</v>
      </c>
      <c r="K1013" s="12">
        <v>9</v>
      </c>
      <c r="L1013" s="12">
        <v>7.3</v>
      </c>
      <c r="M1013" s="12">
        <v>16.2</v>
      </c>
      <c r="N1013" s="12">
        <v>107.4</v>
      </c>
      <c r="O1013" s="12">
        <v>123.7</v>
      </c>
      <c r="P1013" s="12">
        <v>6</v>
      </c>
      <c r="Q1013" s="12">
        <v>18.399999999999999</v>
      </c>
      <c r="R1013" s="12">
        <v>24.3</v>
      </c>
      <c r="S1013" s="12">
        <v>11.2</v>
      </c>
      <c r="T1013" s="12">
        <v>35.5</v>
      </c>
      <c r="U1013" s="12">
        <v>278.2</v>
      </c>
      <c r="V1013" s="12">
        <v>313.7</v>
      </c>
      <c r="W1013" s="12">
        <v>2.6</v>
      </c>
      <c r="X1013" s="12">
        <v>21.2</v>
      </c>
      <c r="Y1013" s="12">
        <v>23.8</v>
      </c>
      <c r="Z1013" s="12">
        <v>11.7</v>
      </c>
      <c r="AA1013" s="12">
        <v>35.5</v>
      </c>
      <c r="AB1013" s="12">
        <v>296.89999999999998</v>
      </c>
      <c r="AC1013" s="12">
        <v>332.5</v>
      </c>
      <c r="AD1013" s="12">
        <v>4.4000000000000004</v>
      </c>
      <c r="AE1013" s="12">
        <v>11.7</v>
      </c>
      <c r="AF1013" s="12">
        <v>16.100000000000001</v>
      </c>
      <c r="AG1013" s="12">
        <v>7.5</v>
      </c>
      <c r="AH1013" s="12">
        <v>23.6</v>
      </c>
      <c r="AI1013" s="12">
        <v>252.8</v>
      </c>
      <c r="AJ1013" s="12">
        <v>276.39999999999998</v>
      </c>
      <c r="AK1013" s="12">
        <v>1.9</v>
      </c>
      <c r="AL1013" s="12">
        <v>5</v>
      </c>
      <c r="AM1013" s="12">
        <v>6.9</v>
      </c>
      <c r="AN1013" s="12">
        <v>0.9</v>
      </c>
      <c r="AO1013" s="12">
        <v>7.8</v>
      </c>
      <c r="AP1013" s="12">
        <v>214.2</v>
      </c>
      <c r="AQ1013" s="12">
        <v>222.1</v>
      </c>
      <c r="AR1013" s="10" t="s">
        <v>23</v>
      </c>
      <c r="AS1013" s="12">
        <v>7.7</v>
      </c>
      <c r="AT1013" s="12">
        <v>7.7</v>
      </c>
      <c r="AU1013" s="12">
        <v>1</v>
      </c>
      <c r="AV1013" s="12">
        <v>8.6999999999999993</v>
      </c>
      <c r="AW1013" s="12">
        <v>250.2</v>
      </c>
      <c r="AX1013" s="12">
        <v>258.89999999999998</v>
      </c>
      <c r="AY1013" s="12">
        <v>0.7</v>
      </c>
      <c r="AZ1013" s="12">
        <v>5.4</v>
      </c>
      <c r="BA1013" s="12">
        <v>6</v>
      </c>
      <c r="BB1013" s="12">
        <v>0.4</v>
      </c>
      <c r="BC1013" s="12">
        <v>6.4</v>
      </c>
      <c r="BD1013" s="12">
        <v>1023.6</v>
      </c>
      <c r="BE1013" s="12">
        <v>1030</v>
      </c>
      <c r="BF1013">
        <f t="shared" si="96"/>
        <v>2005</v>
      </c>
      <c r="BG1013" s="26">
        <v>38565</v>
      </c>
      <c r="BH1013">
        <f t="shared" si="88"/>
        <v>6.2739463601532555E-2</v>
      </c>
      <c r="BI1013">
        <f t="shared" si="89"/>
        <v>7.275666936135812E-2</v>
      </c>
      <c r="BJ1013" s="18">
        <f t="shared" si="90"/>
        <v>7.7462543831686326E-2</v>
      </c>
      <c r="BK1013" s="18">
        <f t="shared" si="91"/>
        <v>7.1578947368421061E-2</v>
      </c>
      <c r="BL1013" s="18">
        <f t="shared" si="92"/>
        <v>5.8248914616497838E-2</v>
      </c>
      <c r="BM1013" s="18">
        <f t="shared" si="93"/>
        <v>3.1067086897793788E-2</v>
      </c>
      <c r="BN1013" s="18">
        <f t="shared" si="94"/>
        <v>2.9741212823483975E-2</v>
      </c>
      <c r="BO1013" s="18">
        <f t="shared" si="95"/>
        <v>5.8252427184466021E-3</v>
      </c>
    </row>
    <row r="1014" spans="1:67" x14ac:dyDescent="0.2">
      <c r="A1014" s="26">
        <v>38596</v>
      </c>
      <c r="B1014" s="12">
        <v>1.5</v>
      </c>
      <c r="C1014" s="12">
        <v>17.600000000000001</v>
      </c>
      <c r="D1014" s="12">
        <v>19.100000000000001</v>
      </c>
      <c r="E1014" s="12">
        <v>19.3</v>
      </c>
      <c r="F1014" s="12">
        <v>38.4</v>
      </c>
      <c r="G1014" s="12">
        <v>174.5</v>
      </c>
      <c r="H1014" s="12">
        <v>212.9</v>
      </c>
      <c r="I1014" s="12">
        <v>1.8</v>
      </c>
      <c r="J1014" s="12">
        <v>10.199999999999999</v>
      </c>
      <c r="K1014" s="12">
        <v>12</v>
      </c>
      <c r="L1014" s="12">
        <v>6.5</v>
      </c>
      <c r="M1014" s="12">
        <v>18.5</v>
      </c>
      <c r="N1014" s="12">
        <v>107.5</v>
      </c>
      <c r="O1014" s="12">
        <v>126</v>
      </c>
      <c r="P1014" s="12">
        <v>11</v>
      </c>
      <c r="Q1014" s="12">
        <v>21</v>
      </c>
      <c r="R1014" s="12">
        <v>32</v>
      </c>
      <c r="S1014" s="12">
        <v>10.4</v>
      </c>
      <c r="T1014" s="12">
        <v>42.4</v>
      </c>
      <c r="U1014" s="12">
        <v>276.10000000000002</v>
      </c>
      <c r="V1014" s="12">
        <v>318.5</v>
      </c>
      <c r="W1014" s="12">
        <v>9.1999999999999993</v>
      </c>
      <c r="X1014" s="12">
        <v>23.6</v>
      </c>
      <c r="Y1014" s="12">
        <v>32.799999999999997</v>
      </c>
      <c r="Z1014" s="12">
        <v>13.6</v>
      </c>
      <c r="AA1014" s="12">
        <v>46.4</v>
      </c>
      <c r="AB1014" s="12">
        <v>281.8</v>
      </c>
      <c r="AC1014" s="12">
        <v>328.3</v>
      </c>
      <c r="AD1014" s="12">
        <v>7.1</v>
      </c>
      <c r="AE1014" s="12">
        <v>13.1</v>
      </c>
      <c r="AF1014" s="12">
        <v>20.2</v>
      </c>
      <c r="AG1014" s="12">
        <v>12.2</v>
      </c>
      <c r="AH1014" s="12">
        <v>32.4</v>
      </c>
      <c r="AI1014" s="12">
        <v>239.3</v>
      </c>
      <c r="AJ1014" s="12">
        <v>271.8</v>
      </c>
      <c r="AK1014" s="12">
        <v>2.4</v>
      </c>
      <c r="AL1014" s="12">
        <v>8.5</v>
      </c>
      <c r="AM1014" s="12">
        <v>10.9</v>
      </c>
      <c r="AN1014" s="12">
        <v>3.3</v>
      </c>
      <c r="AO1014" s="12">
        <v>14.2</v>
      </c>
      <c r="AP1014" s="12">
        <v>202.2</v>
      </c>
      <c r="AQ1014" s="12">
        <v>216.4</v>
      </c>
      <c r="AR1014" s="12">
        <v>1.6</v>
      </c>
      <c r="AS1014" s="12">
        <v>5.3</v>
      </c>
      <c r="AT1014" s="12">
        <v>6.9</v>
      </c>
      <c r="AU1014" s="12">
        <v>1.2</v>
      </c>
      <c r="AV1014" s="12">
        <v>8.1</v>
      </c>
      <c r="AW1014" s="12">
        <v>247.2</v>
      </c>
      <c r="AX1014" s="12">
        <v>255.3</v>
      </c>
      <c r="AY1014" s="12">
        <v>1.3</v>
      </c>
      <c r="AZ1014" s="12">
        <v>6.1</v>
      </c>
      <c r="BA1014" s="12">
        <v>7.4</v>
      </c>
      <c r="BB1014" s="12">
        <v>0.4</v>
      </c>
      <c r="BC1014" s="12">
        <v>7.8</v>
      </c>
      <c r="BD1014" s="12">
        <v>1010.3</v>
      </c>
      <c r="BE1014" s="12">
        <v>1018.1</v>
      </c>
      <c r="BF1014">
        <f t="shared" si="96"/>
        <v>2005</v>
      </c>
      <c r="BG1014" s="26">
        <v>38596</v>
      </c>
      <c r="BH1014">
        <f t="shared" si="88"/>
        <v>8.9713480507280424E-2</v>
      </c>
      <c r="BI1014">
        <f t="shared" si="89"/>
        <v>9.5238095238095233E-2</v>
      </c>
      <c r="BJ1014" s="18">
        <f t="shared" si="90"/>
        <v>0.10047095761381476</v>
      </c>
      <c r="BK1014" s="18">
        <f t="shared" si="91"/>
        <v>9.9908620164483694E-2</v>
      </c>
      <c r="BL1014" s="18">
        <f t="shared" si="92"/>
        <v>7.4319352465047825E-2</v>
      </c>
      <c r="BM1014" s="18">
        <f t="shared" si="93"/>
        <v>5.0369685767097966E-2</v>
      </c>
      <c r="BN1014" s="18">
        <f t="shared" si="94"/>
        <v>2.7027027027027029E-2</v>
      </c>
      <c r="BO1014" s="18">
        <f t="shared" si="95"/>
        <v>7.2684412140261272E-3</v>
      </c>
    </row>
    <row r="1015" spans="1:67" x14ac:dyDescent="0.2">
      <c r="A1015" s="26">
        <v>38626</v>
      </c>
      <c r="B1015" s="12">
        <v>0.6</v>
      </c>
      <c r="C1015" s="12">
        <v>13.5</v>
      </c>
      <c r="D1015" s="12">
        <v>14.1</v>
      </c>
      <c r="E1015" s="12">
        <v>13.8</v>
      </c>
      <c r="F1015" s="12">
        <v>27.9</v>
      </c>
      <c r="G1015" s="12">
        <v>174.5</v>
      </c>
      <c r="H1015" s="12">
        <v>202.4</v>
      </c>
      <c r="I1015" s="12">
        <v>1.5</v>
      </c>
      <c r="J1015" s="12">
        <v>7.8</v>
      </c>
      <c r="K1015" s="12">
        <v>9.1999999999999993</v>
      </c>
      <c r="L1015" s="12">
        <v>6.7</v>
      </c>
      <c r="M1015" s="12">
        <v>16</v>
      </c>
      <c r="N1015" s="12">
        <v>99.7</v>
      </c>
      <c r="O1015" s="12">
        <v>115.7</v>
      </c>
      <c r="P1015" s="12">
        <v>6</v>
      </c>
      <c r="Q1015" s="12">
        <v>17.3</v>
      </c>
      <c r="R1015" s="12">
        <v>23.2</v>
      </c>
      <c r="S1015" s="12">
        <v>10.9</v>
      </c>
      <c r="T1015" s="12">
        <v>34.1</v>
      </c>
      <c r="U1015" s="12">
        <v>268.2</v>
      </c>
      <c r="V1015" s="12">
        <v>302.3</v>
      </c>
      <c r="W1015" s="12">
        <v>2.2999999999999998</v>
      </c>
      <c r="X1015" s="12">
        <v>13.3</v>
      </c>
      <c r="Y1015" s="12">
        <v>15.6</v>
      </c>
      <c r="Z1015" s="12">
        <v>8.9</v>
      </c>
      <c r="AA1015" s="12">
        <v>24.6</v>
      </c>
      <c r="AB1015" s="12">
        <v>287.3</v>
      </c>
      <c r="AC1015" s="12">
        <v>311.89999999999998</v>
      </c>
      <c r="AD1015" s="12">
        <v>1.8</v>
      </c>
      <c r="AE1015" s="12">
        <v>12</v>
      </c>
      <c r="AF1015" s="12">
        <v>13.8</v>
      </c>
      <c r="AG1015" s="12">
        <v>9.3000000000000007</v>
      </c>
      <c r="AH1015" s="12">
        <v>23.1</v>
      </c>
      <c r="AI1015" s="12">
        <v>240.9</v>
      </c>
      <c r="AJ1015" s="12">
        <v>264</v>
      </c>
      <c r="AK1015" s="12">
        <v>0.2</v>
      </c>
      <c r="AL1015" s="12">
        <v>5.4</v>
      </c>
      <c r="AM1015" s="12">
        <v>5.6</v>
      </c>
      <c r="AN1015" s="12">
        <v>1.6</v>
      </c>
      <c r="AO1015" s="12">
        <v>7.2</v>
      </c>
      <c r="AP1015" s="12">
        <v>202.9</v>
      </c>
      <c r="AQ1015" s="12">
        <v>210.1</v>
      </c>
      <c r="AR1015" s="12">
        <v>0.5</v>
      </c>
      <c r="AS1015" s="12">
        <v>4.7</v>
      </c>
      <c r="AT1015" s="12">
        <v>5.0999999999999996</v>
      </c>
      <c r="AU1015" s="12">
        <v>1</v>
      </c>
      <c r="AV1015" s="12">
        <v>6.1</v>
      </c>
      <c r="AW1015" s="12">
        <v>243.8</v>
      </c>
      <c r="AX1015" s="12">
        <v>249.9</v>
      </c>
      <c r="AY1015" s="12">
        <v>1.2</v>
      </c>
      <c r="AZ1015" s="12">
        <v>4.0999999999999996</v>
      </c>
      <c r="BA1015" s="12">
        <v>5.3</v>
      </c>
      <c r="BB1015" s="12">
        <v>0.2</v>
      </c>
      <c r="BC1015" s="12">
        <v>5.5</v>
      </c>
      <c r="BD1015" s="12">
        <v>1017.4</v>
      </c>
      <c r="BE1015" s="12">
        <v>1022.9</v>
      </c>
      <c r="BF1015">
        <f t="shared" si="96"/>
        <v>2005</v>
      </c>
      <c r="BG1015" s="26">
        <v>38626</v>
      </c>
      <c r="BH1015">
        <f t="shared" si="88"/>
        <v>6.966403162055336E-2</v>
      </c>
      <c r="BI1015">
        <f t="shared" si="89"/>
        <v>7.9515989628349174E-2</v>
      </c>
      <c r="BJ1015" s="18">
        <f t="shared" si="90"/>
        <v>7.6744955342375118E-2</v>
      </c>
      <c r="BK1015" s="18">
        <f t="shared" si="91"/>
        <v>5.0016030779095867E-2</v>
      </c>
      <c r="BL1015" s="18">
        <f t="shared" si="92"/>
        <v>5.2272727272727276E-2</v>
      </c>
      <c r="BM1015" s="18">
        <f t="shared" si="93"/>
        <v>2.6653974297953353E-2</v>
      </c>
      <c r="BN1015" s="18">
        <f t="shared" si="94"/>
        <v>2.0408163265306121E-2</v>
      </c>
      <c r="BO1015" s="18">
        <f t="shared" si="95"/>
        <v>5.1813471502590676E-3</v>
      </c>
    </row>
    <row r="1016" spans="1:67" x14ac:dyDescent="0.2">
      <c r="A1016" s="26">
        <v>38657</v>
      </c>
      <c r="B1016" s="12">
        <v>1.7</v>
      </c>
      <c r="C1016" s="12">
        <v>17.5</v>
      </c>
      <c r="D1016" s="12">
        <v>19.2</v>
      </c>
      <c r="E1016" s="12">
        <v>14</v>
      </c>
      <c r="F1016" s="12">
        <v>33.200000000000003</v>
      </c>
      <c r="G1016" s="12">
        <v>182.8</v>
      </c>
      <c r="H1016" s="12">
        <v>216</v>
      </c>
      <c r="I1016" s="12">
        <v>3</v>
      </c>
      <c r="J1016" s="12">
        <v>8.4</v>
      </c>
      <c r="K1016" s="12">
        <v>11.4</v>
      </c>
      <c r="L1016" s="12">
        <v>6.6</v>
      </c>
      <c r="M1016" s="12">
        <v>17.899999999999999</v>
      </c>
      <c r="N1016" s="12">
        <v>98.5</v>
      </c>
      <c r="O1016" s="12">
        <v>116.4</v>
      </c>
      <c r="P1016" s="12">
        <v>5.6</v>
      </c>
      <c r="Q1016" s="12">
        <v>18</v>
      </c>
      <c r="R1016" s="12">
        <v>23.5</v>
      </c>
      <c r="S1016" s="12">
        <v>13.7</v>
      </c>
      <c r="T1016" s="12">
        <v>37.200000000000003</v>
      </c>
      <c r="U1016" s="12">
        <v>275.39999999999998</v>
      </c>
      <c r="V1016" s="12">
        <v>312.60000000000002</v>
      </c>
      <c r="W1016" s="12">
        <v>6.3</v>
      </c>
      <c r="X1016" s="12">
        <v>16.3</v>
      </c>
      <c r="Y1016" s="12">
        <v>22.6</v>
      </c>
      <c r="Z1016" s="12">
        <v>9.1</v>
      </c>
      <c r="AA1016" s="12">
        <v>31.7</v>
      </c>
      <c r="AB1016" s="12">
        <v>295.60000000000002</v>
      </c>
      <c r="AC1016" s="12">
        <v>327.2</v>
      </c>
      <c r="AD1016" s="12">
        <v>2.2999999999999998</v>
      </c>
      <c r="AE1016" s="12">
        <v>15.4</v>
      </c>
      <c r="AF1016" s="12">
        <v>17.7</v>
      </c>
      <c r="AG1016" s="12">
        <v>5.9</v>
      </c>
      <c r="AH1016" s="12">
        <v>23.7</v>
      </c>
      <c r="AI1016" s="12">
        <v>250.9</v>
      </c>
      <c r="AJ1016" s="12">
        <v>274.5</v>
      </c>
      <c r="AK1016" s="12">
        <v>2.7</v>
      </c>
      <c r="AL1016" s="12">
        <v>8</v>
      </c>
      <c r="AM1016" s="12">
        <v>10.7</v>
      </c>
      <c r="AN1016" s="12">
        <v>2</v>
      </c>
      <c r="AO1016" s="12">
        <v>12.7</v>
      </c>
      <c r="AP1016" s="12">
        <v>200.8</v>
      </c>
      <c r="AQ1016" s="12">
        <v>213.5</v>
      </c>
      <c r="AR1016" s="12">
        <v>0.3</v>
      </c>
      <c r="AS1016" s="12">
        <v>4.3</v>
      </c>
      <c r="AT1016" s="12">
        <v>4.7</v>
      </c>
      <c r="AU1016" s="12">
        <v>1.4</v>
      </c>
      <c r="AV1016" s="12">
        <v>6.1</v>
      </c>
      <c r="AW1016" s="12">
        <v>247</v>
      </c>
      <c r="AX1016" s="12">
        <v>253.1</v>
      </c>
      <c r="AY1016" s="12">
        <v>1</v>
      </c>
      <c r="AZ1016" s="12">
        <v>5.8</v>
      </c>
      <c r="BA1016" s="12">
        <v>6.8</v>
      </c>
      <c r="BB1016" s="12">
        <v>0.2</v>
      </c>
      <c r="BC1016" s="12">
        <v>7</v>
      </c>
      <c r="BD1016" s="12">
        <v>1018.5</v>
      </c>
      <c r="BE1016" s="12">
        <v>1025.5</v>
      </c>
      <c r="BF1016">
        <f t="shared" si="96"/>
        <v>2005</v>
      </c>
      <c r="BG1016" s="26">
        <v>38657</v>
      </c>
      <c r="BH1016">
        <f t="shared" si="88"/>
        <v>8.8888888888888892E-2</v>
      </c>
      <c r="BI1016">
        <f t="shared" si="89"/>
        <v>9.7938144329896906E-2</v>
      </c>
      <c r="BJ1016" s="18">
        <f t="shared" si="90"/>
        <v>7.5175943698016626E-2</v>
      </c>
      <c r="BK1016" s="18">
        <f t="shared" si="91"/>
        <v>6.9070904645476786E-2</v>
      </c>
      <c r="BL1016" s="18">
        <f t="shared" si="92"/>
        <v>6.4480874316939885E-2</v>
      </c>
      <c r="BM1016" s="18">
        <f t="shared" si="93"/>
        <v>5.011709601873536E-2</v>
      </c>
      <c r="BN1016" s="18">
        <f t="shared" si="94"/>
        <v>1.8569735282497037E-2</v>
      </c>
      <c r="BO1016" s="18">
        <f t="shared" si="95"/>
        <v>6.6309117503656747E-3</v>
      </c>
    </row>
    <row r="1017" spans="1:67" x14ac:dyDescent="0.2">
      <c r="A1017" s="26">
        <v>38687</v>
      </c>
      <c r="B1017" s="12">
        <v>4</v>
      </c>
      <c r="C1017" s="12">
        <v>25.2</v>
      </c>
      <c r="D1017" s="12">
        <v>29.2</v>
      </c>
      <c r="E1017" s="12">
        <v>24.1</v>
      </c>
      <c r="F1017" s="12">
        <v>53.3</v>
      </c>
      <c r="G1017" s="12">
        <v>164.4</v>
      </c>
      <c r="H1017" s="12">
        <v>217.7</v>
      </c>
      <c r="I1017" s="12">
        <v>2.7</v>
      </c>
      <c r="J1017" s="12">
        <v>10.199999999999999</v>
      </c>
      <c r="K1017" s="12">
        <v>12.9</v>
      </c>
      <c r="L1017" s="12">
        <v>11.5</v>
      </c>
      <c r="M1017" s="12">
        <v>24.4</v>
      </c>
      <c r="N1017" s="12">
        <v>86.9</v>
      </c>
      <c r="O1017" s="12">
        <v>111.3</v>
      </c>
      <c r="P1017" s="12">
        <v>4.5999999999999996</v>
      </c>
      <c r="Q1017" s="12">
        <v>14.7</v>
      </c>
      <c r="R1017" s="12">
        <v>19.3</v>
      </c>
      <c r="S1017" s="12">
        <v>11.9</v>
      </c>
      <c r="T1017" s="12">
        <v>31.1</v>
      </c>
      <c r="U1017" s="12">
        <v>275</v>
      </c>
      <c r="V1017" s="12">
        <v>306.10000000000002</v>
      </c>
      <c r="W1017" s="12">
        <v>7.6</v>
      </c>
      <c r="X1017" s="12">
        <v>16</v>
      </c>
      <c r="Y1017" s="12">
        <v>23.6</v>
      </c>
      <c r="Z1017" s="12">
        <v>11.9</v>
      </c>
      <c r="AA1017" s="12">
        <v>35.5</v>
      </c>
      <c r="AB1017" s="12">
        <v>292.10000000000002</v>
      </c>
      <c r="AC1017" s="12">
        <v>327.60000000000002</v>
      </c>
      <c r="AD1017" s="12">
        <v>5</v>
      </c>
      <c r="AE1017" s="12">
        <v>11.7</v>
      </c>
      <c r="AF1017" s="12">
        <v>16.7</v>
      </c>
      <c r="AG1017" s="12">
        <v>10.199999999999999</v>
      </c>
      <c r="AH1017" s="12">
        <v>26.9</v>
      </c>
      <c r="AI1017" s="12">
        <v>243.2</v>
      </c>
      <c r="AJ1017" s="12">
        <v>270.10000000000002</v>
      </c>
      <c r="AK1017" s="12">
        <v>2.7</v>
      </c>
      <c r="AL1017" s="12">
        <v>9</v>
      </c>
      <c r="AM1017" s="12">
        <v>11.7</v>
      </c>
      <c r="AN1017" s="12">
        <v>2.9</v>
      </c>
      <c r="AO1017" s="12">
        <v>14.5</v>
      </c>
      <c r="AP1017" s="12">
        <v>209.8</v>
      </c>
      <c r="AQ1017" s="12">
        <v>224.3</v>
      </c>
      <c r="AR1017" s="12">
        <v>1.1000000000000001</v>
      </c>
      <c r="AS1017" s="12">
        <v>5</v>
      </c>
      <c r="AT1017" s="12">
        <v>6.1</v>
      </c>
      <c r="AU1017" s="12">
        <v>1.1000000000000001</v>
      </c>
      <c r="AV1017" s="12">
        <v>7.2</v>
      </c>
      <c r="AW1017" s="12">
        <v>246.1</v>
      </c>
      <c r="AX1017" s="12">
        <v>253.2</v>
      </c>
      <c r="AY1017" s="12">
        <v>1.1000000000000001</v>
      </c>
      <c r="AZ1017" s="12">
        <v>5.2</v>
      </c>
      <c r="BA1017" s="12">
        <v>6.3</v>
      </c>
      <c r="BB1017" s="12">
        <v>0.5</v>
      </c>
      <c r="BC1017" s="12">
        <v>6.8</v>
      </c>
      <c r="BD1017" s="12">
        <v>1044.0999999999999</v>
      </c>
      <c r="BE1017" s="12">
        <v>1050.9000000000001</v>
      </c>
      <c r="BF1017">
        <f t="shared" si="96"/>
        <v>2005</v>
      </c>
      <c r="BG1017" s="26">
        <v>38687</v>
      </c>
      <c r="BH1017">
        <f t="shared" si="88"/>
        <v>0.13412953605879652</v>
      </c>
      <c r="BI1017">
        <f t="shared" si="89"/>
        <v>0.11590296495956874</v>
      </c>
      <c r="BJ1017" s="18">
        <f t="shared" si="90"/>
        <v>6.3051290427964715E-2</v>
      </c>
      <c r="BK1017" s="18">
        <f t="shared" si="91"/>
        <v>7.2039072039072033E-2</v>
      </c>
      <c r="BL1017" s="18">
        <f t="shared" si="92"/>
        <v>6.1828952239911139E-2</v>
      </c>
      <c r="BM1017" s="18">
        <f t="shared" si="93"/>
        <v>5.2162282657155591E-2</v>
      </c>
      <c r="BN1017" s="18">
        <f t="shared" si="94"/>
        <v>2.4091627172195894E-2</v>
      </c>
      <c r="BO1017" s="18">
        <f t="shared" si="95"/>
        <v>5.9948615472452177E-3</v>
      </c>
    </row>
    <row r="1018" spans="1:67" x14ac:dyDescent="0.2">
      <c r="A1018" s="26">
        <v>38718</v>
      </c>
      <c r="B1018" s="12">
        <v>4</v>
      </c>
      <c r="C1018" s="12">
        <v>19.8</v>
      </c>
      <c r="D1018" s="12">
        <v>23.8</v>
      </c>
      <c r="E1018" s="12">
        <v>14.8</v>
      </c>
      <c r="F1018" s="12">
        <v>38.6</v>
      </c>
      <c r="G1018" s="12">
        <v>144.6</v>
      </c>
      <c r="H1018" s="12">
        <v>183.2</v>
      </c>
      <c r="I1018" s="12">
        <v>3.1</v>
      </c>
      <c r="J1018" s="12">
        <v>6.4</v>
      </c>
      <c r="K1018" s="12">
        <v>9.5</v>
      </c>
      <c r="L1018" s="12">
        <v>6.9</v>
      </c>
      <c r="M1018" s="12">
        <v>16.399999999999999</v>
      </c>
      <c r="N1018" s="12">
        <v>75.7</v>
      </c>
      <c r="O1018" s="12">
        <v>92.1</v>
      </c>
      <c r="P1018" s="12">
        <v>5.6</v>
      </c>
      <c r="Q1018" s="12">
        <v>11.9</v>
      </c>
      <c r="R1018" s="12">
        <v>17.5</v>
      </c>
      <c r="S1018" s="12">
        <v>10.4</v>
      </c>
      <c r="T1018" s="12">
        <v>27.9</v>
      </c>
      <c r="U1018" s="12">
        <v>283.39999999999998</v>
      </c>
      <c r="V1018" s="12">
        <v>311.3</v>
      </c>
      <c r="W1018" s="12">
        <v>5.2</v>
      </c>
      <c r="X1018" s="12">
        <v>13</v>
      </c>
      <c r="Y1018" s="12">
        <v>18.3</v>
      </c>
      <c r="Z1018" s="12">
        <v>10.4</v>
      </c>
      <c r="AA1018" s="12">
        <v>28.7</v>
      </c>
      <c r="AB1018" s="12">
        <v>292.7</v>
      </c>
      <c r="AC1018" s="12">
        <v>321.39999999999998</v>
      </c>
      <c r="AD1018" s="12">
        <v>3.3</v>
      </c>
      <c r="AE1018" s="12">
        <v>10.8</v>
      </c>
      <c r="AF1018" s="12">
        <v>14.1</v>
      </c>
      <c r="AG1018" s="12">
        <v>6.1</v>
      </c>
      <c r="AH1018" s="12">
        <v>20.2</v>
      </c>
      <c r="AI1018" s="12">
        <v>249.1</v>
      </c>
      <c r="AJ1018" s="12">
        <v>269.3</v>
      </c>
      <c r="AK1018" s="12">
        <v>1.6</v>
      </c>
      <c r="AL1018" s="12">
        <v>3.6</v>
      </c>
      <c r="AM1018" s="12">
        <v>5.0999999999999996</v>
      </c>
      <c r="AN1018" s="12">
        <v>3.7</v>
      </c>
      <c r="AO1018" s="12">
        <v>8.9</v>
      </c>
      <c r="AP1018" s="12">
        <v>213</v>
      </c>
      <c r="AQ1018" s="12">
        <v>221.8</v>
      </c>
      <c r="AR1018" s="12">
        <v>1.6</v>
      </c>
      <c r="AS1018" s="12">
        <v>7</v>
      </c>
      <c r="AT1018" s="12">
        <v>8.6</v>
      </c>
      <c r="AU1018" s="12">
        <v>0.2</v>
      </c>
      <c r="AV1018" s="12">
        <v>8.8000000000000007</v>
      </c>
      <c r="AW1018" s="12">
        <v>249.2</v>
      </c>
      <c r="AX1018" s="12">
        <v>258.10000000000002</v>
      </c>
      <c r="AY1018" s="12">
        <v>0.7</v>
      </c>
      <c r="AZ1018" s="12">
        <v>1.9</v>
      </c>
      <c r="BA1018" s="12">
        <v>2.7</v>
      </c>
      <c r="BB1018" s="12">
        <v>0.4</v>
      </c>
      <c r="BC1018" s="12">
        <v>3</v>
      </c>
      <c r="BD1018" s="12">
        <v>1051.2</v>
      </c>
      <c r="BE1018" s="12">
        <v>1054.2</v>
      </c>
      <c r="BF1018">
        <f t="shared" si="96"/>
        <v>2006</v>
      </c>
      <c r="BG1018" s="26">
        <v>38718</v>
      </c>
      <c r="BH1018">
        <f t="shared" si="88"/>
        <v>0.12991266375545854</v>
      </c>
      <c r="BI1018">
        <f t="shared" si="89"/>
        <v>0.10314875135722042</v>
      </c>
      <c r="BJ1018" s="18">
        <f t="shared" si="90"/>
        <v>5.6215868936716991E-2</v>
      </c>
      <c r="BK1018" s="18">
        <f t="shared" si="91"/>
        <v>5.6938394523957693E-2</v>
      </c>
      <c r="BL1018" s="18">
        <f t="shared" si="92"/>
        <v>5.2357965094689936E-2</v>
      </c>
      <c r="BM1018" s="18">
        <f t="shared" si="93"/>
        <v>2.2993688007213704E-2</v>
      </c>
      <c r="BN1018" s="18">
        <f t="shared" si="94"/>
        <v>3.332041844246416E-2</v>
      </c>
      <c r="BO1018" s="18">
        <f t="shared" si="95"/>
        <v>2.5611838360842347E-3</v>
      </c>
    </row>
    <row r="1019" spans="1:67" x14ac:dyDescent="0.2">
      <c r="A1019" s="26">
        <v>38749</v>
      </c>
      <c r="B1019" s="12">
        <v>1.9</v>
      </c>
      <c r="C1019" s="12">
        <v>17.5</v>
      </c>
      <c r="D1019" s="12">
        <v>19.399999999999999</v>
      </c>
      <c r="E1019" s="12">
        <v>16.600000000000001</v>
      </c>
      <c r="F1019" s="12">
        <v>36</v>
      </c>
      <c r="G1019" s="12">
        <v>142.30000000000001</v>
      </c>
      <c r="H1019" s="12">
        <v>178.3</v>
      </c>
      <c r="I1019" s="12">
        <v>5.7</v>
      </c>
      <c r="J1019" s="12">
        <v>9.6</v>
      </c>
      <c r="K1019" s="12">
        <v>15.3</v>
      </c>
      <c r="L1019" s="12">
        <v>10</v>
      </c>
      <c r="M1019" s="12">
        <v>25.3</v>
      </c>
      <c r="N1019" s="12">
        <v>77.599999999999994</v>
      </c>
      <c r="O1019" s="12">
        <v>102.9</v>
      </c>
      <c r="P1019" s="12">
        <v>10.199999999999999</v>
      </c>
      <c r="Q1019" s="12">
        <v>20.7</v>
      </c>
      <c r="R1019" s="12">
        <v>30.9</v>
      </c>
      <c r="S1019" s="12">
        <v>20.3</v>
      </c>
      <c r="T1019" s="12">
        <v>51.3</v>
      </c>
      <c r="U1019" s="12">
        <v>278.39999999999998</v>
      </c>
      <c r="V1019" s="12">
        <v>329.6</v>
      </c>
      <c r="W1019" s="12">
        <v>8.9</v>
      </c>
      <c r="X1019" s="12">
        <v>29.8</v>
      </c>
      <c r="Y1019" s="12">
        <v>38.700000000000003</v>
      </c>
      <c r="Z1019" s="12">
        <v>13.8</v>
      </c>
      <c r="AA1019" s="12">
        <v>52.5</v>
      </c>
      <c r="AB1019" s="12">
        <v>288.2</v>
      </c>
      <c r="AC1019" s="12">
        <v>340.7</v>
      </c>
      <c r="AD1019" s="12">
        <v>3.9</v>
      </c>
      <c r="AE1019" s="12">
        <v>23.3</v>
      </c>
      <c r="AF1019" s="12">
        <v>27.1</v>
      </c>
      <c r="AG1019" s="12">
        <v>12.2</v>
      </c>
      <c r="AH1019" s="12">
        <v>39.4</v>
      </c>
      <c r="AI1019" s="12">
        <v>249.4</v>
      </c>
      <c r="AJ1019" s="12">
        <v>288.8</v>
      </c>
      <c r="AK1019" s="12">
        <v>3.6</v>
      </c>
      <c r="AL1019" s="12">
        <v>11.2</v>
      </c>
      <c r="AM1019" s="12">
        <v>14.8</v>
      </c>
      <c r="AN1019" s="12">
        <v>3.7</v>
      </c>
      <c r="AO1019" s="12">
        <v>18.5</v>
      </c>
      <c r="AP1019" s="12">
        <v>215.5</v>
      </c>
      <c r="AQ1019" s="12">
        <v>234</v>
      </c>
      <c r="AR1019" s="12">
        <v>1.5</v>
      </c>
      <c r="AS1019" s="12">
        <v>7.4</v>
      </c>
      <c r="AT1019" s="12">
        <v>8.8000000000000007</v>
      </c>
      <c r="AU1019" s="12">
        <v>1.7</v>
      </c>
      <c r="AV1019" s="12">
        <v>10.5</v>
      </c>
      <c r="AW1019" s="12">
        <v>263.10000000000002</v>
      </c>
      <c r="AX1019" s="12">
        <v>273.60000000000002</v>
      </c>
      <c r="AY1019" s="12">
        <v>0.5</v>
      </c>
      <c r="AZ1019" s="12">
        <v>6.2</v>
      </c>
      <c r="BA1019" s="12">
        <v>6.7</v>
      </c>
      <c r="BB1019" s="12">
        <v>0.2</v>
      </c>
      <c r="BC1019" s="12">
        <v>6.9</v>
      </c>
      <c r="BD1019" s="12">
        <v>1053.2</v>
      </c>
      <c r="BE1019" s="12">
        <v>1060</v>
      </c>
      <c r="BF1019">
        <f t="shared" si="96"/>
        <v>2006</v>
      </c>
      <c r="BG1019" s="26">
        <v>38749</v>
      </c>
      <c r="BH1019">
        <f t="shared" si="88"/>
        <v>0.1088053841839596</v>
      </c>
      <c r="BI1019">
        <f t="shared" si="89"/>
        <v>0.14868804664723032</v>
      </c>
      <c r="BJ1019" s="18">
        <f t="shared" si="90"/>
        <v>9.3749999999999986E-2</v>
      </c>
      <c r="BK1019" s="18">
        <f t="shared" si="91"/>
        <v>0.11358966832990902</v>
      </c>
      <c r="BL1019" s="18">
        <f t="shared" si="92"/>
        <v>9.3836565096952915E-2</v>
      </c>
      <c r="BM1019" s="18">
        <f t="shared" si="93"/>
        <v>6.3247863247863245E-2</v>
      </c>
      <c r="BN1019" s="18">
        <f t="shared" si="94"/>
        <v>3.2163742690058478E-2</v>
      </c>
      <c r="BO1019" s="18">
        <f t="shared" si="95"/>
        <v>6.3207547169811321E-3</v>
      </c>
    </row>
    <row r="1020" spans="1:67" x14ac:dyDescent="0.2">
      <c r="A1020" s="26">
        <v>38777</v>
      </c>
      <c r="B1020" s="12">
        <v>2.2999999999999998</v>
      </c>
      <c r="C1020" s="12">
        <v>14.8</v>
      </c>
      <c r="D1020" s="12">
        <v>17.100000000000001</v>
      </c>
      <c r="E1020" s="12">
        <v>14.2</v>
      </c>
      <c r="F1020" s="12">
        <v>31.3</v>
      </c>
      <c r="G1020" s="12">
        <v>167</v>
      </c>
      <c r="H1020" s="12">
        <v>198.3</v>
      </c>
      <c r="I1020" s="12">
        <v>3.1</v>
      </c>
      <c r="J1020" s="12">
        <v>9.9</v>
      </c>
      <c r="K1020" s="12">
        <v>13</v>
      </c>
      <c r="L1020" s="12">
        <v>5.9</v>
      </c>
      <c r="M1020" s="12">
        <v>18.899999999999999</v>
      </c>
      <c r="N1020" s="12">
        <v>88.6</v>
      </c>
      <c r="O1020" s="12">
        <v>107.5</v>
      </c>
      <c r="P1020" s="12">
        <v>7.5</v>
      </c>
      <c r="Q1020" s="12">
        <v>17.3</v>
      </c>
      <c r="R1020" s="12">
        <v>24.8</v>
      </c>
      <c r="S1020" s="12">
        <v>12.2</v>
      </c>
      <c r="T1020" s="12">
        <v>36.9</v>
      </c>
      <c r="U1020" s="12">
        <v>276.8</v>
      </c>
      <c r="V1020" s="12">
        <v>313.7</v>
      </c>
      <c r="W1020" s="12">
        <v>5.5</v>
      </c>
      <c r="X1020" s="12">
        <v>24.9</v>
      </c>
      <c r="Y1020" s="12">
        <v>30.4</v>
      </c>
      <c r="Z1020" s="12">
        <v>15.3</v>
      </c>
      <c r="AA1020" s="12">
        <v>45.6</v>
      </c>
      <c r="AB1020" s="12">
        <v>289.8</v>
      </c>
      <c r="AC1020" s="12">
        <v>335.4</v>
      </c>
      <c r="AD1020" s="12">
        <v>3.9</v>
      </c>
      <c r="AE1020" s="12">
        <v>16.600000000000001</v>
      </c>
      <c r="AF1020" s="12">
        <v>20.5</v>
      </c>
      <c r="AG1020" s="12">
        <v>6.6</v>
      </c>
      <c r="AH1020" s="12">
        <v>27</v>
      </c>
      <c r="AI1020" s="12">
        <v>258.5</v>
      </c>
      <c r="AJ1020" s="12">
        <v>285.5</v>
      </c>
      <c r="AK1020" s="12">
        <v>0.3</v>
      </c>
      <c r="AL1020" s="12">
        <v>8.8000000000000007</v>
      </c>
      <c r="AM1020" s="12">
        <v>9.1</v>
      </c>
      <c r="AN1020" s="12">
        <v>4.0999999999999996</v>
      </c>
      <c r="AO1020" s="12">
        <v>13.3</v>
      </c>
      <c r="AP1020" s="12">
        <v>206.7</v>
      </c>
      <c r="AQ1020" s="12">
        <v>220</v>
      </c>
      <c r="AR1020" s="12">
        <v>0.3</v>
      </c>
      <c r="AS1020" s="12">
        <v>8.8000000000000007</v>
      </c>
      <c r="AT1020" s="12">
        <v>9.1</v>
      </c>
      <c r="AU1020" s="12">
        <v>1.1000000000000001</v>
      </c>
      <c r="AV1020" s="12">
        <v>10.199999999999999</v>
      </c>
      <c r="AW1020" s="12">
        <v>256.2</v>
      </c>
      <c r="AX1020" s="12">
        <v>266.39999999999998</v>
      </c>
      <c r="AY1020" s="12">
        <v>0.3</v>
      </c>
      <c r="AZ1020" s="12">
        <v>4.0999999999999996</v>
      </c>
      <c r="BA1020" s="12">
        <v>4.4000000000000004</v>
      </c>
      <c r="BB1020" s="10" t="s">
        <v>23</v>
      </c>
      <c r="BC1020" s="12">
        <v>4.4000000000000004</v>
      </c>
      <c r="BD1020" s="12">
        <v>1043.0999999999999</v>
      </c>
      <c r="BE1020" s="12">
        <v>1047.5</v>
      </c>
      <c r="BF1020">
        <f t="shared" si="96"/>
        <v>2006</v>
      </c>
      <c r="BG1020" s="26">
        <v>38777</v>
      </c>
      <c r="BH1020">
        <f t="shared" si="88"/>
        <v>8.6232980332829043E-2</v>
      </c>
      <c r="BI1020">
        <f t="shared" si="89"/>
        <v>0.12093023255813953</v>
      </c>
      <c r="BJ1020" s="18">
        <f t="shared" si="90"/>
        <v>7.9056423334395928E-2</v>
      </c>
      <c r="BK1020" s="18">
        <f t="shared" si="91"/>
        <v>9.0638044126416226E-2</v>
      </c>
      <c r="BL1020" s="18">
        <f t="shared" si="92"/>
        <v>7.1803852889667244E-2</v>
      </c>
      <c r="BM1020" s="18">
        <f t="shared" si="93"/>
        <v>4.1363636363636359E-2</v>
      </c>
      <c r="BN1020" s="18">
        <f t="shared" si="94"/>
        <v>3.415915915915916E-2</v>
      </c>
      <c r="BO1020" s="18">
        <f t="shared" si="95"/>
        <v>4.2004773269689738E-3</v>
      </c>
    </row>
    <row r="1021" spans="1:67" x14ac:dyDescent="0.2">
      <c r="A1021" s="26">
        <v>38808</v>
      </c>
      <c r="B1021" s="12">
        <v>2.1</v>
      </c>
      <c r="C1021" s="12">
        <v>14.6</v>
      </c>
      <c r="D1021" s="12">
        <v>16.7</v>
      </c>
      <c r="E1021" s="12">
        <v>15.6</v>
      </c>
      <c r="F1021" s="12">
        <v>32.4</v>
      </c>
      <c r="G1021" s="12">
        <v>173.4</v>
      </c>
      <c r="H1021" s="12">
        <v>205.7</v>
      </c>
      <c r="I1021" s="12">
        <v>2.1</v>
      </c>
      <c r="J1021" s="12">
        <v>9.4</v>
      </c>
      <c r="K1021" s="12">
        <v>11.5</v>
      </c>
      <c r="L1021" s="12">
        <v>6.8</v>
      </c>
      <c r="M1021" s="12">
        <v>18.3</v>
      </c>
      <c r="N1021" s="12">
        <v>97.4</v>
      </c>
      <c r="O1021" s="12">
        <v>115.7</v>
      </c>
      <c r="P1021" s="12">
        <v>6.6</v>
      </c>
      <c r="Q1021" s="12">
        <v>16.100000000000001</v>
      </c>
      <c r="R1021" s="12">
        <v>22.7</v>
      </c>
      <c r="S1021" s="12">
        <v>14.5</v>
      </c>
      <c r="T1021" s="12">
        <v>37.200000000000003</v>
      </c>
      <c r="U1021" s="12">
        <v>268.3</v>
      </c>
      <c r="V1021" s="12">
        <v>305.5</v>
      </c>
      <c r="W1021" s="12">
        <v>4.0999999999999996</v>
      </c>
      <c r="X1021" s="12">
        <v>15.8</v>
      </c>
      <c r="Y1021" s="12">
        <v>19.899999999999999</v>
      </c>
      <c r="Z1021" s="12">
        <v>11.2</v>
      </c>
      <c r="AA1021" s="12">
        <v>31.1</v>
      </c>
      <c r="AB1021" s="12">
        <v>292.60000000000002</v>
      </c>
      <c r="AC1021" s="12">
        <v>323.7</v>
      </c>
      <c r="AD1021" s="12">
        <v>3.1</v>
      </c>
      <c r="AE1021" s="12">
        <v>14.6</v>
      </c>
      <c r="AF1021" s="12">
        <v>17.7</v>
      </c>
      <c r="AG1021" s="12">
        <v>11.4</v>
      </c>
      <c r="AH1021" s="12">
        <v>29.1</v>
      </c>
      <c r="AI1021" s="12">
        <v>252.5</v>
      </c>
      <c r="AJ1021" s="12">
        <v>281.60000000000002</v>
      </c>
      <c r="AK1021" s="12">
        <v>1.9</v>
      </c>
      <c r="AL1021" s="12">
        <v>6.3</v>
      </c>
      <c r="AM1021" s="12">
        <v>8.1999999999999993</v>
      </c>
      <c r="AN1021" s="12">
        <v>3.2</v>
      </c>
      <c r="AO1021" s="12">
        <v>11.4</v>
      </c>
      <c r="AP1021" s="12">
        <v>202</v>
      </c>
      <c r="AQ1021" s="12">
        <v>213.4</v>
      </c>
      <c r="AR1021" s="12">
        <v>1</v>
      </c>
      <c r="AS1021" s="12">
        <v>5.5</v>
      </c>
      <c r="AT1021" s="12">
        <v>6.6</v>
      </c>
      <c r="AU1021" s="12">
        <v>0.3</v>
      </c>
      <c r="AV1021" s="12">
        <v>6.9</v>
      </c>
      <c r="AW1021" s="12">
        <v>257.7</v>
      </c>
      <c r="AX1021" s="12">
        <v>264.60000000000002</v>
      </c>
      <c r="AY1021" s="12">
        <v>0.3</v>
      </c>
      <c r="AZ1021" s="12">
        <v>5.9</v>
      </c>
      <c r="BA1021" s="12">
        <v>6.3</v>
      </c>
      <c r="BB1021" s="10" t="s">
        <v>23</v>
      </c>
      <c r="BC1021" s="12">
        <v>6.3</v>
      </c>
      <c r="BD1021" s="12">
        <v>1034.0999999999999</v>
      </c>
      <c r="BE1021" s="12">
        <v>1040.4000000000001</v>
      </c>
      <c r="BF1021">
        <f t="shared" si="96"/>
        <v>2006</v>
      </c>
      <c r="BG1021" s="26">
        <v>38808</v>
      </c>
      <c r="BH1021">
        <f t="shared" si="88"/>
        <v>8.1186193485658725E-2</v>
      </c>
      <c r="BI1021">
        <f t="shared" si="89"/>
        <v>9.9394987035436477E-2</v>
      </c>
      <c r="BJ1021" s="18">
        <f t="shared" si="90"/>
        <v>7.4304418985270043E-2</v>
      </c>
      <c r="BK1021" s="18">
        <f t="shared" si="91"/>
        <v>6.1476675934507258E-2</v>
      </c>
      <c r="BL1021" s="18">
        <f t="shared" si="92"/>
        <v>6.2855113636363633E-2</v>
      </c>
      <c r="BM1021" s="18">
        <f t="shared" si="93"/>
        <v>3.8425492033739454E-2</v>
      </c>
      <c r="BN1021" s="18">
        <f t="shared" si="94"/>
        <v>2.494331065759637E-2</v>
      </c>
      <c r="BO1021" s="18">
        <f t="shared" si="95"/>
        <v>6.0553633217993071E-3</v>
      </c>
    </row>
    <row r="1022" spans="1:67" x14ac:dyDescent="0.2">
      <c r="A1022" s="26">
        <v>38838</v>
      </c>
      <c r="B1022" s="12">
        <v>0.4</v>
      </c>
      <c r="C1022" s="12">
        <v>12.9</v>
      </c>
      <c r="D1022" s="12">
        <v>13.3</v>
      </c>
      <c r="E1022" s="12">
        <v>12.9</v>
      </c>
      <c r="F1022" s="12">
        <v>26.2</v>
      </c>
      <c r="G1022" s="12">
        <v>178.7</v>
      </c>
      <c r="H1022" s="12">
        <v>204.9</v>
      </c>
      <c r="I1022" s="12">
        <v>2.6</v>
      </c>
      <c r="J1022" s="12">
        <v>9.4</v>
      </c>
      <c r="K1022" s="12">
        <v>12</v>
      </c>
      <c r="L1022" s="12">
        <v>6.9</v>
      </c>
      <c r="M1022" s="12">
        <v>18.899999999999999</v>
      </c>
      <c r="N1022" s="12">
        <v>102.2</v>
      </c>
      <c r="O1022" s="12">
        <v>121.2</v>
      </c>
      <c r="P1022" s="12">
        <v>6.7</v>
      </c>
      <c r="Q1022" s="12">
        <v>17.2</v>
      </c>
      <c r="R1022" s="12">
        <v>23.8</v>
      </c>
      <c r="S1022" s="12">
        <v>11.8</v>
      </c>
      <c r="T1022" s="12">
        <v>35.700000000000003</v>
      </c>
      <c r="U1022" s="12">
        <v>275.5</v>
      </c>
      <c r="V1022" s="12">
        <v>311.2</v>
      </c>
      <c r="W1022" s="12">
        <v>4.0999999999999996</v>
      </c>
      <c r="X1022" s="12">
        <v>18.100000000000001</v>
      </c>
      <c r="Y1022" s="12">
        <v>22.2</v>
      </c>
      <c r="Z1022" s="12">
        <v>9.8000000000000007</v>
      </c>
      <c r="AA1022" s="12">
        <v>31.9</v>
      </c>
      <c r="AB1022" s="12">
        <v>290.8</v>
      </c>
      <c r="AC1022" s="12">
        <v>322.7</v>
      </c>
      <c r="AD1022" s="12">
        <v>4</v>
      </c>
      <c r="AE1022" s="12">
        <v>17</v>
      </c>
      <c r="AF1022" s="12">
        <v>21</v>
      </c>
      <c r="AG1022" s="12">
        <v>7.5</v>
      </c>
      <c r="AH1022" s="12">
        <v>28.5</v>
      </c>
      <c r="AI1022" s="12">
        <v>242.5</v>
      </c>
      <c r="AJ1022" s="12">
        <v>271</v>
      </c>
      <c r="AK1022" s="12">
        <v>1.6</v>
      </c>
      <c r="AL1022" s="12">
        <v>5.8</v>
      </c>
      <c r="AM1022" s="12">
        <v>7.4</v>
      </c>
      <c r="AN1022" s="12">
        <v>3</v>
      </c>
      <c r="AO1022" s="12">
        <v>10.4</v>
      </c>
      <c r="AP1022" s="12">
        <v>203.1</v>
      </c>
      <c r="AQ1022" s="12">
        <v>213.5</v>
      </c>
      <c r="AR1022" s="12">
        <v>1.8</v>
      </c>
      <c r="AS1022" s="12">
        <v>4.2</v>
      </c>
      <c r="AT1022" s="12">
        <v>6</v>
      </c>
      <c r="AU1022" s="12">
        <v>0.8</v>
      </c>
      <c r="AV1022" s="12">
        <v>6.8</v>
      </c>
      <c r="AW1022" s="12">
        <v>252.3</v>
      </c>
      <c r="AX1022" s="12">
        <v>259.10000000000002</v>
      </c>
      <c r="AY1022" s="12">
        <v>0.4</v>
      </c>
      <c r="AZ1022" s="12">
        <v>5.4</v>
      </c>
      <c r="BA1022" s="12">
        <v>5.8</v>
      </c>
      <c r="BB1022" s="12">
        <v>0.9</v>
      </c>
      <c r="BC1022" s="12">
        <v>6.6</v>
      </c>
      <c r="BD1022" s="12">
        <v>1017.7</v>
      </c>
      <c r="BE1022" s="12">
        <v>1024.4000000000001</v>
      </c>
      <c r="BF1022">
        <f t="shared" si="96"/>
        <v>2006</v>
      </c>
      <c r="BG1022" s="26">
        <v>38838</v>
      </c>
      <c r="BH1022">
        <f t="shared" si="88"/>
        <v>6.4909712054660812E-2</v>
      </c>
      <c r="BI1022">
        <f t="shared" si="89"/>
        <v>9.9009900990099001E-2</v>
      </c>
      <c r="BJ1022" s="18">
        <f t="shared" si="90"/>
        <v>7.6478149100257076E-2</v>
      </c>
      <c r="BK1022" s="18">
        <f t="shared" si="91"/>
        <v>6.8794546017973357E-2</v>
      </c>
      <c r="BL1022" s="18">
        <f t="shared" si="92"/>
        <v>7.7490774907749083E-2</v>
      </c>
      <c r="BM1022" s="18">
        <f t="shared" si="93"/>
        <v>3.4660421545667446E-2</v>
      </c>
      <c r="BN1022" s="18">
        <f t="shared" si="94"/>
        <v>2.3157082207641837E-2</v>
      </c>
      <c r="BO1022" s="18">
        <f t="shared" si="95"/>
        <v>5.6618508395158132E-3</v>
      </c>
    </row>
    <row r="1023" spans="1:67" x14ac:dyDescent="0.2">
      <c r="A1023" s="26">
        <v>38869</v>
      </c>
      <c r="B1023" s="12">
        <v>0.5</v>
      </c>
      <c r="C1023" s="12">
        <v>13.7</v>
      </c>
      <c r="D1023" s="12">
        <v>14.2</v>
      </c>
      <c r="E1023" s="12">
        <v>15.3</v>
      </c>
      <c r="F1023" s="12">
        <v>29.6</v>
      </c>
      <c r="G1023" s="12">
        <v>191</v>
      </c>
      <c r="H1023" s="12">
        <v>220.6</v>
      </c>
      <c r="I1023" s="12">
        <v>2.6</v>
      </c>
      <c r="J1023" s="12">
        <v>8</v>
      </c>
      <c r="K1023" s="12">
        <v>10.6</v>
      </c>
      <c r="L1023" s="12">
        <v>6.7</v>
      </c>
      <c r="M1023" s="12">
        <v>17.3</v>
      </c>
      <c r="N1023" s="12">
        <v>98.3</v>
      </c>
      <c r="O1023" s="12">
        <v>115.6</v>
      </c>
      <c r="P1023" s="12">
        <v>6.9</v>
      </c>
      <c r="Q1023" s="12">
        <v>12.2</v>
      </c>
      <c r="R1023" s="12">
        <v>19</v>
      </c>
      <c r="S1023" s="12">
        <v>11</v>
      </c>
      <c r="T1023" s="12">
        <v>30.1</v>
      </c>
      <c r="U1023" s="12">
        <v>268.2</v>
      </c>
      <c r="V1023" s="12">
        <v>298.2</v>
      </c>
      <c r="W1023" s="12">
        <v>1.6</v>
      </c>
      <c r="X1023" s="12">
        <v>19.3</v>
      </c>
      <c r="Y1023" s="12">
        <v>20.9</v>
      </c>
      <c r="Z1023" s="12">
        <v>13.1</v>
      </c>
      <c r="AA1023" s="12">
        <v>34</v>
      </c>
      <c r="AB1023" s="12">
        <v>279.89999999999998</v>
      </c>
      <c r="AC1023" s="12">
        <v>313.89999999999998</v>
      </c>
      <c r="AD1023" s="12">
        <v>5.4</v>
      </c>
      <c r="AE1023" s="12">
        <v>10.199999999999999</v>
      </c>
      <c r="AF1023" s="12">
        <v>15.6</v>
      </c>
      <c r="AG1023" s="12">
        <v>8.3000000000000007</v>
      </c>
      <c r="AH1023" s="12">
        <v>23.9</v>
      </c>
      <c r="AI1023" s="12">
        <v>240.2</v>
      </c>
      <c r="AJ1023" s="12">
        <v>264.10000000000002</v>
      </c>
      <c r="AK1023" s="12">
        <v>1.7</v>
      </c>
      <c r="AL1023" s="12">
        <v>7</v>
      </c>
      <c r="AM1023" s="12">
        <v>8.6999999999999993</v>
      </c>
      <c r="AN1023" s="12">
        <v>2.5</v>
      </c>
      <c r="AO1023" s="12">
        <v>11.2</v>
      </c>
      <c r="AP1023" s="12">
        <v>194.4</v>
      </c>
      <c r="AQ1023" s="12">
        <v>205.6</v>
      </c>
      <c r="AR1023" s="12">
        <v>0.9</v>
      </c>
      <c r="AS1023" s="12">
        <v>5.8</v>
      </c>
      <c r="AT1023" s="12">
        <v>6.7</v>
      </c>
      <c r="AU1023" s="12">
        <v>0.8</v>
      </c>
      <c r="AV1023" s="12">
        <v>7.5</v>
      </c>
      <c r="AW1023" s="12">
        <v>255.9</v>
      </c>
      <c r="AX1023" s="12">
        <v>263.3</v>
      </c>
      <c r="AY1023" s="12">
        <v>0.5</v>
      </c>
      <c r="AZ1023" s="12">
        <v>5.0999999999999996</v>
      </c>
      <c r="BA1023" s="12">
        <v>5.6</v>
      </c>
      <c r="BB1023" s="10" t="s">
        <v>23</v>
      </c>
      <c r="BC1023" s="12">
        <v>5.6</v>
      </c>
      <c r="BD1023" s="12">
        <v>1030.3</v>
      </c>
      <c r="BE1023" s="12">
        <v>1035.9000000000001</v>
      </c>
      <c r="BF1023">
        <f t="shared" si="96"/>
        <v>2006</v>
      </c>
      <c r="BG1023" s="26">
        <v>38869</v>
      </c>
      <c r="BH1023">
        <f t="shared" si="88"/>
        <v>6.4369900271985497E-2</v>
      </c>
      <c r="BI1023">
        <f t="shared" si="89"/>
        <v>9.1695501730103809E-2</v>
      </c>
      <c r="BJ1023" s="18">
        <f t="shared" si="90"/>
        <v>6.3715627095908792E-2</v>
      </c>
      <c r="BK1023" s="18">
        <f t="shared" si="91"/>
        <v>6.6581713921631092E-2</v>
      </c>
      <c r="BL1023" s="18">
        <f t="shared" si="92"/>
        <v>5.9068534645967431E-2</v>
      </c>
      <c r="BM1023" s="18">
        <f t="shared" si="93"/>
        <v>4.231517509727626E-2</v>
      </c>
      <c r="BN1023" s="18">
        <f t="shared" si="94"/>
        <v>2.544625902012913E-2</v>
      </c>
      <c r="BO1023" s="18">
        <f t="shared" si="95"/>
        <v>5.405927213051452E-3</v>
      </c>
    </row>
    <row r="1024" spans="1:67" x14ac:dyDescent="0.2">
      <c r="A1024" s="26">
        <v>38899</v>
      </c>
      <c r="B1024" s="12">
        <v>3</v>
      </c>
      <c r="C1024" s="12">
        <v>13.4</v>
      </c>
      <c r="D1024" s="12">
        <v>16.399999999999999</v>
      </c>
      <c r="E1024" s="12">
        <v>13.4</v>
      </c>
      <c r="F1024" s="12">
        <v>29.8</v>
      </c>
      <c r="G1024" s="12">
        <v>187.2</v>
      </c>
      <c r="H1024" s="12">
        <v>217</v>
      </c>
      <c r="I1024" s="12">
        <v>2.5</v>
      </c>
      <c r="J1024" s="12">
        <v>11.8</v>
      </c>
      <c r="K1024" s="12">
        <v>14.4</v>
      </c>
      <c r="L1024" s="12">
        <v>7.7</v>
      </c>
      <c r="M1024" s="12">
        <v>22.1</v>
      </c>
      <c r="N1024" s="12">
        <v>95.8</v>
      </c>
      <c r="O1024" s="12">
        <v>117.9</v>
      </c>
      <c r="P1024" s="12">
        <v>5.6</v>
      </c>
      <c r="Q1024" s="12">
        <v>16.399999999999999</v>
      </c>
      <c r="R1024" s="12">
        <v>22</v>
      </c>
      <c r="S1024" s="12">
        <v>11.4</v>
      </c>
      <c r="T1024" s="12">
        <v>33.4</v>
      </c>
      <c r="U1024" s="12">
        <v>264.60000000000002</v>
      </c>
      <c r="V1024" s="12">
        <v>298</v>
      </c>
      <c r="W1024" s="12">
        <v>4.3</v>
      </c>
      <c r="X1024" s="12">
        <v>18.899999999999999</v>
      </c>
      <c r="Y1024" s="12">
        <v>23.2</v>
      </c>
      <c r="Z1024" s="12">
        <v>8.1999999999999993</v>
      </c>
      <c r="AA1024" s="12">
        <v>31.4</v>
      </c>
      <c r="AB1024" s="12">
        <v>282.39999999999998</v>
      </c>
      <c r="AC1024" s="12">
        <v>313.8</v>
      </c>
      <c r="AD1024" s="12">
        <v>2.7</v>
      </c>
      <c r="AE1024" s="12">
        <v>14.5</v>
      </c>
      <c r="AF1024" s="12">
        <v>17.2</v>
      </c>
      <c r="AG1024" s="12">
        <v>6.8</v>
      </c>
      <c r="AH1024" s="12">
        <v>24</v>
      </c>
      <c r="AI1024" s="12">
        <v>235.2</v>
      </c>
      <c r="AJ1024" s="12">
        <v>259.2</v>
      </c>
      <c r="AK1024" s="12">
        <v>2</v>
      </c>
      <c r="AL1024" s="12">
        <v>8</v>
      </c>
      <c r="AM1024" s="12">
        <v>10</v>
      </c>
      <c r="AN1024" s="12">
        <v>2</v>
      </c>
      <c r="AO1024" s="12">
        <v>12</v>
      </c>
      <c r="AP1024" s="12">
        <v>187.3</v>
      </c>
      <c r="AQ1024" s="12">
        <v>199.3</v>
      </c>
      <c r="AR1024" s="12">
        <v>0.8</v>
      </c>
      <c r="AS1024" s="12">
        <v>4.4000000000000004</v>
      </c>
      <c r="AT1024" s="12">
        <v>5.2</v>
      </c>
      <c r="AU1024" s="12">
        <v>1.6</v>
      </c>
      <c r="AV1024" s="12">
        <v>6.8</v>
      </c>
      <c r="AW1024" s="12">
        <v>247.7</v>
      </c>
      <c r="AX1024" s="12">
        <v>254.5</v>
      </c>
      <c r="AY1024" s="12">
        <v>0.3</v>
      </c>
      <c r="AZ1024" s="12">
        <v>4.3</v>
      </c>
      <c r="BA1024" s="12">
        <v>4.5999999999999996</v>
      </c>
      <c r="BB1024" s="12">
        <v>0.4</v>
      </c>
      <c r="BC1024" s="12">
        <v>5</v>
      </c>
      <c r="BD1024" s="12">
        <v>1011.8</v>
      </c>
      <c r="BE1024" s="12">
        <v>1016.9</v>
      </c>
      <c r="BF1024">
        <f t="shared" si="96"/>
        <v>2006</v>
      </c>
      <c r="BG1024" s="26">
        <v>38899</v>
      </c>
      <c r="BH1024">
        <f t="shared" si="88"/>
        <v>7.5576036866359442E-2</v>
      </c>
      <c r="BI1024">
        <f t="shared" si="89"/>
        <v>0.12213740458015267</v>
      </c>
      <c r="BJ1024" s="18">
        <f t="shared" si="90"/>
        <v>7.3825503355704702E-2</v>
      </c>
      <c r="BK1024" s="18">
        <f t="shared" si="91"/>
        <v>7.3932441045251748E-2</v>
      </c>
      <c r="BL1024" s="18">
        <f t="shared" si="92"/>
        <v>6.6358024691358028E-2</v>
      </c>
      <c r="BM1024" s="18">
        <f t="shared" si="93"/>
        <v>5.0175614651279475E-2</v>
      </c>
      <c r="BN1024" s="18">
        <f t="shared" si="94"/>
        <v>2.0432220039292733E-2</v>
      </c>
      <c r="BO1024" s="18">
        <f t="shared" si="95"/>
        <v>4.5235519716786306E-3</v>
      </c>
    </row>
    <row r="1025" spans="1:67" x14ac:dyDescent="0.2">
      <c r="A1025" s="26">
        <v>38930</v>
      </c>
      <c r="B1025" s="12">
        <v>1.3</v>
      </c>
      <c r="C1025" s="12">
        <v>12.6</v>
      </c>
      <c r="D1025" s="12">
        <v>13.8</v>
      </c>
      <c r="E1025" s="12">
        <v>17.2</v>
      </c>
      <c r="F1025" s="12">
        <v>31</v>
      </c>
      <c r="G1025" s="12">
        <v>181.3</v>
      </c>
      <c r="H1025" s="12">
        <v>212.3</v>
      </c>
      <c r="I1025" s="12">
        <v>4.5</v>
      </c>
      <c r="J1025" s="12">
        <v>8.3000000000000007</v>
      </c>
      <c r="K1025" s="12">
        <v>12.8</v>
      </c>
      <c r="L1025" s="12">
        <v>7.7</v>
      </c>
      <c r="M1025" s="12">
        <v>20.5</v>
      </c>
      <c r="N1025" s="12">
        <v>97</v>
      </c>
      <c r="O1025" s="12">
        <v>117.4</v>
      </c>
      <c r="P1025" s="12">
        <v>6.5</v>
      </c>
      <c r="Q1025" s="12">
        <v>15.4</v>
      </c>
      <c r="R1025" s="12">
        <v>21.9</v>
      </c>
      <c r="S1025" s="12">
        <v>13.2</v>
      </c>
      <c r="T1025" s="12">
        <v>35.1</v>
      </c>
      <c r="U1025" s="12">
        <v>278</v>
      </c>
      <c r="V1025" s="12">
        <v>313.10000000000002</v>
      </c>
      <c r="W1025" s="12">
        <v>6.3</v>
      </c>
      <c r="X1025" s="12">
        <v>20.9</v>
      </c>
      <c r="Y1025" s="12">
        <v>27.2</v>
      </c>
      <c r="Z1025" s="12">
        <v>11.6</v>
      </c>
      <c r="AA1025" s="12">
        <v>38.700000000000003</v>
      </c>
      <c r="AB1025" s="12">
        <v>289.60000000000002</v>
      </c>
      <c r="AC1025" s="12">
        <v>328.3</v>
      </c>
      <c r="AD1025" s="12">
        <v>5.3</v>
      </c>
      <c r="AE1025" s="12">
        <v>13.9</v>
      </c>
      <c r="AF1025" s="12">
        <v>19.2</v>
      </c>
      <c r="AG1025" s="12">
        <v>6.2</v>
      </c>
      <c r="AH1025" s="12">
        <v>25.4</v>
      </c>
      <c r="AI1025" s="12">
        <v>238.9</v>
      </c>
      <c r="AJ1025" s="12">
        <v>264.3</v>
      </c>
      <c r="AK1025" s="12">
        <v>2.5</v>
      </c>
      <c r="AL1025" s="12">
        <v>7</v>
      </c>
      <c r="AM1025" s="12">
        <v>9.5</v>
      </c>
      <c r="AN1025" s="12">
        <v>3.7</v>
      </c>
      <c r="AO1025" s="12">
        <v>13.2</v>
      </c>
      <c r="AP1025" s="12">
        <v>192.6</v>
      </c>
      <c r="AQ1025" s="12">
        <v>205.8</v>
      </c>
      <c r="AR1025" s="12">
        <v>0.4</v>
      </c>
      <c r="AS1025" s="12">
        <v>7.6</v>
      </c>
      <c r="AT1025" s="12">
        <v>8</v>
      </c>
      <c r="AU1025" s="12">
        <v>0.4</v>
      </c>
      <c r="AV1025" s="12">
        <v>8.5</v>
      </c>
      <c r="AW1025" s="12">
        <v>257.7</v>
      </c>
      <c r="AX1025" s="12">
        <v>266.2</v>
      </c>
      <c r="AY1025" s="10" t="s">
        <v>23</v>
      </c>
      <c r="AZ1025" s="12">
        <v>5.0999999999999996</v>
      </c>
      <c r="BA1025" s="12">
        <v>5.0999999999999996</v>
      </c>
      <c r="BB1025" s="12">
        <v>0.8</v>
      </c>
      <c r="BC1025" s="12">
        <v>5.9</v>
      </c>
      <c r="BD1025" s="12">
        <v>1034.8</v>
      </c>
      <c r="BE1025" s="12">
        <v>1040.5999999999999</v>
      </c>
      <c r="BF1025">
        <f t="shared" si="96"/>
        <v>2006</v>
      </c>
      <c r="BG1025" s="26">
        <v>38930</v>
      </c>
      <c r="BH1025">
        <f t="shared" si="88"/>
        <v>6.5002355157795566E-2</v>
      </c>
      <c r="BI1025">
        <f t="shared" si="89"/>
        <v>0.10902896081771721</v>
      </c>
      <c r="BJ1025" s="18">
        <f t="shared" si="90"/>
        <v>6.9945704247844132E-2</v>
      </c>
      <c r="BK1025" s="18">
        <f t="shared" si="91"/>
        <v>8.2851050868108428E-2</v>
      </c>
      <c r="BL1025" s="18">
        <f t="shared" si="92"/>
        <v>7.2644721906923948E-2</v>
      </c>
      <c r="BM1025" s="18">
        <f t="shared" si="93"/>
        <v>4.616132167152575E-2</v>
      </c>
      <c r="BN1025" s="18">
        <f t="shared" si="94"/>
        <v>3.005259203606311E-2</v>
      </c>
      <c r="BO1025" s="18">
        <f t="shared" si="95"/>
        <v>4.9010186430905245E-3</v>
      </c>
    </row>
    <row r="1026" spans="1:67" x14ac:dyDescent="0.2">
      <c r="A1026" s="26">
        <v>38961</v>
      </c>
      <c r="B1026" s="12">
        <v>1.8</v>
      </c>
      <c r="C1026" s="12">
        <v>17.5</v>
      </c>
      <c r="D1026" s="12">
        <v>19.2</v>
      </c>
      <c r="E1026" s="12">
        <v>14.1</v>
      </c>
      <c r="F1026" s="12">
        <v>33.299999999999997</v>
      </c>
      <c r="G1026" s="12">
        <v>179.8</v>
      </c>
      <c r="H1026" s="12">
        <v>213.1</v>
      </c>
      <c r="I1026" s="12">
        <v>2.6</v>
      </c>
      <c r="J1026" s="12">
        <v>11.6</v>
      </c>
      <c r="K1026" s="12">
        <v>14.2</v>
      </c>
      <c r="L1026" s="12">
        <v>7.9</v>
      </c>
      <c r="M1026" s="12">
        <v>22.2</v>
      </c>
      <c r="N1026" s="12">
        <v>108.6</v>
      </c>
      <c r="O1026" s="12">
        <v>130.80000000000001</v>
      </c>
      <c r="P1026" s="12">
        <v>8.6</v>
      </c>
      <c r="Q1026" s="12">
        <v>23.4</v>
      </c>
      <c r="R1026" s="12">
        <v>32</v>
      </c>
      <c r="S1026" s="12">
        <v>11.3</v>
      </c>
      <c r="T1026" s="12">
        <v>43.2</v>
      </c>
      <c r="U1026" s="12">
        <v>267.8</v>
      </c>
      <c r="V1026" s="12">
        <v>311</v>
      </c>
      <c r="W1026" s="12">
        <v>8.1</v>
      </c>
      <c r="X1026" s="12">
        <v>23.2</v>
      </c>
      <c r="Y1026" s="12">
        <v>31.3</v>
      </c>
      <c r="Z1026" s="12">
        <v>14.5</v>
      </c>
      <c r="AA1026" s="12">
        <v>45.8</v>
      </c>
      <c r="AB1026" s="12">
        <v>273.39999999999998</v>
      </c>
      <c r="AC1026" s="12">
        <v>319.2</v>
      </c>
      <c r="AD1026" s="12">
        <v>7.6</v>
      </c>
      <c r="AE1026" s="12">
        <v>12.4</v>
      </c>
      <c r="AF1026" s="12">
        <v>20</v>
      </c>
      <c r="AG1026" s="12">
        <v>8.9</v>
      </c>
      <c r="AH1026" s="12">
        <v>28.9</v>
      </c>
      <c r="AI1026" s="12">
        <v>243.2</v>
      </c>
      <c r="AJ1026" s="12">
        <v>272.10000000000002</v>
      </c>
      <c r="AK1026" s="12">
        <v>4.4000000000000004</v>
      </c>
      <c r="AL1026" s="12">
        <v>10.9</v>
      </c>
      <c r="AM1026" s="12">
        <v>15.3</v>
      </c>
      <c r="AN1026" s="12">
        <v>4.0999999999999996</v>
      </c>
      <c r="AO1026" s="12">
        <v>19.399999999999999</v>
      </c>
      <c r="AP1026" s="12">
        <v>189.9</v>
      </c>
      <c r="AQ1026" s="12">
        <v>209.2</v>
      </c>
      <c r="AR1026" s="12">
        <v>0.9</v>
      </c>
      <c r="AS1026" s="12">
        <v>6.2</v>
      </c>
      <c r="AT1026" s="12">
        <v>7.1</v>
      </c>
      <c r="AU1026" s="12">
        <v>2.4</v>
      </c>
      <c r="AV1026" s="12">
        <v>9.5</v>
      </c>
      <c r="AW1026" s="12">
        <v>244.5</v>
      </c>
      <c r="AX1026" s="12">
        <v>254</v>
      </c>
      <c r="AY1026" s="12">
        <v>2.4</v>
      </c>
      <c r="AZ1026" s="12">
        <v>5.4</v>
      </c>
      <c r="BA1026" s="12">
        <v>7.8</v>
      </c>
      <c r="BB1026" s="10" t="s">
        <v>23</v>
      </c>
      <c r="BC1026" s="12">
        <v>7.8</v>
      </c>
      <c r="BD1026" s="12">
        <v>1012.5</v>
      </c>
      <c r="BE1026" s="12">
        <v>1020.3</v>
      </c>
      <c r="BF1026">
        <f t="shared" si="96"/>
        <v>2006</v>
      </c>
      <c r="BG1026" s="26">
        <v>38961</v>
      </c>
      <c r="BH1026">
        <f t="shared" si="88"/>
        <v>9.0098545283904263E-2</v>
      </c>
      <c r="BI1026">
        <f t="shared" si="89"/>
        <v>0.10856269113149845</v>
      </c>
      <c r="BJ1026" s="18">
        <f t="shared" si="90"/>
        <v>0.10289389067524116</v>
      </c>
      <c r="BK1026" s="18">
        <f t="shared" si="91"/>
        <v>9.8057644110275691E-2</v>
      </c>
      <c r="BL1026" s="18">
        <f t="shared" si="92"/>
        <v>7.3502388827636891E-2</v>
      </c>
      <c r="BM1026" s="18">
        <f t="shared" si="93"/>
        <v>7.3135755258126198E-2</v>
      </c>
      <c r="BN1026" s="18">
        <f t="shared" si="94"/>
        <v>2.7952755905511811E-2</v>
      </c>
      <c r="BO1026" s="18">
        <f t="shared" si="95"/>
        <v>7.6448103498970889E-3</v>
      </c>
    </row>
    <row r="1027" spans="1:67" x14ac:dyDescent="0.2">
      <c r="A1027" s="26">
        <v>38991</v>
      </c>
      <c r="B1027" s="12">
        <v>0.5</v>
      </c>
      <c r="C1027" s="12">
        <v>16</v>
      </c>
      <c r="D1027" s="12">
        <v>16.5</v>
      </c>
      <c r="E1027" s="12">
        <v>14.1</v>
      </c>
      <c r="F1027" s="12">
        <v>30.6</v>
      </c>
      <c r="G1027" s="12">
        <v>183.4</v>
      </c>
      <c r="H1027" s="12">
        <v>213.9</v>
      </c>
      <c r="I1027" s="12">
        <v>1.9</v>
      </c>
      <c r="J1027" s="12">
        <v>5.3</v>
      </c>
      <c r="K1027" s="12">
        <v>7.2</v>
      </c>
      <c r="L1027" s="12">
        <v>6.5</v>
      </c>
      <c r="M1027" s="12">
        <v>13.7</v>
      </c>
      <c r="N1027" s="12">
        <v>105.9</v>
      </c>
      <c r="O1027" s="12">
        <v>119.5</v>
      </c>
      <c r="P1027" s="12">
        <v>5.0999999999999996</v>
      </c>
      <c r="Q1027" s="12">
        <v>8.4</v>
      </c>
      <c r="R1027" s="12">
        <v>13.5</v>
      </c>
      <c r="S1027" s="12">
        <v>10.5</v>
      </c>
      <c r="T1027" s="12">
        <v>24</v>
      </c>
      <c r="U1027" s="12">
        <v>266.2</v>
      </c>
      <c r="V1027" s="12">
        <v>290.2</v>
      </c>
      <c r="W1027" s="12">
        <v>3</v>
      </c>
      <c r="X1027" s="12">
        <v>12.6</v>
      </c>
      <c r="Y1027" s="12">
        <v>15.6</v>
      </c>
      <c r="Z1027" s="12">
        <v>8.1</v>
      </c>
      <c r="AA1027" s="12">
        <v>23.7</v>
      </c>
      <c r="AB1027" s="12">
        <v>281</v>
      </c>
      <c r="AC1027" s="12">
        <v>304.7</v>
      </c>
      <c r="AD1027" s="12">
        <v>3.5</v>
      </c>
      <c r="AE1027" s="12">
        <v>13.2</v>
      </c>
      <c r="AF1027" s="12">
        <v>16.8</v>
      </c>
      <c r="AG1027" s="12">
        <v>6.7</v>
      </c>
      <c r="AH1027" s="12">
        <v>23.4</v>
      </c>
      <c r="AI1027" s="12">
        <v>245.2</v>
      </c>
      <c r="AJ1027" s="12">
        <v>268.7</v>
      </c>
      <c r="AK1027" s="12">
        <v>1.4</v>
      </c>
      <c r="AL1027" s="12">
        <v>4.8</v>
      </c>
      <c r="AM1027" s="12">
        <v>6.2</v>
      </c>
      <c r="AN1027" s="12">
        <v>2.4</v>
      </c>
      <c r="AO1027" s="12">
        <v>8.5</v>
      </c>
      <c r="AP1027" s="12">
        <v>194.8</v>
      </c>
      <c r="AQ1027" s="12">
        <v>203.4</v>
      </c>
      <c r="AR1027" s="12">
        <v>1.4</v>
      </c>
      <c r="AS1027" s="12">
        <v>3.8</v>
      </c>
      <c r="AT1027" s="12">
        <v>5.3</v>
      </c>
      <c r="AU1027" s="12">
        <v>0.9</v>
      </c>
      <c r="AV1027" s="12">
        <v>6.2</v>
      </c>
      <c r="AW1027" s="12">
        <v>255.1</v>
      </c>
      <c r="AX1027" s="12">
        <v>261.3</v>
      </c>
      <c r="AY1027" s="12">
        <v>0.3</v>
      </c>
      <c r="AZ1027" s="12">
        <v>3.9</v>
      </c>
      <c r="BA1027" s="12">
        <v>4.2</v>
      </c>
      <c r="BB1027" s="10" t="s">
        <v>23</v>
      </c>
      <c r="BC1027" s="12">
        <v>4.2</v>
      </c>
      <c r="BD1027" s="12">
        <v>1028.3</v>
      </c>
      <c r="BE1027" s="12">
        <v>1032.5</v>
      </c>
      <c r="BF1027">
        <f t="shared" si="96"/>
        <v>2006</v>
      </c>
      <c r="BG1027" s="26">
        <v>38991</v>
      </c>
      <c r="BH1027">
        <f t="shared" si="88"/>
        <v>7.7138849929873771E-2</v>
      </c>
      <c r="BI1027">
        <f t="shared" si="89"/>
        <v>6.0251046025104602E-2</v>
      </c>
      <c r="BJ1027" s="18">
        <f t="shared" si="90"/>
        <v>4.6519641626464506E-2</v>
      </c>
      <c r="BK1027" s="18">
        <f t="shared" si="91"/>
        <v>5.1197899573350837E-2</v>
      </c>
      <c r="BL1027" s="18">
        <f t="shared" si="92"/>
        <v>6.2523260141421663E-2</v>
      </c>
      <c r="BM1027" s="18">
        <f t="shared" si="93"/>
        <v>3.0481809242871191E-2</v>
      </c>
      <c r="BN1027" s="18">
        <f t="shared" si="94"/>
        <v>2.0283199387676996E-2</v>
      </c>
      <c r="BO1027" s="18">
        <f t="shared" si="95"/>
        <v>4.0677966101694916E-3</v>
      </c>
    </row>
    <row r="1028" spans="1:67" x14ac:dyDescent="0.2">
      <c r="A1028" s="26">
        <v>39022</v>
      </c>
      <c r="B1028" s="12">
        <v>0.3</v>
      </c>
      <c r="C1028" s="12">
        <v>18.3</v>
      </c>
      <c r="D1028" s="12">
        <v>18.600000000000001</v>
      </c>
      <c r="E1028" s="12">
        <v>13.6</v>
      </c>
      <c r="F1028" s="12">
        <v>32.299999999999997</v>
      </c>
      <c r="G1028" s="12">
        <v>188.3</v>
      </c>
      <c r="H1028" s="12">
        <v>220.5</v>
      </c>
      <c r="I1028" s="12">
        <v>2</v>
      </c>
      <c r="J1028" s="12">
        <v>12.1</v>
      </c>
      <c r="K1028" s="12">
        <v>14.1</v>
      </c>
      <c r="L1028" s="12">
        <v>7.4</v>
      </c>
      <c r="M1028" s="12">
        <v>21.5</v>
      </c>
      <c r="N1028" s="12">
        <v>105.3</v>
      </c>
      <c r="O1028" s="12">
        <v>126.9</v>
      </c>
      <c r="P1028" s="12">
        <v>5.7</v>
      </c>
      <c r="Q1028" s="12">
        <v>20.6</v>
      </c>
      <c r="R1028" s="12">
        <v>26.3</v>
      </c>
      <c r="S1028" s="12">
        <v>14.8</v>
      </c>
      <c r="T1028" s="12">
        <v>41.1</v>
      </c>
      <c r="U1028" s="12">
        <v>281.60000000000002</v>
      </c>
      <c r="V1028" s="12">
        <v>322.7</v>
      </c>
      <c r="W1028" s="12">
        <v>3.7</v>
      </c>
      <c r="X1028" s="12">
        <v>19.399999999999999</v>
      </c>
      <c r="Y1028" s="12">
        <v>23.2</v>
      </c>
      <c r="Z1028" s="12">
        <v>14.1</v>
      </c>
      <c r="AA1028" s="12">
        <v>37.299999999999997</v>
      </c>
      <c r="AB1028" s="12">
        <v>281.8</v>
      </c>
      <c r="AC1028" s="12">
        <v>319.10000000000002</v>
      </c>
      <c r="AD1028" s="12">
        <v>5.0999999999999996</v>
      </c>
      <c r="AE1028" s="12">
        <v>15.7</v>
      </c>
      <c r="AF1028" s="12">
        <v>20.9</v>
      </c>
      <c r="AG1028" s="12">
        <v>7.7</v>
      </c>
      <c r="AH1028" s="12">
        <v>28.5</v>
      </c>
      <c r="AI1028" s="12">
        <v>246.6</v>
      </c>
      <c r="AJ1028" s="12">
        <v>275.10000000000002</v>
      </c>
      <c r="AK1028" s="12">
        <v>2.4</v>
      </c>
      <c r="AL1028" s="12">
        <v>9.3000000000000007</v>
      </c>
      <c r="AM1028" s="12">
        <v>11.7</v>
      </c>
      <c r="AN1028" s="12">
        <v>3.1</v>
      </c>
      <c r="AO1028" s="12">
        <v>14.7</v>
      </c>
      <c r="AP1028" s="12">
        <v>189</v>
      </c>
      <c r="AQ1028" s="12">
        <v>203.7</v>
      </c>
      <c r="AR1028" s="12">
        <v>0.3</v>
      </c>
      <c r="AS1028" s="12">
        <v>6</v>
      </c>
      <c r="AT1028" s="12">
        <v>6.3</v>
      </c>
      <c r="AU1028" s="12">
        <v>0.5</v>
      </c>
      <c r="AV1028" s="12">
        <v>6.8</v>
      </c>
      <c r="AW1028" s="12">
        <v>260.89999999999998</v>
      </c>
      <c r="AX1028" s="12">
        <v>267.7</v>
      </c>
      <c r="AY1028" s="12">
        <v>1</v>
      </c>
      <c r="AZ1028" s="12">
        <v>4.5999999999999996</v>
      </c>
      <c r="BA1028" s="12">
        <v>5.6</v>
      </c>
      <c r="BB1028" s="12">
        <v>0.8</v>
      </c>
      <c r="BC1028" s="12">
        <v>6.5</v>
      </c>
      <c r="BD1028" s="12">
        <v>1037.5999999999999</v>
      </c>
      <c r="BE1028" s="12">
        <v>1044.0999999999999</v>
      </c>
      <c r="BF1028">
        <f t="shared" si="96"/>
        <v>2006</v>
      </c>
      <c r="BG1028" s="26">
        <v>39022</v>
      </c>
      <c r="BH1028">
        <f t="shared" si="88"/>
        <v>8.4353741496598647E-2</v>
      </c>
      <c r="BI1028">
        <f t="shared" si="89"/>
        <v>0.1111111111111111</v>
      </c>
      <c r="BJ1028" s="18">
        <f t="shared" si="90"/>
        <v>8.1499845057328796E-2</v>
      </c>
      <c r="BK1028" s="18">
        <f t="shared" si="91"/>
        <v>7.2704481353807582E-2</v>
      </c>
      <c r="BL1028" s="18">
        <f t="shared" si="92"/>
        <v>7.5972373682297339E-2</v>
      </c>
      <c r="BM1028" s="18">
        <f t="shared" si="93"/>
        <v>5.7437407952871868E-2</v>
      </c>
      <c r="BN1028" s="18">
        <f t="shared" si="94"/>
        <v>2.3533806499813223E-2</v>
      </c>
      <c r="BO1028" s="18">
        <f t="shared" si="95"/>
        <v>5.3634709319030742E-3</v>
      </c>
    </row>
    <row r="1029" spans="1:67" x14ac:dyDescent="0.2">
      <c r="A1029" s="26">
        <v>39052</v>
      </c>
      <c r="B1029" s="12">
        <v>4.8</v>
      </c>
      <c r="C1029" s="12">
        <v>35</v>
      </c>
      <c r="D1029" s="12">
        <v>39.700000000000003</v>
      </c>
      <c r="E1029" s="12">
        <v>31.4</v>
      </c>
      <c r="F1029" s="12">
        <v>71.2</v>
      </c>
      <c r="G1029" s="12">
        <v>162.30000000000001</v>
      </c>
      <c r="H1029" s="12">
        <v>233.5</v>
      </c>
      <c r="I1029" s="12">
        <v>7</v>
      </c>
      <c r="J1029" s="12">
        <v>10</v>
      </c>
      <c r="K1029" s="12">
        <v>17</v>
      </c>
      <c r="L1029" s="12">
        <v>8.4</v>
      </c>
      <c r="M1029" s="12">
        <v>25.4</v>
      </c>
      <c r="N1029" s="12">
        <v>83.6</v>
      </c>
      <c r="O1029" s="12">
        <v>109</v>
      </c>
      <c r="P1029" s="12">
        <v>7.9</v>
      </c>
      <c r="Q1029" s="12">
        <v>16.100000000000001</v>
      </c>
      <c r="R1029" s="12">
        <v>24</v>
      </c>
      <c r="S1029" s="12">
        <v>11.5</v>
      </c>
      <c r="T1029" s="12">
        <v>35.5</v>
      </c>
      <c r="U1029" s="12">
        <v>270.7</v>
      </c>
      <c r="V1029" s="12">
        <v>306.10000000000002</v>
      </c>
      <c r="W1029" s="12">
        <v>8</v>
      </c>
      <c r="X1029" s="12">
        <v>19.7</v>
      </c>
      <c r="Y1029" s="12">
        <v>27.7</v>
      </c>
      <c r="Z1029" s="12">
        <v>13.8</v>
      </c>
      <c r="AA1029" s="12">
        <v>41.5</v>
      </c>
      <c r="AB1029" s="12">
        <v>276.7</v>
      </c>
      <c r="AC1029" s="12">
        <v>318.2</v>
      </c>
      <c r="AD1029" s="12">
        <v>5.9</v>
      </c>
      <c r="AE1029" s="12">
        <v>10.8</v>
      </c>
      <c r="AF1029" s="12">
        <v>16.7</v>
      </c>
      <c r="AG1029" s="12">
        <v>8.5</v>
      </c>
      <c r="AH1029" s="12">
        <v>25.2</v>
      </c>
      <c r="AI1029" s="12">
        <v>251</v>
      </c>
      <c r="AJ1029" s="12">
        <v>276.3</v>
      </c>
      <c r="AK1029" s="12">
        <v>2.2999999999999998</v>
      </c>
      <c r="AL1029" s="12">
        <v>8.4</v>
      </c>
      <c r="AM1029" s="12">
        <v>10.6</v>
      </c>
      <c r="AN1029" s="12">
        <v>3</v>
      </c>
      <c r="AO1029" s="12">
        <v>13.7</v>
      </c>
      <c r="AP1029" s="12">
        <v>193.4</v>
      </c>
      <c r="AQ1029" s="12">
        <v>207.1</v>
      </c>
      <c r="AR1029" s="12">
        <v>1.8</v>
      </c>
      <c r="AS1029" s="12">
        <v>6.7</v>
      </c>
      <c r="AT1029" s="12">
        <v>8.5</v>
      </c>
      <c r="AU1029" s="12">
        <v>1.1000000000000001</v>
      </c>
      <c r="AV1029" s="12">
        <v>9.6</v>
      </c>
      <c r="AW1029" s="12">
        <v>261.10000000000002</v>
      </c>
      <c r="AX1029" s="12">
        <v>270.7</v>
      </c>
      <c r="AY1029" s="12">
        <v>0.3</v>
      </c>
      <c r="AZ1029" s="12">
        <v>6.4</v>
      </c>
      <c r="BA1029" s="12">
        <v>6.7</v>
      </c>
      <c r="BB1029" s="12">
        <v>0.3</v>
      </c>
      <c r="BC1029" s="12">
        <v>7</v>
      </c>
      <c r="BD1029" s="12">
        <v>1065.4000000000001</v>
      </c>
      <c r="BE1029" s="12">
        <v>1072.3</v>
      </c>
      <c r="BF1029">
        <f t="shared" si="96"/>
        <v>2006</v>
      </c>
      <c r="BG1029" s="26">
        <v>39052</v>
      </c>
      <c r="BH1029">
        <f t="shared" si="88"/>
        <v>0.17002141327623127</v>
      </c>
      <c r="BI1029">
        <f t="shared" si="89"/>
        <v>0.15596330275229359</v>
      </c>
      <c r="BJ1029" s="18">
        <f t="shared" si="90"/>
        <v>7.8405749754982032E-2</v>
      </c>
      <c r="BK1029" s="18">
        <f t="shared" si="91"/>
        <v>8.7052168447517286E-2</v>
      </c>
      <c r="BL1029" s="18">
        <f t="shared" si="92"/>
        <v>6.0441549040897567E-2</v>
      </c>
      <c r="BM1029" s="18">
        <f t="shared" si="93"/>
        <v>5.1183003380009653E-2</v>
      </c>
      <c r="BN1029" s="18">
        <f t="shared" si="94"/>
        <v>3.1400073882526781E-2</v>
      </c>
      <c r="BO1029" s="18">
        <f t="shared" si="95"/>
        <v>6.2482514221766303E-3</v>
      </c>
    </row>
    <row r="1030" spans="1:67" x14ac:dyDescent="0.2">
      <c r="A1030" s="26">
        <v>39083</v>
      </c>
      <c r="B1030" s="12">
        <v>1.8</v>
      </c>
      <c r="C1030" s="12">
        <v>21.6</v>
      </c>
      <c r="D1030" s="12">
        <v>23.4</v>
      </c>
      <c r="E1030" s="12">
        <v>14.4</v>
      </c>
      <c r="F1030" s="12">
        <v>37.799999999999997</v>
      </c>
      <c r="G1030" s="12">
        <v>152.4</v>
      </c>
      <c r="H1030" s="12">
        <v>190.2</v>
      </c>
      <c r="I1030" s="12">
        <v>5.3</v>
      </c>
      <c r="J1030" s="12">
        <v>5.2</v>
      </c>
      <c r="K1030" s="12">
        <v>10.5</v>
      </c>
      <c r="L1030" s="12">
        <v>9</v>
      </c>
      <c r="M1030" s="12">
        <v>19.5</v>
      </c>
      <c r="N1030" s="12">
        <v>78.5</v>
      </c>
      <c r="O1030" s="12">
        <v>98</v>
      </c>
      <c r="P1030" s="12">
        <v>6.4</v>
      </c>
      <c r="Q1030" s="12">
        <v>10.1</v>
      </c>
      <c r="R1030" s="12">
        <v>16.5</v>
      </c>
      <c r="S1030" s="12">
        <v>11</v>
      </c>
      <c r="T1030" s="12">
        <v>27.4</v>
      </c>
      <c r="U1030" s="12">
        <v>277</v>
      </c>
      <c r="V1030" s="12">
        <v>304.39999999999998</v>
      </c>
      <c r="W1030" s="12">
        <v>4.0999999999999996</v>
      </c>
      <c r="X1030" s="12">
        <v>14.2</v>
      </c>
      <c r="Y1030" s="12">
        <v>18.3</v>
      </c>
      <c r="Z1030" s="12">
        <v>6.9</v>
      </c>
      <c r="AA1030" s="12">
        <v>25.2</v>
      </c>
      <c r="AB1030" s="12">
        <v>278.2</v>
      </c>
      <c r="AC1030" s="12">
        <v>303.5</v>
      </c>
      <c r="AD1030" s="12">
        <v>3.4</v>
      </c>
      <c r="AE1030" s="12">
        <v>10.5</v>
      </c>
      <c r="AF1030" s="12">
        <v>13.9</v>
      </c>
      <c r="AG1030" s="12">
        <v>7.3</v>
      </c>
      <c r="AH1030" s="12">
        <v>21.2</v>
      </c>
      <c r="AI1030" s="12">
        <v>253.3</v>
      </c>
      <c r="AJ1030" s="12">
        <v>274.5</v>
      </c>
      <c r="AK1030" s="12">
        <v>1.7</v>
      </c>
      <c r="AL1030" s="12">
        <v>4.9000000000000004</v>
      </c>
      <c r="AM1030" s="12">
        <v>6.6</v>
      </c>
      <c r="AN1030" s="12">
        <v>3</v>
      </c>
      <c r="AO1030" s="12">
        <v>9.6</v>
      </c>
      <c r="AP1030" s="12">
        <v>198.3</v>
      </c>
      <c r="AQ1030" s="12">
        <v>207.9</v>
      </c>
      <c r="AR1030" s="12">
        <v>0.7</v>
      </c>
      <c r="AS1030" s="12">
        <v>4.3</v>
      </c>
      <c r="AT1030" s="12">
        <v>5</v>
      </c>
      <c r="AU1030" s="12">
        <v>2.4</v>
      </c>
      <c r="AV1030" s="12">
        <v>7.4</v>
      </c>
      <c r="AW1030" s="12">
        <v>272</v>
      </c>
      <c r="AX1030" s="12">
        <v>279.5</v>
      </c>
      <c r="AY1030" s="12">
        <v>0.7</v>
      </c>
      <c r="AZ1030" s="12">
        <v>6</v>
      </c>
      <c r="BA1030" s="12">
        <v>6.7</v>
      </c>
      <c r="BB1030" s="12">
        <v>0.2</v>
      </c>
      <c r="BC1030" s="12">
        <v>6.9</v>
      </c>
      <c r="BD1030" s="12">
        <v>1068.2</v>
      </c>
      <c r="BE1030" s="12">
        <v>1075.0999999999999</v>
      </c>
      <c r="BF1030">
        <f t="shared" si="96"/>
        <v>2007</v>
      </c>
      <c r="BG1030" s="26">
        <v>39083</v>
      </c>
      <c r="BH1030">
        <f t="shared" si="88"/>
        <v>0.12302839116719243</v>
      </c>
      <c r="BI1030">
        <f t="shared" si="89"/>
        <v>0.10714285714285714</v>
      </c>
      <c r="BJ1030" s="18">
        <f t="shared" si="90"/>
        <v>5.420499342969777E-2</v>
      </c>
      <c r="BK1030" s="18">
        <f t="shared" si="91"/>
        <v>6.0296540362438221E-2</v>
      </c>
      <c r="BL1030" s="18">
        <f t="shared" si="92"/>
        <v>5.0637522768670312E-2</v>
      </c>
      <c r="BM1030" s="18">
        <f t="shared" si="93"/>
        <v>3.1746031746031744E-2</v>
      </c>
      <c r="BN1030" s="18">
        <f t="shared" si="94"/>
        <v>1.7889087656529516E-2</v>
      </c>
      <c r="BO1030" s="18">
        <f t="shared" si="95"/>
        <v>6.2319784206120365E-3</v>
      </c>
    </row>
    <row r="1031" spans="1:67" x14ac:dyDescent="0.2">
      <c r="A1031" s="26">
        <v>39114</v>
      </c>
      <c r="B1031" s="12">
        <v>3</v>
      </c>
      <c r="C1031" s="12">
        <v>21</v>
      </c>
      <c r="D1031" s="12">
        <v>24</v>
      </c>
      <c r="E1031" s="12">
        <v>20.9</v>
      </c>
      <c r="F1031" s="12">
        <v>44.9</v>
      </c>
      <c r="G1031" s="12">
        <v>142.6</v>
      </c>
      <c r="H1031" s="12">
        <v>187.5</v>
      </c>
      <c r="I1031" s="12">
        <v>7</v>
      </c>
      <c r="J1031" s="12">
        <v>8.3000000000000007</v>
      </c>
      <c r="K1031" s="12">
        <v>15.3</v>
      </c>
      <c r="L1031" s="12">
        <v>10.4</v>
      </c>
      <c r="M1031" s="12">
        <v>25.7</v>
      </c>
      <c r="N1031" s="12">
        <v>79.2</v>
      </c>
      <c r="O1031" s="12">
        <v>104.8</v>
      </c>
      <c r="P1031" s="12">
        <v>9.1</v>
      </c>
      <c r="Q1031" s="12">
        <v>22.4</v>
      </c>
      <c r="R1031" s="12">
        <v>31.4</v>
      </c>
      <c r="S1031" s="12">
        <v>20.3</v>
      </c>
      <c r="T1031" s="12">
        <v>51.8</v>
      </c>
      <c r="U1031" s="12">
        <v>268.60000000000002</v>
      </c>
      <c r="V1031" s="12">
        <v>320.39999999999998</v>
      </c>
      <c r="W1031" s="12">
        <v>9.9</v>
      </c>
      <c r="X1031" s="12">
        <v>33.1</v>
      </c>
      <c r="Y1031" s="12">
        <v>42.9</v>
      </c>
      <c r="Z1031" s="12">
        <v>23.3</v>
      </c>
      <c r="AA1031" s="12">
        <v>66.3</v>
      </c>
      <c r="AB1031" s="12">
        <v>270</v>
      </c>
      <c r="AC1031" s="12">
        <v>336.2</v>
      </c>
      <c r="AD1031" s="12">
        <v>9</v>
      </c>
      <c r="AE1031" s="12">
        <v>22.5</v>
      </c>
      <c r="AF1031" s="12">
        <v>31.5</v>
      </c>
      <c r="AG1031" s="12">
        <v>14.4</v>
      </c>
      <c r="AH1031" s="12">
        <v>45.9</v>
      </c>
      <c r="AI1031" s="12">
        <v>240.6</v>
      </c>
      <c r="AJ1031" s="12">
        <v>286.5</v>
      </c>
      <c r="AK1031" s="12">
        <v>3.2</v>
      </c>
      <c r="AL1031" s="12">
        <v>11.2</v>
      </c>
      <c r="AM1031" s="12">
        <v>14.5</v>
      </c>
      <c r="AN1031" s="12">
        <v>3</v>
      </c>
      <c r="AO1031" s="12">
        <v>17.5</v>
      </c>
      <c r="AP1031" s="12">
        <v>191.4</v>
      </c>
      <c r="AQ1031" s="12">
        <v>208.9</v>
      </c>
      <c r="AR1031" s="12">
        <v>1.5</v>
      </c>
      <c r="AS1031" s="12">
        <v>8.4</v>
      </c>
      <c r="AT1031" s="12">
        <v>10</v>
      </c>
      <c r="AU1031" s="12">
        <v>2.4</v>
      </c>
      <c r="AV1031" s="12">
        <v>12.4</v>
      </c>
      <c r="AW1031" s="12">
        <v>265.8</v>
      </c>
      <c r="AX1031" s="12">
        <v>278.10000000000002</v>
      </c>
      <c r="AY1031" s="12">
        <v>0.6</v>
      </c>
      <c r="AZ1031" s="12">
        <v>7.4</v>
      </c>
      <c r="BA1031" s="12">
        <v>8</v>
      </c>
      <c r="BB1031" s="12">
        <v>1.6</v>
      </c>
      <c r="BC1031" s="12">
        <v>9.6</v>
      </c>
      <c r="BD1031" s="12">
        <v>1059.9000000000001</v>
      </c>
      <c r="BE1031" s="12">
        <v>1069.5</v>
      </c>
      <c r="BF1031">
        <f t="shared" si="96"/>
        <v>2007</v>
      </c>
      <c r="BG1031" s="26">
        <v>39114</v>
      </c>
      <c r="BH1031">
        <f t="shared" si="88"/>
        <v>0.128</v>
      </c>
      <c r="BI1031">
        <f t="shared" si="89"/>
        <v>0.14599236641221375</v>
      </c>
      <c r="BJ1031" s="18">
        <f t="shared" si="90"/>
        <v>9.8002496878901377E-2</v>
      </c>
      <c r="BK1031" s="18">
        <f t="shared" si="91"/>
        <v>0.12760261748958954</v>
      </c>
      <c r="BL1031" s="18">
        <f t="shared" si="92"/>
        <v>0.1099476439790576</v>
      </c>
      <c r="BM1031" s="18">
        <f t="shared" si="93"/>
        <v>6.9411201531833416E-2</v>
      </c>
      <c r="BN1031" s="18">
        <f t="shared" si="94"/>
        <v>3.5958288385472846E-2</v>
      </c>
      <c r="BO1031" s="18">
        <f t="shared" si="95"/>
        <v>7.4801309022907905E-3</v>
      </c>
    </row>
    <row r="1032" spans="1:67" x14ac:dyDescent="0.2">
      <c r="A1032" s="26">
        <v>39142</v>
      </c>
      <c r="B1032" s="12">
        <v>1.3</v>
      </c>
      <c r="C1032" s="12">
        <v>17.600000000000001</v>
      </c>
      <c r="D1032" s="12">
        <v>18.899999999999999</v>
      </c>
      <c r="E1032" s="12">
        <v>18.399999999999999</v>
      </c>
      <c r="F1032" s="12">
        <v>37.299999999999997</v>
      </c>
      <c r="G1032" s="12">
        <v>169.5</v>
      </c>
      <c r="H1032" s="12">
        <v>206.8</v>
      </c>
      <c r="I1032" s="12">
        <v>3.2</v>
      </c>
      <c r="J1032" s="12">
        <v>9.5</v>
      </c>
      <c r="K1032" s="12">
        <v>12.7</v>
      </c>
      <c r="L1032" s="12">
        <v>7.8</v>
      </c>
      <c r="M1032" s="12">
        <v>20.5</v>
      </c>
      <c r="N1032" s="12">
        <v>92.6</v>
      </c>
      <c r="O1032" s="12">
        <v>113.1</v>
      </c>
      <c r="P1032" s="12">
        <v>7.1</v>
      </c>
      <c r="Q1032" s="12">
        <v>22.7</v>
      </c>
      <c r="R1032" s="12">
        <v>29.8</v>
      </c>
      <c r="S1032" s="12">
        <v>13</v>
      </c>
      <c r="T1032" s="12">
        <v>42.8</v>
      </c>
      <c r="U1032" s="12">
        <v>268.89999999999998</v>
      </c>
      <c r="V1032" s="12">
        <v>311.7</v>
      </c>
      <c r="W1032" s="12">
        <v>3.8</v>
      </c>
      <c r="X1032" s="12">
        <v>21.3</v>
      </c>
      <c r="Y1032" s="12">
        <v>25.1</v>
      </c>
      <c r="Z1032" s="12">
        <v>12.5</v>
      </c>
      <c r="AA1032" s="12">
        <v>37.6</v>
      </c>
      <c r="AB1032" s="12">
        <v>280.2</v>
      </c>
      <c r="AC1032" s="12">
        <v>317.89999999999998</v>
      </c>
      <c r="AD1032" s="12">
        <v>5.6</v>
      </c>
      <c r="AE1032" s="12">
        <v>14.5</v>
      </c>
      <c r="AF1032" s="12">
        <v>20</v>
      </c>
      <c r="AG1032" s="12">
        <v>11.6</v>
      </c>
      <c r="AH1032" s="12">
        <v>31.6</v>
      </c>
      <c r="AI1032" s="12">
        <v>248.3</v>
      </c>
      <c r="AJ1032" s="12">
        <v>279.89999999999998</v>
      </c>
      <c r="AK1032" s="12">
        <v>1.3</v>
      </c>
      <c r="AL1032" s="12">
        <v>7.1</v>
      </c>
      <c r="AM1032" s="12">
        <v>8.4</v>
      </c>
      <c r="AN1032" s="12">
        <v>1.8</v>
      </c>
      <c r="AO1032" s="12">
        <v>10.199999999999999</v>
      </c>
      <c r="AP1032" s="12">
        <v>197.7</v>
      </c>
      <c r="AQ1032" s="12">
        <v>207.9</v>
      </c>
      <c r="AR1032" s="12">
        <v>0.3</v>
      </c>
      <c r="AS1032" s="12">
        <v>5.4</v>
      </c>
      <c r="AT1032" s="12">
        <v>5.7</v>
      </c>
      <c r="AU1032" s="12">
        <v>1.1000000000000001</v>
      </c>
      <c r="AV1032" s="12">
        <v>6.8</v>
      </c>
      <c r="AW1032" s="12">
        <v>273.5</v>
      </c>
      <c r="AX1032" s="12">
        <v>280.2</v>
      </c>
      <c r="AY1032" s="12">
        <v>1.5</v>
      </c>
      <c r="AZ1032" s="12">
        <v>5.0999999999999996</v>
      </c>
      <c r="BA1032" s="12">
        <v>6.6</v>
      </c>
      <c r="BB1032" s="12">
        <v>0.9</v>
      </c>
      <c r="BC1032" s="12">
        <v>7.5</v>
      </c>
      <c r="BD1032" s="12">
        <v>1079.2</v>
      </c>
      <c r="BE1032" s="12">
        <v>1086.5999999999999</v>
      </c>
      <c r="BF1032">
        <f t="shared" si="96"/>
        <v>2007</v>
      </c>
      <c r="BG1032" s="26">
        <v>39142</v>
      </c>
      <c r="BH1032">
        <f t="shared" si="88"/>
        <v>9.1392649903288187E-2</v>
      </c>
      <c r="BI1032">
        <f t="shared" si="89"/>
        <v>0.11229000884173299</v>
      </c>
      <c r="BJ1032" s="18">
        <f t="shared" si="90"/>
        <v>9.5604748155277516E-2</v>
      </c>
      <c r="BK1032" s="18">
        <f t="shared" si="91"/>
        <v>7.8955646429694881E-2</v>
      </c>
      <c r="BL1032" s="18">
        <f t="shared" si="92"/>
        <v>7.1454090746695259E-2</v>
      </c>
      <c r="BM1032" s="18">
        <f t="shared" si="93"/>
        <v>4.0404040404040407E-2</v>
      </c>
      <c r="BN1032" s="18">
        <f t="shared" si="94"/>
        <v>2.0342612419700215E-2</v>
      </c>
      <c r="BO1032" s="18">
        <f t="shared" si="95"/>
        <v>6.0739922694643842E-3</v>
      </c>
    </row>
    <row r="1033" spans="1:67" x14ac:dyDescent="0.2">
      <c r="A1033" s="26">
        <v>39173</v>
      </c>
      <c r="B1033" s="12">
        <v>1.5</v>
      </c>
      <c r="C1033" s="12">
        <v>15.4</v>
      </c>
      <c r="D1033" s="12">
        <v>16.899999999999999</v>
      </c>
      <c r="E1033" s="12">
        <v>16</v>
      </c>
      <c r="F1033" s="12">
        <v>33</v>
      </c>
      <c r="G1033" s="12">
        <v>178.6</v>
      </c>
      <c r="H1033" s="12">
        <v>211.5</v>
      </c>
      <c r="I1033" s="12">
        <v>2.9</v>
      </c>
      <c r="J1033" s="12">
        <v>7.7</v>
      </c>
      <c r="K1033" s="12">
        <v>10.6</v>
      </c>
      <c r="L1033" s="12">
        <v>5.9</v>
      </c>
      <c r="M1033" s="12">
        <v>16.5</v>
      </c>
      <c r="N1033" s="12">
        <v>101.9</v>
      </c>
      <c r="O1033" s="12">
        <v>118.5</v>
      </c>
      <c r="P1033" s="12">
        <v>5.2</v>
      </c>
      <c r="Q1033" s="12">
        <v>18.3</v>
      </c>
      <c r="R1033" s="12">
        <v>23.4</v>
      </c>
      <c r="S1033" s="12">
        <v>13</v>
      </c>
      <c r="T1033" s="12">
        <v>36.4</v>
      </c>
      <c r="U1033" s="12">
        <v>279.39999999999998</v>
      </c>
      <c r="V1033" s="12">
        <v>315.8</v>
      </c>
      <c r="W1033" s="12">
        <v>3.6</v>
      </c>
      <c r="X1033" s="12">
        <v>14.9</v>
      </c>
      <c r="Y1033" s="12">
        <v>18.399999999999999</v>
      </c>
      <c r="Z1033" s="12">
        <v>8.8000000000000007</v>
      </c>
      <c r="AA1033" s="12">
        <v>27.3</v>
      </c>
      <c r="AB1033" s="12">
        <v>288.5</v>
      </c>
      <c r="AC1033" s="12">
        <v>315.8</v>
      </c>
      <c r="AD1033" s="12">
        <v>3.1</v>
      </c>
      <c r="AE1033" s="12">
        <v>8.9</v>
      </c>
      <c r="AF1033" s="12">
        <v>12.1</v>
      </c>
      <c r="AG1033" s="12">
        <v>6.2</v>
      </c>
      <c r="AH1033" s="12">
        <v>18.2</v>
      </c>
      <c r="AI1033" s="12">
        <v>247.6</v>
      </c>
      <c r="AJ1033" s="12">
        <v>265.8</v>
      </c>
      <c r="AK1033" s="12">
        <v>1.7</v>
      </c>
      <c r="AL1033" s="12">
        <v>4.5</v>
      </c>
      <c r="AM1033" s="12">
        <v>6.2</v>
      </c>
      <c r="AN1033" s="12">
        <v>4.3</v>
      </c>
      <c r="AO1033" s="12">
        <v>10.6</v>
      </c>
      <c r="AP1033" s="12">
        <v>188.3</v>
      </c>
      <c r="AQ1033" s="12">
        <v>198.9</v>
      </c>
      <c r="AR1033" s="12">
        <v>0.3</v>
      </c>
      <c r="AS1033" s="12">
        <v>6.4</v>
      </c>
      <c r="AT1033" s="12">
        <v>6.7</v>
      </c>
      <c r="AU1033" s="12">
        <v>1.7</v>
      </c>
      <c r="AV1033" s="12">
        <v>8.4</v>
      </c>
      <c r="AW1033" s="12">
        <v>280.89999999999998</v>
      </c>
      <c r="AX1033" s="12">
        <v>289.2</v>
      </c>
      <c r="AY1033" s="12">
        <v>0.2</v>
      </c>
      <c r="AZ1033" s="12">
        <v>6.4</v>
      </c>
      <c r="BA1033" s="12">
        <v>6.6</v>
      </c>
      <c r="BB1033" s="12">
        <v>0.6</v>
      </c>
      <c r="BC1033" s="12">
        <v>7.2</v>
      </c>
      <c r="BD1033" s="12">
        <v>1069.4000000000001</v>
      </c>
      <c r="BE1033" s="12">
        <v>1076.5999999999999</v>
      </c>
      <c r="BF1033">
        <f t="shared" si="96"/>
        <v>2007</v>
      </c>
      <c r="BG1033" s="26">
        <v>39173</v>
      </c>
      <c r="BH1033">
        <f t="shared" si="88"/>
        <v>7.9905437352245853E-2</v>
      </c>
      <c r="BI1033">
        <f t="shared" si="89"/>
        <v>8.9451476793248941E-2</v>
      </c>
      <c r="BJ1033" s="18">
        <f t="shared" si="90"/>
        <v>7.4097530082330582E-2</v>
      </c>
      <c r="BK1033" s="18">
        <f t="shared" si="91"/>
        <v>5.8264724509183019E-2</v>
      </c>
      <c r="BL1033" s="18">
        <f t="shared" si="92"/>
        <v>4.5522949586155E-2</v>
      </c>
      <c r="BM1033" s="18">
        <f t="shared" si="93"/>
        <v>3.1171442936148819E-2</v>
      </c>
      <c r="BN1033" s="18">
        <f t="shared" si="94"/>
        <v>2.3167358229598894E-2</v>
      </c>
      <c r="BO1033" s="18">
        <f t="shared" si="95"/>
        <v>6.1304105517369497E-3</v>
      </c>
    </row>
    <row r="1034" spans="1:67" x14ac:dyDescent="0.2">
      <c r="A1034" s="26">
        <v>39203</v>
      </c>
      <c r="B1034" s="12">
        <v>2.1</v>
      </c>
      <c r="C1034" s="12">
        <v>16.600000000000001</v>
      </c>
      <c r="D1034" s="12">
        <v>18.7</v>
      </c>
      <c r="E1034" s="12">
        <v>15.6</v>
      </c>
      <c r="F1034" s="12">
        <v>34.299999999999997</v>
      </c>
      <c r="G1034" s="12">
        <v>179.4</v>
      </c>
      <c r="H1034" s="12">
        <v>213.7</v>
      </c>
      <c r="I1034" s="12">
        <v>1.8</v>
      </c>
      <c r="J1034" s="12">
        <v>10.3</v>
      </c>
      <c r="K1034" s="12">
        <v>12.1</v>
      </c>
      <c r="L1034" s="12">
        <v>5.3</v>
      </c>
      <c r="M1034" s="12">
        <v>17.399999999999999</v>
      </c>
      <c r="N1034" s="12">
        <v>107.1</v>
      </c>
      <c r="O1034" s="12">
        <v>124.4</v>
      </c>
      <c r="P1034" s="12">
        <v>6.8</v>
      </c>
      <c r="Q1034" s="12">
        <v>17.8</v>
      </c>
      <c r="R1034" s="12">
        <v>24.6</v>
      </c>
      <c r="S1034" s="12">
        <v>10.9</v>
      </c>
      <c r="T1034" s="12">
        <v>35.5</v>
      </c>
      <c r="U1034" s="12">
        <v>279.60000000000002</v>
      </c>
      <c r="V1034" s="12">
        <v>315.2</v>
      </c>
      <c r="W1034" s="12">
        <v>5.6</v>
      </c>
      <c r="X1034" s="12">
        <v>17.3</v>
      </c>
      <c r="Y1034" s="12">
        <v>22.9</v>
      </c>
      <c r="Z1034" s="12">
        <v>13.6</v>
      </c>
      <c r="AA1034" s="12">
        <v>36.5</v>
      </c>
      <c r="AB1034" s="12">
        <v>287.10000000000002</v>
      </c>
      <c r="AC1034" s="12">
        <v>323.60000000000002</v>
      </c>
      <c r="AD1034" s="12">
        <v>4.7</v>
      </c>
      <c r="AE1034" s="12">
        <v>14.7</v>
      </c>
      <c r="AF1034" s="12">
        <v>19.399999999999999</v>
      </c>
      <c r="AG1034" s="12">
        <v>6.9</v>
      </c>
      <c r="AH1034" s="12">
        <v>26.3</v>
      </c>
      <c r="AI1034" s="12">
        <v>241.2</v>
      </c>
      <c r="AJ1034" s="12">
        <v>267.5</v>
      </c>
      <c r="AK1034" s="12">
        <v>1.4</v>
      </c>
      <c r="AL1034" s="12">
        <v>7</v>
      </c>
      <c r="AM1034" s="12">
        <v>8.4</v>
      </c>
      <c r="AN1034" s="12">
        <v>3</v>
      </c>
      <c r="AO1034" s="12">
        <v>11.3</v>
      </c>
      <c r="AP1034" s="12">
        <v>189.9</v>
      </c>
      <c r="AQ1034" s="12">
        <v>201.3</v>
      </c>
      <c r="AR1034" s="12">
        <v>1.3</v>
      </c>
      <c r="AS1034" s="12">
        <v>8.9</v>
      </c>
      <c r="AT1034" s="12">
        <v>10.1</v>
      </c>
      <c r="AU1034" s="12">
        <v>1.2</v>
      </c>
      <c r="AV1034" s="12">
        <v>11.4</v>
      </c>
      <c r="AW1034" s="12">
        <v>256.3</v>
      </c>
      <c r="AX1034" s="12">
        <v>267.7</v>
      </c>
      <c r="AY1034" s="12">
        <v>1.1000000000000001</v>
      </c>
      <c r="AZ1034" s="12">
        <v>6.7</v>
      </c>
      <c r="BA1034" s="12">
        <v>7.7</v>
      </c>
      <c r="BB1034" s="12">
        <v>0.4</v>
      </c>
      <c r="BC1034" s="12">
        <v>8.1</v>
      </c>
      <c r="BD1034" s="12">
        <v>1058.9000000000001</v>
      </c>
      <c r="BE1034" s="12">
        <v>1067</v>
      </c>
      <c r="BF1034">
        <f t="shared" si="96"/>
        <v>2007</v>
      </c>
      <c r="BG1034" s="26">
        <v>39203</v>
      </c>
      <c r="BH1034">
        <f t="shared" si="88"/>
        <v>8.7505849321478715E-2</v>
      </c>
      <c r="BI1034">
        <f t="shared" si="89"/>
        <v>9.7266881028938906E-2</v>
      </c>
      <c r="BJ1034" s="18">
        <f t="shared" si="90"/>
        <v>7.8045685279187829E-2</v>
      </c>
      <c r="BK1034" s="18">
        <f t="shared" si="91"/>
        <v>7.0766378244746589E-2</v>
      </c>
      <c r="BL1034" s="18">
        <f t="shared" si="92"/>
        <v>7.2523364485981304E-2</v>
      </c>
      <c r="BM1034" s="18">
        <f t="shared" si="93"/>
        <v>4.1728763040238447E-2</v>
      </c>
      <c r="BN1034" s="18">
        <f t="shared" si="94"/>
        <v>3.7728800896525964E-2</v>
      </c>
      <c r="BO1034" s="18">
        <f t="shared" si="95"/>
        <v>7.2164948453608251E-3</v>
      </c>
    </row>
    <row r="1035" spans="1:67" x14ac:dyDescent="0.2">
      <c r="A1035" s="26">
        <v>39234</v>
      </c>
      <c r="B1035" s="12">
        <v>1.3</v>
      </c>
      <c r="C1035" s="12">
        <v>12.3</v>
      </c>
      <c r="D1035" s="12">
        <v>13.6</v>
      </c>
      <c r="E1035" s="12">
        <v>11.8</v>
      </c>
      <c r="F1035" s="12">
        <v>25.4</v>
      </c>
      <c r="G1035" s="12">
        <v>189.7</v>
      </c>
      <c r="H1035" s="12">
        <v>215.2</v>
      </c>
      <c r="I1035" s="12">
        <v>1.5</v>
      </c>
      <c r="J1035" s="12">
        <v>8.1</v>
      </c>
      <c r="K1035" s="12">
        <v>9.6</v>
      </c>
      <c r="L1035" s="12">
        <v>7</v>
      </c>
      <c r="M1035" s="12">
        <v>16.600000000000001</v>
      </c>
      <c r="N1035" s="12">
        <v>107.1</v>
      </c>
      <c r="O1035" s="12">
        <v>123.7</v>
      </c>
      <c r="P1035" s="12">
        <v>7.9</v>
      </c>
      <c r="Q1035" s="12">
        <v>21</v>
      </c>
      <c r="R1035" s="12">
        <v>28.8</v>
      </c>
      <c r="S1035" s="12">
        <v>13</v>
      </c>
      <c r="T1035" s="12">
        <v>41.9</v>
      </c>
      <c r="U1035" s="12">
        <v>274.3</v>
      </c>
      <c r="V1035" s="12">
        <v>316.10000000000002</v>
      </c>
      <c r="W1035" s="12">
        <v>6.8</v>
      </c>
      <c r="X1035" s="12">
        <v>21.8</v>
      </c>
      <c r="Y1035" s="12">
        <v>28.6</v>
      </c>
      <c r="Z1035" s="12">
        <v>11.2</v>
      </c>
      <c r="AA1035" s="12">
        <v>39.799999999999997</v>
      </c>
      <c r="AB1035" s="12">
        <v>285.10000000000002</v>
      </c>
      <c r="AC1035" s="12">
        <v>324.89999999999998</v>
      </c>
      <c r="AD1035" s="12">
        <v>4.5999999999999996</v>
      </c>
      <c r="AE1035" s="12">
        <v>13.5</v>
      </c>
      <c r="AF1035" s="12">
        <v>18.100000000000001</v>
      </c>
      <c r="AG1035" s="12">
        <v>9</v>
      </c>
      <c r="AH1035" s="12">
        <v>27.2</v>
      </c>
      <c r="AI1035" s="12">
        <v>243</v>
      </c>
      <c r="AJ1035" s="12">
        <v>270.2</v>
      </c>
      <c r="AK1035" s="12">
        <v>2</v>
      </c>
      <c r="AL1035" s="12">
        <v>5.9</v>
      </c>
      <c r="AM1035" s="12">
        <v>7.8</v>
      </c>
      <c r="AN1035" s="12">
        <v>2.1</v>
      </c>
      <c r="AO1035" s="12">
        <v>9.9</v>
      </c>
      <c r="AP1035" s="12">
        <v>197.2</v>
      </c>
      <c r="AQ1035" s="12">
        <v>207.1</v>
      </c>
      <c r="AR1035" s="12">
        <v>1.1000000000000001</v>
      </c>
      <c r="AS1035" s="12">
        <v>4.9000000000000004</v>
      </c>
      <c r="AT1035" s="12">
        <v>6</v>
      </c>
      <c r="AU1035" s="12">
        <v>1.7</v>
      </c>
      <c r="AV1035" s="12">
        <v>7.7</v>
      </c>
      <c r="AW1035" s="12">
        <v>262.3</v>
      </c>
      <c r="AX1035" s="12">
        <v>270.10000000000002</v>
      </c>
      <c r="AY1035" s="12">
        <v>0.3</v>
      </c>
      <c r="AZ1035" s="12">
        <v>6.6</v>
      </c>
      <c r="BA1035" s="12">
        <v>7</v>
      </c>
      <c r="BB1035" s="10" t="s">
        <v>23</v>
      </c>
      <c r="BC1035" s="12">
        <v>7</v>
      </c>
      <c r="BD1035" s="12">
        <v>1059</v>
      </c>
      <c r="BE1035" s="12">
        <v>1065.9000000000001</v>
      </c>
      <c r="BF1035">
        <f t="shared" si="96"/>
        <v>2007</v>
      </c>
      <c r="BG1035" s="26">
        <v>39234</v>
      </c>
      <c r="BH1035">
        <f t="shared" si="88"/>
        <v>6.3197026022304828E-2</v>
      </c>
      <c r="BI1035">
        <f t="shared" si="89"/>
        <v>7.7607113985448659E-2</v>
      </c>
      <c r="BJ1035" s="18">
        <f t="shared" si="90"/>
        <v>9.1110408098702939E-2</v>
      </c>
      <c r="BK1035" s="18">
        <f t="shared" si="91"/>
        <v>8.8027085257002161E-2</v>
      </c>
      <c r="BL1035" s="18">
        <f t="shared" si="92"/>
        <v>6.6987416728349375E-2</v>
      </c>
      <c r="BM1035" s="18">
        <f t="shared" si="93"/>
        <v>3.7662964751327861E-2</v>
      </c>
      <c r="BN1035" s="18">
        <f t="shared" si="94"/>
        <v>2.2213994816734542E-2</v>
      </c>
      <c r="BO1035" s="18">
        <f t="shared" si="95"/>
        <v>6.5672201895112109E-3</v>
      </c>
    </row>
    <row r="1036" spans="1:67" x14ac:dyDescent="0.2">
      <c r="A1036" s="26">
        <v>39264</v>
      </c>
      <c r="B1036" s="12">
        <v>1</v>
      </c>
      <c r="C1036" s="12">
        <v>16.899999999999999</v>
      </c>
      <c r="D1036" s="12">
        <v>17.899999999999999</v>
      </c>
      <c r="E1036" s="12">
        <v>13.2</v>
      </c>
      <c r="F1036" s="12">
        <v>31.1</v>
      </c>
      <c r="G1036" s="12">
        <v>197</v>
      </c>
      <c r="H1036" s="12">
        <v>228.1</v>
      </c>
      <c r="I1036" s="12">
        <v>4.5999999999999996</v>
      </c>
      <c r="J1036" s="12">
        <v>8.8000000000000007</v>
      </c>
      <c r="K1036" s="12">
        <v>13.4</v>
      </c>
      <c r="L1036" s="12">
        <v>8.3000000000000007</v>
      </c>
      <c r="M1036" s="12">
        <v>21.7</v>
      </c>
      <c r="N1036" s="12">
        <v>107.8</v>
      </c>
      <c r="O1036" s="12">
        <v>129.5</v>
      </c>
      <c r="P1036" s="12">
        <v>6.2</v>
      </c>
      <c r="Q1036" s="12">
        <v>20.100000000000001</v>
      </c>
      <c r="R1036" s="12">
        <v>26.3</v>
      </c>
      <c r="S1036" s="12">
        <v>11.3</v>
      </c>
      <c r="T1036" s="12">
        <v>37.6</v>
      </c>
      <c r="U1036" s="12">
        <v>289.39999999999998</v>
      </c>
      <c r="V1036" s="12">
        <v>327</v>
      </c>
      <c r="W1036" s="12">
        <v>5.6</v>
      </c>
      <c r="X1036" s="12">
        <v>13.8</v>
      </c>
      <c r="Y1036" s="12">
        <v>19.399999999999999</v>
      </c>
      <c r="Z1036" s="12">
        <v>9</v>
      </c>
      <c r="AA1036" s="12">
        <v>28.3</v>
      </c>
      <c r="AB1036" s="12">
        <v>293.3</v>
      </c>
      <c r="AC1036" s="12">
        <v>321.60000000000002</v>
      </c>
      <c r="AD1036" s="12">
        <v>5</v>
      </c>
      <c r="AE1036" s="12">
        <v>10.199999999999999</v>
      </c>
      <c r="AF1036" s="12">
        <v>15.2</v>
      </c>
      <c r="AG1036" s="12">
        <v>5.2</v>
      </c>
      <c r="AH1036" s="12">
        <v>20.399999999999999</v>
      </c>
      <c r="AI1036" s="12">
        <v>245.3</v>
      </c>
      <c r="AJ1036" s="12">
        <v>265.7</v>
      </c>
      <c r="AK1036" s="12">
        <v>2</v>
      </c>
      <c r="AL1036" s="12">
        <v>7.8</v>
      </c>
      <c r="AM1036" s="12">
        <v>9.8000000000000007</v>
      </c>
      <c r="AN1036" s="12">
        <v>2.5</v>
      </c>
      <c r="AO1036" s="12">
        <v>12.4</v>
      </c>
      <c r="AP1036" s="12">
        <v>193.5</v>
      </c>
      <c r="AQ1036" s="12">
        <v>205.8</v>
      </c>
      <c r="AR1036" s="12">
        <v>0.6</v>
      </c>
      <c r="AS1036" s="12">
        <v>7.3</v>
      </c>
      <c r="AT1036" s="12">
        <v>7.9</v>
      </c>
      <c r="AU1036" s="12">
        <v>1.8</v>
      </c>
      <c r="AV1036" s="12">
        <v>9.6999999999999993</v>
      </c>
      <c r="AW1036" s="12">
        <v>261.10000000000002</v>
      </c>
      <c r="AX1036" s="12">
        <v>270.8</v>
      </c>
      <c r="AY1036" s="12">
        <v>0.5</v>
      </c>
      <c r="AZ1036" s="12">
        <v>7.1</v>
      </c>
      <c r="BA1036" s="12">
        <v>7.7</v>
      </c>
      <c r="BB1036" s="12">
        <v>0.2</v>
      </c>
      <c r="BC1036" s="12">
        <v>7.9</v>
      </c>
      <c r="BD1036" s="12">
        <v>1047.3</v>
      </c>
      <c r="BE1036" s="12">
        <v>1055.2</v>
      </c>
      <c r="BF1036">
        <f t="shared" si="96"/>
        <v>2007</v>
      </c>
      <c r="BG1036" s="26">
        <v>39264</v>
      </c>
      <c r="BH1036">
        <f t="shared" si="88"/>
        <v>7.8474353353792187E-2</v>
      </c>
      <c r="BI1036">
        <f t="shared" si="89"/>
        <v>0.10347490347490347</v>
      </c>
      <c r="BJ1036" s="18">
        <f t="shared" si="90"/>
        <v>8.0428134556574923E-2</v>
      </c>
      <c r="BK1036" s="18">
        <f t="shared" si="91"/>
        <v>6.0323383084577104E-2</v>
      </c>
      <c r="BL1036" s="18">
        <f t="shared" si="92"/>
        <v>5.7207376740684983E-2</v>
      </c>
      <c r="BM1036" s="18">
        <f t="shared" si="93"/>
        <v>4.7619047619047616E-2</v>
      </c>
      <c r="BN1036" s="18">
        <f t="shared" si="94"/>
        <v>2.9172821270310192E-2</v>
      </c>
      <c r="BO1036" s="18">
        <f t="shared" si="95"/>
        <v>7.2971948445792268E-3</v>
      </c>
    </row>
    <row r="1037" spans="1:67" x14ac:dyDescent="0.2">
      <c r="A1037" s="26">
        <v>39295</v>
      </c>
      <c r="B1037" s="12">
        <v>0.9</v>
      </c>
      <c r="C1037" s="12">
        <v>15</v>
      </c>
      <c r="D1037" s="12">
        <v>15.9</v>
      </c>
      <c r="E1037" s="12">
        <v>16.2</v>
      </c>
      <c r="F1037" s="12">
        <v>32.200000000000003</v>
      </c>
      <c r="G1037" s="12">
        <v>193.8</v>
      </c>
      <c r="H1037" s="12">
        <v>226</v>
      </c>
      <c r="I1037" s="12">
        <v>2</v>
      </c>
      <c r="J1037" s="12">
        <v>12.7</v>
      </c>
      <c r="K1037" s="12">
        <v>14.8</v>
      </c>
      <c r="L1037" s="12">
        <v>8.1999999999999993</v>
      </c>
      <c r="M1037" s="12">
        <v>23</v>
      </c>
      <c r="N1037" s="12">
        <v>101</v>
      </c>
      <c r="O1037" s="12">
        <v>124</v>
      </c>
      <c r="P1037" s="12">
        <v>6.9</v>
      </c>
      <c r="Q1037" s="12">
        <v>16.7</v>
      </c>
      <c r="R1037" s="12">
        <v>23.6</v>
      </c>
      <c r="S1037" s="12">
        <v>14.2</v>
      </c>
      <c r="T1037" s="12">
        <v>37.799999999999997</v>
      </c>
      <c r="U1037" s="12">
        <v>281.39999999999998</v>
      </c>
      <c r="V1037" s="12">
        <v>319.3</v>
      </c>
      <c r="W1037" s="12">
        <v>3.6</v>
      </c>
      <c r="X1037" s="12">
        <v>19.600000000000001</v>
      </c>
      <c r="Y1037" s="12">
        <v>23.3</v>
      </c>
      <c r="Z1037" s="12">
        <v>12.2</v>
      </c>
      <c r="AA1037" s="12">
        <v>35.5</v>
      </c>
      <c r="AB1037" s="12">
        <v>304.5</v>
      </c>
      <c r="AC1037" s="12">
        <v>340</v>
      </c>
      <c r="AD1037" s="12">
        <v>4.3</v>
      </c>
      <c r="AE1037" s="12">
        <v>13</v>
      </c>
      <c r="AF1037" s="12">
        <v>17.3</v>
      </c>
      <c r="AG1037" s="12">
        <v>8.9</v>
      </c>
      <c r="AH1037" s="12">
        <v>26.3</v>
      </c>
      <c r="AI1037" s="12">
        <v>236.5</v>
      </c>
      <c r="AJ1037" s="12">
        <v>262.8</v>
      </c>
      <c r="AK1037" s="12">
        <v>0.3</v>
      </c>
      <c r="AL1037" s="12">
        <v>7.5</v>
      </c>
      <c r="AM1037" s="12">
        <v>7.9</v>
      </c>
      <c r="AN1037" s="12">
        <v>3.4</v>
      </c>
      <c r="AO1037" s="12">
        <v>11.2</v>
      </c>
      <c r="AP1037" s="12">
        <v>196.4</v>
      </c>
      <c r="AQ1037" s="12">
        <v>207.6</v>
      </c>
      <c r="AR1037" s="12">
        <v>1.4</v>
      </c>
      <c r="AS1037" s="12">
        <v>6.8</v>
      </c>
      <c r="AT1037" s="12">
        <v>8.1999999999999993</v>
      </c>
      <c r="AU1037" s="12">
        <v>0.4</v>
      </c>
      <c r="AV1037" s="12">
        <v>8.6999999999999993</v>
      </c>
      <c r="AW1037" s="12">
        <v>263.8</v>
      </c>
      <c r="AX1037" s="12">
        <v>272.5</v>
      </c>
      <c r="AY1037" s="12">
        <v>0.8</v>
      </c>
      <c r="AZ1037" s="12">
        <v>5.3</v>
      </c>
      <c r="BA1037" s="12">
        <v>6.2</v>
      </c>
      <c r="BB1037" s="10" t="s">
        <v>23</v>
      </c>
      <c r="BC1037" s="12">
        <v>6.2</v>
      </c>
      <c r="BD1037" s="12">
        <v>1059.5999999999999</v>
      </c>
      <c r="BE1037" s="12">
        <v>1065.7</v>
      </c>
      <c r="BF1037">
        <f t="shared" si="96"/>
        <v>2007</v>
      </c>
      <c r="BG1037" s="26">
        <v>39295</v>
      </c>
      <c r="BH1037">
        <f t="shared" si="88"/>
        <v>7.0353982300884951E-2</v>
      </c>
      <c r="BI1037">
        <f t="shared" si="89"/>
        <v>0.11935483870967742</v>
      </c>
      <c r="BJ1037" s="18">
        <f t="shared" si="90"/>
        <v>7.3911681803946139E-2</v>
      </c>
      <c r="BK1037" s="18">
        <f t="shared" si="91"/>
        <v>6.852941176470588E-2</v>
      </c>
      <c r="BL1037" s="18">
        <f t="shared" si="92"/>
        <v>6.5829528158295278E-2</v>
      </c>
      <c r="BM1037" s="18">
        <f t="shared" si="93"/>
        <v>3.8053949903660886E-2</v>
      </c>
      <c r="BN1037" s="18">
        <f t="shared" si="94"/>
        <v>3.0091743119266053E-2</v>
      </c>
      <c r="BO1037" s="18">
        <f t="shared" si="95"/>
        <v>5.8177723561978045E-3</v>
      </c>
    </row>
    <row r="1038" spans="1:67" x14ac:dyDescent="0.2">
      <c r="A1038" s="26">
        <v>39326</v>
      </c>
      <c r="B1038" s="12">
        <v>0.8</v>
      </c>
      <c r="C1038" s="12">
        <v>18.3</v>
      </c>
      <c r="D1038" s="12">
        <v>19.100000000000001</v>
      </c>
      <c r="E1038" s="12">
        <v>17.5</v>
      </c>
      <c r="F1038" s="12">
        <v>36.700000000000003</v>
      </c>
      <c r="G1038" s="12">
        <v>194.7</v>
      </c>
      <c r="H1038" s="12">
        <v>231.4</v>
      </c>
      <c r="I1038" s="12">
        <v>3.6</v>
      </c>
      <c r="J1038" s="12">
        <v>12.9</v>
      </c>
      <c r="K1038" s="12">
        <v>16.5</v>
      </c>
      <c r="L1038" s="12">
        <v>9.1</v>
      </c>
      <c r="M1038" s="12">
        <v>25.6</v>
      </c>
      <c r="N1038" s="12">
        <v>101.7</v>
      </c>
      <c r="O1038" s="12">
        <v>127.3</v>
      </c>
      <c r="P1038" s="12">
        <v>9.6</v>
      </c>
      <c r="Q1038" s="12">
        <v>17.3</v>
      </c>
      <c r="R1038" s="12">
        <v>26.9</v>
      </c>
      <c r="S1038" s="12">
        <v>14.5</v>
      </c>
      <c r="T1038" s="12">
        <v>41.4</v>
      </c>
      <c r="U1038" s="12">
        <v>266.8</v>
      </c>
      <c r="V1038" s="12">
        <v>308.2</v>
      </c>
      <c r="W1038" s="12">
        <v>8.6999999999999993</v>
      </c>
      <c r="X1038" s="12">
        <v>23</v>
      </c>
      <c r="Y1038" s="12">
        <v>31.7</v>
      </c>
      <c r="Z1038" s="12">
        <v>14.3</v>
      </c>
      <c r="AA1038" s="12">
        <v>46.1</v>
      </c>
      <c r="AB1038" s="12">
        <v>285.60000000000002</v>
      </c>
      <c r="AC1038" s="12">
        <v>331.6</v>
      </c>
      <c r="AD1038" s="12">
        <v>7.3</v>
      </c>
      <c r="AE1038" s="12">
        <v>13.2</v>
      </c>
      <c r="AF1038" s="12">
        <v>20.5</v>
      </c>
      <c r="AG1038" s="12">
        <v>9.1999999999999993</v>
      </c>
      <c r="AH1038" s="12">
        <v>29.7</v>
      </c>
      <c r="AI1038" s="12">
        <v>239.1</v>
      </c>
      <c r="AJ1038" s="12">
        <v>268.8</v>
      </c>
      <c r="AK1038" s="12">
        <v>3.4</v>
      </c>
      <c r="AL1038" s="12">
        <v>7.8</v>
      </c>
      <c r="AM1038" s="12">
        <v>11.2</v>
      </c>
      <c r="AN1038" s="12">
        <v>3.3</v>
      </c>
      <c r="AO1038" s="12">
        <v>14.5</v>
      </c>
      <c r="AP1038" s="12">
        <v>190.1</v>
      </c>
      <c r="AQ1038" s="12">
        <v>204.6</v>
      </c>
      <c r="AR1038" s="12">
        <v>1.6</v>
      </c>
      <c r="AS1038" s="12">
        <v>6.6</v>
      </c>
      <c r="AT1038" s="12">
        <v>8.3000000000000007</v>
      </c>
      <c r="AU1038" s="12">
        <v>2.4</v>
      </c>
      <c r="AV1038" s="12">
        <v>10.7</v>
      </c>
      <c r="AW1038" s="12">
        <v>252.6</v>
      </c>
      <c r="AX1038" s="12">
        <v>263.3</v>
      </c>
      <c r="AY1038" s="12">
        <v>0.8</v>
      </c>
      <c r="AZ1038" s="12">
        <v>6.3</v>
      </c>
      <c r="BA1038" s="12">
        <v>7.1</v>
      </c>
      <c r="BB1038" s="12">
        <v>0.7</v>
      </c>
      <c r="BC1038" s="12">
        <v>7.8</v>
      </c>
      <c r="BD1038" s="12">
        <v>1027</v>
      </c>
      <c r="BE1038" s="12">
        <v>1034.8</v>
      </c>
      <c r="BF1038">
        <f t="shared" si="96"/>
        <v>2007</v>
      </c>
      <c r="BG1038" s="26">
        <v>39326</v>
      </c>
      <c r="BH1038">
        <f t="shared" si="88"/>
        <v>8.2541054451166815E-2</v>
      </c>
      <c r="BI1038">
        <f t="shared" si="89"/>
        <v>0.12961508248232523</v>
      </c>
      <c r="BJ1038" s="18">
        <f t="shared" si="90"/>
        <v>8.7280986372485395E-2</v>
      </c>
      <c r="BK1038" s="18">
        <f t="shared" si="91"/>
        <v>9.5597104945717729E-2</v>
      </c>
      <c r="BL1038" s="18">
        <f t="shared" si="92"/>
        <v>7.6264880952380945E-2</v>
      </c>
      <c r="BM1038" s="18">
        <f t="shared" si="93"/>
        <v>5.4740957966764418E-2</v>
      </c>
      <c r="BN1038" s="18">
        <f t="shared" si="94"/>
        <v>3.1522977592100265E-2</v>
      </c>
      <c r="BO1038" s="18">
        <f t="shared" si="95"/>
        <v>6.8612292230382683E-3</v>
      </c>
    </row>
    <row r="1039" spans="1:67" x14ac:dyDescent="0.2">
      <c r="A1039" s="26">
        <v>39356</v>
      </c>
      <c r="B1039" s="12">
        <v>0.9</v>
      </c>
      <c r="C1039" s="12">
        <v>14.6</v>
      </c>
      <c r="D1039" s="12">
        <v>15.4</v>
      </c>
      <c r="E1039" s="12">
        <v>20.2</v>
      </c>
      <c r="F1039" s="12">
        <v>35.700000000000003</v>
      </c>
      <c r="G1039" s="12">
        <v>183.3</v>
      </c>
      <c r="H1039" s="12">
        <v>219</v>
      </c>
      <c r="I1039" s="12">
        <v>2.4</v>
      </c>
      <c r="J1039" s="12">
        <v>7.8</v>
      </c>
      <c r="K1039" s="12">
        <v>10.199999999999999</v>
      </c>
      <c r="L1039" s="12">
        <v>6.8</v>
      </c>
      <c r="M1039" s="12">
        <v>17</v>
      </c>
      <c r="N1039" s="12">
        <v>99</v>
      </c>
      <c r="O1039" s="12">
        <v>115.9</v>
      </c>
      <c r="P1039" s="12">
        <v>3.3</v>
      </c>
      <c r="Q1039" s="12">
        <v>15.8</v>
      </c>
      <c r="R1039" s="12">
        <v>19.2</v>
      </c>
      <c r="S1039" s="12">
        <v>12.9</v>
      </c>
      <c r="T1039" s="12">
        <v>32.1</v>
      </c>
      <c r="U1039" s="12">
        <v>261.10000000000002</v>
      </c>
      <c r="V1039" s="12">
        <v>293.2</v>
      </c>
      <c r="W1039" s="12">
        <v>3.8</v>
      </c>
      <c r="X1039" s="12">
        <v>14.6</v>
      </c>
      <c r="Y1039" s="12">
        <v>18.399999999999999</v>
      </c>
      <c r="Z1039" s="12">
        <v>10</v>
      </c>
      <c r="AA1039" s="12">
        <v>28.4</v>
      </c>
      <c r="AB1039" s="12">
        <v>283</v>
      </c>
      <c r="AC1039" s="12">
        <v>311.39999999999998</v>
      </c>
      <c r="AD1039" s="12">
        <v>4.2</v>
      </c>
      <c r="AE1039" s="12">
        <v>11.1</v>
      </c>
      <c r="AF1039" s="12">
        <v>15.3</v>
      </c>
      <c r="AG1039" s="12">
        <v>7.5</v>
      </c>
      <c r="AH1039" s="12">
        <v>22.8</v>
      </c>
      <c r="AI1039" s="12">
        <v>236.6</v>
      </c>
      <c r="AJ1039" s="12">
        <v>259.5</v>
      </c>
      <c r="AK1039" s="12">
        <v>1.8</v>
      </c>
      <c r="AL1039" s="12">
        <v>3.6</v>
      </c>
      <c r="AM1039" s="12">
        <v>5.3</v>
      </c>
      <c r="AN1039" s="12">
        <v>2.2999999999999998</v>
      </c>
      <c r="AO1039" s="12">
        <v>7.6</v>
      </c>
      <c r="AP1039" s="12">
        <v>200.5</v>
      </c>
      <c r="AQ1039" s="12">
        <v>208.1</v>
      </c>
      <c r="AR1039" s="12">
        <v>0.5</v>
      </c>
      <c r="AS1039" s="12">
        <v>3.8</v>
      </c>
      <c r="AT1039" s="12">
        <v>4.3</v>
      </c>
      <c r="AU1039" s="12">
        <v>2.7</v>
      </c>
      <c r="AV1039" s="12">
        <v>7</v>
      </c>
      <c r="AW1039" s="12">
        <v>254.9</v>
      </c>
      <c r="AX1039" s="12">
        <v>261.89999999999998</v>
      </c>
      <c r="AY1039" s="12">
        <v>0.8</v>
      </c>
      <c r="AZ1039" s="12">
        <v>3.1</v>
      </c>
      <c r="BA1039" s="12">
        <v>3.9</v>
      </c>
      <c r="BB1039" s="12">
        <v>0.2</v>
      </c>
      <c r="BC1039" s="12">
        <v>4.0999999999999996</v>
      </c>
      <c r="BD1039" s="12">
        <v>1037.3</v>
      </c>
      <c r="BE1039" s="12">
        <v>1041.4000000000001</v>
      </c>
      <c r="BF1039">
        <f t="shared" si="96"/>
        <v>2007</v>
      </c>
      <c r="BG1039" s="26">
        <v>39356</v>
      </c>
      <c r="BH1039">
        <f t="shared" si="88"/>
        <v>7.0319634703196354E-2</v>
      </c>
      <c r="BI1039">
        <f t="shared" si="89"/>
        <v>8.8006902502157022E-2</v>
      </c>
      <c r="BJ1039" s="18">
        <f t="shared" si="90"/>
        <v>6.5484311050477487E-2</v>
      </c>
      <c r="BK1039" s="18">
        <f t="shared" si="91"/>
        <v>5.9087989723827873E-2</v>
      </c>
      <c r="BL1039" s="18">
        <f t="shared" si="92"/>
        <v>5.895953757225434E-2</v>
      </c>
      <c r="BM1039" s="18">
        <f t="shared" si="93"/>
        <v>2.5468524747717443E-2</v>
      </c>
      <c r="BN1039" s="18">
        <f t="shared" si="94"/>
        <v>1.6418480336006111E-2</v>
      </c>
      <c r="BO1039" s="18">
        <f t="shared" si="95"/>
        <v>3.7449587094296136E-3</v>
      </c>
    </row>
    <row r="1040" spans="1:67" x14ac:dyDescent="0.2">
      <c r="A1040" s="26">
        <v>39387</v>
      </c>
      <c r="B1040" s="12">
        <v>0.8</v>
      </c>
      <c r="C1040" s="12">
        <v>16.3</v>
      </c>
      <c r="D1040" s="12">
        <v>17.100000000000001</v>
      </c>
      <c r="E1040" s="12">
        <v>18</v>
      </c>
      <c r="F1040" s="12">
        <v>35.1</v>
      </c>
      <c r="G1040" s="12">
        <v>183.1</v>
      </c>
      <c r="H1040" s="12">
        <v>218.2</v>
      </c>
      <c r="I1040" s="12">
        <v>3.8</v>
      </c>
      <c r="J1040" s="12">
        <v>11.2</v>
      </c>
      <c r="K1040" s="12">
        <v>15</v>
      </c>
      <c r="L1040" s="12">
        <v>5.4</v>
      </c>
      <c r="M1040" s="12">
        <v>20.399999999999999</v>
      </c>
      <c r="N1040" s="12">
        <v>100.2</v>
      </c>
      <c r="O1040" s="12">
        <v>120.7</v>
      </c>
      <c r="P1040" s="12">
        <v>5.4</v>
      </c>
      <c r="Q1040" s="12">
        <v>19.3</v>
      </c>
      <c r="R1040" s="12">
        <v>24.8</v>
      </c>
      <c r="S1040" s="12">
        <v>9.9</v>
      </c>
      <c r="T1040" s="12">
        <v>34.700000000000003</v>
      </c>
      <c r="U1040" s="12">
        <v>270.39999999999998</v>
      </c>
      <c r="V1040" s="12">
        <v>305.2</v>
      </c>
      <c r="W1040" s="12">
        <v>4.7</v>
      </c>
      <c r="X1040" s="12">
        <v>22.7</v>
      </c>
      <c r="Y1040" s="12">
        <v>27.5</v>
      </c>
      <c r="Z1040" s="12">
        <v>13.1</v>
      </c>
      <c r="AA1040" s="12">
        <v>40.5</v>
      </c>
      <c r="AB1040" s="12">
        <v>279.10000000000002</v>
      </c>
      <c r="AC1040" s="12">
        <v>319.7</v>
      </c>
      <c r="AD1040" s="12">
        <v>7.2</v>
      </c>
      <c r="AE1040" s="12">
        <v>14.6</v>
      </c>
      <c r="AF1040" s="12">
        <v>21.8</v>
      </c>
      <c r="AG1040" s="12">
        <v>6.8</v>
      </c>
      <c r="AH1040" s="12">
        <v>28.6</v>
      </c>
      <c r="AI1040" s="12">
        <v>241.6</v>
      </c>
      <c r="AJ1040" s="12">
        <v>270.2</v>
      </c>
      <c r="AK1040" s="12">
        <v>0.7</v>
      </c>
      <c r="AL1040" s="12">
        <v>9.5</v>
      </c>
      <c r="AM1040" s="12">
        <v>10.3</v>
      </c>
      <c r="AN1040" s="12">
        <v>2.2999999999999998</v>
      </c>
      <c r="AO1040" s="12">
        <v>12.5</v>
      </c>
      <c r="AP1040" s="12">
        <v>201.8</v>
      </c>
      <c r="AQ1040" s="12">
        <v>214.3</v>
      </c>
      <c r="AR1040" s="12">
        <v>2.1</v>
      </c>
      <c r="AS1040" s="12">
        <v>6.2</v>
      </c>
      <c r="AT1040" s="12">
        <v>8.4</v>
      </c>
      <c r="AU1040" s="12">
        <v>2</v>
      </c>
      <c r="AV1040" s="12">
        <v>10.4</v>
      </c>
      <c r="AW1040" s="12">
        <v>254.1</v>
      </c>
      <c r="AX1040" s="12">
        <v>264.5</v>
      </c>
      <c r="AY1040" s="12">
        <v>0.2</v>
      </c>
      <c r="AZ1040" s="12">
        <v>7.9</v>
      </c>
      <c r="BA1040" s="12">
        <v>8.1</v>
      </c>
      <c r="BB1040" s="10" t="s">
        <v>23</v>
      </c>
      <c r="BC1040" s="12">
        <v>8.1</v>
      </c>
      <c r="BD1040" s="12">
        <v>1043.2</v>
      </c>
      <c r="BE1040" s="12">
        <v>1051.3</v>
      </c>
      <c r="BF1040">
        <f t="shared" si="96"/>
        <v>2007</v>
      </c>
      <c r="BG1040" s="26">
        <v>39387</v>
      </c>
      <c r="BH1040">
        <f t="shared" si="88"/>
        <v>7.8368469294225487E-2</v>
      </c>
      <c r="BI1040">
        <f t="shared" si="89"/>
        <v>0.12427506213753106</v>
      </c>
      <c r="BJ1040" s="18">
        <f t="shared" si="90"/>
        <v>8.1258191349934478E-2</v>
      </c>
      <c r="BK1040" s="18">
        <f t="shared" si="91"/>
        <v>8.6018142008132625E-2</v>
      </c>
      <c r="BL1040" s="18">
        <f t="shared" si="92"/>
        <v>8.0680977054034056E-2</v>
      </c>
      <c r="BM1040" s="18">
        <f t="shared" si="93"/>
        <v>4.806346243583761E-2</v>
      </c>
      <c r="BN1040" s="18">
        <f t="shared" si="94"/>
        <v>3.1758034026465029E-2</v>
      </c>
      <c r="BO1040" s="18">
        <f t="shared" si="95"/>
        <v>7.7047465043279745E-3</v>
      </c>
    </row>
    <row r="1041" spans="1:67" x14ac:dyDescent="0.2">
      <c r="A1041" s="26">
        <v>39417</v>
      </c>
      <c r="B1041" s="12">
        <v>5.4</v>
      </c>
      <c r="C1041" s="12">
        <v>31.2</v>
      </c>
      <c r="D1041" s="12">
        <v>36.6</v>
      </c>
      <c r="E1041" s="12">
        <v>24.7</v>
      </c>
      <c r="F1041" s="12">
        <v>61.3</v>
      </c>
      <c r="G1041" s="12">
        <v>158</v>
      </c>
      <c r="H1041" s="12">
        <v>219.3</v>
      </c>
      <c r="I1041" s="12">
        <v>6.9</v>
      </c>
      <c r="J1041" s="12">
        <v>15.7</v>
      </c>
      <c r="K1041" s="12">
        <v>22.6</v>
      </c>
      <c r="L1041" s="12">
        <v>5.8</v>
      </c>
      <c r="M1041" s="12">
        <v>28.5</v>
      </c>
      <c r="N1041" s="12">
        <v>94.7</v>
      </c>
      <c r="O1041" s="12">
        <v>123.1</v>
      </c>
      <c r="P1041" s="12">
        <v>8.3000000000000007</v>
      </c>
      <c r="Q1041" s="12">
        <v>19.5</v>
      </c>
      <c r="R1041" s="12">
        <v>27.7</v>
      </c>
      <c r="S1041" s="12">
        <v>10.9</v>
      </c>
      <c r="T1041" s="12">
        <v>38.700000000000003</v>
      </c>
      <c r="U1041" s="12">
        <v>274.10000000000002</v>
      </c>
      <c r="V1041" s="12">
        <v>312.8</v>
      </c>
      <c r="W1041" s="12">
        <v>5.4</v>
      </c>
      <c r="X1041" s="12">
        <v>19</v>
      </c>
      <c r="Y1041" s="12">
        <v>24.4</v>
      </c>
      <c r="Z1041" s="12">
        <v>8.9</v>
      </c>
      <c r="AA1041" s="12">
        <v>33.299999999999997</v>
      </c>
      <c r="AB1041" s="12">
        <v>276.3</v>
      </c>
      <c r="AC1041" s="12">
        <v>309.60000000000002</v>
      </c>
      <c r="AD1041" s="12">
        <v>5.9</v>
      </c>
      <c r="AE1041" s="12">
        <v>10.7</v>
      </c>
      <c r="AF1041" s="12">
        <v>16.600000000000001</v>
      </c>
      <c r="AG1041" s="12">
        <v>5.0999999999999996</v>
      </c>
      <c r="AH1041" s="12">
        <v>21.8</v>
      </c>
      <c r="AI1041" s="12">
        <v>248.8</v>
      </c>
      <c r="AJ1041" s="12">
        <v>270.5</v>
      </c>
      <c r="AK1041" s="12">
        <v>0.8</v>
      </c>
      <c r="AL1041" s="12">
        <v>5.8</v>
      </c>
      <c r="AM1041" s="12">
        <v>6.6</v>
      </c>
      <c r="AN1041" s="12">
        <v>1.3</v>
      </c>
      <c r="AO1041" s="12">
        <v>7.9</v>
      </c>
      <c r="AP1041" s="12">
        <v>204.9</v>
      </c>
      <c r="AQ1041" s="12">
        <v>212.9</v>
      </c>
      <c r="AR1041" s="12">
        <v>1.3</v>
      </c>
      <c r="AS1041" s="12">
        <v>4.5999999999999996</v>
      </c>
      <c r="AT1041" s="12">
        <v>5.9</v>
      </c>
      <c r="AU1041" s="12">
        <v>1.9</v>
      </c>
      <c r="AV1041" s="12">
        <v>7.8</v>
      </c>
      <c r="AW1041" s="12">
        <v>271.10000000000002</v>
      </c>
      <c r="AX1041" s="12">
        <v>278.89999999999998</v>
      </c>
      <c r="AY1041" s="12">
        <v>0.6</v>
      </c>
      <c r="AZ1041" s="12">
        <v>5.6</v>
      </c>
      <c r="BA1041" s="12">
        <v>6.2</v>
      </c>
      <c r="BB1041" s="12">
        <v>0.3</v>
      </c>
      <c r="BC1041" s="12">
        <v>6.5</v>
      </c>
      <c r="BD1041" s="12">
        <v>1029.5999999999999</v>
      </c>
      <c r="BE1041" s="12">
        <v>1036</v>
      </c>
      <c r="BF1041">
        <f t="shared" si="96"/>
        <v>2007</v>
      </c>
      <c r="BG1041" s="26">
        <v>39417</v>
      </c>
      <c r="BH1041">
        <f t="shared" si="88"/>
        <v>0.16689466484268126</v>
      </c>
      <c r="BI1041">
        <f t="shared" si="89"/>
        <v>0.18359057676685622</v>
      </c>
      <c r="BJ1041" s="18">
        <f t="shared" si="90"/>
        <v>8.8554987212276212E-2</v>
      </c>
      <c r="BK1041" s="18">
        <f t="shared" si="91"/>
        <v>7.881136950904391E-2</v>
      </c>
      <c r="BL1041" s="18">
        <f t="shared" si="92"/>
        <v>6.1367837338262482E-2</v>
      </c>
      <c r="BM1041" s="18">
        <f t="shared" si="93"/>
        <v>3.1000469704086424E-2</v>
      </c>
      <c r="BN1041" s="18">
        <f t="shared" si="94"/>
        <v>2.1154535675869491E-2</v>
      </c>
      <c r="BO1041" s="18">
        <f t="shared" si="95"/>
        <v>5.9845559845559844E-3</v>
      </c>
    </row>
    <row r="1042" spans="1:67" x14ac:dyDescent="0.2">
      <c r="A1042" s="26">
        <v>39448</v>
      </c>
      <c r="B1042" s="12">
        <v>3.2</v>
      </c>
      <c r="C1042" s="12">
        <v>19.899999999999999</v>
      </c>
      <c r="D1042" s="12">
        <v>23.2</v>
      </c>
      <c r="E1042" s="12">
        <v>17.8</v>
      </c>
      <c r="F1042" s="12">
        <v>41</v>
      </c>
      <c r="G1042" s="12">
        <v>143.4</v>
      </c>
      <c r="H1042" s="12">
        <v>184.4</v>
      </c>
      <c r="I1042" s="12">
        <v>4.5</v>
      </c>
      <c r="J1042" s="12">
        <v>7.2</v>
      </c>
      <c r="K1042" s="12">
        <v>11.7</v>
      </c>
      <c r="L1042" s="12">
        <v>9.6999999999999993</v>
      </c>
      <c r="M1042" s="12">
        <v>21.4</v>
      </c>
      <c r="N1042" s="12">
        <v>89.1</v>
      </c>
      <c r="O1042" s="12">
        <v>110.5</v>
      </c>
      <c r="P1042" s="12">
        <v>4.8</v>
      </c>
      <c r="Q1042" s="12">
        <v>9.6999999999999993</v>
      </c>
      <c r="R1042" s="12">
        <v>14.5</v>
      </c>
      <c r="S1042" s="12">
        <v>10</v>
      </c>
      <c r="T1042" s="12">
        <v>24.6</v>
      </c>
      <c r="U1042" s="12">
        <v>270.8</v>
      </c>
      <c r="V1042" s="12">
        <v>295.39999999999998</v>
      </c>
      <c r="W1042" s="12">
        <v>5.6</v>
      </c>
      <c r="X1042" s="12">
        <v>12.5</v>
      </c>
      <c r="Y1042" s="12">
        <v>18.100000000000001</v>
      </c>
      <c r="Z1042" s="12">
        <v>8.5</v>
      </c>
      <c r="AA1042" s="12">
        <v>26.5</v>
      </c>
      <c r="AB1042" s="12">
        <v>281.10000000000002</v>
      </c>
      <c r="AC1042" s="12">
        <v>307.60000000000002</v>
      </c>
      <c r="AD1042" s="12">
        <v>2.5</v>
      </c>
      <c r="AE1042" s="12">
        <v>11.6</v>
      </c>
      <c r="AF1042" s="12">
        <v>14</v>
      </c>
      <c r="AG1042" s="12">
        <v>7.2</v>
      </c>
      <c r="AH1042" s="12">
        <v>21.3</v>
      </c>
      <c r="AI1042" s="12">
        <v>253</v>
      </c>
      <c r="AJ1042" s="12">
        <v>274.3</v>
      </c>
      <c r="AK1042" s="12">
        <v>2.1</v>
      </c>
      <c r="AL1042" s="12">
        <v>4.3</v>
      </c>
      <c r="AM1042" s="12">
        <v>6.3</v>
      </c>
      <c r="AN1042" s="12">
        <v>1.8</v>
      </c>
      <c r="AO1042" s="12">
        <v>8.1999999999999993</v>
      </c>
      <c r="AP1042" s="12">
        <v>204.1</v>
      </c>
      <c r="AQ1042" s="12">
        <v>212.3</v>
      </c>
      <c r="AR1042" s="12">
        <v>0.5</v>
      </c>
      <c r="AS1042" s="12">
        <v>4</v>
      </c>
      <c r="AT1042" s="12">
        <v>4.5</v>
      </c>
      <c r="AU1042" s="12">
        <v>0.8</v>
      </c>
      <c r="AV1042" s="12">
        <v>5.3</v>
      </c>
      <c r="AW1042" s="12">
        <v>273.5</v>
      </c>
      <c r="AX1042" s="12">
        <v>278.8</v>
      </c>
      <c r="AY1042" s="12">
        <v>1.5</v>
      </c>
      <c r="AZ1042" s="12">
        <v>7.2</v>
      </c>
      <c r="BA1042" s="12">
        <v>8.6</v>
      </c>
      <c r="BB1042" s="10" t="s">
        <v>23</v>
      </c>
      <c r="BC1042" s="12">
        <v>8.6</v>
      </c>
      <c r="BD1042" s="12">
        <v>1051</v>
      </c>
      <c r="BE1042" s="12">
        <v>1059.7</v>
      </c>
      <c r="BF1042">
        <f t="shared" si="96"/>
        <v>2008</v>
      </c>
      <c r="BG1042" s="26">
        <v>39448</v>
      </c>
      <c r="BH1042">
        <f t="shared" si="88"/>
        <v>0.12581344902386116</v>
      </c>
      <c r="BI1042">
        <f t="shared" si="89"/>
        <v>0.10588235294117647</v>
      </c>
      <c r="BJ1042" s="18">
        <f t="shared" si="90"/>
        <v>4.9085985104942456E-2</v>
      </c>
      <c r="BK1042" s="18">
        <f t="shared" si="91"/>
        <v>5.8842652795838751E-2</v>
      </c>
      <c r="BL1042" s="18">
        <f t="shared" si="92"/>
        <v>5.1039008384979948E-2</v>
      </c>
      <c r="BM1042" s="18">
        <f t="shared" si="93"/>
        <v>2.9674988224211021E-2</v>
      </c>
      <c r="BN1042" s="18">
        <f t="shared" si="94"/>
        <v>1.6140602582496413E-2</v>
      </c>
      <c r="BO1042" s="18">
        <f t="shared" si="95"/>
        <v>8.1155043880343485E-3</v>
      </c>
    </row>
    <row r="1043" spans="1:67" x14ac:dyDescent="0.2">
      <c r="A1043" s="26">
        <v>39479</v>
      </c>
      <c r="B1043" s="12">
        <v>1.5</v>
      </c>
      <c r="C1043" s="12">
        <v>17.100000000000001</v>
      </c>
      <c r="D1043" s="12">
        <v>18.5</v>
      </c>
      <c r="E1043" s="12">
        <v>17.600000000000001</v>
      </c>
      <c r="F1043" s="12">
        <v>36.1</v>
      </c>
      <c r="G1043" s="12">
        <v>149.6</v>
      </c>
      <c r="H1043" s="12">
        <v>185.7</v>
      </c>
      <c r="I1043" s="12">
        <v>4.0999999999999996</v>
      </c>
      <c r="J1043" s="12">
        <v>9.4</v>
      </c>
      <c r="K1043" s="12">
        <v>13.5</v>
      </c>
      <c r="L1043" s="12">
        <v>9.6999999999999993</v>
      </c>
      <c r="M1043" s="12">
        <v>23.3</v>
      </c>
      <c r="N1043" s="12">
        <v>85.7</v>
      </c>
      <c r="O1043" s="12">
        <v>109</v>
      </c>
      <c r="P1043" s="12">
        <v>15.5</v>
      </c>
      <c r="Q1043" s="12">
        <v>21.6</v>
      </c>
      <c r="R1043" s="12">
        <v>37</v>
      </c>
      <c r="S1043" s="12">
        <v>13.4</v>
      </c>
      <c r="T1043" s="12">
        <v>50.4</v>
      </c>
      <c r="U1043" s="12">
        <v>270.2</v>
      </c>
      <c r="V1043" s="12">
        <v>320.60000000000002</v>
      </c>
      <c r="W1043" s="12">
        <v>8.1</v>
      </c>
      <c r="X1043" s="12">
        <v>32.5</v>
      </c>
      <c r="Y1043" s="12">
        <v>40.6</v>
      </c>
      <c r="Z1043" s="12">
        <v>19.899999999999999</v>
      </c>
      <c r="AA1043" s="12">
        <v>60.5</v>
      </c>
      <c r="AB1043" s="12">
        <v>273.39999999999998</v>
      </c>
      <c r="AC1043" s="12">
        <v>333.9</v>
      </c>
      <c r="AD1043" s="12">
        <v>6.7</v>
      </c>
      <c r="AE1043" s="12">
        <v>19.899999999999999</v>
      </c>
      <c r="AF1043" s="12">
        <v>26.6</v>
      </c>
      <c r="AG1043" s="12">
        <v>12.1</v>
      </c>
      <c r="AH1043" s="12">
        <v>38.700000000000003</v>
      </c>
      <c r="AI1043" s="12">
        <v>253.5</v>
      </c>
      <c r="AJ1043" s="12">
        <v>292.2</v>
      </c>
      <c r="AK1043" s="12">
        <v>5.0999999999999996</v>
      </c>
      <c r="AL1043" s="12">
        <v>8.6</v>
      </c>
      <c r="AM1043" s="12">
        <v>13.7</v>
      </c>
      <c r="AN1043" s="12">
        <v>1.7</v>
      </c>
      <c r="AO1043" s="12">
        <v>15.3</v>
      </c>
      <c r="AP1043" s="12">
        <v>199.1</v>
      </c>
      <c r="AQ1043" s="12">
        <v>214.5</v>
      </c>
      <c r="AR1043" s="12">
        <v>1.3</v>
      </c>
      <c r="AS1043" s="12">
        <v>7.7</v>
      </c>
      <c r="AT1043" s="12">
        <v>9</v>
      </c>
      <c r="AU1043" s="12">
        <v>1.9</v>
      </c>
      <c r="AV1043" s="12">
        <v>10.9</v>
      </c>
      <c r="AW1043" s="12">
        <v>276</v>
      </c>
      <c r="AX1043" s="12">
        <v>286.8</v>
      </c>
      <c r="AY1043" s="12">
        <v>0.7</v>
      </c>
      <c r="AZ1043" s="12">
        <v>10.199999999999999</v>
      </c>
      <c r="BA1043" s="12">
        <v>10.9</v>
      </c>
      <c r="BB1043" s="12">
        <v>1</v>
      </c>
      <c r="BC1043" s="12">
        <v>11.9</v>
      </c>
      <c r="BD1043" s="12">
        <v>1046.5999999999999</v>
      </c>
      <c r="BE1043" s="12">
        <v>1058.5</v>
      </c>
      <c r="BF1043">
        <f t="shared" si="96"/>
        <v>2008</v>
      </c>
      <c r="BG1043" s="26">
        <v>39479</v>
      </c>
      <c r="BH1043">
        <f t="shared" si="88"/>
        <v>9.9623047926763603E-2</v>
      </c>
      <c r="BI1043">
        <f t="shared" si="89"/>
        <v>0.12385321100917432</v>
      </c>
      <c r="BJ1043" s="18">
        <f t="shared" si="90"/>
        <v>0.11540860885839051</v>
      </c>
      <c r="BK1043" s="18">
        <f t="shared" si="91"/>
        <v>0.12159329140461217</v>
      </c>
      <c r="BL1043" s="18">
        <f t="shared" si="92"/>
        <v>9.1033538672142381E-2</v>
      </c>
      <c r="BM1043" s="18">
        <f t="shared" si="93"/>
        <v>6.3869463869463863E-2</v>
      </c>
      <c r="BN1043" s="18">
        <f t="shared" si="94"/>
        <v>3.1380753138075312E-2</v>
      </c>
      <c r="BO1043" s="18">
        <f t="shared" si="95"/>
        <v>1.0297590930562116E-2</v>
      </c>
    </row>
    <row r="1044" spans="1:67" x14ac:dyDescent="0.2">
      <c r="A1044" s="26">
        <v>39508</v>
      </c>
      <c r="B1044" s="12">
        <v>0.8</v>
      </c>
      <c r="C1044" s="12">
        <v>17.399999999999999</v>
      </c>
      <c r="D1044" s="12">
        <v>18.2</v>
      </c>
      <c r="E1044" s="12">
        <v>14.8</v>
      </c>
      <c r="F1044" s="12">
        <v>33</v>
      </c>
      <c r="G1044" s="12">
        <v>170</v>
      </c>
      <c r="H1044" s="12">
        <v>203</v>
      </c>
      <c r="I1044" s="12">
        <v>3.9</v>
      </c>
      <c r="J1044" s="12">
        <v>10.1</v>
      </c>
      <c r="K1044" s="12">
        <v>14</v>
      </c>
      <c r="L1044" s="12">
        <v>6.1</v>
      </c>
      <c r="M1044" s="12">
        <v>20.100000000000001</v>
      </c>
      <c r="N1044" s="12">
        <v>82.9</v>
      </c>
      <c r="O1044" s="12">
        <v>102.9</v>
      </c>
      <c r="P1044" s="12">
        <v>5.2</v>
      </c>
      <c r="Q1044" s="12">
        <v>18.7</v>
      </c>
      <c r="R1044" s="12">
        <v>23.8</v>
      </c>
      <c r="S1044" s="12">
        <v>9.3000000000000007</v>
      </c>
      <c r="T1044" s="12">
        <v>33.1</v>
      </c>
      <c r="U1044" s="12">
        <v>251.5</v>
      </c>
      <c r="V1044" s="12">
        <v>284.60000000000002</v>
      </c>
      <c r="W1044" s="12">
        <v>4</v>
      </c>
      <c r="X1044" s="12">
        <v>22.3</v>
      </c>
      <c r="Y1044" s="12">
        <v>26.3</v>
      </c>
      <c r="Z1044" s="12">
        <v>13.4</v>
      </c>
      <c r="AA1044" s="12">
        <v>39.700000000000003</v>
      </c>
      <c r="AB1044" s="12">
        <v>275.60000000000002</v>
      </c>
      <c r="AC1044" s="12">
        <v>315.3</v>
      </c>
      <c r="AD1044" s="12">
        <v>3.5</v>
      </c>
      <c r="AE1044" s="12">
        <v>15.8</v>
      </c>
      <c r="AF1044" s="12">
        <v>19.3</v>
      </c>
      <c r="AG1044" s="12">
        <v>7.5</v>
      </c>
      <c r="AH1044" s="12">
        <v>26.9</v>
      </c>
      <c r="AI1044" s="12">
        <v>233.7</v>
      </c>
      <c r="AJ1044" s="12">
        <v>260.60000000000002</v>
      </c>
      <c r="AK1044" s="12">
        <v>1.1000000000000001</v>
      </c>
      <c r="AL1044" s="12">
        <v>6.7</v>
      </c>
      <c r="AM1044" s="12">
        <v>7.8</v>
      </c>
      <c r="AN1044" s="12">
        <v>1.3</v>
      </c>
      <c r="AO1044" s="12">
        <v>9.1</v>
      </c>
      <c r="AP1044" s="12">
        <v>187</v>
      </c>
      <c r="AQ1044" s="12">
        <v>196.1</v>
      </c>
      <c r="AR1044" s="12">
        <v>0.7</v>
      </c>
      <c r="AS1044" s="12">
        <v>4.0999999999999996</v>
      </c>
      <c r="AT1044" s="12">
        <v>4.8</v>
      </c>
      <c r="AU1044" s="12">
        <v>1</v>
      </c>
      <c r="AV1044" s="12">
        <v>5.8</v>
      </c>
      <c r="AW1044" s="12">
        <v>263.60000000000002</v>
      </c>
      <c r="AX1044" s="12">
        <v>269.39999999999998</v>
      </c>
      <c r="AY1044" s="12">
        <v>0.2</v>
      </c>
      <c r="AZ1044" s="12">
        <v>7.3</v>
      </c>
      <c r="BA1044" s="12">
        <v>7.5</v>
      </c>
      <c r="BB1044" s="12">
        <v>0.2</v>
      </c>
      <c r="BC1044" s="12">
        <v>7.7</v>
      </c>
      <c r="BD1044" s="12">
        <v>1007.5</v>
      </c>
      <c r="BE1044" s="12">
        <v>1015.3</v>
      </c>
      <c r="BF1044">
        <f t="shared" si="96"/>
        <v>2008</v>
      </c>
      <c r="BG1044" s="26">
        <v>39508</v>
      </c>
      <c r="BH1044">
        <f t="shared" si="88"/>
        <v>8.9655172413793102E-2</v>
      </c>
      <c r="BI1044">
        <f t="shared" si="89"/>
        <v>0.13605442176870747</v>
      </c>
      <c r="BJ1044" s="18">
        <f t="shared" si="90"/>
        <v>8.3626141953619115E-2</v>
      </c>
      <c r="BK1044" s="18">
        <f t="shared" si="91"/>
        <v>8.3412622898826519E-2</v>
      </c>
      <c r="BL1044" s="18">
        <f t="shared" si="92"/>
        <v>7.4059861857252496E-2</v>
      </c>
      <c r="BM1044" s="18">
        <f t="shared" si="93"/>
        <v>3.9775624681285059E-2</v>
      </c>
      <c r="BN1044" s="18">
        <f t="shared" si="94"/>
        <v>1.7817371937639197E-2</v>
      </c>
      <c r="BO1044" s="18">
        <f t="shared" si="95"/>
        <v>7.3869792179651339E-3</v>
      </c>
    </row>
    <row r="1045" spans="1:67" x14ac:dyDescent="0.2">
      <c r="A1045" s="26">
        <v>39539</v>
      </c>
      <c r="B1045" s="12">
        <v>1.9</v>
      </c>
      <c r="C1045" s="12">
        <v>15</v>
      </c>
      <c r="D1045" s="12">
        <v>16.899999999999999</v>
      </c>
      <c r="E1045" s="12">
        <v>13.2</v>
      </c>
      <c r="F1045" s="12">
        <v>30.1</v>
      </c>
      <c r="G1045" s="12">
        <v>175.7</v>
      </c>
      <c r="H1045" s="12">
        <v>205.8</v>
      </c>
      <c r="I1045" s="12">
        <v>1.8</v>
      </c>
      <c r="J1045" s="12">
        <v>10</v>
      </c>
      <c r="K1045" s="12">
        <v>11.9</v>
      </c>
      <c r="L1045" s="12">
        <v>8.1</v>
      </c>
      <c r="M1045" s="12">
        <v>20</v>
      </c>
      <c r="N1045" s="12">
        <v>90.7</v>
      </c>
      <c r="O1045" s="12">
        <v>110.7</v>
      </c>
      <c r="P1045" s="12">
        <v>5.2</v>
      </c>
      <c r="Q1045" s="12">
        <v>19.7</v>
      </c>
      <c r="R1045" s="12">
        <v>24.9</v>
      </c>
      <c r="S1045" s="12">
        <v>10.6</v>
      </c>
      <c r="T1045" s="12">
        <v>35.5</v>
      </c>
      <c r="U1045" s="12">
        <v>247.2</v>
      </c>
      <c r="V1045" s="12">
        <v>282.7</v>
      </c>
      <c r="W1045" s="12">
        <v>2.2999999999999998</v>
      </c>
      <c r="X1045" s="12">
        <v>17.5</v>
      </c>
      <c r="Y1045" s="12">
        <v>19.7</v>
      </c>
      <c r="Z1045" s="12">
        <v>11.6</v>
      </c>
      <c r="AA1045" s="12">
        <v>31.3</v>
      </c>
      <c r="AB1045" s="12">
        <v>275.60000000000002</v>
      </c>
      <c r="AC1045" s="12">
        <v>306.89999999999998</v>
      </c>
      <c r="AD1045" s="12">
        <v>2.2999999999999998</v>
      </c>
      <c r="AE1045" s="12">
        <v>10.199999999999999</v>
      </c>
      <c r="AF1045" s="12">
        <v>12.5</v>
      </c>
      <c r="AG1045" s="12">
        <v>10.1</v>
      </c>
      <c r="AH1045" s="12">
        <v>22.6</v>
      </c>
      <c r="AI1045" s="12">
        <v>237.3</v>
      </c>
      <c r="AJ1045" s="12">
        <v>259.89999999999998</v>
      </c>
      <c r="AK1045" s="12">
        <v>1.3</v>
      </c>
      <c r="AL1045" s="12">
        <v>6.4</v>
      </c>
      <c r="AM1045" s="12">
        <v>7.6</v>
      </c>
      <c r="AN1045" s="12">
        <v>1.1000000000000001</v>
      </c>
      <c r="AO1045" s="12">
        <v>8.6999999999999993</v>
      </c>
      <c r="AP1045" s="12">
        <v>183.2</v>
      </c>
      <c r="AQ1045" s="12">
        <v>191.9</v>
      </c>
      <c r="AR1045" s="12">
        <v>0.7</v>
      </c>
      <c r="AS1045" s="12">
        <v>7.5</v>
      </c>
      <c r="AT1045" s="12">
        <v>8.1</v>
      </c>
      <c r="AU1045" s="12">
        <v>1.1000000000000001</v>
      </c>
      <c r="AV1045" s="12">
        <v>9.1999999999999993</v>
      </c>
      <c r="AW1045" s="12">
        <v>255.4</v>
      </c>
      <c r="AX1045" s="12">
        <v>264.7</v>
      </c>
      <c r="AY1045" s="12">
        <v>0.2</v>
      </c>
      <c r="AZ1045" s="12">
        <v>4.3</v>
      </c>
      <c r="BA1045" s="12">
        <v>4.5</v>
      </c>
      <c r="BB1045" s="10" t="s">
        <v>23</v>
      </c>
      <c r="BC1045" s="12">
        <v>4.5</v>
      </c>
      <c r="BD1045" s="12">
        <v>1005.1</v>
      </c>
      <c r="BE1045" s="12">
        <v>1009.5</v>
      </c>
      <c r="BF1045">
        <f t="shared" si="96"/>
        <v>2008</v>
      </c>
      <c r="BG1045" s="26">
        <v>39539</v>
      </c>
      <c r="BH1045">
        <f t="shared" si="88"/>
        <v>8.2118561710398427E-2</v>
      </c>
      <c r="BI1045">
        <f t="shared" si="89"/>
        <v>0.10749774164408311</v>
      </c>
      <c r="BJ1045" s="18">
        <f t="shared" si="90"/>
        <v>8.8079235939158118E-2</v>
      </c>
      <c r="BK1045" s="18">
        <f t="shared" si="91"/>
        <v>6.4190289996741617E-2</v>
      </c>
      <c r="BL1045" s="18">
        <f t="shared" si="92"/>
        <v>4.809542131589073E-2</v>
      </c>
      <c r="BM1045" s="18">
        <f t="shared" si="93"/>
        <v>3.9603960396039598E-2</v>
      </c>
      <c r="BN1045" s="18">
        <f t="shared" si="94"/>
        <v>3.0600680015111448E-2</v>
      </c>
      <c r="BO1045" s="18">
        <f t="shared" si="95"/>
        <v>4.4576523031203564E-3</v>
      </c>
    </row>
    <row r="1046" spans="1:67" x14ac:dyDescent="0.2">
      <c r="A1046" s="26">
        <v>39569</v>
      </c>
      <c r="B1046" s="12">
        <v>1.7</v>
      </c>
      <c r="C1046" s="12">
        <v>14.9</v>
      </c>
      <c r="D1046" s="12">
        <v>16.600000000000001</v>
      </c>
      <c r="E1046" s="12">
        <v>14.8</v>
      </c>
      <c r="F1046" s="12">
        <v>31.4</v>
      </c>
      <c r="G1046" s="12">
        <v>179.6</v>
      </c>
      <c r="H1046" s="12">
        <v>211</v>
      </c>
      <c r="I1046" s="12">
        <v>2.5</v>
      </c>
      <c r="J1046" s="12">
        <v>9.1999999999999993</v>
      </c>
      <c r="K1046" s="12">
        <v>11.7</v>
      </c>
      <c r="L1046" s="12">
        <v>8.6</v>
      </c>
      <c r="M1046" s="12">
        <v>20.3</v>
      </c>
      <c r="N1046" s="12">
        <v>96.4</v>
      </c>
      <c r="O1046" s="12">
        <v>116.7</v>
      </c>
      <c r="P1046" s="12">
        <v>6.4</v>
      </c>
      <c r="Q1046" s="12">
        <v>16.8</v>
      </c>
      <c r="R1046" s="12">
        <v>23.2</v>
      </c>
      <c r="S1046" s="12">
        <v>10.5</v>
      </c>
      <c r="T1046" s="12">
        <v>33.700000000000003</v>
      </c>
      <c r="U1046" s="12">
        <v>267.2</v>
      </c>
      <c r="V1046" s="12">
        <v>300.89999999999998</v>
      </c>
      <c r="W1046" s="12">
        <v>6.4</v>
      </c>
      <c r="X1046" s="12">
        <v>13.6</v>
      </c>
      <c r="Y1046" s="12">
        <v>20</v>
      </c>
      <c r="Z1046" s="12">
        <v>17.100000000000001</v>
      </c>
      <c r="AA1046" s="12">
        <v>37.1</v>
      </c>
      <c r="AB1046" s="12">
        <v>285.60000000000002</v>
      </c>
      <c r="AC1046" s="12">
        <v>322.7</v>
      </c>
      <c r="AD1046" s="12">
        <v>4.5999999999999996</v>
      </c>
      <c r="AE1046" s="12">
        <v>14</v>
      </c>
      <c r="AF1046" s="12">
        <v>18.7</v>
      </c>
      <c r="AG1046" s="12">
        <v>9.1999999999999993</v>
      </c>
      <c r="AH1046" s="12">
        <v>27.9</v>
      </c>
      <c r="AI1046" s="12">
        <v>242.8</v>
      </c>
      <c r="AJ1046" s="12">
        <v>270.7</v>
      </c>
      <c r="AK1046" s="12">
        <v>2.2999999999999998</v>
      </c>
      <c r="AL1046" s="12">
        <v>6.5</v>
      </c>
      <c r="AM1046" s="12">
        <v>8.9</v>
      </c>
      <c r="AN1046" s="12">
        <v>1.4</v>
      </c>
      <c r="AO1046" s="12">
        <v>10.3</v>
      </c>
      <c r="AP1046" s="12">
        <v>185.8</v>
      </c>
      <c r="AQ1046" s="12">
        <v>196.1</v>
      </c>
      <c r="AR1046" s="12">
        <v>0.6</v>
      </c>
      <c r="AS1046" s="12">
        <v>6.7</v>
      </c>
      <c r="AT1046" s="12">
        <v>7.3</v>
      </c>
      <c r="AU1046" s="12">
        <v>1.1000000000000001</v>
      </c>
      <c r="AV1046" s="12">
        <v>8.3000000000000007</v>
      </c>
      <c r="AW1046" s="12">
        <v>272.7</v>
      </c>
      <c r="AX1046" s="12">
        <v>281.10000000000002</v>
      </c>
      <c r="AY1046" s="12">
        <v>0.6</v>
      </c>
      <c r="AZ1046" s="12">
        <v>7.6</v>
      </c>
      <c r="BA1046" s="12">
        <v>8.1999999999999993</v>
      </c>
      <c r="BB1046" s="10" t="s">
        <v>23</v>
      </c>
      <c r="BC1046" s="12">
        <v>8.1999999999999993</v>
      </c>
      <c r="BD1046" s="12">
        <v>1056.9000000000001</v>
      </c>
      <c r="BE1046" s="12">
        <v>1065.0999999999999</v>
      </c>
      <c r="BF1046">
        <f t="shared" si="96"/>
        <v>2008</v>
      </c>
      <c r="BG1046" s="26">
        <v>39569</v>
      </c>
      <c r="BH1046">
        <f t="shared" si="88"/>
        <v>7.8672985781990529E-2</v>
      </c>
      <c r="BI1046">
        <f t="shared" si="89"/>
        <v>0.10025706940874035</v>
      </c>
      <c r="BJ1046" s="18">
        <f t="shared" si="90"/>
        <v>7.7102027251578595E-2</v>
      </c>
      <c r="BK1046" s="18">
        <f t="shared" si="91"/>
        <v>6.1977068484660676E-2</v>
      </c>
      <c r="BL1046" s="18">
        <f t="shared" si="92"/>
        <v>6.9080162541558923E-2</v>
      </c>
      <c r="BM1046" s="18">
        <f t="shared" si="93"/>
        <v>4.5385007649158593E-2</v>
      </c>
      <c r="BN1046" s="18">
        <f t="shared" si="94"/>
        <v>2.5969405905371751E-2</v>
      </c>
      <c r="BO1046" s="18">
        <f t="shared" si="95"/>
        <v>7.6988076236973058E-3</v>
      </c>
    </row>
    <row r="1047" spans="1:67" x14ac:dyDescent="0.2">
      <c r="A1047" s="26">
        <v>39600</v>
      </c>
      <c r="B1047" s="12">
        <v>2.1</v>
      </c>
      <c r="C1047" s="12">
        <v>15.6</v>
      </c>
      <c r="D1047" s="12">
        <v>17.7</v>
      </c>
      <c r="E1047" s="12">
        <v>13</v>
      </c>
      <c r="F1047" s="12">
        <v>30.7</v>
      </c>
      <c r="G1047" s="12">
        <v>196.9</v>
      </c>
      <c r="H1047" s="12">
        <v>227.6</v>
      </c>
      <c r="I1047" s="12">
        <v>3</v>
      </c>
      <c r="J1047" s="12">
        <v>10.199999999999999</v>
      </c>
      <c r="K1047" s="12">
        <v>13.2</v>
      </c>
      <c r="L1047" s="12">
        <v>5.6</v>
      </c>
      <c r="M1047" s="12">
        <v>18.8</v>
      </c>
      <c r="N1047" s="12">
        <v>100.2</v>
      </c>
      <c r="O1047" s="12">
        <v>119</v>
      </c>
      <c r="P1047" s="12">
        <v>5.4</v>
      </c>
      <c r="Q1047" s="12">
        <v>19.2</v>
      </c>
      <c r="R1047" s="12">
        <v>24.6</v>
      </c>
      <c r="S1047" s="12">
        <v>13.5</v>
      </c>
      <c r="T1047" s="12">
        <v>38</v>
      </c>
      <c r="U1047" s="12">
        <v>273.7</v>
      </c>
      <c r="V1047" s="12">
        <v>311.8</v>
      </c>
      <c r="W1047" s="12">
        <v>3.9</v>
      </c>
      <c r="X1047" s="12">
        <v>17.600000000000001</v>
      </c>
      <c r="Y1047" s="12">
        <v>21.5</v>
      </c>
      <c r="Z1047" s="12">
        <v>10.8</v>
      </c>
      <c r="AA1047" s="12">
        <v>32.299999999999997</v>
      </c>
      <c r="AB1047" s="12">
        <v>287.8</v>
      </c>
      <c r="AC1047" s="12">
        <v>320.10000000000002</v>
      </c>
      <c r="AD1047" s="12">
        <v>3.7</v>
      </c>
      <c r="AE1047" s="12">
        <v>15.6</v>
      </c>
      <c r="AF1047" s="12">
        <v>19.3</v>
      </c>
      <c r="AG1047" s="12">
        <v>9.1</v>
      </c>
      <c r="AH1047" s="12">
        <v>28.4</v>
      </c>
      <c r="AI1047" s="12">
        <v>242.1</v>
      </c>
      <c r="AJ1047" s="12">
        <v>270.5</v>
      </c>
      <c r="AK1047" s="12">
        <v>1</v>
      </c>
      <c r="AL1047" s="12">
        <v>4.4000000000000004</v>
      </c>
      <c r="AM1047" s="12">
        <v>5.4</v>
      </c>
      <c r="AN1047" s="12">
        <v>1.3</v>
      </c>
      <c r="AO1047" s="12">
        <v>6.7</v>
      </c>
      <c r="AP1047" s="12">
        <v>187.8</v>
      </c>
      <c r="AQ1047" s="12">
        <v>194.5</v>
      </c>
      <c r="AR1047" s="12">
        <v>0.5</v>
      </c>
      <c r="AS1047" s="12">
        <v>10.1</v>
      </c>
      <c r="AT1047" s="12">
        <v>10.5</v>
      </c>
      <c r="AU1047" s="12">
        <v>1.1000000000000001</v>
      </c>
      <c r="AV1047" s="12">
        <v>11.7</v>
      </c>
      <c r="AW1047" s="12">
        <v>264.10000000000002</v>
      </c>
      <c r="AX1047" s="12">
        <v>275.8</v>
      </c>
      <c r="AY1047" s="12">
        <v>1.4</v>
      </c>
      <c r="AZ1047" s="12">
        <v>6.6</v>
      </c>
      <c r="BA1047" s="12">
        <v>8</v>
      </c>
      <c r="BB1047" s="10" t="s">
        <v>23</v>
      </c>
      <c r="BC1047" s="12">
        <v>8</v>
      </c>
      <c r="BD1047" s="12">
        <v>1044.4000000000001</v>
      </c>
      <c r="BE1047" s="12">
        <v>1052.4000000000001</v>
      </c>
      <c r="BF1047">
        <f t="shared" si="96"/>
        <v>2008</v>
      </c>
      <c r="BG1047" s="26">
        <v>39600</v>
      </c>
      <c r="BH1047">
        <f t="shared" si="88"/>
        <v>7.7768014059753948E-2</v>
      </c>
      <c r="BI1047">
        <f t="shared" si="89"/>
        <v>0.11092436974789915</v>
      </c>
      <c r="BJ1047" s="18">
        <f t="shared" si="90"/>
        <v>7.8896728672225788E-2</v>
      </c>
      <c r="BK1047" s="18">
        <f t="shared" si="91"/>
        <v>6.7166510465479529E-2</v>
      </c>
      <c r="BL1047" s="18">
        <f t="shared" si="92"/>
        <v>7.1349353049907582E-2</v>
      </c>
      <c r="BM1047" s="18">
        <f t="shared" si="93"/>
        <v>2.7763496143958871E-2</v>
      </c>
      <c r="BN1047" s="18">
        <f t="shared" si="94"/>
        <v>3.8071065989847712E-2</v>
      </c>
      <c r="BO1047" s="18">
        <f t="shared" si="95"/>
        <v>7.6016723679209423E-3</v>
      </c>
    </row>
    <row r="1048" spans="1:67" x14ac:dyDescent="0.2">
      <c r="A1048" s="26">
        <v>39630</v>
      </c>
      <c r="B1048" s="12">
        <v>1.3</v>
      </c>
      <c r="C1048" s="12">
        <v>20.100000000000001</v>
      </c>
      <c r="D1048" s="12">
        <v>21.4</v>
      </c>
      <c r="E1048" s="12">
        <v>13.3</v>
      </c>
      <c r="F1048" s="12">
        <v>34.700000000000003</v>
      </c>
      <c r="G1048" s="12">
        <v>192.1</v>
      </c>
      <c r="H1048" s="12">
        <v>226.8</v>
      </c>
      <c r="I1048" s="12">
        <v>2.6</v>
      </c>
      <c r="J1048" s="12">
        <v>8.1</v>
      </c>
      <c r="K1048" s="12">
        <v>10.7</v>
      </c>
      <c r="L1048" s="12">
        <v>11.1</v>
      </c>
      <c r="M1048" s="12">
        <v>21.8</v>
      </c>
      <c r="N1048" s="12">
        <v>101.3</v>
      </c>
      <c r="O1048" s="12">
        <v>123.2</v>
      </c>
      <c r="P1048" s="12">
        <v>7.2</v>
      </c>
      <c r="Q1048" s="12">
        <v>18.2</v>
      </c>
      <c r="R1048" s="12">
        <v>25.4</v>
      </c>
      <c r="S1048" s="12">
        <v>7.4</v>
      </c>
      <c r="T1048" s="12">
        <v>32.799999999999997</v>
      </c>
      <c r="U1048" s="12">
        <v>272.3</v>
      </c>
      <c r="V1048" s="12">
        <v>305.10000000000002</v>
      </c>
      <c r="W1048" s="12">
        <v>4.5</v>
      </c>
      <c r="X1048" s="12">
        <v>16.600000000000001</v>
      </c>
      <c r="Y1048" s="12">
        <v>21.1</v>
      </c>
      <c r="Z1048" s="12">
        <v>11.3</v>
      </c>
      <c r="AA1048" s="12">
        <v>32.4</v>
      </c>
      <c r="AB1048" s="12">
        <v>294.2</v>
      </c>
      <c r="AC1048" s="12">
        <v>326.60000000000002</v>
      </c>
      <c r="AD1048" s="12">
        <v>5.6</v>
      </c>
      <c r="AE1048" s="12">
        <v>13.6</v>
      </c>
      <c r="AF1048" s="12">
        <v>19.2</v>
      </c>
      <c r="AG1048" s="12">
        <v>9.3000000000000007</v>
      </c>
      <c r="AH1048" s="12">
        <v>28.5</v>
      </c>
      <c r="AI1048" s="12">
        <v>246.9</v>
      </c>
      <c r="AJ1048" s="12">
        <v>275.39999999999998</v>
      </c>
      <c r="AK1048" s="12">
        <v>1.3</v>
      </c>
      <c r="AL1048" s="12">
        <v>6.6</v>
      </c>
      <c r="AM1048" s="12">
        <v>7.9</v>
      </c>
      <c r="AN1048" s="12">
        <v>0.8</v>
      </c>
      <c r="AO1048" s="12">
        <v>8.6999999999999993</v>
      </c>
      <c r="AP1048" s="12">
        <v>199.9</v>
      </c>
      <c r="AQ1048" s="12">
        <v>208.6</v>
      </c>
      <c r="AR1048" s="12">
        <v>0.8</v>
      </c>
      <c r="AS1048" s="12">
        <v>2.9</v>
      </c>
      <c r="AT1048" s="12">
        <v>3.7</v>
      </c>
      <c r="AU1048" s="12">
        <v>1.9</v>
      </c>
      <c r="AV1048" s="12">
        <v>5.6</v>
      </c>
      <c r="AW1048" s="12">
        <v>259.60000000000002</v>
      </c>
      <c r="AX1048" s="12">
        <v>265.2</v>
      </c>
      <c r="AY1048" s="12">
        <v>1</v>
      </c>
      <c r="AZ1048" s="12">
        <v>6.2</v>
      </c>
      <c r="BA1048" s="12">
        <v>7.2</v>
      </c>
      <c r="BB1048" s="10" t="s">
        <v>23</v>
      </c>
      <c r="BC1048" s="12">
        <v>7.2</v>
      </c>
      <c r="BD1048" s="12">
        <v>1030.2</v>
      </c>
      <c r="BE1048" s="12">
        <v>1037.4000000000001</v>
      </c>
      <c r="BF1048">
        <f t="shared" si="96"/>
        <v>2008</v>
      </c>
      <c r="BG1048" s="26">
        <v>39630</v>
      </c>
      <c r="BH1048">
        <f t="shared" ref="BH1048:BH1100" si="97">D1048/H1048</f>
        <v>9.4356261022927684E-2</v>
      </c>
      <c r="BI1048">
        <f t="shared" ref="BI1048:BI1100" si="98">K1048/O1048</f>
        <v>8.6850649350649345E-2</v>
      </c>
      <c r="BJ1048" s="18">
        <f t="shared" ref="BJ1048:BJ1100" si="99">R1048/V1048</f>
        <v>8.3251392985906253E-2</v>
      </c>
      <c r="BK1048" s="18">
        <f t="shared" ref="BK1048:BK1100" si="100">Y1048/AC1048</f>
        <v>6.4605021432945497E-2</v>
      </c>
      <c r="BL1048" s="18">
        <f t="shared" ref="BL1048:BL1100" si="101">AF1048/AJ1048</f>
        <v>6.9716775599128547E-2</v>
      </c>
      <c r="BM1048" s="18">
        <f t="shared" ref="BM1048:BM1100" si="102">AM1048/AQ1048</f>
        <v>3.787152444870566E-2</v>
      </c>
      <c r="BN1048" s="18">
        <f t="shared" ref="BN1048:BN1100" si="103">AT1048/AX1048</f>
        <v>1.3951734539969835E-2</v>
      </c>
      <c r="BO1048" s="18">
        <f t="shared" ref="BO1048:BO1100" si="104">BA1048/BE1048</f>
        <v>6.940427993059572E-3</v>
      </c>
    </row>
    <row r="1049" spans="1:67" x14ac:dyDescent="0.2">
      <c r="A1049" s="26">
        <v>39661</v>
      </c>
      <c r="B1049" s="12">
        <v>0.6</v>
      </c>
      <c r="C1049" s="12">
        <v>15.4</v>
      </c>
      <c r="D1049" s="12">
        <v>16</v>
      </c>
      <c r="E1049" s="12">
        <v>13.9</v>
      </c>
      <c r="F1049" s="12">
        <v>29.9</v>
      </c>
      <c r="G1049" s="12">
        <v>196.3</v>
      </c>
      <c r="H1049" s="12">
        <v>226.2</v>
      </c>
      <c r="I1049" s="12">
        <v>1.5</v>
      </c>
      <c r="J1049" s="12">
        <v>12.1</v>
      </c>
      <c r="K1049" s="12">
        <v>13.6</v>
      </c>
      <c r="L1049" s="12">
        <v>5.9</v>
      </c>
      <c r="M1049" s="12">
        <v>19.600000000000001</v>
      </c>
      <c r="N1049" s="12">
        <v>94.1</v>
      </c>
      <c r="O1049" s="12">
        <v>113.6</v>
      </c>
      <c r="P1049" s="12">
        <v>7.1</v>
      </c>
      <c r="Q1049" s="12">
        <v>19.899999999999999</v>
      </c>
      <c r="R1049" s="12">
        <v>27</v>
      </c>
      <c r="S1049" s="12">
        <v>18.2</v>
      </c>
      <c r="T1049" s="12">
        <v>45.2</v>
      </c>
      <c r="U1049" s="12">
        <v>269.89999999999998</v>
      </c>
      <c r="V1049" s="12">
        <v>315.10000000000002</v>
      </c>
      <c r="W1049" s="12">
        <v>4.5999999999999996</v>
      </c>
      <c r="X1049" s="12">
        <v>22.1</v>
      </c>
      <c r="Y1049" s="12">
        <v>26.7</v>
      </c>
      <c r="Z1049" s="12">
        <v>9.6</v>
      </c>
      <c r="AA1049" s="12">
        <v>36.299999999999997</v>
      </c>
      <c r="AB1049" s="12">
        <v>287.8</v>
      </c>
      <c r="AC1049" s="12">
        <v>324.10000000000002</v>
      </c>
      <c r="AD1049" s="12">
        <v>4.3</v>
      </c>
      <c r="AE1049" s="12">
        <v>14</v>
      </c>
      <c r="AF1049" s="12">
        <v>18.3</v>
      </c>
      <c r="AG1049" s="12">
        <v>11.1</v>
      </c>
      <c r="AH1049" s="12">
        <v>29.4</v>
      </c>
      <c r="AI1049" s="12">
        <v>243.3</v>
      </c>
      <c r="AJ1049" s="12">
        <v>272.7</v>
      </c>
      <c r="AK1049" s="12">
        <v>0.3</v>
      </c>
      <c r="AL1049" s="12">
        <v>2.7</v>
      </c>
      <c r="AM1049" s="12">
        <v>3</v>
      </c>
      <c r="AN1049" s="12">
        <v>0.6</v>
      </c>
      <c r="AO1049" s="12">
        <v>3.6</v>
      </c>
      <c r="AP1049" s="12">
        <v>187.4</v>
      </c>
      <c r="AQ1049" s="12">
        <v>191</v>
      </c>
      <c r="AR1049" s="12">
        <v>0.6</v>
      </c>
      <c r="AS1049" s="12">
        <v>7.2</v>
      </c>
      <c r="AT1049" s="12">
        <v>7.8</v>
      </c>
      <c r="AU1049" s="12">
        <v>0.7</v>
      </c>
      <c r="AV1049" s="12">
        <v>8.5</v>
      </c>
      <c r="AW1049" s="12">
        <v>257.39999999999998</v>
      </c>
      <c r="AX1049" s="12">
        <v>266</v>
      </c>
      <c r="AY1049" s="12">
        <v>0.3</v>
      </c>
      <c r="AZ1049" s="12">
        <v>6.5</v>
      </c>
      <c r="BA1049" s="12">
        <v>6.8</v>
      </c>
      <c r="BB1049" s="12">
        <v>0.4</v>
      </c>
      <c r="BC1049" s="12">
        <v>7.1</v>
      </c>
      <c r="BD1049" s="12">
        <v>1022.4</v>
      </c>
      <c r="BE1049" s="12">
        <v>1029.5</v>
      </c>
      <c r="BF1049">
        <f t="shared" si="96"/>
        <v>2008</v>
      </c>
      <c r="BG1049" s="26">
        <v>39661</v>
      </c>
      <c r="BH1049">
        <f t="shared" si="97"/>
        <v>7.0733863837312116E-2</v>
      </c>
      <c r="BI1049">
        <f t="shared" si="98"/>
        <v>0.11971830985915494</v>
      </c>
      <c r="BJ1049" s="18">
        <f t="shared" si="99"/>
        <v>8.5687083465566485E-2</v>
      </c>
      <c r="BK1049" s="18">
        <f t="shared" si="100"/>
        <v>8.2381980870101817E-2</v>
      </c>
      <c r="BL1049" s="18">
        <f t="shared" si="101"/>
        <v>6.7106710671067119E-2</v>
      </c>
      <c r="BM1049" s="18">
        <f t="shared" si="102"/>
        <v>1.5706806282722512E-2</v>
      </c>
      <c r="BN1049" s="18">
        <f t="shared" si="103"/>
        <v>2.9323308270676692E-2</v>
      </c>
      <c r="BO1049" s="18">
        <f t="shared" si="104"/>
        <v>6.6051481301602714E-3</v>
      </c>
    </row>
    <row r="1050" spans="1:67" x14ac:dyDescent="0.2">
      <c r="A1050" s="26">
        <v>39692</v>
      </c>
      <c r="B1050" s="12">
        <v>2</v>
      </c>
      <c r="C1050" s="12">
        <v>16.399999999999999</v>
      </c>
      <c r="D1050" s="12">
        <v>18.399999999999999</v>
      </c>
      <c r="E1050" s="12">
        <v>20.8</v>
      </c>
      <c r="F1050" s="12">
        <v>39.200000000000003</v>
      </c>
      <c r="G1050" s="12">
        <v>212.2</v>
      </c>
      <c r="H1050" s="12">
        <v>251.5</v>
      </c>
      <c r="I1050" s="12">
        <v>2.2000000000000002</v>
      </c>
      <c r="J1050" s="12">
        <v>8.8000000000000007</v>
      </c>
      <c r="K1050" s="12">
        <v>11</v>
      </c>
      <c r="L1050" s="12">
        <v>9.1999999999999993</v>
      </c>
      <c r="M1050" s="12">
        <v>20.2</v>
      </c>
      <c r="N1050" s="12">
        <v>101.8</v>
      </c>
      <c r="O1050" s="12">
        <v>122.1</v>
      </c>
      <c r="P1050" s="12">
        <v>7.5</v>
      </c>
      <c r="Q1050" s="12">
        <v>13.8</v>
      </c>
      <c r="R1050" s="12">
        <v>21.3</v>
      </c>
      <c r="S1050" s="12">
        <v>15.8</v>
      </c>
      <c r="T1050" s="12">
        <v>37.1</v>
      </c>
      <c r="U1050" s="12">
        <v>281.7</v>
      </c>
      <c r="V1050" s="12">
        <v>318.8</v>
      </c>
      <c r="W1050" s="12">
        <v>6.9</v>
      </c>
      <c r="X1050" s="12">
        <v>21.4</v>
      </c>
      <c r="Y1050" s="12">
        <v>28.3</v>
      </c>
      <c r="Z1050" s="12">
        <v>15.4</v>
      </c>
      <c r="AA1050" s="12">
        <v>43.6</v>
      </c>
      <c r="AB1050" s="12">
        <v>284.60000000000002</v>
      </c>
      <c r="AC1050" s="12">
        <v>328.2</v>
      </c>
      <c r="AD1050" s="12">
        <v>7.1</v>
      </c>
      <c r="AE1050" s="12">
        <v>15.3</v>
      </c>
      <c r="AF1050" s="12">
        <v>22.4</v>
      </c>
      <c r="AG1050" s="12">
        <v>10.5</v>
      </c>
      <c r="AH1050" s="12">
        <v>32.9</v>
      </c>
      <c r="AI1050" s="12">
        <v>240.3</v>
      </c>
      <c r="AJ1050" s="12">
        <v>273.2</v>
      </c>
      <c r="AK1050" s="12">
        <v>3.5</v>
      </c>
      <c r="AL1050" s="12">
        <v>6.2</v>
      </c>
      <c r="AM1050" s="12">
        <v>9.6999999999999993</v>
      </c>
      <c r="AN1050" s="12">
        <v>1.3</v>
      </c>
      <c r="AO1050" s="12">
        <v>11</v>
      </c>
      <c r="AP1050" s="12">
        <v>184.6</v>
      </c>
      <c r="AQ1050" s="12">
        <v>195.5</v>
      </c>
      <c r="AR1050" s="12">
        <v>3.2</v>
      </c>
      <c r="AS1050" s="12">
        <v>10.7</v>
      </c>
      <c r="AT1050" s="12">
        <v>13.9</v>
      </c>
      <c r="AU1050" s="12">
        <v>0.5</v>
      </c>
      <c r="AV1050" s="12">
        <v>14.4</v>
      </c>
      <c r="AW1050" s="12">
        <v>262.10000000000002</v>
      </c>
      <c r="AX1050" s="12">
        <v>276.5</v>
      </c>
      <c r="AY1050" s="12">
        <v>1.9</v>
      </c>
      <c r="AZ1050" s="12">
        <v>8.1</v>
      </c>
      <c r="BA1050" s="12">
        <v>10.1</v>
      </c>
      <c r="BB1050" s="12">
        <v>0.5</v>
      </c>
      <c r="BC1050" s="12">
        <v>10.5</v>
      </c>
      <c r="BD1050" s="12">
        <v>1014.3</v>
      </c>
      <c r="BE1050" s="12">
        <v>1024.8</v>
      </c>
      <c r="BF1050">
        <f t="shared" si="96"/>
        <v>2008</v>
      </c>
      <c r="BG1050" s="26">
        <v>39692</v>
      </c>
      <c r="BH1050">
        <f t="shared" si="97"/>
        <v>7.3161033797216696E-2</v>
      </c>
      <c r="BI1050">
        <f t="shared" si="98"/>
        <v>9.00900900900901E-2</v>
      </c>
      <c r="BJ1050" s="18">
        <f t="shared" si="99"/>
        <v>6.6813048933500624E-2</v>
      </c>
      <c r="BK1050" s="18">
        <f t="shared" si="100"/>
        <v>8.6227909811090797E-2</v>
      </c>
      <c r="BL1050" s="18">
        <f t="shared" si="101"/>
        <v>8.1991215226939973E-2</v>
      </c>
      <c r="BM1050" s="18">
        <f t="shared" si="102"/>
        <v>4.9616368286445008E-2</v>
      </c>
      <c r="BN1050" s="18">
        <f t="shared" si="103"/>
        <v>5.0271247739602169E-2</v>
      </c>
      <c r="BO1050" s="18">
        <f t="shared" si="104"/>
        <v>9.8555815768930528E-3</v>
      </c>
    </row>
    <row r="1051" spans="1:67" x14ac:dyDescent="0.2">
      <c r="A1051" s="26">
        <v>39722</v>
      </c>
      <c r="B1051" s="12">
        <v>0.6</v>
      </c>
      <c r="C1051" s="12">
        <v>16.7</v>
      </c>
      <c r="D1051" s="12">
        <v>17.3</v>
      </c>
      <c r="E1051" s="12">
        <v>16.3</v>
      </c>
      <c r="F1051" s="12">
        <v>33.6</v>
      </c>
      <c r="G1051" s="12">
        <v>196.1</v>
      </c>
      <c r="H1051" s="12">
        <v>229.7</v>
      </c>
      <c r="I1051" s="12">
        <v>1</v>
      </c>
      <c r="J1051" s="12">
        <v>10.8</v>
      </c>
      <c r="K1051" s="12">
        <v>11.8</v>
      </c>
      <c r="L1051" s="12">
        <v>5.3</v>
      </c>
      <c r="M1051" s="12">
        <v>17.100000000000001</v>
      </c>
      <c r="N1051" s="12">
        <v>111.7</v>
      </c>
      <c r="O1051" s="12">
        <v>128.9</v>
      </c>
      <c r="P1051" s="12">
        <v>5.7</v>
      </c>
      <c r="Q1051" s="12">
        <v>17.3</v>
      </c>
      <c r="R1051" s="12">
        <v>23</v>
      </c>
      <c r="S1051" s="12">
        <v>12.4</v>
      </c>
      <c r="T1051" s="12">
        <v>35.4</v>
      </c>
      <c r="U1051" s="12">
        <v>285.5</v>
      </c>
      <c r="V1051" s="12">
        <v>320.89999999999998</v>
      </c>
      <c r="W1051" s="12">
        <v>3.9</v>
      </c>
      <c r="X1051" s="12">
        <v>10.7</v>
      </c>
      <c r="Y1051" s="12">
        <v>14.5</v>
      </c>
      <c r="Z1051" s="12">
        <v>8.5</v>
      </c>
      <c r="AA1051" s="12">
        <v>23</v>
      </c>
      <c r="AB1051" s="12">
        <v>282</v>
      </c>
      <c r="AC1051" s="12">
        <v>305</v>
      </c>
      <c r="AD1051" s="12">
        <v>4.4000000000000004</v>
      </c>
      <c r="AE1051" s="12">
        <v>10.1</v>
      </c>
      <c r="AF1051" s="12">
        <v>14.5</v>
      </c>
      <c r="AG1051" s="12">
        <v>8.1999999999999993</v>
      </c>
      <c r="AH1051" s="12">
        <v>22.7</v>
      </c>
      <c r="AI1051" s="12">
        <v>246.6</v>
      </c>
      <c r="AJ1051" s="12">
        <v>269.3</v>
      </c>
      <c r="AK1051" s="12">
        <v>1.5</v>
      </c>
      <c r="AL1051" s="12">
        <v>3.8</v>
      </c>
      <c r="AM1051" s="12">
        <v>5.3</v>
      </c>
      <c r="AN1051" s="12">
        <v>2</v>
      </c>
      <c r="AO1051" s="12">
        <v>7.3</v>
      </c>
      <c r="AP1051" s="12">
        <v>178.4</v>
      </c>
      <c r="AQ1051" s="12">
        <v>185.8</v>
      </c>
      <c r="AR1051" s="12">
        <v>1.2</v>
      </c>
      <c r="AS1051" s="12">
        <v>4.5</v>
      </c>
      <c r="AT1051" s="12">
        <v>5.7</v>
      </c>
      <c r="AU1051" s="12">
        <v>1.8</v>
      </c>
      <c r="AV1051" s="12">
        <v>7.5</v>
      </c>
      <c r="AW1051" s="12">
        <v>267.8</v>
      </c>
      <c r="AX1051" s="12">
        <v>275.3</v>
      </c>
      <c r="AY1051" s="12">
        <v>1.1000000000000001</v>
      </c>
      <c r="AZ1051" s="12">
        <v>2.2000000000000002</v>
      </c>
      <c r="BA1051" s="12">
        <v>3.2</v>
      </c>
      <c r="BB1051" s="12">
        <v>1.8</v>
      </c>
      <c r="BC1051" s="12">
        <v>5</v>
      </c>
      <c r="BD1051" s="12">
        <v>1003.1</v>
      </c>
      <c r="BE1051" s="12">
        <v>1008.1</v>
      </c>
      <c r="BF1051">
        <f t="shared" si="96"/>
        <v>2008</v>
      </c>
      <c r="BG1051" s="26">
        <v>39722</v>
      </c>
      <c r="BH1051">
        <f t="shared" si="97"/>
        <v>7.531562908141054E-2</v>
      </c>
      <c r="BI1051">
        <f t="shared" si="98"/>
        <v>9.154383242823895E-2</v>
      </c>
      <c r="BJ1051" s="18">
        <f t="shared" si="99"/>
        <v>7.1673418510439388E-2</v>
      </c>
      <c r="BK1051" s="18">
        <f t="shared" si="100"/>
        <v>4.7540983606557376E-2</v>
      </c>
      <c r="BL1051" s="18">
        <f t="shared" si="101"/>
        <v>5.3843297437801703E-2</v>
      </c>
      <c r="BM1051" s="18">
        <f t="shared" si="102"/>
        <v>2.8525296017222819E-2</v>
      </c>
      <c r="BN1051" s="18">
        <f t="shared" si="103"/>
        <v>2.0704685797312022E-2</v>
      </c>
      <c r="BO1051" s="18">
        <f t="shared" si="104"/>
        <v>3.1742882650530701E-3</v>
      </c>
    </row>
    <row r="1052" spans="1:67" x14ac:dyDescent="0.2">
      <c r="A1052" s="26">
        <v>39753</v>
      </c>
      <c r="B1052" s="12">
        <v>1.5</v>
      </c>
      <c r="C1052" s="12">
        <v>17.7</v>
      </c>
      <c r="D1052" s="12">
        <v>19.2</v>
      </c>
      <c r="E1052" s="12">
        <v>16.399999999999999</v>
      </c>
      <c r="F1052" s="12">
        <v>35.6</v>
      </c>
      <c r="G1052" s="12">
        <v>188.9</v>
      </c>
      <c r="H1052" s="12">
        <v>224.5</v>
      </c>
      <c r="I1052" s="12">
        <v>3.2</v>
      </c>
      <c r="J1052" s="12">
        <v>6.2</v>
      </c>
      <c r="K1052" s="12">
        <v>9.4</v>
      </c>
      <c r="L1052" s="12">
        <v>10.4</v>
      </c>
      <c r="M1052" s="12">
        <v>19.8</v>
      </c>
      <c r="N1052" s="12">
        <v>114</v>
      </c>
      <c r="O1052" s="12">
        <v>133.80000000000001</v>
      </c>
      <c r="P1052" s="12">
        <v>3.9</v>
      </c>
      <c r="Q1052" s="12">
        <v>23.3</v>
      </c>
      <c r="R1052" s="12">
        <v>27.2</v>
      </c>
      <c r="S1052" s="12">
        <v>11.6</v>
      </c>
      <c r="T1052" s="12">
        <v>38.799999999999997</v>
      </c>
      <c r="U1052" s="12">
        <v>271.89999999999998</v>
      </c>
      <c r="V1052" s="12">
        <v>310.7</v>
      </c>
      <c r="W1052" s="12">
        <v>5.8</v>
      </c>
      <c r="X1052" s="12">
        <v>19.5</v>
      </c>
      <c r="Y1052" s="12">
        <v>25.4</v>
      </c>
      <c r="Z1052" s="12">
        <v>14.1</v>
      </c>
      <c r="AA1052" s="12">
        <v>39.5</v>
      </c>
      <c r="AB1052" s="12">
        <v>280.7</v>
      </c>
      <c r="AC1052" s="12">
        <v>320.2</v>
      </c>
      <c r="AD1052" s="12">
        <v>5.0999999999999996</v>
      </c>
      <c r="AE1052" s="12">
        <v>11.9</v>
      </c>
      <c r="AF1052" s="12">
        <v>17</v>
      </c>
      <c r="AG1052" s="12">
        <v>6.3</v>
      </c>
      <c r="AH1052" s="12">
        <v>23.3</v>
      </c>
      <c r="AI1052" s="12">
        <v>253.9</v>
      </c>
      <c r="AJ1052" s="12">
        <v>277.2</v>
      </c>
      <c r="AK1052" s="12">
        <v>2.2000000000000002</v>
      </c>
      <c r="AL1052" s="12">
        <v>7.1</v>
      </c>
      <c r="AM1052" s="12">
        <v>9.3000000000000007</v>
      </c>
      <c r="AN1052" s="12">
        <v>1.4</v>
      </c>
      <c r="AO1052" s="12">
        <v>10.7</v>
      </c>
      <c r="AP1052" s="12">
        <v>185.3</v>
      </c>
      <c r="AQ1052" s="12">
        <v>196</v>
      </c>
      <c r="AR1052" s="12">
        <v>0.5</v>
      </c>
      <c r="AS1052" s="12">
        <v>5.2</v>
      </c>
      <c r="AT1052" s="12">
        <v>5.7</v>
      </c>
      <c r="AU1052" s="12">
        <v>3.4</v>
      </c>
      <c r="AV1052" s="12">
        <v>9.1</v>
      </c>
      <c r="AW1052" s="12">
        <v>273.5</v>
      </c>
      <c r="AX1052" s="12">
        <v>282.60000000000002</v>
      </c>
      <c r="AY1052" s="12">
        <v>0.7</v>
      </c>
      <c r="AZ1052" s="12">
        <v>5.8</v>
      </c>
      <c r="BA1052" s="12">
        <v>6.5</v>
      </c>
      <c r="BB1052" s="12">
        <v>1.2</v>
      </c>
      <c r="BC1052" s="12">
        <v>7.7</v>
      </c>
      <c r="BD1052" s="12">
        <v>1025.7</v>
      </c>
      <c r="BE1052" s="12">
        <v>1033.4000000000001</v>
      </c>
      <c r="BF1052">
        <f t="shared" si="96"/>
        <v>2008</v>
      </c>
      <c r="BG1052" s="26">
        <v>39753</v>
      </c>
      <c r="BH1052">
        <f t="shared" si="97"/>
        <v>8.552338530066815E-2</v>
      </c>
      <c r="BI1052">
        <f t="shared" si="98"/>
        <v>7.0254110612854997E-2</v>
      </c>
      <c r="BJ1052" s="18">
        <f t="shared" si="99"/>
        <v>8.754425490827164E-2</v>
      </c>
      <c r="BK1052" s="18">
        <f t="shared" si="100"/>
        <v>7.9325421611492822E-2</v>
      </c>
      <c r="BL1052" s="18">
        <f t="shared" si="101"/>
        <v>6.1327561327561328E-2</v>
      </c>
      <c r="BM1052" s="18">
        <f t="shared" si="102"/>
        <v>4.7448979591836742E-2</v>
      </c>
      <c r="BN1052" s="18">
        <f t="shared" si="103"/>
        <v>2.0169851380042462E-2</v>
      </c>
      <c r="BO1052" s="18">
        <f t="shared" si="104"/>
        <v>6.2899167795626085E-3</v>
      </c>
    </row>
    <row r="1053" spans="1:67" x14ac:dyDescent="0.2">
      <c r="A1053" s="26">
        <v>39783</v>
      </c>
      <c r="B1053" s="12">
        <v>4.2</v>
      </c>
      <c r="C1053" s="12">
        <v>28.6</v>
      </c>
      <c r="D1053" s="12">
        <v>32.799999999999997</v>
      </c>
      <c r="E1053" s="12">
        <v>28.4</v>
      </c>
      <c r="F1053" s="12">
        <v>61.2</v>
      </c>
      <c r="G1053" s="12">
        <v>186.9</v>
      </c>
      <c r="H1053" s="12">
        <v>248.1</v>
      </c>
      <c r="I1053" s="12">
        <v>4.5</v>
      </c>
      <c r="J1053" s="12">
        <v>12.6</v>
      </c>
      <c r="K1053" s="12">
        <v>17.100000000000001</v>
      </c>
      <c r="L1053" s="12">
        <v>7.6</v>
      </c>
      <c r="M1053" s="12">
        <v>24.7</v>
      </c>
      <c r="N1053" s="12">
        <v>108.1</v>
      </c>
      <c r="O1053" s="12">
        <v>132.80000000000001</v>
      </c>
      <c r="P1053" s="12">
        <v>7</v>
      </c>
      <c r="Q1053" s="12">
        <v>18.100000000000001</v>
      </c>
      <c r="R1053" s="12">
        <v>25.1</v>
      </c>
      <c r="S1053" s="12">
        <v>7.7</v>
      </c>
      <c r="T1053" s="12">
        <v>32.799999999999997</v>
      </c>
      <c r="U1053" s="12">
        <v>259.2</v>
      </c>
      <c r="V1053" s="12">
        <v>292</v>
      </c>
      <c r="W1053" s="12">
        <v>4.8</v>
      </c>
      <c r="X1053" s="12">
        <v>20</v>
      </c>
      <c r="Y1053" s="12">
        <v>24.8</v>
      </c>
      <c r="Z1053" s="12">
        <v>9.4</v>
      </c>
      <c r="AA1053" s="12">
        <v>34.200000000000003</v>
      </c>
      <c r="AB1053" s="12">
        <v>281.39999999999998</v>
      </c>
      <c r="AC1053" s="12">
        <v>315.60000000000002</v>
      </c>
      <c r="AD1053" s="12">
        <v>3.3</v>
      </c>
      <c r="AE1053" s="12">
        <v>15.1</v>
      </c>
      <c r="AF1053" s="12">
        <v>18.5</v>
      </c>
      <c r="AG1053" s="12">
        <v>10.199999999999999</v>
      </c>
      <c r="AH1053" s="12">
        <v>28.6</v>
      </c>
      <c r="AI1053" s="12">
        <v>248.4</v>
      </c>
      <c r="AJ1053" s="12">
        <v>277.10000000000002</v>
      </c>
      <c r="AK1053" s="12">
        <v>0.9</v>
      </c>
      <c r="AL1053" s="12">
        <v>5.3</v>
      </c>
      <c r="AM1053" s="12">
        <v>6.2</v>
      </c>
      <c r="AN1053" s="12">
        <v>0.8</v>
      </c>
      <c r="AO1053" s="12">
        <v>7.1</v>
      </c>
      <c r="AP1053" s="12">
        <v>188.5</v>
      </c>
      <c r="AQ1053" s="12">
        <v>195.6</v>
      </c>
      <c r="AR1053" s="12">
        <v>2</v>
      </c>
      <c r="AS1053" s="12">
        <v>5</v>
      </c>
      <c r="AT1053" s="12">
        <v>7</v>
      </c>
      <c r="AU1053" s="12">
        <v>1.7</v>
      </c>
      <c r="AV1053" s="12">
        <v>8.6999999999999993</v>
      </c>
      <c r="AW1053" s="12">
        <v>273.89999999999998</v>
      </c>
      <c r="AX1053" s="12">
        <v>282.60000000000002</v>
      </c>
      <c r="AY1053" s="12">
        <v>1.3</v>
      </c>
      <c r="AZ1053" s="12">
        <v>4.4000000000000004</v>
      </c>
      <c r="BA1053" s="12">
        <v>5.7</v>
      </c>
      <c r="BB1053" s="12">
        <v>0.6</v>
      </c>
      <c r="BC1053" s="12">
        <v>6.3</v>
      </c>
      <c r="BD1053" s="12">
        <v>1027.4000000000001</v>
      </c>
      <c r="BE1053" s="12">
        <v>1033.7</v>
      </c>
      <c r="BF1053">
        <f t="shared" si="96"/>
        <v>2008</v>
      </c>
      <c r="BG1053" s="26">
        <v>39783</v>
      </c>
      <c r="BH1053">
        <f t="shared" si="97"/>
        <v>0.13220475614671504</v>
      </c>
      <c r="BI1053">
        <f t="shared" si="98"/>
        <v>0.12876506024096385</v>
      </c>
      <c r="BJ1053" s="18">
        <f t="shared" si="99"/>
        <v>8.5958904109589049E-2</v>
      </c>
      <c r="BK1053" s="18">
        <f t="shared" si="100"/>
        <v>7.8580481622306714E-2</v>
      </c>
      <c r="BL1053" s="18">
        <f t="shared" si="101"/>
        <v>6.676290147961024E-2</v>
      </c>
      <c r="BM1053" s="18">
        <f t="shared" si="102"/>
        <v>3.1697341513292433E-2</v>
      </c>
      <c r="BN1053" s="18">
        <f t="shared" si="103"/>
        <v>2.4769992922859162E-2</v>
      </c>
      <c r="BO1053" s="18">
        <f t="shared" si="104"/>
        <v>5.5141723904421009E-3</v>
      </c>
    </row>
    <row r="1054" spans="1:67" x14ac:dyDescent="0.2">
      <c r="A1054" s="26">
        <v>39814</v>
      </c>
      <c r="B1054" s="12">
        <v>2.5</v>
      </c>
      <c r="C1054" s="12">
        <v>17.600000000000001</v>
      </c>
      <c r="D1054" s="12">
        <v>20.100000000000001</v>
      </c>
      <c r="E1054" s="12">
        <v>22.2</v>
      </c>
      <c r="F1054" s="12">
        <v>42.3</v>
      </c>
      <c r="G1054" s="12">
        <v>163.9</v>
      </c>
      <c r="H1054" s="12">
        <v>206.2</v>
      </c>
      <c r="I1054" s="12">
        <v>2.8</v>
      </c>
      <c r="J1054" s="12">
        <v>6.9</v>
      </c>
      <c r="K1054" s="12">
        <v>9.6</v>
      </c>
      <c r="L1054" s="12">
        <v>8.9</v>
      </c>
      <c r="M1054" s="12">
        <v>18.5</v>
      </c>
      <c r="N1054" s="12">
        <v>103.6</v>
      </c>
      <c r="O1054" s="12">
        <v>122.1</v>
      </c>
      <c r="P1054" s="12">
        <v>8.5</v>
      </c>
      <c r="Q1054" s="12">
        <v>9</v>
      </c>
      <c r="R1054" s="12">
        <v>17.5</v>
      </c>
      <c r="S1054" s="12">
        <v>10.8</v>
      </c>
      <c r="T1054" s="12">
        <v>28.3</v>
      </c>
      <c r="U1054" s="12">
        <v>268.7</v>
      </c>
      <c r="V1054" s="12">
        <v>297</v>
      </c>
      <c r="W1054" s="12">
        <v>4.8</v>
      </c>
      <c r="X1054" s="12">
        <v>14.7</v>
      </c>
      <c r="Y1054" s="12">
        <v>19.5</v>
      </c>
      <c r="Z1054" s="12">
        <v>13.1</v>
      </c>
      <c r="AA1054" s="12">
        <v>32.6</v>
      </c>
      <c r="AB1054" s="12">
        <v>266.7</v>
      </c>
      <c r="AC1054" s="12">
        <v>299.39999999999998</v>
      </c>
      <c r="AD1054" s="12">
        <v>5.7</v>
      </c>
      <c r="AE1054" s="12">
        <v>13.1</v>
      </c>
      <c r="AF1054" s="12">
        <v>18.8</v>
      </c>
      <c r="AG1054" s="12">
        <v>8.5</v>
      </c>
      <c r="AH1054" s="12">
        <v>27.2</v>
      </c>
      <c r="AI1054" s="12">
        <v>244.2</v>
      </c>
      <c r="AJ1054" s="12">
        <v>271.39999999999998</v>
      </c>
      <c r="AK1054" s="12">
        <v>2.5</v>
      </c>
      <c r="AL1054" s="12">
        <v>6.3</v>
      </c>
      <c r="AM1054" s="12">
        <v>8.8000000000000007</v>
      </c>
      <c r="AN1054" s="12">
        <v>2</v>
      </c>
      <c r="AO1054" s="12">
        <v>10.8</v>
      </c>
      <c r="AP1054" s="12">
        <v>182.2</v>
      </c>
      <c r="AQ1054" s="12">
        <v>193</v>
      </c>
      <c r="AR1054" s="12">
        <v>0.7</v>
      </c>
      <c r="AS1054" s="12">
        <v>5.2</v>
      </c>
      <c r="AT1054" s="12">
        <v>5.9</v>
      </c>
      <c r="AU1054" s="12">
        <v>1.4</v>
      </c>
      <c r="AV1054" s="12">
        <v>7.4</v>
      </c>
      <c r="AW1054" s="12">
        <v>277.5</v>
      </c>
      <c r="AX1054" s="12">
        <v>284.8</v>
      </c>
      <c r="AY1054" s="10" t="s">
        <v>23</v>
      </c>
      <c r="AZ1054" s="12">
        <v>3.1</v>
      </c>
      <c r="BA1054" s="12">
        <v>3.1</v>
      </c>
      <c r="BB1054" s="12">
        <v>0.4</v>
      </c>
      <c r="BC1054" s="12">
        <v>3.6</v>
      </c>
      <c r="BD1054" s="12">
        <v>1051.2</v>
      </c>
      <c r="BE1054" s="12">
        <v>1054.7</v>
      </c>
      <c r="BF1054">
        <f t="shared" si="96"/>
        <v>2009</v>
      </c>
      <c r="BG1054" s="26">
        <v>39814</v>
      </c>
      <c r="BH1054">
        <f t="shared" si="97"/>
        <v>9.7478176527643082E-2</v>
      </c>
      <c r="BI1054">
        <f t="shared" si="98"/>
        <v>7.8624078624078622E-2</v>
      </c>
      <c r="BJ1054" s="18">
        <f t="shared" si="99"/>
        <v>5.8922558922558925E-2</v>
      </c>
      <c r="BK1054" s="18">
        <f t="shared" si="100"/>
        <v>6.5130260521042094E-2</v>
      </c>
      <c r="BL1054" s="18">
        <f t="shared" si="101"/>
        <v>6.9270449521002225E-2</v>
      </c>
      <c r="BM1054" s="18">
        <f t="shared" si="102"/>
        <v>4.5595854922279799E-2</v>
      </c>
      <c r="BN1054" s="18">
        <f t="shared" si="103"/>
        <v>2.0716292134831463E-2</v>
      </c>
      <c r="BO1054" s="18">
        <f t="shared" si="104"/>
        <v>2.9392244240068264E-3</v>
      </c>
    </row>
    <row r="1055" spans="1:67" x14ac:dyDescent="0.2">
      <c r="A1055" s="26">
        <v>39845</v>
      </c>
      <c r="B1055" s="12">
        <v>2.9</v>
      </c>
      <c r="C1055" s="12">
        <v>17.8</v>
      </c>
      <c r="D1055" s="12">
        <v>20.8</v>
      </c>
      <c r="E1055" s="12">
        <v>19.3</v>
      </c>
      <c r="F1055" s="12">
        <v>40.1</v>
      </c>
      <c r="G1055" s="12">
        <v>168.4</v>
      </c>
      <c r="H1055" s="12">
        <v>208.5</v>
      </c>
      <c r="I1055" s="12">
        <v>4.5999999999999996</v>
      </c>
      <c r="J1055" s="12">
        <v>12.5</v>
      </c>
      <c r="K1055" s="12">
        <v>17.100000000000001</v>
      </c>
      <c r="L1055" s="12">
        <v>6.7</v>
      </c>
      <c r="M1055" s="12">
        <v>23.8</v>
      </c>
      <c r="N1055" s="12">
        <v>101.6</v>
      </c>
      <c r="O1055" s="12">
        <v>125.4</v>
      </c>
      <c r="P1055" s="12">
        <v>5.3</v>
      </c>
      <c r="Q1055" s="12">
        <v>17.100000000000001</v>
      </c>
      <c r="R1055" s="12">
        <v>22.4</v>
      </c>
      <c r="S1055" s="12">
        <v>17.3</v>
      </c>
      <c r="T1055" s="12">
        <v>39.700000000000003</v>
      </c>
      <c r="U1055" s="12">
        <v>286.10000000000002</v>
      </c>
      <c r="V1055" s="12">
        <v>325.8</v>
      </c>
      <c r="W1055" s="12">
        <v>11.5</v>
      </c>
      <c r="X1055" s="12">
        <v>35.700000000000003</v>
      </c>
      <c r="Y1055" s="12">
        <v>47.2</v>
      </c>
      <c r="Z1055" s="12">
        <v>23.5</v>
      </c>
      <c r="AA1055" s="12">
        <v>70.7</v>
      </c>
      <c r="AB1055" s="12">
        <v>264.5</v>
      </c>
      <c r="AC1055" s="12">
        <v>335.2</v>
      </c>
      <c r="AD1055" s="12">
        <v>8.1999999999999993</v>
      </c>
      <c r="AE1055" s="12">
        <v>20.100000000000001</v>
      </c>
      <c r="AF1055" s="12">
        <v>28.4</v>
      </c>
      <c r="AG1055" s="12">
        <v>10.7</v>
      </c>
      <c r="AH1055" s="12">
        <v>39.1</v>
      </c>
      <c r="AI1055" s="12">
        <v>238.5</v>
      </c>
      <c r="AJ1055" s="12">
        <v>277.60000000000002</v>
      </c>
      <c r="AK1055" s="12">
        <v>4</v>
      </c>
      <c r="AL1055" s="12">
        <v>10.6</v>
      </c>
      <c r="AM1055" s="12">
        <v>14.6</v>
      </c>
      <c r="AN1055" s="12">
        <v>6.7</v>
      </c>
      <c r="AO1055" s="12">
        <v>21.3</v>
      </c>
      <c r="AP1055" s="12">
        <v>174.4</v>
      </c>
      <c r="AQ1055" s="12">
        <v>195.8</v>
      </c>
      <c r="AR1055" s="12">
        <v>0.7</v>
      </c>
      <c r="AS1055" s="12">
        <v>8.5</v>
      </c>
      <c r="AT1055" s="12">
        <v>9.1999999999999993</v>
      </c>
      <c r="AU1055" s="12">
        <v>0.9</v>
      </c>
      <c r="AV1055" s="12">
        <v>10.1</v>
      </c>
      <c r="AW1055" s="12">
        <v>278.39999999999998</v>
      </c>
      <c r="AX1055" s="12">
        <v>288.39999999999998</v>
      </c>
      <c r="AY1055" s="12">
        <v>1.4</v>
      </c>
      <c r="AZ1055" s="12">
        <v>6.7</v>
      </c>
      <c r="BA1055" s="12">
        <v>8.1</v>
      </c>
      <c r="BB1055" s="12">
        <v>0.9</v>
      </c>
      <c r="BC1055" s="12">
        <v>9</v>
      </c>
      <c r="BD1055" s="12">
        <v>1061.8</v>
      </c>
      <c r="BE1055" s="12">
        <v>1070.8</v>
      </c>
      <c r="BF1055">
        <f t="shared" si="96"/>
        <v>2009</v>
      </c>
      <c r="BG1055" s="26">
        <v>39845</v>
      </c>
      <c r="BH1055">
        <f t="shared" si="97"/>
        <v>9.976019184652278E-2</v>
      </c>
      <c r="BI1055">
        <f t="shared" si="98"/>
        <v>0.13636363636363638</v>
      </c>
      <c r="BJ1055" s="18">
        <f t="shared" si="99"/>
        <v>6.8753836709637806E-2</v>
      </c>
      <c r="BK1055" s="18">
        <f t="shared" si="100"/>
        <v>0.14081145584725538</v>
      </c>
      <c r="BL1055" s="18">
        <f t="shared" si="101"/>
        <v>0.10230547550432276</v>
      </c>
      <c r="BM1055" s="18">
        <f t="shared" si="102"/>
        <v>7.4565883554647591E-2</v>
      </c>
      <c r="BN1055" s="18">
        <f t="shared" si="103"/>
        <v>3.1900138696255201E-2</v>
      </c>
      <c r="BO1055" s="18">
        <f t="shared" si="104"/>
        <v>7.5644378035113931E-3</v>
      </c>
    </row>
    <row r="1056" spans="1:67" x14ac:dyDescent="0.2">
      <c r="A1056" s="26">
        <v>39873</v>
      </c>
      <c r="B1056" s="12">
        <v>1.1000000000000001</v>
      </c>
      <c r="C1056" s="12">
        <v>14.5</v>
      </c>
      <c r="D1056" s="12">
        <v>15.7</v>
      </c>
      <c r="E1056" s="12">
        <v>21</v>
      </c>
      <c r="F1056" s="12">
        <v>36.700000000000003</v>
      </c>
      <c r="G1056" s="12">
        <v>182.6</v>
      </c>
      <c r="H1056" s="12">
        <v>219.3</v>
      </c>
      <c r="I1056" s="12">
        <v>1.3</v>
      </c>
      <c r="J1056" s="12">
        <v>11.5</v>
      </c>
      <c r="K1056" s="12">
        <v>12.8</v>
      </c>
      <c r="L1056" s="12">
        <v>9.9</v>
      </c>
      <c r="M1056" s="12">
        <v>22.7</v>
      </c>
      <c r="N1056" s="12">
        <v>91.5</v>
      </c>
      <c r="O1056" s="12">
        <v>114.3</v>
      </c>
      <c r="P1056" s="12">
        <v>4.7</v>
      </c>
      <c r="Q1056" s="12">
        <v>16.100000000000001</v>
      </c>
      <c r="R1056" s="12">
        <v>20.8</v>
      </c>
      <c r="S1056" s="12">
        <v>14.2</v>
      </c>
      <c r="T1056" s="12">
        <v>35</v>
      </c>
      <c r="U1056" s="12">
        <v>282.2</v>
      </c>
      <c r="V1056" s="12">
        <v>317.2</v>
      </c>
      <c r="W1056" s="12">
        <v>4.0999999999999996</v>
      </c>
      <c r="X1056" s="12">
        <v>17.5</v>
      </c>
      <c r="Y1056" s="12">
        <v>21.6</v>
      </c>
      <c r="Z1056" s="12">
        <v>14.2</v>
      </c>
      <c r="AA1056" s="12">
        <v>35.799999999999997</v>
      </c>
      <c r="AB1056" s="12">
        <v>260.10000000000002</v>
      </c>
      <c r="AC1056" s="12">
        <v>295.8</v>
      </c>
      <c r="AD1056" s="12">
        <v>0.4</v>
      </c>
      <c r="AE1056" s="12">
        <v>10.3</v>
      </c>
      <c r="AF1056" s="12">
        <v>10.7</v>
      </c>
      <c r="AG1056" s="12">
        <v>13.5</v>
      </c>
      <c r="AH1056" s="12">
        <v>24.2</v>
      </c>
      <c r="AI1056" s="12">
        <v>239.7</v>
      </c>
      <c r="AJ1056" s="12">
        <v>263.89999999999998</v>
      </c>
      <c r="AK1056" s="12">
        <v>1.9</v>
      </c>
      <c r="AL1056" s="12">
        <v>6.4</v>
      </c>
      <c r="AM1056" s="12">
        <v>8.1999999999999993</v>
      </c>
      <c r="AN1056" s="12">
        <v>4.9000000000000004</v>
      </c>
      <c r="AO1056" s="12">
        <v>13.1</v>
      </c>
      <c r="AP1056" s="12">
        <v>177.2</v>
      </c>
      <c r="AQ1056" s="12">
        <v>190.4</v>
      </c>
      <c r="AR1056" s="12">
        <v>0.1</v>
      </c>
      <c r="AS1056" s="12">
        <v>4.9000000000000004</v>
      </c>
      <c r="AT1056" s="12">
        <v>5.0999999999999996</v>
      </c>
      <c r="AU1056" s="12">
        <v>2.5</v>
      </c>
      <c r="AV1056" s="12">
        <v>7.5</v>
      </c>
      <c r="AW1056" s="12">
        <v>275.5</v>
      </c>
      <c r="AX1056" s="12">
        <v>283.10000000000002</v>
      </c>
      <c r="AY1056" s="12">
        <v>1.4</v>
      </c>
      <c r="AZ1056" s="12">
        <v>5.6</v>
      </c>
      <c r="BA1056" s="12">
        <v>7</v>
      </c>
      <c r="BB1056" s="10" t="s">
        <v>23</v>
      </c>
      <c r="BC1056" s="12">
        <v>7</v>
      </c>
      <c r="BD1056" s="12">
        <v>1085.8</v>
      </c>
      <c r="BE1056" s="12">
        <v>1092.8</v>
      </c>
      <c r="BF1056">
        <f t="shared" si="96"/>
        <v>2009</v>
      </c>
      <c r="BG1056" s="26">
        <v>39873</v>
      </c>
      <c r="BH1056">
        <f t="shared" si="97"/>
        <v>7.159142726858185E-2</v>
      </c>
      <c r="BI1056">
        <f t="shared" si="98"/>
        <v>0.11198600174978128</v>
      </c>
      <c r="BJ1056" s="18">
        <f t="shared" si="99"/>
        <v>6.5573770491803282E-2</v>
      </c>
      <c r="BK1056" s="18">
        <f t="shared" si="100"/>
        <v>7.3022312373225151E-2</v>
      </c>
      <c r="BL1056" s="18">
        <f t="shared" si="101"/>
        <v>4.0545661235316409E-2</v>
      </c>
      <c r="BM1056" s="18">
        <f t="shared" si="102"/>
        <v>4.3067226890756295E-2</v>
      </c>
      <c r="BN1056" s="18">
        <f t="shared" si="103"/>
        <v>1.8014835747085834E-2</v>
      </c>
      <c r="BO1056" s="18">
        <f t="shared" si="104"/>
        <v>6.4055636896046854E-3</v>
      </c>
    </row>
    <row r="1057" spans="1:67" x14ac:dyDescent="0.2">
      <c r="A1057" s="26">
        <v>39904</v>
      </c>
      <c r="B1057" s="12">
        <v>1.1000000000000001</v>
      </c>
      <c r="C1057" s="12">
        <v>13.8</v>
      </c>
      <c r="D1057" s="12">
        <v>14.9</v>
      </c>
      <c r="E1057" s="12">
        <v>12.2</v>
      </c>
      <c r="F1057" s="12">
        <v>27.1</v>
      </c>
      <c r="G1057" s="12">
        <v>196.2</v>
      </c>
      <c r="H1057" s="12">
        <v>223.3</v>
      </c>
      <c r="I1057" s="12">
        <v>2.8</v>
      </c>
      <c r="J1057" s="12">
        <v>9.8000000000000007</v>
      </c>
      <c r="K1057" s="12">
        <v>12.6</v>
      </c>
      <c r="L1057" s="12">
        <v>9.3000000000000007</v>
      </c>
      <c r="M1057" s="12">
        <v>21.9</v>
      </c>
      <c r="N1057" s="12">
        <v>107.3</v>
      </c>
      <c r="O1057" s="12">
        <v>129.19999999999999</v>
      </c>
      <c r="P1057" s="12">
        <v>4</v>
      </c>
      <c r="Q1057" s="12">
        <v>8.9</v>
      </c>
      <c r="R1057" s="12">
        <v>12.9</v>
      </c>
      <c r="S1057" s="12">
        <v>12.7</v>
      </c>
      <c r="T1057" s="12">
        <v>25.6</v>
      </c>
      <c r="U1057" s="12">
        <v>279.5</v>
      </c>
      <c r="V1057" s="12">
        <v>305.10000000000002</v>
      </c>
      <c r="W1057" s="12">
        <v>3.2</v>
      </c>
      <c r="X1057" s="12">
        <v>20.7</v>
      </c>
      <c r="Y1057" s="12">
        <v>24</v>
      </c>
      <c r="Z1057" s="12">
        <v>13.1</v>
      </c>
      <c r="AA1057" s="12">
        <v>37.1</v>
      </c>
      <c r="AB1057" s="12">
        <v>271.5</v>
      </c>
      <c r="AC1057" s="12">
        <v>308.60000000000002</v>
      </c>
      <c r="AD1057" s="12">
        <v>4.5999999999999996</v>
      </c>
      <c r="AE1057" s="12">
        <v>14.2</v>
      </c>
      <c r="AF1057" s="12">
        <v>18.899999999999999</v>
      </c>
      <c r="AG1057" s="12">
        <v>5.0999999999999996</v>
      </c>
      <c r="AH1057" s="12">
        <v>24</v>
      </c>
      <c r="AI1057" s="12">
        <v>252.7</v>
      </c>
      <c r="AJ1057" s="12">
        <v>276.7</v>
      </c>
      <c r="AK1057" s="12">
        <v>1.8</v>
      </c>
      <c r="AL1057" s="12">
        <v>5.6</v>
      </c>
      <c r="AM1057" s="12">
        <v>7.4</v>
      </c>
      <c r="AN1057" s="12">
        <v>1.9</v>
      </c>
      <c r="AO1057" s="12">
        <v>9.3000000000000007</v>
      </c>
      <c r="AP1057" s="12">
        <v>181.3</v>
      </c>
      <c r="AQ1057" s="12">
        <v>190.5</v>
      </c>
      <c r="AR1057" s="12">
        <v>1</v>
      </c>
      <c r="AS1057" s="12">
        <v>4.7</v>
      </c>
      <c r="AT1057" s="12">
        <v>5.6</v>
      </c>
      <c r="AU1057" s="12">
        <v>2.1</v>
      </c>
      <c r="AV1057" s="12">
        <v>7.8</v>
      </c>
      <c r="AW1057" s="12">
        <v>270.5</v>
      </c>
      <c r="AX1057" s="12">
        <v>278.3</v>
      </c>
      <c r="AY1057" s="12">
        <v>2.5</v>
      </c>
      <c r="AZ1057" s="12">
        <v>6.8</v>
      </c>
      <c r="BA1057" s="12">
        <v>9.3000000000000007</v>
      </c>
      <c r="BB1057" s="10" t="s">
        <v>23</v>
      </c>
      <c r="BC1057" s="12">
        <v>9.3000000000000007</v>
      </c>
      <c r="BD1057" s="12">
        <v>1059.7</v>
      </c>
      <c r="BE1057" s="12">
        <v>1069</v>
      </c>
      <c r="BF1057">
        <f t="shared" si="96"/>
        <v>2009</v>
      </c>
      <c r="BG1057" s="26">
        <v>39904</v>
      </c>
      <c r="BH1057">
        <f t="shared" si="97"/>
        <v>6.6726377071204657E-2</v>
      </c>
      <c r="BI1057">
        <f t="shared" si="98"/>
        <v>9.7523219814241488E-2</v>
      </c>
      <c r="BJ1057" s="18">
        <f t="shared" si="99"/>
        <v>4.2281219272369712E-2</v>
      </c>
      <c r="BK1057" s="18">
        <f t="shared" si="100"/>
        <v>7.7770576798444582E-2</v>
      </c>
      <c r="BL1057" s="18">
        <f t="shared" si="101"/>
        <v>6.8305023491145644E-2</v>
      </c>
      <c r="BM1057" s="18">
        <f t="shared" si="102"/>
        <v>3.884514435695538E-2</v>
      </c>
      <c r="BN1057" s="18">
        <f t="shared" si="103"/>
        <v>2.0122170319798776E-2</v>
      </c>
      <c r="BO1057" s="18">
        <f t="shared" si="104"/>
        <v>8.699719363891488E-3</v>
      </c>
    </row>
    <row r="1058" spans="1:67" x14ac:dyDescent="0.2">
      <c r="A1058" s="26">
        <v>39934</v>
      </c>
      <c r="B1058" s="12">
        <v>1.2</v>
      </c>
      <c r="C1058" s="12">
        <v>16.600000000000001</v>
      </c>
      <c r="D1058" s="12">
        <v>17.8</v>
      </c>
      <c r="E1058" s="12">
        <v>12.2</v>
      </c>
      <c r="F1058" s="12">
        <v>29.9</v>
      </c>
      <c r="G1058" s="12">
        <v>198.6</v>
      </c>
      <c r="H1058" s="12">
        <v>228.6</v>
      </c>
      <c r="I1058" s="12">
        <v>1</v>
      </c>
      <c r="J1058" s="12">
        <v>10.9</v>
      </c>
      <c r="K1058" s="12">
        <v>11.9</v>
      </c>
      <c r="L1058" s="12">
        <v>8.4</v>
      </c>
      <c r="M1058" s="12">
        <v>20.399999999999999</v>
      </c>
      <c r="N1058" s="12">
        <v>106.9</v>
      </c>
      <c r="O1058" s="12">
        <v>127.3</v>
      </c>
      <c r="P1058" s="12">
        <v>5.2</v>
      </c>
      <c r="Q1058" s="12">
        <v>16.899999999999999</v>
      </c>
      <c r="R1058" s="12">
        <v>22.1</v>
      </c>
      <c r="S1058" s="12">
        <v>11.2</v>
      </c>
      <c r="T1058" s="12">
        <v>33.299999999999997</v>
      </c>
      <c r="U1058" s="12">
        <v>276.2</v>
      </c>
      <c r="V1058" s="12">
        <v>309.5</v>
      </c>
      <c r="W1058" s="12">
        <v>4.3</v>
      </c>
      <c r="X1058" s="12">
        <v>20.2</v>
      </c>
      <c r="Y1058" s="12">
        <v>24.5</v>
      </c>
      <c r="Z1058" s="12">
        <v>15.8</v>
      </c>
      <c r="AA1058" s="12">
        <v>40.4</v>
      </c>
      <c r="AB1058" s="12">
        <v>268.89999999999998</v>
      </c>
      <c r="AC1058" s="12">
        <v>309.2</v>
      </c>
      <c r="AD1058" s="12">
        <v>4.5999999999999996</v>
      </c>
      <c r="AE1058" s="12">
        <v>13.1</v>
      </c>
      <c r="AF1058" s="12">
        <v>17.7</v>
      </c>
      <c r="AG1058" s="12">
        <v>9.3000000000000007</v>
      </c>
      <c r="AH1058" s="12">
        <v>27</v>
      </c>
      <c r="AI1058" s="12">
        <v>235.4</v>
      </c>
      <c r="AJ1058" s="12">
        <v>262.39999999999998</v>
      </c>
      <c r="AK1058" s="12">
        <v>1.8</v>
      </c>
      <c r="AL1058" s="12">
        <v>7.6</v>
      </c>
      <c r="AM1058" s="12">
        <v>9.5</v>
      </c>
      <c r="AN1058" s="12">
        <v>2.9</v>
      </c>
      <c r="AO1058" s="12">
        <v>12.4</v>
      </c>
      <c r="AP1058" s="12">
        <v>191.6</v>
      </c>
      <c r="AQ1058" s="12">
        <v>204</v>
      </c>
      <c r="AR1058" s="12">
        <v>0.4</v>
      </c>
      <c r="AS1058" s="12">
        <v>10</v>
      </c>
      <c r="AT1058" s="12">
        <v>10.4</v>
      </c>
      <c r="AU1058" s="12">
        <v>0.6</v>
      </c>
      <c r="AV1058" s="12">
        <v>11</v>
      </c>
      <c r="AW1058" s="12">
        <v>268.39999999999998</v>
      </c>
      <c r="AX1058" s="12">
        <v>279.39999999999998</v>
      </c>
      <c r="AY1058" s="12">
        <v>1.3</v>
      </c>
      <c r="AZ1058" s="12">
        <v>4.3</v>
      </c>
      <c r="BA1058" s="12">
        <v>5.6</v>
      </c>
      <c r="BB1058" s="10" t="s">
        <v>23</v>
      </c>
      <c r="BC1058" s="12">
        <v>5.6</v>
      </c>
      <c r="BD1058" s="12">
        <v>1049.4000000000001</v>
      </c>
      <c r="BE1058" s="12">
        <v>1055</v>
      </c>
      <c r="BF1058">
        <f t="shared" si="96"/>
        <v>2009</v>
      </c>
      <c r="BG1058" s="26">
        <v>39934</v>
      </c>
      <c r="BH1058">
        <f t="shared" si="97"/>
        <v>7.7865266841644798E-2</v>
      </c>
      <c r="BI1058">
        <f t="shared" si="98"/>
        <v>9.3479968578161821E-2</v>
      </c>
      <c r="BJ1058" s="18">
        <f t="shared" si="99"/>
        <v>7.1405492730210018E-2</v>
      </c>
      <c r="BK1058" s="18">
        <f t="shared" si="100"/>
        <v>7.923673997412678E-2</v>
      </c>
      <c r="BL1058" s="18">
        <f t="shared" si="101"/>
        <v>6.7454268292682931E-2</v>
      </c>
      <c r="BM1058" s="18">
        <f t="shared" si="102"/>
        <v>4.6568627450980393E-2</v>
      </c>
      <c r="BN1058" s="18">
        <f t="shared" si="103"/>
        <v>3.7222619899785259E-2</v>
      </c>
      <c r="BO1058" s="18">
        <f t="shared" si="104"/>
        <v>5.3080568720379143E-3</v>
      </c>
    </row>
    <row r="1059" spans="1:67" x14ac:dyDescent="0.2">
      <c r="A1059" s="26">
        <v>39965</v>
      </c>
      <c r="B1059" s="12">
        <v>0.4</v>
      </c>
      <c r="C1059" s="12">
        <v>13.3</v>
      </c>
      <c r="D1059" s="12">
        <v>13.7</v>
      </c>
      <c r="E1059" s="12">
        <v>19.399999999999999</v>
      </c>
      <c r="F1059" s="12">
        <v>33.1</v>
      </c>
      <c r="G1059" s="12">
        <v>199.4</v>
      </c>
      <c r="H1059" s="12">
        <v>232.5</v>
      </c>
      <c r="I1059" s="12">
        <v>1.5</v>
      </c>
      <c r="J1059" s="12">
        <v>5</v>
      </c>
      <c r="K1059" s="12">
        <v>6.5</v>
      </c>
      <c r="L1059" s="12">
        <v>5.4</v>
      </c>
      <c r="M1059" s="12">
        <v>11.9</v>
      </c>
      <c r="N1059" s="12">
        <v>129</v>
      </c>
      <c r="O1059" s="12">
        <v>140.9</v>
      </c>
      <c r="P1059" s="12">
        <v>5.2</v>
      </c>
      <c r="Q1059" s="12">
        <v>11</v>
      </c>
      <c r="R1059" s="12">
        <v>16.2</v>
      </c>
      <c r="S1059" s="12">
        <v>14.5</v>
      </c>
      <c r="T1059" s="12">
        <v>30.7</v>
      </c>
      <c r="U1059" s="12">
        <v>287.2</v>
      </c>
      <c r="V1059" s="12">
        <v>317.89999999999998</v>
      </c>
      <c r="W1059" s="12">
        <v>2.2000000000000002</v>
      </c>
      <c r="X1059" s="12">
        <v>10.1</v>
      </c>
      <c r="Y1059" s="12">
        <v>12.2</v>
      </c>
      <c r="Z1059" s="12">
        <v>10</v>
      </c>
      <c r="AA1059" s="12">
        <v>22.2</v>
      </c>
      <c r="AB1059" s="12">
        <v>281.2</v>
      </c>
      <c r="AC1059" s="12">
        <v>303.39999999999998</v>
      </c>
      <c r="AD1059" s="12">
        <v>1.6</v>
      </c>
      <c r="AE1059" s="12">
        <v>11.7</v>
      </c>
      <c r="AF1059" s="12">
        <v>13.4</v>
      </c>
      <c r="AG1059" s="12">
        <v>13.9</v>
      </c>
      <c r="AH1059" s="12">
        <v>27.3</v>
      </c>
      <c r="AI1059" s="12">
        <v>239.6</v>
      </c>
      <c r="AJ1059" s="12">
        <v>266.8</v>
      </c>
      <c r="AK1059" s="12">
        <v>2.2999999999999998</v>
      </c>
      <c r="AL1059" s="12">
        <v>4.5999999999999996</v>
      </c>
      <c r="AM1059" s="12">
        <v>6.8</v>
      </c>
      <c r="AN1059" s="12">
        <v>4.9000000000000004</v>
      </c>
      <c r="AO1059" s="12">
        <v>11.7</v>
      </c>
      <c r="AP1059" s="12">
        <v>187</v>
      </c>
      <c r="AQ1059" s="12">
        <v>198.8</v>
      </c>
      <c r="AR1059" s="12">
        <v>0.4</v>
      </c>
      <c r="AS1059" s="12">
        <v>3.5</v>
      </c>
      <c r="AT1059" s="12">
        <v>3.9</v>
      </c>
      <c r="AU1059" s="12">
        <v>1.1000000000000001</v>
      </c>
      <c r="AV1059" s="12">
        <v>5</v>
      </c>
      <c r="AW1059" s="12">
        <v>253.3</v>
      </c>
      <c r="AX1059" s="12">
        <v>258.3</v>
      </c>
      <c r="AY1059" s="12">
        <v>2.1</v>
      </c>
      <c r="AZ1059" s="12">
        <v>5.8</v>
      </c>
      <c r="BA1059" s="12">
        <v>7.9</v>
      </c>
      <c r="BB1059" s="12">
        <v>0.5</v>
      </c>
      <c r="BC1059" s="12">
        <v>8.4</v>
      </c>
      <c r="BD1059" s="12">
        <v>1053.7</v>
      </c>
      <c r="BE1059" s="12">
        <v>1062</v>
      </c>
      <c r="BF1059">
        <f t="shared" si="96"/>
        <v>2009</v>
      </c>
      <c r="BG1059" s="26">
        <v>39965</v>
      </c>
      <c r="BH1059">
        <f t="shared" si="97"/>
        <v>5.8924731182795696E-2</v>
      </c>
      <c r="BI1059">
        <f t="shared" si="98"/>
        <v>4.6132008516678494E-2</v>
      </c>
      <c r="BJ1059" s="18">
        <f t="shared" si="99"/>
        <v>5.0959421201635734E-2</v>
      </c>
      <c r="BK1059" s="18">
        <f t="shared" si="100"/>
        <v>4.0210942649967038E-2</v>
      </c>
      <c r="BL1059" s="18">
        <f t="shared" si="101"/>
        <v>5.0224887556221891E-2</v>
      </c>
      <c r="BM1059" s="18">
        <f t="shared" si="102"/>
        <v>3.4205231388329975E-2</v>
      </c>
      <c r="BN1059" s="18">
        <f t="shared" si="103"/>
        <v>1.5098722415795586E-2</v>
      </c>
      <c r="BO1059" s="18">
        <f t="shared" si="104"/>
        <v>7.4387947269303201E-3</v>
      </c>
    </row>
    <row r="1060" spans="1:67" x14ac:dyDescent="0.2">
      <c r="A1060" s="26">
        <v>39995</v>
      </c>
      <c r="B1060" s="12">
        <v>2.1</v>
      </c>
      <c r="C1060" s="12">
        <v>15.2</v>
      </c>
      <c r="D1060" s="12">
        <v>17.3</v>
      </c>
      <c r="E1060" s="12">
        <v>13.7</v>
      </c>
      <c r="F1060" s="12">
        <v>31</v>
      </c>
      <c r="G1060" s="12">
        <v>206.8</v>
      </c>
      <c r="H1060" s="12">
        <v>237.8</v>
      </c>
      <c r="I1060" s="12">
        <v>2.8</v>
      </c>
      <c r="J1060" s="12">
        <v>10.1</v>
      </c>
      <c r="K1060" s="12">
        <v>12.9</v>
      </c>
      <c r="L1060" s="12">
        <v>10.1</v>
      </c>
      <c r="M1060" s="12">
        <v>23</v>
      </c>
      <c r="N1060" s="12">
        <v>127.4</v>
      </c>
      <c r="O1060" s="12">
        <v>150.4</v>
      </c>
      <c r="P1060" s="12">
        <v>5.2</v>
      </c>
      <c r="Q1060" s="12">
        <v>13.2</v>
      </c>
      <c r="R1060" s="12">
        <v>18.399999999999999</v>
      </c>
      <c r="S1060" s="12">
        <v>10.8</v>
      </c>
      <c r="T1060" s="12">
        <v>29.2</v>
      </c>
      <c r="U1060" s="12">
        <v>291.39999999999998</v>
      </c>
      <c r="V1060" s="12">
        <v>320.60000000000002</v>
      </c>
      <c r="W1060" s="12">
        <v>7.1</v>
      </c>
      <c r="X1060" s="12">
        <v>13.4</v>
      </c>
      <c r="Y1060" s="12">
        <v>20.399999999999999</v>
      </c>
      <c r="Z1060" s="12">
        <v>11.1</v>
      </c>
      <c r="AA1060" s="12">
        <v>31.6</v>
      </c>
      <c r="AB1060" s="12">
        <v>274.7</v>
      </c>
      <c r="AC1060" s="12">
        <v>306.3</v>
      </c>
      <c r="AD1060" s="12">
        <v>4.9000000000000004</v>
      </c>
      <c r="AE1060" s="12">
        <v>13.8</v>
      </c>
      <c r="AF1060" s="12">
        <v>18.7</v>
      </c>
      <c r="AG1060" s="12">
        <v>9.4</v>
      </c>
      <c r="AH1060" s="12">
        <v>28.1</v>
      </c>
      <c r="AI1060" s="12">
        <v>239.6</v>
      </c>
      <c r="AJ1060" s="12">
        <v>267.7</v>
      </c>
      <c r="AK1060" s="12">
        <v>0.3</v>
      </c>
      <c r="AL1060" s="12">
        <v>3.6</v>
      </c>
      <c r="AM1060" s="12">
        <v>3.9</v>
      </c>
      <c r="AN1060" s="12">
        <v>3.7</v>
      </c>
      <c r="AO1060" s="12">
        <v>7.6</v>
      </c>
      <c r="AP1060" s="12">
        <v>180.8</v>
      </c>
      <c r="AQ1060" s="12">
        <v>188.4</v>
      </c>
      <c r="AR1060" s="12">
        <v>0.7</v>
      </c>
      <c r="AS1060" s="12">
        <v>6.5</v>
      </c>
      <c r="AT1060" s="12">
        <v>7.3</v>
      </c>
      <c r="AU1060" s="12">
        <v>0.8</v>
      </c>
      <c r="AV1060" s="12">
        <v>8.1</v>
      </c>
      <c r="AW1060" s="12">
        <v>261.8</v>
      </c>
      <c r="AX1060" s="12">
        <v>269.89999999999998</v>
      </c>
      <c r="AY1060" s="12">
        <v>0.7</v>
      </c>
      <c r="AZ1060" s="12">
        <v>3.6</v>
      </c>
      <c r="BA1060" s="12">
        <v>4.3</v>
      </c>
      <c r="BB1060" s="12">
        <v>0.9</v>
      </c>
      <c r="BC1060" s="12">
        <v>5.2</v>
      </c>
      <c r="BD1060" s="12">
        <v>1065.9000000000001</v>
      </c>
      <c r="BE1060" s="12">
        <v>1071.0999999999999</v>
      </c>
      <c r="BF1060">
        <f t="shared" si="96"/>
        <v>2009</v>
      </c>
      <c r="BG1060" s="26">
        <v>39995</v>
      </c>
      <c r="BH1060">
        <f t="shared" si="97"/>
        <v>7.27502102607233E-2</v>
      </c>
      <c r="BI1060">
        <f t="shared" si="98"/>
        <v>8.5771276595744683E-2</v>
      </c>
      <c r="BJ1060" s="18">
        <f t="shared" si="99"/>
        <v>5.739238927011852E-2</v>
      </c>
      <c r="BK1060" s="18">
        <f t="shared" si="100"/>
        <v>6.6601371204701262E-2</v>
      </c>
      <c r="BL1060" s="18">
        <f t="shared" si="101"/>
        <v>6.9854314531191633E-2</v>
      </c>
      <c r="BM1060" s="18">
        <f t="shared" si="102"/>
        <v>2.0700636942675158E-2</v>
      </c>
      <c r="BN1060" s="18">
        <f t="shared" si="103"/>
        <v>2.7047054464616527E-2</v>
      </c>
      <c r="BO1060" s="18">
        <f t="shared" si="104"/>
        <v>4.0145644664363739E-3</v>
      </c>
    </row>
    <row r="1061" spans="1:67" x14ac:dyDescent="0.2">
      <c r="A1061" s="26">
        <v>40026</v>
      </c>
      <c r="B1061" s="12">
        <v>0.3</v>
      </c>
      <c r="C1061" s="12">
        <v>15</v>
      </c>
      <c r="D1061" s="12">
        <v>15.2</v>
      </c>
      <c r="E1061" s="12">
        <v>20.399999999999999</v>
      </c>
      <c r="F1061" s="12">
        <v>35.6</v>
      </c>
      <c r="G1061" s="12">
        <v>211</v>
      </c>
      <c r="H1061" s="12">
        <v>246.6</v>
      </c>
      <c r="I1061" s="12">
        <v>2.7</v>
      </c>
      <c r="J1061" s="12">
        <v>9.5</v>
      </c>
      <c r="K1061" s="12">
        <v>12.1</v>
      </c>
      <c r="L1061" s="12">
        <v>10</v>
      </c>
      <c r="M1061" s="12">
        <v>22.1</v>
      </c>
      <c r="N1061" s="12">
        <v>112.7</v>
      </c>
      <c r="O1061" s="12">
        <v>134.9</v>
      </c>
      <c r="P1061" s="12">
        <v>8.9</v>
      </c>
      <c r="Q1061" s="12">
        <v>17.7</v>
      </c>
      <c r="R1061" s="12">
        <v>26.6</v>
      </c>
      <c r="S1061" s="12">
        <v>14.6</v>
      </c>
      <c r="T1061" s="12">
        <v>41.2</v>
      </c>
      <c r="U1061" s="12">
        <v>289.89999999999998</v>
      </c>
      <c r="V1061" s="12">
        <v>331.1</v>
      </c>
      <c r="W1061" s="12">
        <v>3.9</v>
      </c>
      <c r="X1061" s="12">
        <v>21.4</v>
      </c>
      <c r="Y1061" s="12">
        <v>25.3</v>
      </c>
      <c r="Z1061" s="12">
        <v>17</v>
      </c>
      <c r="AA1061" s="12">
        <v>42.2</v>
      </c>
      <c r="AB1061" s="12">
        <v>280</v>
      </c>
      <c r="AC1061" s="12">
        <v>322.2</v>
      </c>
      <c r="AD1061" s="12">
        <v>4.5999999999999996</v>
      </c>
      <c r="AE1061" s="12">
        <v>16.100000000000001</v>
      </c>
      <c r="AF1061" s="12">
        <v>20.7</v>
      </c>
      <c r="AG1061" s="12">
        <v>10.7</v>
      </c>
      <c r="AH1061" s="12">
        <v>31.4</v>
      </c>
      <c r="AI1061" s="12">
        <v>238.8</v>
      </c>
      <c r="AJ1061" s="12">
        <v>270.2</v>
      </c>
      <c r="AK1061" s="12">
        <v>1.7</v>
      </c>
      <c r="AL1061" s="12">
        <v>5.7</v>
      </c>
      <c r="AM1061" s="12">
        <v>7.4</v>
      </c>
      <c r="AN1061" s="12">
        <v>4</v>
      </c>
      <c r="AO1061" s="12">
        <v>11.4</v>
      </c>
      <c r="AP1061" s="12">
        <v>181.7</v>
      </c>
      <c r="AQ1061" s="12">
        <v>193</v>
      </c>
      <c r="AR1061" s="12">
        <v>0.1</v>
      </c>
      <c r="AS1061" s="12">
        <v>6.5</v>
      </c>
      <c r="AT1061" s="12">
        <v>6.5</v>
      </c>
      <c r="AU1061" s="10" t="s">
        <v>23</v>
      </c>
      <c r="AV1061" s="12">
        <v>6.5</v>
      </c>
      <c r="AW1061" s="12">
        <v>265.3</v>
      </c>
      <c r="AX1061" s="12">
        <v>271.8</v>
      </c>
      <c r="AY1061" s="12">
        <v>1</v>
      </c>
      <c r="AZ1061" s="12">
        <v>5.3</v>
      </c>
      <c r="BA1061" s="12">
        <v>6.2</v>
      </c>
      <c r="BB1061" s="12">
        <v>1.1000000000000001</v>
      </c>
      <c r="BC1061" s="12">
        <v>7.3</v>
      </c>
      <c r="BD1061" s="12">
        <v>1043.8</v>
      </c>
      <c r="BE1061" s="12">
        <v>1051.2</v>
      </c>
      <c r="BF1061">
        <f t="shared" si="96"/>
        <v>2009</v>
      </c>
      <c r="BG1061" s="26">
        <v>40026</v>
      </c>
      <c r="BH1061">
        <f t="shared" si="97"/>
        <v>6.1638280616382803E-2</v>
      </c>
      <c r="BI1061">
        <f t="shared" si="98"/>
        <v>8.9696071163825053E-2</v>
      </c>
      <c r="BJ1061" s="18">
        <f t="shared" si="99"/>
        <v>8.0338266384778007E-2</v>
      </c>
      <c r="BK1061" s="18">
        <f t="shared" si="100"/>
        <v>7.8522656734947238E-2</v>
      </c>
      <c r="BL1061" s="18">
        <f t="shared" si="101"/>
        <v>7.6609918578830496E-2</v>
      </c>
      <c r="BM1061" s="18">
        <f t="shared" si="102"/>
        <v>3.8341968911917101E-2</v>
      </c>
      <c r="BN1061" s="18">
        <f t="shared" si="103"/>
        <v>2.3914643119941133E-2</v>
      </c>
      <c r="BO1061" s="18">
        <f t="shared" si="104"/>
        <v>5.8980213089802128E-3</v>
      </c>
    </row>
    <row r="1062" spans="1:67" x14ac:dyDescent="0.2">
      <c r="A1062" s="26">
        <v>40057</v>
      </c>
      <c r="B1062" s="12">
        <v>1.6</v>
      </c>
      <c r="C1062" s="12">
        <v>14.9</v>
      </c>
      <c r="D1062" s="12">
        <v>16.5</v>
      </c>
      <c r="E1062" s="12">
        <v>17.899999999999999</v>
      </c>
      <c r="F1062" s="12">
        <v>34.4</v>
      </c>
      <c r="G1062" s="12">
        <v>215.8</v>
      </c>
      <c r="H1062" s="12">
        <v>250.2</v>
      </c>
      <c r="I1062" s="12">
        <v>4.9000000000000004</v>
      </c>
      <c r="J1062" s="12">
        <v>11.9</v>
      </c>
      <c r="K1062" s="12">
        <v>16.7</v>
      </c>
      <c r="L1062" s="12">
        <v>11</v>
      </c>
      <c r="M1062" s="12">
        <v>27.7</v>
      </c>
      <c r="N1062" s="12">
        <v>122.5</v>
      </c>
      <c r="O1062" s="12">
        <v>150.30000000000001</v>
      </c>
      <c r="P1062" s="12">
        <v>7.4</v>
      </c>
      <c r="Q1062" s="12">
        <v>15.2</v>
      </c>
      <c r="R1062" s="12">
        <v>22.6</v>
      </c>
      <c r="S1062" s="12">
        <v>16</v>
      </c>
      <c r="T1062" s="12">
        <v>38.5</v>
      </c>
      <c r="U1062" s="12">
        <v>292.60000000000002</v>
      </c>
      <c r="V1062" s="12">
        <v>331.1</v>
      </c>
      <c r="W1062" s="12">
        <v>4.4000000000000004</v>
      </c>
      <c r="X1062" s="12">
        <v>23</v>
      </c>
      <c r="Y1062" s="12">
        <v>27.4</v>
      </c>
      <c r="Z1062" s="12">
        <v>12.1</v>
      </c>
      <c r="AA1062" s="12">
        <v>39.5</v>
      </c>
      <c r="AB1062" s="12">
        <v>276.5</v>
      </c>
      <c r="AC1062" s="12">
        <v>316</v>
      </c>
      <c r="AD1062" s="12">
        <v>3.9</v>
      </c>
      <c r="AE1062" s="12">
        <v>14.8</v>
      </c>
      <c r="AF1062" s="12">
        <v>18.7</v>
      </c>
      <c r="AG1062" s="12">
        <v>9.5</v>
      </c>
      <c r="AH1062" s="12">
        <v>28.1</v>
      </c>
      <c r="AI1062" s="12">
        <v>229.8</v>
      </c>
      <c r="AJ1062" s="12">
        <v>257.89999999999998</v>
      </c>
      <c r="AK1062" s="12">
        <v>2</v>
      </c>
      <c r="AL1062" s="12">
        <v>6.3</v>
      </c>
      <c r="AM1062" s="12">
        <v>8.3000000000000007</v>
      </c>
      <c r="AN1062" s="12">
        <v>6.3</v>
      </c>
      <c r="AO1062" s="12">
        <v>14.6</v>
      </c>
      <c r="AP1062" s="12">
        <v>179</v>
      </c>
      <c r="AQ1062" s="12">
        <v>193.6</v>
      </c>
      <c r="AR1062" s="12">
        <v>0.6</v>
      </c>
      <c r="AS1062" s="12">
        <v>7.7</v>
      </c>
      <c r="AT1062" s="12">
        <v>8.3000000000000007</v>
      </c>
      <c r="AU1062" s="12">
        <v>1.3</v>
      </c>
      <c r="AV1062" s="12">
        <v>9.6</v>
      </c>
      <c r="AW1062" s="12">
        <v>257.10000000000002</v>
      </c>
      <c r="AX1062" s="12">
        <v>266.7</v>
      </c>
      <c r="AY1062" s="12">
        <v>1.6</v>
      </c>
      <c r="AZ1062" s="12">
        <v>4.0999999999999996</v>
      </c>
      <c r="BA1062" s="12">
        <v>5.7</v>
      </c>
      <c r="BB1062" s="10" t="s">
        <v>23</v>
      </c>
      <c r="BC1062" s="12">
        <v>5.7</v>
      </c>
      <c r="BD1062" s="12">
        <v>1024.7</v>
      </c>
      <c r="BE1062" s="12">
        <v>1030.4000000000001</v>
      </c>
      <c r="BF1062">
        <f t="shared" si="96"/>
        <v>2009</v>
      </c>
      <c r="BG1062" s="26">
        <v>40057</v>
      </c>
      <c r="BH1062">
        <f t="shared" si="97"/>
        <v>6.5947242206235018E-2</v>
      </c>
      <c r="BI1062">
        <f t="shared" si="98"/>
        <v>0.11111111111111109</v>
      </c>
      <c r="BJ1062" s="18">
        <f t="shared" si="99"/>
        <v>6.8257324071277561E-2</v>
      </c>
      <c r="BK1062" s="18">
        <f t="shared" si="100"/>
        <v>8.6708860759493661E-2</v>
      </c>
      <c r="BL1062" s="18">
        <f t="shared" si="101"/>
        <v>7.2508724311748748E-2</v>
      </c>
      <c r="BM1062" s="18">
        <f t="shared" si="102"/>
        <v>4.2871900826446284E-2</v>
      </c>
      <c r="BN1062" s="18">
        <f t="shared" si="103"/>
        <v>3.1121109861267347E-2</v>
      </c>
      <c r="BO1062" s="18">
        <f t="shared" si="104"/>
        <v>5.531832298136646E-3</v>
      </c>
    </row>
    <row r="1063" spans="1:67" x14ac:dyDescent="0.2">
      <c r="A1063" s="26">
        <v>40087</v>
      </c>
      <c r="B1063" s="12">
        <v>1.3</v>
      </c>
      <c r="C1063" s="12">
        <v>17</v>
      </c>
      <c r="D1063" s="12">
        <v>18.3</v>
      </c>
      <c r="E1063" s="12">
        <v>13.1</v>
      </c>
      <c r="F1063" s="12">
        <v>31.4</v>
      </c>
      <c r="G1063" s="12">
        <v>198.6</v>
      </c>
      <c r="H1063" s="12">
        <v>230</v>
      </c>
      <c r="I1063" s="12">
        <v>2.6</v>
      </c>
      <c r="J1063" s="12">
        <v>10.7</v>
      </c>
      <c r="K1063" s="12">
        <v>13.2</v>
      </c>
      <c r="L1063" s="12">
        <v>8.3000000000000007</v>
      </c>
      <c r="M1063" s="12">
        <v>21.5</v>
      </c>
      <c r="N1063" s="12">
        <v>108.5</v>
      </c>
      <c r="O1063" s="12">
        <v>130.1</v>
      </c>
      <c r="P1063" s="12">
        <v>6.6</v>
      </c>
      <c r="Q1063" s="12">
        <v>11.3</v>
      </c>
      <c r="R1063" s="12">
        <v>17.899999999999999</v>
      </c>
      <c r="S1063" s="12">
        <v>13.8</v>
      </c>
      <c r="T1063" s="12">
        <v>31.7</v>
      </c>
      <c r="U1063" s="12">
        <v>275.3</v>
      </c>
      <c r="V1063" s="12">
        <v>307</v>
      </c>
      <c r="W1063" s="12">
        <v>3.8</v>
      </c>
      <c r="X1063" s="12">
        <v>14.3</v>
      </c>
      <c r="Y1063" s="12">
        <v>18.100000000000001</v>
      </c>
      <c r="Z1063" s="12">
        <v>12.3</v>
      </c>
      <c r="AA1063" s="12">
        <v>30.4</v>
      </c>
      <c r="AB1063" s="12">
        <v>269.39999999999998</v>
      </c>
      <c r="AC1063" s="12">
        <v>299.8</v>
      </c>
      <c r="AD1063" s="12">
        <v>2.1</v>
      </c>
      <c r="AE1063" s="12">
        <v>13.5</v>
      </c>
      <c r="AF1063" s="12">
        <v>15.6</v>
      </c>
      <c r="AG1063" s="12">
        <v>6.8</v>
      </c>
      <c r="AH1063" s="12">
        <v>22.4</v>
      </c>
      <c r="AI1063" s="12">
        <v>227.1</v>
      </c>
      <c r="AJ1063" s="12">
        <v>249.5</v>
      </c>
      <c r="AK1063" s="12">
        <v>2.4</v>
      </c>
      <c r="AL1063" s="12">
        <v>5.2</v>
      </c>
      <c r="AM1063" s="12">
        <v>7.6</v>
      </c>
      <c r="AN1063" s="12">
        <v>4.0999999999999996</v>
      </c>
      <c r="AO1063" s="12">
        <v>11.7</v>
      </c>
      <c r="AP1063" s="12">
        <v>174.5</v>
      </c>
      <c r="AQ1063" s="12">
        <v>186.2</v>
      </c>
      <c r="AR1063" s="12">
        <v>1</v>
      </c>
      <c r="AS1063" s="12">
        <v>5.2</v>
      </c>
      <c r="AT1063" s="12">
        <v>6.2</v>
      </c>
      <c r="AU1063" s="12">
        <v>2</v>
      </c>
      <c r="AV1063" s="12">
        <v>8.3000000000000007</v>
      </c>
      <c r="AW1063" s="12">
        <v>251</v>
      </c>
      <c r="AX1063" s="12">
        <v>259.3</v>
      </c>
      <c r="AY1063" s="12">
        <v>0.5</v>
      </c>
      <c r="AZ1063" s="12">
        <v>4</v>
      </c>
      <c r="BA1063" s="12">
        <v>4.5</v>
      </c>
      <c r="BB1063" s="12">
        <v>0.9</v>
      </c>
      <c r="BC1063" s="12">
        <v>5.3</v>
      </c>
      <c r="BD1063" s="12">
        <v>988.2</v>
      </c>
      <c r="BE1063" s="12">
        <v>993.5</v>
      </c>
      <c r="BF1063">
        <f t="shared" si="96"/>
        <v>2009</v>
      </c>
      <c r="BG1063" s="26">
        <v>40087</v>
      </c>
      <c r="BH1063">
        <f t="shared" si="97"/>
        <v>7.9565217391304358E-2</v>
      </c>
      <c r="BI1063">
        <f t="shared" si="98"/>
        <v>0.10146041506533436</v>
      </c>
      <c r="BJ1063" s="18">
        <f t="shared" si="99"/>
        <v>5.830618892508143E-2</v>
      </c>
      <c r="BK1063" s="18">
        <f t="shared" si="100"/>
        <v>6.0373582388258844E-2</v>
      </c>
      <c r="BL1063" s="18">
        <f t="shared" si="101"/>
        <v>6.2525050100200402E-2</v>
      </c>
      <c r="BM1063" s="18">
        <f t="shared" si="102"/>
        <v>4.0816326530612249E-2</v>
      </c>
      <c r="BN1063" s="18">
        <f t="shared" si="103"/>
        <v>2.39105283455457E-2</v>
      </c>
      <c r="BO1063" s="18">
        <f t="shared" si="104"/>
        <v>4.5294413688978363E-3</v>
      </c>
    </row>
    <row r="1064" spans="1:67" x14ac:dyDescent="0.2">
      <c r="A1064" s="26">
        <v>40118</v>
      </c>
      <c r="B1064" s="12">
        <v>1.3</v>
      </c>
      <c r="C1064" s="12">
        <v>14.4</v>
      </c>
      <c r="D1064" s="12">
        <v>15.7</v>
      </c>
      <c r="E1064" s="12">
        <v>17.8</v>
      </c>
      <c r="F1064" s="12">
        <v>33.5</v>
      </c>
      <c r="G1064" s="12">
        <v>200.3</v>
      </c>
      <c r="H1064" s="12">
        <v>233.8</v>
      </c>
      <c r="I1064" s="12">
        <v>3</v>
      </c>
      <c r="J1064" s="12">
        <v>9.9</v>
      </c>
      <c r="K1064" s="12">
        <v>13</v>
      </c>
      <c r="L1064" s="12">
        <v>9.4</v>
      </c>
      <c r="M1064" s="12">
        <v>22.4</v>
      </c>
      <c r="N1064" s="12">
        <v>105.1</v>
      </c>
      <c r="O1064" s="12">
        <v>127.6</v>
      </c>
      <c r="P1064" s="12">
        <v>4.5</v>
      </c>
      <c r="Q1064" s="12">
        <v>19</v>
      </c>
      <c r="R1064" s="12">
        <v>23.6</v>
      </c>
      <c r="S1064" s="12">
        <v>12.6</v>
      </c>
      <c r="T1064" s="12">
        <v>36.200000000000003</v>
      </c>
      <c r="U1064" s="12">
        <v>282.10000000000002</v>
      </c>
      <c r="V1064" s="12">
        <v>318.3</v>
      </c>
      <c r="W1064" s="12">
        <v>4.3</v>
      </c>
      <c r="X1064" s="12">
        <v>14.5</v>
      </c>
      <c r="Y1064" s="12">
        <v>18.7</v>
      </c>
      <c r="Z1064" s="12">
        <v>9.6</v>
      </c>
      <c r="AA1064" s="12">
        <v>28.3</v>
      </c>
      <c r="AB1064" s="12">
        <v>290.7</v>
      </c>
      <c r="AC1064" s="12">
        <v>319.10000000000002</v>
      </c>
      <c r="AD1064" s="12">
        <v>3.2</v>
      </c>
      <c r="AE1064" s="12">
        <v>11.1</v>
      </c>
      <c r="AF1064" s="12">
        <v>14.3</v>
      </c>
      <c r="AG1064" s="12">
        <v>5.3</v>
      </c>
      <c r="AH1064" s="12">
        <v>19.7</v>
      </c>
      <c r="AI1064" s="12">
        <v>238.4</v>
      </c>
      <c r="AJ1064" s="12">
        <v>258.10000000000002</v>
      </c>
      <c r="AK1064" s="12">
        <v>1.2</v>
      </c>
      <c r="AL1064" s="12">
        <v>8.3000000000000007</v>
      </c>
      <c r="AM1064" s="12">
        <v>9.5</v>
      </c>
      <c r="AN1064" s="12">
        <v>3.5</v>
      </c>
      <c r="AO1064" s="12">
        <v>13</v>
      </c>
      <c r="AP1064" s="12">
        <v>170.6</v>
      </c>
      <c r="AQ1064" s="12">
        <v>183.6</v>
      </c>
      <c r="AR1064" s="12">
        <v>1.3</v>
      </c>
      <c r="AS1064" s="12">
        <v>10.3</v>
      </c>
      <c r="AT1064" s="12">
        <v>11.6</v>
      </c>
      <c r="AU1064" s="12">
        <v>1</v>
      </c>
      <c r="AV1064" s="12">
        <v>12.5</v>
      </c>
      <c r="AW1064" s="12">
        <v>246.6</v>
      </c>
      <c r="AX1064" s="12">
        <v>259.10000000000002</v>
      </c>
      <c r="AY1064" s="12">
        <v>2.6</v>
      </c>
      <c r="AZ1064" s="12">
        <v>6.4</v>
      </c>
      <c r="BA1064" s="12">
        <v>9.1</v>
      </c>
      <c r="BB1064" s="12">
        <v>0.8</v>
      </c>
      <c r="BC1064" s="12">
        <v>9.9</v>
      </c>
      <c r="BD1064" s="12">
        <v>1027</v>
      </c>
      <c r="BE1064" s="12">
        <v>1036.9000000000001</v>
      </c>
      <c r="BF1064">
        <f t="shared" si="96"/>
        <v>2009</v>
      </c>
      <c r="BG1064" s="26">
        <v>40118</v>
      </c>
      <c r="BH1064">
        <f t="shared" si="97"/>
        <v>6.7151411462788704E-2</v>
      </c>
      <c r="BI1064">
        <f t="shared" si="98"/>
        <v>0.10188087774294671</v>
      </c>
      <c r="BJ1064" s="18">
        <f t="shared" si="99"/>
        <v>7.4143889412503924E-2</v>
      </c>
      <c r="BK1064" s="18">
        <f t="shared" si="100"/>
        <v>5.860231902225007E-2</v>
      </c>
      <c r="BL1064" s="18">
        <f t="shared" si="101"/>
        <v>5.5404881828748545E-2</v>
      </c>
      <c r="BM1064" s="18">
        <f t="shared" si="102"/>
        <v>5.1742919389978215E-2</v>
      </c>
      <c r="BN1064" s="18">
        <f t="shared" si="103"/>
        <v>4.4770358934774213E-2</v>
      </c>
      <c r="BO1064" s="18">
        <f t="shared" si="104"/>
        <v>8.7761597068183993E-3</v>
      </c>
    </row>
    <row r="1065" spans="1:67" x14ac:dyDescent="0.2">
      <c r="A1065" s="26">
        <v>40148</v>
      </c>
      <c r="B1065" s="12">
        <v>3.8</v>
      </c>
      <c r="C1065" s="12">
        <v>24.1</v>
      </c>
      <c r="D1065" s="12">
        <v>27.9</v>
      </c>
      <c r="E1065" s="12">
        <v>25.7</v>
      </c>
      <c r="F1065" s="12">
        <v>53.6</v>
      </c>
      <c r="G1065" s="12">
        <v>177.8</v>
      </c>
      <c r="H1065" s="12">
        <v>231.4</v>
      </c>
      <c r="I1065" s="12">
        <v>1.6</v>
      </c>
      <c r="J1065" s="12">
        <v>14</v>
      </c>
      <c r="K1065" s="12">
        <v>15.6</v>
      </c>
      <c r="L1065" s="12">
        <v>11.8</v>
      </c>
      <c r="M1065" s="12">
        <v>27.4</v>
      </c>
      <c r="N1065" s="12">
        <v>103.5</v>
      </c>
      <c r="O1065" s="12">
        <v>131</v>
      </c>
      <c r="P1065" s="12">
        <v>6.2</v>
      </c>
      <c r="Q1065" s="12">
        <v>16.3</v>
      </c>
      <c r="R1065" s="12">
        <v>22.4</v>
      </c>
      <c r="S1065" s="12">
        <v>15.5</v>
      </c>
      <c r="T1065" s="12">
        <v>37.9</v>
      </c>
      <c r="U1065" s="12">
        <v>296.10000000000002</v>
      </c>
      <c r="V1065" s="12">
        <v>334</v>
      </c>
      <c r="W1065" s="12">
        <v>6</v>
      </c>
      <c r="X1065" s="12">
        <v>20.399999999999999</v>
      </c>
      <c r="Y1065" s="12">
        <v>26.3</v>
      </c>
      <c r="Z1065" s="12">
        <v>12.2</v>
      </c>
      <c r="AA1065" s="12">
        <v>38.5</v>
      </c>
      <c r="AB1065" s="12">
        <v>284.60000000000002</v>
      </c>
      <c r="AC1065" s="12">
        <v>323</v>
      </c>
      <c r="AD1065" s="12">
        <v>3.9</v>
      </c>
      <c r="AE1065" s="12">
        <v>9.6999999999999993</v>
      </c>
      <c r="AF1065" s="12">
        <v>13.6</v>
      </c>
      <c r="AG1065" s="12">
        <v>9.8000000000000007</v>
      </c>
      <c r="AH1065" s="12">
        <v>23.3</v>
      </c>
      <c r="AI1065" s="12">
        <v>237.8</v>
      </c>
      <c r="AJ1065" s="12">
        <v>261.2</v>
      </c>
      <c r="AK1065" s="12">
        <v>0.9</v>
      </c>
      <c r="AL1065" s="12">
        <v>5.9</v>
      </c>
      <c r="AM1065" s="12">
        <v>6.8</v>
      </c>
      <c r="AN1065" s="12">
        <v>2.1</v>
      </c>
      <c r="AO1065" s="12">
        <v>8.9</v>
      </c>
      <c r="AP1065" s="12">
        <v>162.9</v>
      </c>
      <c r="AQ1065" s="12">
        <v>171.8</v>
      </c>
      <c r="AR1065" s="12">
        <v>2.5</v>
      </c>
      <c r="AS1065" s="12">
        <v>9</v>
      </c>
      <c r="AT1065" s="12">
        <v>11.5</v>
      </c>
      <c r="AU1065" s="12">
        <v>1.4</v>
      </c>
      <c r="AV1065" s="12">
        <v>12.9</v>
      </c>
      <c r="AW1065" s="12">
        <v>255</v>
      </c>
      <c r="AX1065" s="12">
        <v>267.89999999999998</v>
      </c>
      <c r="AY1065" s="12">
        <v>1.2</v>
      </c>
      <c r="AZ1065" s="12">
        <v>5.7</v>
      </c>
      <c r="BA1065" s="12">
        <v>6.9</v>
      </c>
      <c r="BB1065" s="12">
        <v>0.7</v>
      </c>
      <c r="BC1065" s="12">
        <v>7.6</v>
      </c>
      <c r="BD1065" s="12">
        <v>1032</v>
      </c>
      <c r="BE1065" s="12">
        <v>1039.5999999999999</v>
      </c>
      <c r="BF1065">
        <f t="shared" si="96"/>
        <v>2009</v>
      </c>
      <c r="BG1065" s="26">
        <v>40148</v>
      </c>
      <c r="BH1065">
        <f t="shared" si="97"/>
        <v>0.12057044079515988</v>
      </c>
      <c r="BI1065">
        <f t="shared" si="98"/>
        <v>0.11908396946564885</v>
      </c>
      <c r="BJ1065" s="18">
        <f t="shared" si="99"/>
        <v>6.706586826347305E-2</v>
      </c>
      <c r="BK1065" s="18">
        <f t="shared" si="100"/>
        <v>8.1424148606811145E-2</v>
      </c>
      <c r="BL1065" s="18">
        <f t="shared" si="101"/>
        <v>5.2067381316998472E-2</v>
      </c>
      <c r="BM1065" s="18">
        <f t="shared" si="102"/>
        <v>3.9580908032596035E-2</v>
      </c>
      <c r="BN1065" s="18">
        <f t="shared" si="103"/>
        <v>4.292646509891751E-2</v>
      </c>
      <c r="BO1065" s="18">
        <f t="shared" si="104"/>
        <v>6.6371681415929211E-3</v>
      </c>
    </row>
    <row r="1066" spans="1:67" x14ac:dyDescent="0.2">
      <c r="A1066" s="26">
        <v>40179</v>
      </c>
      <c r="B1066" s="12">
        <v>1.2</v>
      </c>
      <c r="C1066" s="12">
        <v>14.8</v>
      </c>
      <c r="D1066" s="12">
        <v>16.100000000000001</v>
      </c>
      <c r="E1066" s="12">
        <v>19.3</v>
      </c>
      <c r="F1066" s="12">
        <v>35.4</v>
      </c>
      <c r="G1066" s="12">
        <v>175.5</v>
      </c>
      <c r="H1066" s="12">
        <v>210.9</v>
      </c>
      <c r="I1066" s="12">
        <v>6.8</v>
      </c>
      <c r="J1066" s="12">
        <v>8.1999999999999993</v>
      </c>
      <c r="K1066" s="12">
        <v>15</v>
      </c>
      <c r="L1066" s="12">
        <v>12.6</v>
      </c>
      <c r="M1066" s="12">
        <v>27.6</v>
      </c>
      <c r="N1066" s="12">
        <v>92.6</v>
      </c>
      <c r="O1066" s="12">
        <v>120.1</v>
      </c>
      <c r="P1066" s="12">
        <v>10.199999999999999</v>
      </c>
      <c r="Q1066" s="12">
        <v>14.3</v>
      </c>
      <c r="R1066" s="12">
        <v>24.5</v>
      </c>
      <c r="S1066" s="12">
        <v>14</v>
      </c>
      <c r="T1066" s="12">
        <v>38.5</v>
      </c>
      <c r="U1066" s="12">
        <v>297.7</v>
      </c>
      <c r="V1066" s="12">
        <v>336.3</v>
      </c>
      <c r="W1066" s="12">
        <v>5.2</v>
      </c>
      <c r="X1066" s="12">
        <v>16.8</v>
      </c>
      <c r="Y1066" s="12">
        <v>22</v>
      </c>
      <c r="Z1066" s="12">
        <v>11.3</v>
      </c>
      <c r="AA1066" s="12">
        <v>33.299999999999997</v>
      </c>
      <c r="AB1066" s="12">
        <v>297.8</v>
      </c>
      <c r="AC1066" s="12">
        <v>331.2</v>
      </c>
      <c r="AD1066" s="12">
        <v>5.2</v>
      </c>
      <c r="AE1066" s="12">
        <v>16.2</v>
      </c>
      <c r="AF1066" s="12">
        <v>21.4</v>
      </c>
      <c r="AG1066" s="12">
        <v>6.1</v>
      </c>
      <c r="AH1066" s="12">
        <v>27.5</v>
      </c>
      <c r="AI1066" s="12">
        <v>239</v>
      </c>
      <c r="AJ1066" s="12">
        <v>266.5</v>
      </c>
      <c r="AK1066" s="12">
        <v>1.6</v>
      </c>
      <c r="AL1066" s="12">
        <v>3.2</v>
      </c>
      <c r="AM1066" s="12">
        <v>4.8</v>
      </c>
      <c r="AN1066" s="12">
        <v>2</v>
      </c>
      <c r="AO1066" s="12">
        <v>6.8</v>
      </c>
      <c r="AP1066" s="12">
        <v>181.2</v>
      </c>
      <c r="AQ1066" s="12">
        <v>188</v>
      </c>
      <c r="AR1066" s="12">
        <v>0.7</v>
      </c>
      <c r="AS1066" s="12">
        <v>3.2</v>
      </c>
      <c r="AT1066" s="12">
        <v>3.9</v>
      </c>
      <c r="AU1066" s="12">
        <v>1.5</v>
      </c>
      <c r="AV1066" s="12">
        <v>5.4</v>
      </c>
      <c r="AW1066" s="12">
        <v>274</v>
      </c>
      <c r="AX1066" s="12">
        <v>279.39999999999998</v>
      </c>
      <c r="AY1066" s="10" t="s">
        <v>23</v>
      </c>
      <c r="AZ1066" s="12">
        <v>4.5999999999999996</v>
      </c>
      <c r="BA1066" s="12">
        <v>4.5999999999999996</v>
      </c>
      <c r="BB1066" s="12">
        <v>0.9</v>
      </c>
      <c r="BC1066" s="12">
        <v>5.5</v>
      </c>
      <c r="BD1066" s="12">
        <v>1080.2</v>
      </c>
      <c r="BE1066" s="12">
        <v>1085.7</v>
      </c>
      <c r="BF1066">
        <f t="shared" si="96"/>
        <v>2010</v>
      </c>
      <c r="BG1066" s="26">
        <v>40179</v>
      </c>
      <c r="BH1066">
        <f t="shared" si="97"/>
        <v>7.6339497392128974E-2</v>
      </c>
      <c r="BI1066">
        <f t="shared" si="98"/>
        <v>0.12489592006661117</v>
      </c>
      <c r="BJ1066" s="18">
        <f t="shared" si="99"/>
        <v>7.2851620576865894E-2</v>
      </c>
      <c r="BK1066" s="18">
        <f t="shared" si="100"/>
        <v>6.6425120772946863E-2</v>
      </c>
      <c r="BL1066" s="18">
        <f t="shared" si="101"/>
        <v>8.0300187617260779E-2</v>
      </c>
      <c r="BM1066" s="18">
        <f t="shared" si="102"/>
        <v>2.553191489361702E-2</v>
      </c>
      <c r="BN1066" s="18">
        <f t="shared" si="103"/>
        <v>1.395848246241947E-2</v>
      </c>
      <c r="BO1066" s="18">
        <f t="shared" si="104"/>
        <v>4.2368978539191297E-3</v>
      </c>
    </row>
    <row r="1067" spans="1:67" x14ac:dyDescent="0.2">
      <c r="A1067" s="26">
        <v>40210</v>
      </c>
      <c r="B1067" s="12">
        <v>1.7</v>
      </c>
      <c r="C1067" s="12">
        <v>18.5</v>
      </c>
      <c r="D1067" s="12">
        <v>20.3</v>
      </c>
      <c r="E1067" s="12">
        <v>24.8</v>
      </c>
      <c r="F1067" s="12">
        <v>45</v>
      </c>
      <c r="G1067" s="12">
        <v>169.8</v>
      </c>
      <c r="H1067" s="12">
        <v>214.8</v>
      </c>
      <c r="I1067" s="12">
        <v>6.4</v>
      </c>
      <c r="J1067" s="12">
        <v>11.1</v>
      </c>
      <c r="K1067" s="12">
        <v>17.600000000000001</v>
      </c>
      <c r="L1067" s="12">
        <v>10.9</v>
      </c>
      <c r="M1067" s="12">
        <v>28.5</v>
      </c>
      <c r="N1067" s="12">
        <v>101.5</v>
      </c>
      <c r="O1067" s="12">
        <v>130</v>
      </c>
      <c r="P1067" s="12">
        <v>9.3000000000000007</v>
      </c>
      <c r="Q1067" s="12">
        <v>25.9</v>
      </c>
      <c r="R1067" s="12">
        <v>35.200000000000003</v>
      </c>
      <c r="S1067" s="12">
        <v>20</v>
      </c>
      <c r="T1067" s="12">
        <v>55.1</v>
      </c>
      <c r="U1067" s="12">
        <v>296.10000000000002</v>
      </c>
      <c r="V1067" s="12">
        <v>351.2</v>
      </c>
      <c r="W1067" s="12">
        <v>3.6</v>
      </c>
      <c r="X1067" s="12">
        <v>28.6</v>
      </c>
      <c r="Y1067" s="12">
        <v>32.299999999999997</v>
      </c>
      <c r="Z1067" s="12">
        <v>22.9</v>
      </c>
      <c r="AA1067" s="12">
        <v>55.2</v>
      </c>
      <c r="AB1067" s="12">
        <v>294.3</v>
      </c>
      <c r="AC1067" s="12">
        <v>349.4</v>
      </c>
      <c r="AD1067" s="12">
        <v>4.8</v>
      </c>
      <c r="AE1067" s="12">
        <v>20.6</v>
      </c>
      <c r="AF1067" s="12">
        <v>25.4</v>
      </c>
      <c r="AG1067" s="12">
        <v>11.8</v>
      </c>
      <c r="AH1067" s="12">
        <v>37.200000000000003</v>
      </c>
      <c r="AI1067" s="12">
        <v>246.7</v>
      </c>
      <c r="AJ1067" s="12">
        <v>284</v>
      </c>
      <c r="AK1067" s="12">
        <v>2</v>
      </c>
      <c r="AL1067" s="12">
        <v>8.3000000000000007</v>
      </c>
      <c r="AM1067" s="12">
        <v>10.3</v>
      </c>
      <c r="AN1067" s="12">
        <v>3.6</v>
      </c>
      <c r="AO1067" s="12">
        <v>13.9</v>
      </c>
      <c r="AP1067" s="12">
        <v>176.5</v>
      </c>
      <c r="AQ1067" s="12">
        <v>190.5</v>
      </c>
      <c r="AR1067" s="12">
        <v>3</v>
      </c>
      <c r="AS1067" s="12">
        <v>11.3</v>
      </c>
      <c r="AT1067" s="12">
        <v>14.3</v>
      </c>
      <c r="AU1067" s="12">
        <v>1.5</v>
      </c>
      <c r="AV1067" s="12">
        <v>15.8</v>
      </c>
      <c r="AW1067" s="12">
        <v>266.5</v>
      </c>
      <c r="AX1067" s="12">
        <v>282.3</v>
      </c>
      <c r="AY1067" s="12">
        <v>0.5</v>
      </c>
      <c r="AZ1067" s="12">
        <v>9.8000000000000007</v>
      </c>
      <c r="BA1067" s="12">
        <v>10.3</v>
      </c>
      <c r="BB1067" s="12">
        <v>0.7</v>
      </c>
      <c r="BC1067" s="12">
        <v>11</v>
      </c>
      <c r="BD1067" s="12">
        <v>1095.8</v>
      </c>
      <c r="BE1067" s="12">
        <v>1106.8</v>
      </c>
      <c r="BF1067">
        <f t="shared" si="96"/>
        <v>2010</v>
      </c>
      <c r="BG1067" s="26">
        <v>40210</v>
      </c>
      <c r="BH1067">
        <f t="shared" si="97"/>
        <v>9.450651769087523E-2</v>
      </c>
      <c r="BI1067">
        <f t="shared" si="98"/>
        <v>0.13538461538461541</v>
      </c>
      <c r="BJ1067" s="18">
        <f t="shared" si="99"/>
        <v>0.10022779043280183</v>
      </c>
      <c r="BK1067" s="18">
        <f t="shared" si="100"/>
        <v>9.2444190040068694E-2</v>
      </c>
      <c r="BL1067" s="18">
        <f t="shared" si="101"/>
        <v>8.9436619718309851E-2</v>
      </c>
      <c r="BM1067" s="18">
        <f t="shared" si="102"/>
        <v>5.4068241469816279E-2</v>
      </c>
      <c r="BN1067" s="18">
        <f t="shared" si="103"/>
        <v>5.065533120793482E-2</v>
      </c>
      <c r="BO1067" s="18">
        <f t="shared" si="104"/>
        <v>9.3061076978677281E-3</v>
      </c>
    </row>
    <row r="1068" spans="1:67" x14ac:dyDescent="0.2">
      <c r="A1068" s="26">
        <v>40238</v>
      </c>
      <c r="B1068" s="12">
        <v>1.1000000000000001</v>
      </c>
      <c r="C1068" s="12">
        <v>21</v>
      </c>
      <c r="D1068" s="12">
        <v>22.1</v>
      </c>
      <c r="E1068" s="12">
        <v>16.7</v>
      </c>
      <c r="F1068" s="12">
        <v>38.799999999999997</v>
      </c>
      <c r="G1068" s="12">
        <v>186.3</v>
      </c>
      <c r="H1068" s="12">
        <v>225.1</v>
      </c>
      <c r="I1068" s="12">
        <v>3</v>
      </c>
      <c r="J1068" s="12">
        <v>12.7</v>
      </c>
      <c r="K1068" s="12">
        <v>15.7</v>
      </c>
      <c r="L1068" s="12">
        <v>11.3</v>
      </c>
      <c r="M1068" s="12">
        <v>27</v>
      </c>
      <c r="N1068" s="12">
        <v>101.7</v>
      </c>
      <c r="O1068" s="12">
        <v>128.6</v>
      </c>
      <c r="P1068" s="12">
        <v>7.8</v>
      </c>
      <c r="Q1068" s="12">
        <v>21.8</v>
      </c>
      <c r="R1068" s="12">
        <v>29.6</v>
      </c>
      <c r="S1068" s="12">
        <v>14.2</v>
      </c>
      <c r="T1068" s="12">
        <v>43.7</v>
      </c>
      <c r="U1068" s="12">
        <v>304.60000000000002</v>
      </c>
      <c r="V1068" s="12">
        <v>348.3</v>
      </c>
      <c r="W1068" s="12">
        <v>4.2</v>
      </c>
      <c r="X1068" s="12">
        <v>21.7</v>
      </c>
      <c r="Y1068" s="12">
        <v>25.9</v>
      </c>
      <c r="Z1068" s="12">
        <v>16</v>
      </c>
      <c r="AA1068" s="12">
        <v>42</v>
      </c>
      <c r="AB1068" s="12">
        <v>299.7</v>
      </c>
      <c r="AC1068" s="12">
        <v>341.6</v>
      </c>
      <c r="AD1068" s="12">
        <v>5.2</v>
      </c>
      <c r="AE1068" s="12">
        <v>13.9</v>
      </c>
      <c r="AF1068" s="12">
        <v>19.100000000000001</v>
      </c>
      <c r="AG1068" s="12">
        <v>10.5</v>
      </c>
      <c r="AH1068" s="12">
        <v>29.5</v>
      </c>
      <c r="AI1068" s="12">
        <v>244</v>
      </c>
      <c r="AJ1068" s="12">
        <v>273.5</v>
      </c>
      <c r="AK1068" s="12">
        <v>1.1000000000000001</v>
      </c>
      <c r="AL1068" s="12">
        <v>5.8</v>
      </c>
      <c r="AM1068" s="12">
        <v>6.9</v>
      </c>
      <c r="AN1068" s="12">
        <v>3</v>
      </c>
      <c r="AO1068" s="12">
        <v>9.9</v>
      </c>
      <c r="AP1068" s="12">
        <v>178.3</v>
      </c>
      <c r="AQ1068" s="12">
        <v>188.1</v>
      </c>
      <c r="AR1068" s="12">
        <v>0.1</v>
      </c>
      <c r="AS1068" s="12">
        <v>7.1</v>
      </c>
      <c r="AT1068" s="12">
        <v>7.1</v>
      </c>
      <c r="AU1068" s="12">
        <v>3.4</v>
      </c>
      <c r="AV1068" s="12">
        <v>10.5</v>
      </c>
      <c r="AW1068" s="12">
        <v>271.10000000000002</v>
      </c>
      <c r="AX1068" s="12">
        <v>281.60000000000002</v>
      </c>
      <c r="AY1068" s="12">
        <v>0.6</v>
      </c>
      <c r="AZ1068" s="12">
        <v>8.1</v>
      </c>
      <c r="BA1068" s="12">
        <v>8.6999999999999993</v>
      </c>
      <c r="BB1068" s="12">
        <v>0.9</v>
      </c>
      <c r="BC1068" s="12">
        <v>9.5</v>
      </c>
      <c r="BD1068" s="12">
        <v>1097.9000000000001</v>
      </c>
      <c r="BE1068" s="12">
        <v>1107.4000000000001</v>
      </c>
      <c r="BF1068">
        <f t="shared" si="96"/>
        <v>2010</v>
      </c>
      <c r="BG1068" s="26">
        <v>40238</v>
      </c>
      <c r="BH1068">
        <f t="shared" si="97"/>
        <v>9.8178587294535768E-2</v>
      </c>
      <c r="BI1068">
        <f t="shared" si="98"/>
        <v>0.12208398133748057</v>
      </c>
      <c r="BJ1068" s="18">
        <f t="shared" si="99"/>
        <v>8.4984209015216763E-2</v>
      </c>
      <c r="BK1068" s="18">
        <f t="shared" si="100"/>
        <v>7.5819672131147528E-2</v>
      </c>
      <c r="BL1068" s="18">
        <f t="shared" si="101"/>
        <v>6.9835466179159061E-2</v>
      </c>
      <c r="BM1068" s="18">
        <f t="shared" si="102"/>
        <v>3.6682615629984053E-2</v>
      </c>
      <c r="BN1068" s="18">
        <f t="shared" si="103"/>
        <v>2.521306818181818E-2</v>
      </c>
      <c r="BO1068" s="18">
        <f t="shared" si="104"/>
        <v>7.8562398410691701E-3</v>
      </c>
    </row>
    <row r="1069" spans="1:67" x14ac:dyDescent="0.2">
      <c r="A1069" s="26">
        <v>40269</v>
      </c>
      <c r="B1069" s="12">
        <v>0.9</v>
      </c>
      <c r="C1069" s="12">
        <v>15</v>
      </c>
      <c r="D1069" s="12">
        <v>15.9</v>
      </c>
      <c r="E1069" s="12">
        <v>17.600000000000001</v>
      </c>
      <c r="F1069" s="12">
        <v>33.4</v>
      </c>
      <c r="G1069" s="12">
        <v>195.7</v>
      </c>
      <c r="H1069" s="12">
        <v>229.2</v>
      </c>
      <c r="I1069" s="12">
        <v>3.9</v>
      </c>
      <c r="J1069" s="12">
        <v>7.2</v>
      </c>
      <c r="K1069" s="12">
        <v>11.1</v>
      </c>
      <c r="L1069" s="12">
        <v>9</v>
      </c>
      <c r="M1069" s="12">
        <v>20.100000000000001</v>
      </c>
      <c r="N1069" s="12">
        <v>116.1</v>
      </c>
      <c r="O1069" s="12">
        <v>136.19999999999999</v>
      </c>
      <c r="P1069" s="12">
        <v>8.6</v>
      </c>
      <c r="Q1069" s="12">
        <v>18.3</v>
      </c>
      <c r="R1069" s="12">
        <v>26.9</v>
      </c>
      <c r="S1069" s="12">
        <v>19</v>
      </c>
      <c r="T1069" s="12">
        <v>45.9</v>
      </c>
      <c r="U1069" s="12">
        <v>298.2</v>
      </c>
      <c r="V1069" s="12">
        <v>344.1</v>
      </c>
      <c r="W1069" s="12">
        <v>6.5</v>
      </c>
      <c r="X1069" s="12">
        <v>14.8</v>
      </c>
      <c r="Y1069" s="12">
        <v>21.3</v>
      </c>
      <c r="Z1069" s="12">
        <v>14</v>
      </c>
      <c r="AA1069" s="12">
        <v>35.299999999999997</v>
      </c>
      <c r="AB1069" s="12">
        <v>301</v>
      </c>
      <c r="AC1069" s="12">
        <v>336.3</v>
      </c>
      <c r="AD1069" s="12">
        <v>4.5999999999999996</v>
      </c>
      <c r="AE1069" s="12">
        <v>9.1999999999999993</v>
      </c>
      <c r="AF1069" s="12">
        <v>13.8</v>
      </c>
      <c r="AG1069" s="12">
        <v>8.6</v>
      </c>
      <c r="AH1069" s="12">
        <v>22.4</v>
      </c>
      <c r="AI1069" s="12">
        <v>255.3</v>
      </c>
      <c r="AJ1069" s="12">
        <v>277.7</v>
      </c>
      <c r="AK1069" s="12">
        <v>0.9</v>
      </c>
      <c r="AL1069" s="12">
        <v>4.3</v>
      </c>
      <c r="AM1069" s="12">
        <v>5.2</v>
      </c>
      <c r="AN1069" s="12">
        <v>1.9</v>
      </c>
      <c r="AO1069" s="12">
        <v>7.1</v>
      </c>
      <c r="AP1069" s="12">
        <v>172.8</v>
      </c>
      <c r="AQ1069" s="12">
        <v>179.9</v>
      </c>
      <c r="AR1069" s="12">
        <v>1.8</v>
      </c>
      <c r="AS1069" s="12">
        <v>5.2</v>
      </c>
      <c r="AT1069" s="12">
        <v>7</v>
      </c>
      <c r="AU1069" s="12">
        <v>2.7</v>
      </c>
      <c r="AV1069" s="12">
        <v>9.6999999999999993</v>
      </c>
      <c r="AW1069" s="12">
        <v>279.10000000000002</v>
      </c>
      <c r="AX1069" s="12">
        <v>288.8</v>
      </c>
      <c r="AY1069" s="12">
        <v>3.1</v>
      </c>
      <c r="AZ1069" s="12">
        <v>4.9000000000000004</v>
      </c>
      <c r="BA1069" s="12">
        <v>8</v>
      </c>
      <c r="BB1069" s="12">
        <v>0.6</v>
      </c>
      <c r="BC1069" s="12">
        <v>8.6</v>
      </c>
      <c r="BD1069" s="12">
        <v>1084.7</v>
      </c>
      <c r="BE1069" s="12">
        <v>1093.3</v>
      </c>
      <c r="BF1069">
        <f t="shared" si="96"/>
        <v>2010</v>
      </c>
      <c r="BG1069" s="26">
        <v>40269</v>
      </c>
      <c r="BH1069">
        <f t="shared" si="97"/>
        <v>6.9371727748691103E-2</v>
      </c>
      <c r="BI1069">
        <f t="shared" si="98"/>
        <v>8.1497797356828203E-2</v>
      </c>
      <c r="BJ1069" s="18">
        <f t="shared" si="99"/>
        <v>7.8174949142691075E-2</v>
      </c>
      <c r="BK1069" s="18">
        <f t="shared" si="100"/>
        <v>6.3336306868867084E-2</v>
      </c>
      <c r="BL1069" s="18">
        <f t="shared" si="101"/>
        <v>4.9693914296002888E-2</v>
      </c>
      <c r="BM1069" s="18">
        <f t="shared" si="102"/>
        <v>2.8904947192884937E-2</v>
      </c>
      <c r="BN1069" s="18">
        <f t="shared" si="103"/>
        <v>2.4238227146814402E-2</v>
      </c>
      <c r="BO1069" s="18">
        <f t="shared" si="104"/>
        <v>7.3172962590322879E-3</v>
      </c>
    </row>
    <row r="1070" spans="1:67" x14ac:dyDescent="0.2">
      <c r="A1070" s="26">
        <v>40299</v>
      </c>
      <c r="B1070" s="12">
        <v>0.1</v>
      </c>
      <c r="C1070" s="12">
        <v>17.600000000000001</v>
      </c>
      <c r="D1070" s="12">
        <v>17.7</v>
      </c>
      <c r="E1070" s="12">
        <v>19.899999999999999</v>
      </c>
      <c r="F1070" s="12">
        <v>37.6</v>
      </c>
      <c r="G1070" s="12">
        <v>196.9</v>
      </c>
      <c r="H1070" s="12">
        <v>234.5</v>
      </c>
      <c r="I1070" s="12">
        <v>3.3</v>
      </c>
      <c r="J1070" s="12">
        <v>9.1999999999999993</v>
      </c>
      <c r="K1070" s="12">
        <v>12.5</v>
      </c>
      <c r="L1070" s="12">
        <v>7.7</v>
      </c>
      <c r="M1070" s="12">
        <v>20.3</v>
      </c>
      <c r="N1070" s="12">
        <v>127.6</v>
      </c>
      <c r="O1070" s="12">
        <v>147.9</v>
      </c>
      <c r="P1070" s="12">
        <v>4.3</v>
      </c>
      <c r="Q1070" s="12">
        <v>18</v>
      </c>
      <c r="R1070" s="12">
        <v>22.3</v>
      </c>
      <c r="S1070" s="12">
        <v>14.9</v>
      </c>
      <c r="T1070" s="12">
        <v>37.200000000000003</v>
      </c>
      <c r="U1070" s="12">
        <v>301.60000000000002</v>
      </c>
      <c r="V1070" s="12">
        <v>338.8</v>
      </c>
      <c r="W1070" s="12">
        <v>6.8</v>
      </c>
      <c r="X1070" s="12">
        <v>22.2</v>
      </c>
      <c r="Y1070" s="12">
        <v>29</v>
      </c>
      <c r="Z1070" s="12">
        <v>11.9</v>
      </c>
      <c r="AA1070" s="12">
        <v>40.9</v>
      </c>
      <c r="AB1070" s="12">
        <v>297.8</v>
      </c>
      <c r="AC1070" s="12">
        <v>338.8</v>
      </c>
      <c r="AD1070" s="12">
        <v>6.4</v>
      </c>
      <c r="AE1070" s="12">
        <v>12.7</v>
      </c>
      <c r="AF1070" s="12">
        <v>19.100000000000001</v>
      </c>
      <c r="AG1070" s="12">
        <v>8.4</v>
      </c>
      <c r="AH1070" s="12">
        <v>27.5</v>
      </c>
      <c r="AI1070" s="12">
        <v>253.7</v>
      </c>
      <c r="AJ1070" s="12">
        <v>281.10000000000002</v>
      </c>
      <c r="AK1070" s="12">
        <v>2</v>
      </c>
      <c r="AL1070" s="12">
        <v>4.7</v>
      </c>
      <c r="AM1070" s="12">
        <v>6.7</v>
      </c>
      <c r="AN1070" s="12">
        <v>1.1000000000000001</v>
      </c>
      <c r="AO1070" s="12">
        <v>7.8</v>
      </c>
      <c r="AP1070" s="12">
        <v>176.5</v>
      </c>
      <c r="AQ1070" s="12">
        <v>184.3</v>
      </c>
      <c r="AR1070" s="12">
        <v>0.9</v>
      </c>
      <c r="AS1070" s="12">
        <v>9.8000000000000007</v>
      </c>
      <c r="AT1070" s="12">
        <v>10.7</v>
      </c>
      <c r="AU1070" s="12">
        <v>0.8</v>
      </c>
      <c r="AV1070" s="12">
        <v>11.5</v>
      </c>
      <c r="AW1070" s="12">
        <v>269.7</v>
      </c>
      <c r="AX1070" s="12">
        <v>281.2</v>
      </c>
      <c r="AY1070" s="12">
        <v>0.9</v>
      </c>
      <c r="AZ1070" s="12">
        <v>7.6</v>
      </c>
      <c r="BA1070" s="12">
        <v>8.5</v>
      </c>
      <c r="BB1070" s="12">
        <v>0.5</v>
      </c>
      <c r="BC1070" s="12">
        <v>9.1</v>
      </c>
      <c r="BD1070" s="12">
        <v>1116.9000000000001</v>
      </c>
      <c r="BE1070" s="12">
        <v>1125.9000000000001</v>
      </c>
      <c r="BF1070">
        <f t="shared" si="96"/>
        <v>2010</v>
      </c>
      <c r="BG1070" s="26">
        <v>40299</v>
      </c>
      <c r="BH1070">
        <f t="shared" si="97"/>
        <v>7.5479744136460553E-2</v>
      </c>
      <c r="BI1070">
        <f t="shared" si="98"/>
        <v>8.4516565246788369E-2</v>
      </c>
      <c r="BJ1070" s="18">
        <f t="shared" si="99"/>
        <v>6.5820543093270373E-2</v>
      </c>
      <c r="BK1070" s="18">
        <f t="shared" si="100"/>
        <v>8.5596221959858318E-2</v>
      </c>
      <c r="BL1070" s="18">
        <f t="shared" si="101"/>
        <v>6.794734969761651E-2</v>
      </c>
      <c r="BM1070" s="18">
        <f t="shared" si="102"/>
        <v>3.6353771025501899E-2</v>
      </c>
      <c r="BN1070" s="18">
        <f t="shared" si="103"/>
        <v>3.8051209103840682E-2</v>
      </c>
      <c r="BO1070" s="18">
        <f t="shared" si="104"/>
        <v>7.5495159428013141E-3</v>
      </c>
    </row>
    <row r="1071" spans="1:67" x14ac:dyDescent="0.2">
      <c r="A1071" s="26">
        <v>40330</v>
      </c>
      <c r="B1071" s="12">
        <v>1.5</v>
      </c>
      <c r="C1071" s="12">
        <v>13.3</v>
      </c>
      <c r="D1071" s="12">
        <v>14.8</v>
      </c>
      <c r="E1071" s="12">
        <v>16.2</v>
      </c>
      <c r="F1071" s="12">
        <v>31</v>
      </c>
      <c r="G1071" s="12">
        <v>202.3</v>
      </c>
      <c r="H1071" s="12">
        <v>233.3</v>
      </c>
      <c r="I1071" s="12">
        <v>1.9</v>
      </c>
      <c r="J1071" s="12">
        <v>9.9</v>
      </c>
      <c r="K1071" s="12">
        <v>11.8</v>
      </c>
      <c r="L1071" s="12">
        <v>6.8</v>
      </c>
      <c r="M1071" s="12">
        <v>18.600000000000001</v>
      </c>
      <c r="N1071" s="12">
        <v>132.4</v>
      </c>
      <c r="O1071" s="12">
        <v>151</v>
      </c>
      <c r="P1071" s="12">
        <v>5.6</v>
      </c>
      <c r="Q1071" s="12">
        <v>17.7</v>
      </c>
      <c r="R1071" s="12">
        <v>23.3</v>
      </c>
      <c r="S1071" s="12">
        <v>14</v>
      </c>
      <c r="T1071" s="12">
        <v>37.299999999999997</v>
      </c>
      <c r="U1071" s="12">
        <v>306.5</v>
      </c>
      <c r="V1071" s="12">
        <v>343.7</v>
      </c>
      <c r="W1071" s="12">
        <v>4.2</v>
      </c>
      <c r="X1071" s="12">
        <v>16.399999999999999</v>
      </c>
      <c r="Y1071" s="12">
        <v>20.7</v>
      </c>
      <c r="Z1071" s="12">
        <v>16.600000000000001</v>
      </c>
      <c r="AA1071" s="12">
        <v>37.299999999999997</v>
      </c>
      <c r="AB1071" s="12">
        <v>292.89999999999998</v>
      </c>
      <c r="AC1071" s="12">
        <v>330.1</v>
      </c>
      <c r="AD1071" s="12">
        <v>3.3</v>
      </c>
      <c r="AE1071" s="12">
        <v>10.3</v>
      </c>
      <c r="AF1071" s="12">
        <v>13.6</v>
      </c>
      <c r="AG1071" s="12">
        <v>7.1</v>
      </c>
      <c r="AH1071" s="12">
        <v>20.7</v>
      </c>
      <c r="AI1071" s="12">
        <v>250.4</v>
      </c>
      <c r="AJ1071" s="12">
        <v>271.10000000000002</v>
      </c>
      <c r="AK1071" s="12">
        <v>1.7</v>
      </c>
      <c r="AL1071" s="12">
        <v>7.2</v>
      </c>
      <c r="AM1071" s="12">
        <v>8.9</v>
      </c>
      <c r="AN1071" s="12">
        <v>1.7</v>
      </c>
      <c r="AO1071" s="12">
        <v>10.5</v>
      </c>
      <c r="AP1071" s="12">
        <v>183.5</v>
      </c>
      <c r="AQ1071" s="12">
        <v>194.1</v>
      </c>
      <c r="AR1071" s="12">
        <v>1.7</v>
      </c>
      <c r="AS1071" s="12">
        <v>7.1</v>
      </c>
      <c r="AT1071" s="12">
        <v>8.9</v>
      </c>
      <c r="AU1071" s="12">
        <v>2.4</v>
      </c>
      <c r="AV1071" s="12">
        <v>11.3</v>
      </c>
      <c r="AW1071" s="12">
        <v>273.60000000000002</v>
      </c>
      <c r="AX1071" s="12">
        <v>284.8</v>
      </c>
      <c r="AY1071" s="12">
        <v>1.9</v>
      </c>
      <c r="AZ1071" s="12">
        <v>10</v>
      </c>
      <c r="BA1071" s="12">
        <v>11.9</v>
      </c>
      <c r="BB1071" s="12">
        <v>0.2</v>
      </c>
      <c r="BC1071" s="12">
        <v>12.1</v>
      </c>
      <c r="BD1071" s="12">
        <v>1100.8</v>
      </c>
      <c r="BE1071" s="12">
        <v>1112.9000000000001</v>
      </c>
      <c r="BF1071">
        <f t="shared" si="96"/>
        <v>2010</v>
      </c>
      <c r="BG1071" s="26">
        <v>40330</v>
      </c>
      <c r="BH1071">
        <f t="shared" si="97"/>
        <v>6.3437633947706809E-2</v>
      </c>
      <c r="BI1071">
        <f t="shared" si="98"/>
        <v>7.8145695364238418E-2</v>
      </c>
      <c r="BJ1071" s="18">
        <f t="shared" si="99"/>
        <v>6.7791678789642137E-2</v>
      </c>
      <c r="BK1071" s="18">
        <f t="shared" si="100"/>
        <v>6.2708270221145099E-2</v>
      </c>
      <c r="BL1071" s="18">
        <f t="shared" si="101"/>
        <v>5.0165990409443008E-2</v>
      </c>
      <c r="BM1071" s="18">
        <f t="shared" si="102"/>
        <v>4.5852653271509537E-2</v>
      </c>
      <c r="BN1071" s="18">
        <f t="shared" si="103"/>
        <v>3.125E-2</v>
      </c>
      <c r="BO1071" s="18">
        <f t="shared" si="104"/>
        <v>1.0692784616767004E-2</v>
      </c>
    </row>
    <row r="1072" spans="1:67" x14ac:dyDescent="0.2">
      <c r="A1072" s="26">
        <v>40360</v>
      </c>
      <c r="B1072" s="12">
        <v>1.7</v>
      </c>
      <c r="C1072" s="12">
        <v>15.1</v>
      </c>
      <c r="D1072" s="12">
        <v>16.8</v>
      </c>
      <c r="E1072" s="12">
        <v>18.3</v>
      </c>
      <c r="F1072" s="12">
        <v>35.1</v>
      </c>
      <c r="G1072" s="12">
        <v>219.9</v>
      </c>
      <c r="H1072" s="12">
        <v>255</v>
      </c>
      <c r="I1072" s="12">
        <v>3.4</v>
      </c>
      <c r="J1072" s="12">
        <v>13.4</v>
      </c>
      <c r="K1072" s="12">
        <v>16.8</v>
      </c>
      <c r="L1072" s="12">
        <v>8.1</v>
      </c>
      <c r="M1072" s="12">
        <v>24.9</v>
      </c>
      <c r="N1072" s="12">
        <v>121.9</v>
      </c>
      <c r="O1072" s="12">
        <v>146.9</v>
      </c>
      <c r="P1072" s="12">
        <v>6.1</v>
      </c>
      <c r="Q1072" s="12">
        <v>20</v>
      </c>
      <c r="R1072" s="12">
        <v>26</v>
      </c>
      <c r="S1072" s="12">
        <v>12</v>
      </c>
      <c r="T1072" s="12">
        <v>38</v>
      </c>
      <c r="U1072" s="12">
        <v>289.7</v>
      </c>
      <c r="V1072" s="12">
        <v>327.7</v>
      </c>
      <c r="W1072" s="12">
        <v>5.3</v>
      </c>
      <c r="X1072" s="12">
        <v>18.8</v>
      </c>
      <c r="Y1072" s="12">
        <v>24.1</v>
      </c>
      <c r="Z1072" s="12">
        <v>10.8</v>
      </c>
      <c r="AA1072" s="12">
        <v>34.9</v>
      </c>
      <c r="AB1072" s="12">
        <v>289.89999999999998</v>
      </c>
      <c r="AC1072" s="12">
        <v>324.8</v>
      </c>
      <c r="AD1072" s="12">
        <v>3.3</v>
      </c>
      <c r="AE1072" s="12">
        <v>12.8</v>
      </c>
      <c r="AF1072" s="12">
        <v>16.100000000000001</v>
      </c>
      <c r="AG1072" s="12">
        <v>7.4</v>
      </c>
      <c r="AH1072" s="12">
        <v>23.6</v>
      </c>
      <c r="AI1072" s="12">
        <v>248.9</v>
      </c>
      <c r="AJ1072" s="12">
        <v>272.5</v>
      </c>
      <c r="AK1072" s="12">
        <v>1.8</v>
      </c>
      <c r="AL1072" s="12">
        <v>7.2</v>
      </c>
      <c r="AM1072" s="12">
        <v>8.9</v>
      </c>
      <c r="AN1072" s="12">
        <v>4.4000000000000004</v>
      </c>
      <c r="AO1072" s="12">
        <v>13.3</v>
      </c>
      <c r="AP1072" s="12">
        <v>177.2</v>
      </c>
      <c r="AQ1072" s="12">
        <v>190.6</v>
      </c>
      <c r="AR1072" s="12">
        <v>1.3</v>
      </c>
      <c r="AS1072" s="12">
        <v>9.1</v>
      </c>
      <c r="AT1072" s="12">
        <v>10.3</v>
      </c>
      <c r="AU1072" s="12">
        <v>2</v>
      </c>
      <c r="AV1072" s="12">
        <v>12.4</v>
      </c>
      <c r="AW1072" s="12">
        <v>267.10000000000002</v>
      </c>
      <c r="AX1072" s="12">
        <v>279.5</v>
      </c>
      <c r="AY1072" s="12">
        <v>1.2</v>
      </c>
      <c r="AZ1072" s="12">
        <v>7.4</v>
      </c>
      <c r="BA1072" s="12">
        <v>8.6</v>
      </c>
      <c r="BB1072" s="10" t="s">
        <v>23</v>
      </c>
      <c r="BC1072" s="12">
        <v>8.6</v>
      </c>
      <c r="BD1072" s="12">
        <v>1114</v>
      </c>
      <c r="BE1072" s="12">
        <v>1122.5999999999999</v>
      </c>
      <c r="BF1072">
        <f t="shared" si="96"/>
        <v>2010</v>
      </c>
      <c r="BG1072" s="26">
        <v>40360</v>
      </c>
      <c r="BH1072">
        <f t="shared" si="97"/>
        <v>6.5882352941176475E-2</v>
      </c>
      <c r="BI1072">
        <f t="shared" si="98"/>
        <v>0.11436351259360109</v>
      </c>
      <c r="BJ1072" s="18">
        <f t="shared" si="99"/>
        <v>7.9340860543179736E-2</v>
      </c>
      <c r="BK1072" s="18">
        <f t="shared" si="100"/>
        <v>7.4199507389162561E-2</v>
      </c>
      <c r="BL1072" s="18">
        <f t="shared" si="101"/>
        <v>5.9082568807339454E-2</v>
      </c>
      <c r="BM1072" s="18">
        <f t="shared" si="102"/>
        <v>4.6694648478488983E-2</v>
      </c>
      <c r="BN1072" s="18">
        <f t="shared" si="103"/>
        <v>3.6851520572450808E-2</v>
      </c>
      <c r="BO1072" s="18">
        <f t="shared" si="104"/>
        <v>7.6607874576875117E-3</v>
      </c>
    </row>
    <row r="1073" spans="1:67" x14ac:dyDescent="0.2">
      <c r="A1073" s="26">
        <v>40391</v>
      </c>
      <c r="B1073" s="12">
        <v>0.9</v>
      </c>
      <c r="C1073" s="12">
        <v>19.600000000000001</v>
      </c>
      <c r="D1073" s="12">
        <v>20.5</v>
      </c>
      <c r="E1073" s="12">
        <v>20.6</v>
      </c>
      <c r="F1073" s="12">
        <v>41</v>
      </c>
      <c r="G1073" s="12">
        <v>222</v>
      </c>
      <c r="H1073" s="12">
        <v>263.10000000000002</v>
      </c>
      <c r="I1073" s="12">
        <v>2.7</v>
      </c>
      <c r="J1073" s="12">
        <v>9.3000000000000007</v>
      </c>
      <c r="K1073" s="12">
        <v>12</v>
      </c>
      <c r="L1073" s="12">
        <v>6.5</v>
      </c>
      <c r="M1073" s="12">
        <v>18.5</v>
      </c>
      <c r="N1073" s="12">
        <v>126.3</v>
      </c>
      <c r="O1073" s="12">
        <v>144.80000000000001</v>
      </c>
      <c r="P1073" s="12">
        <v>3</v>
      </c>
      <c r="Q1073" s="12">
        <v>20</v>
      </c>
      <c r="R1073" s="12">
        <v>23</v>
      </c>
      <c r="S1073" s="12">
        <v>17.100000000000001</v>
      </c>
      <c r="T1073" s="12">
        <v>40.1</v>
      </c>
      <c r="U1073" s="12">
        <v>304</v>
      </c>
      <c r="V1073" s="12">
        <v>344.1</v>
      </c>
      <c r="W1073" s="12">
        <v>4.8</v>
      </c>
      <c r="X1073" s="12">
        <v>19.100000000000001</v>
      </c>
      <c r="Y1073" s="12">
        <v>23.9</v>
      </c>
      <c r="Z1073" s="12">
        <v>10.1</v>
      </c>
      <c r="AA1073" s="12">
        <v>34</v>
      </c>
      <c r="AB1073" s="12">
        <v>306.7</v>
      </c>
      <c r="AC1073" s="12">
        <v>340.7</v>
      </c>
      <c r="AD1073" s="12">
        <v>3.9</v>
      </c>
      <c r="AE1073" s="12">
        <v>12.6</v>
      </c>
      <c r="AF1073" s="12">
        <v>16.399999999999999</v>
      </c>
      <c r="AG1073" s="12">
        <v>7.5</v>
      </c>
      <c r="AH1073" s="12">
        <v>23.9</v>
      </c>
      <c r="AI1073" s="12">
        <v>240.3</v>
      </c>
      <c r="AJ1073" s="12">
        <v>264.2</v>
      </c>
      <c r="AK1073" s="12">
        <v>1.6</v>
      </c>
      <c r="AL1073" s="12">
        <v>5.9</v>
      </c>
      <c r="AM1073" s="12">
        <v>7.5</v>
      </c>
      <c r="AN1073" s="12">
        <v>1.8</v>
      </c>
      <c r="AO1073" s="12">
        <v>9.3000000000000007</v>
      </c>
      <c r="AP1073" s="12">
        <v>188.6</v>
      </c>
      <c r="AQ1073" s="12">
        <v>197.9</v>
      </c>
      <c r="AR1073" s="12">
        <v>1.6</v>
      </c>
      <c r="AS1073" s="12">
        <v>5.3</v>
      </c>
      <c r="AT1073" s="12">
        <v>6.9</v>
      </c>
      <c r="AU1073" s="12">
        <v>0.7</v>
      </c>
      <c r="AV1073" s="12">
        <v>7.6</v>
      </c>
      <c r="AW1073" s="12">
        <v>266.10000000000002</v>
      </c>
      <c r="AX1073" s="12">
        <v>273.7</v>
      </c>
      <c r="AY1073" s="12">
        <v>0.6</v>
      </c>
      <c r="AZ1073" s="12">
        <v>7</v>
      </c>
      <c r="BA1073" s="12">
        <v>7.6</v>
      </c>
      <c r="BB1073" s="10" t="s">
        <v>23</v>
      </c>
      <c r="BC1073" s="12">
        <v>7.6</v>
      </c>
      <c r="BD1073" s="12">
        <v>1089.7</v>
      </c>
      <c r="BE1073" s="12">
        <v>1097.3</v>
      </c>
      <c r="BF1073">
        <f t="shared" si="96"/>
        <v>2010</v>
      </c>
      <c r="BG1073" s="26">
        <v>40391</v>
      </c>
      <c r="BH1073">
        <f t="shared" si="97"/>
        <v>7.7917141771189649E-2</v>
      </c>
      <c r="BI1073">
        <f t="shared" si="98"/>
        <v>8.2872928176795577E-2</v>
      </c>
      <c r="BJ1073" s="18">
        <f t="shared" si="99"/>
        <v>6.6841034582970069E-2</v>
      </c>
      <c r="BK1073" s="18">
        <f t="shared" si="100"/>
        <v>7.0149691810977396E-2</v>
      </c>
      <c r="BL1073" s="18">
        <f t="shared" si="101"/>
        <v>6.2074186222558662E-2</v>
      </c>
      <c r="BM1073" s="18">
        <f t="shared" si="102"/>
        <v>3.7897928246589184E-2</v>
      </c>
      <c r="BN1073" s="18">
        <f t="shared" si="103"/>
        <v>2.5210084033613446E-2</v>
      </c>
      <c r="BO1073" s="18">
        <f t="shared" si="104"/>
        <v>6.9260913150460219E-3</v>
      </c>
    </row>
    <row r="1074" spans="1:67" x14ac:dyDescent="0.2">
      <c r="A1074" s="26">
        <v>40422</v>
      </c>
      <c r="B1074" s="12">
        <v>0.9</v>
      </c>
      <c r="C1074" s="12">
        <v>18.8</v>
      </c>
      <c r="D1074" s="12">
        <v>19.7</v>
      </c>
      <c r="E1074" s="12">
        <v>18.899999999999999</v>
      </c>
      <c r="F1074" s="12">
        <v>38.6</v>
      </c>
      <c r="G1074" s="12">
        <v>230.1</v>
      </c>
      <c r="H1074" s="12">
        <v>268.7</v>
      </c>
      <c r="I1074" s="12">
        <v>3.5</v>
      </c>
      <c r="J1074" s="12">
        <v>9.5</v>
      </c>
      <c r="K1074" s="12">
        <v>13</v>
      </c>
      <c r="L1074" s="12">
        <v>7.1</v>
      </c>
      <c r="M1074" s="12">
        <v>20.100000000000001</v>
      </c>
      <c r="N1074" s="12">
        <v>139.5</v>
      </c>
      <c r="O1074" s="12">
        <v>159.6</v>
      </c>
      <c r="P1074" s="12">
        <v>7.8</v>
      </c>
      <c r="Q1074" s="12">
        <v>16.100000000000001</v>
      </c>
      <c r="R1074" s="12">
        <v>23.9</v>
      </c>
      <c r="S1074" s="12">
        <v>15.5</v>
      </c>
      <c r="T1074" s="12">
        <v>39.5</v>
      </c>
      <c r="U1074" s="12">
        <v>304.2</v>
      </c>
      <c r="V1074" s="12">
        <v>343.7</v>
      </c>
      <c r="W1074" s="12">
        <v>6.2</v>
      </c>
      <c r="X1074" s="12">
        <v>18.399999999999999</v>
      </c>
      <c r="Y1074" s="12">
        <v>24.5</v>
      </c>
      <c r="Z1074" s="12">
        <v>10.199999999999999</v>
      </c>
      <c r="AA1074" s="12">
        <v>34.799999999999997</v>
      </c>
      <c r="AB1074" s="12">
        <v>300.7</v>
      </c>
      <c r="AC1074" s="12">
        <v>335.5</v>
      </c>
      <c r="AD1074" s="12">
        <v>6.2</v>
      </c>
      <c r="AE1074" s="12">
        <v>13.8</v>
      </c>
      <c r="AF1074" s="12">
        <v>20</v>
      </c>
      <c r="AG1074" s="12">
        <v>11.3</v>
      </c>
      <c r="AH1074" s="12">
        <v>31.3</v>
      </c>
      <c r="AI1074" s="12">
        <v>233.8</v>
      </c>
      <c r="AJ1074" s="12">
        <v>265.10000000000002</v>
      </c>
      <c r="AK1074" s="12">
        <v>0.9</v>
      </c>
      <c r="AL1074" s="12">
        <v>10</v>
      </c>
      <c r="AM1074" s="12">
        <v>10.9</v>
      </c>
      <c r="AN1074" s="12">
        <v>2.9</v>
      </c>
      <c r="AO1074" s="12">
        <v>13.8</v>
      </c>
      <c r="AP1074" s="12">
        <v>178.3</v>
      </c>
      <c r="AQ1074" s="12">
        <v>192</v>
      </c>
      <c r="AR1074" s="12">
        <v>0.6</v>
      </c>
      <c r="AS1074" s="12">
        <v>9.3000000000000007</v>
      </c>
      <c r="AT1074" s="12">
        <v>9.9</v>
      </c>
      <c r="AU1074" s="12">
        <v>2</v>
      </c>
      <c r="AV1074" s="12">
        <v>11.9</v>
      </c>
      <c r="AW1074" s="12">
        <v>255.8</v>
      </c>
      <c r="AX1074" s="12">
        <v>267.7</v>
      </c>
      <c r="AY1074" s="12">
        <v>1.2</v>
      </c>
      <c r="AZ1074" s="12">
        <v>10.1</v>
      </c>
      <c r="BA1074" s="12">
        <v>11.3</v>
      </c>
      <c r="BB1074" s="12">
        <v>1</v>
      </c>
      <c r="BC1074" s="12">
        <v>12.3</v>
      </c>
      <c r="BD1074" s="12">
        <v>1092.0999999999999</v>
      </c>
      <c r="BE1074" s="12">
        <v>1104.4000000000001</v>
      </c>
      <c r="BF1074">
        <f t="shared" si="96"/>
        <v>2010</v>
      </c>
      <c r="BG1074" s="26">
        <v>40422</v>
      </c>
      <c r="BH1074">
        <f t="shared" si="97"/>
        <v>7.3315965761071827E-2</v>
      </c>
      <c r="BI1074">
        <f t="shared" si="98"/>
        <v>8.1453634085213042E-2</v>
      </c>
      <c r="BJ1074" s="18">
        <f t="shared" si="99"/>
        <v>6.9537387256328187E-2</v>
      </c>
      <c r="BK1074" s="18">
        <f t="shared" si="100"/>
        <v>7.3025335320417287E-2</v>
      </c>
      <c r="BL1074" s="18">
        <f t="shared" si="101"/>
        <v>7.5443228970199921E-2</v>
      </c>
      <c r="BM1074" s="18">
        <f t="shared" si="102"/>
        <v>5.6770833333333333E-2</v>
      </c>
      <c r="BN1074" s="18">
        <f t="shared" si="103"/>
        <v>3.6981695928277929E-2</v>
      </c>
      <c r="BO1074" s="18">
        <f t="shared" si="104"/>
        <v>1.0231800072437522E-2</v>
      </c>
    </row>
    <row r="1075" spans="1:67" x14ac:dyDescent="0.2">
      <c r="A1075" s="26">
        <v>40452</v>
      </c>
      <c r="B1075" s="12">
        <v>0.6</v>
      </c>
      <c r="C1075" s="12">
        <v>17.100000000000001</v>
      </c>
      <c r="D1075" s="12">
        <v>17.7</v>
      </c>
      <c r="E1075" s="12">
        <v>15.3</v>
      </c>
      <c r="F1075" s="12">
        <v>33</v>
      </c>
      <c r="G1075" s="12">
        <v>220.6</v>
      </c>
      <c r="H1075" s="12">
        <v>253.6</v>
      </c>
      <c r="I1075" s="12">
        <v>2.1</v>
      </c>
      <c r="J1075" s="12">
        <v>10.6</v>
      </c>
      <c r="K1075" s="12">
        <v>12.8</v>
      </c>
      <c r="L1075" s="12">
        <v>12.1</v>
      </c>
      <c r="M1075" s="12">
        <v>24.9</v>
      </c>
      <c r="N1075" s="12">
        <v>125.9</v>
      </c>
      <c r="O1075" s="12">
        <v>150.69999999999999</v>
      </c>
      <c r="P1075" s="12">
        <v>3.8</v>
      </c>
      <c r="Q1075" s="12">
        <v>15</v>
      </c>
      <c r="R1075" s="12">
        <v>18.899999999999999</v>
      </c>
      <c r="S1075" s="12">
        <v>17.8</v>
      </c>
      <c r="T1075" s="12">
        <v>36.6</v>
      </c>
      <c r="U1075" s="12">
        <v>292.10000000000002</v>
      </c>
      <c r="V1075" s="12">
        <v>328.7</v>
      </c>
      <c r="W1075" s="12">
        <v>3.1</v>
      </c>
      <c r="X1075" s="12">
        <v>14.9</v>
      </c>
      <c r="Y1075" s="12">
        <v>18</v>
      </c>
      <c r="Z1075" s="12">
        <v>13.3</v>
      </c>
      <c r="AA1075" s="12">
        <v>31.3</v>
      </c>
      <c r="AB1075" s="12">
        <v>288.8</v>
      </c>
      <c r="AC1075" s="12">
        <v>320.10000000000002</v>
      </c>
      <c r="AD1075" s="12">
        <v>2.2999999999999998</v>
      </c>
      <c r="AE1075" s="12">
        <v>12.2</v>
      </c>
      <c r="AF1075" s="12">
        <v>14.5</v>
      </c>
      <c r="AG1075" s="12">
        <v>11.5</v>
      </c>
      <c r="AH1075" s="12">
        <v>26</v>
      </c>
      <c r="AI1075" s="12">
        <v>233.5</v>
      </c>
      <c r="AJ1075" s="12">
        <v>259.39999999999998</v>
      </c>
      <c r="AK1075" s="12">
        <v>1.7</v>
      </c>
      <c r="AL1075" s="12">
        <v>4.8</v>
      </c>
      <c r="AM1075" s="12">
        <v>6.5</v>
      </c>
      <c r="AN1075" s="12">
        <v>2.5</v>
      </c>
      <c r="AO1075" s="12">
        <v>9.1</v>
      </c>
      <c r="AP1075" s="12">
        <v>178.5</v>
      </c>
      <c r="AQ1075" s="12">
        <v>187.5</v>
      </c>
      <c r="AR1075" s="10" t="s">
        <v>23</v>
      </c>
      <c r="AS1075" s="12">
        <v>5.8</v>
      </c>
      <c r="AT1075" s="12">
        <v>5.8</v>
      </c>
      <c r="AU1075" s="12">
        <v>2.4</v>
      </c>
      <c r="AV1075" s="12">
        <v>8.1999999999999993</v>
      </c>
      <c r="AW1075" s="12">
        <v>252.8</v>
      </c>
      <c r="AX1075" s="12">
        <v>261.10000000000002</v>
      </c>
      <c r="AY1075" s="12">
        <v>1.1000000000000001</v>
      </c>
      <c r="AZ1075" s="12">
        <v>6.1</v>
      </c>
      <c r="BA1075" s="12">
        <v>7.2</v>
      </c>
      <c r="BB1075" s="12">
        <v>1</v>
      </c>
      <c r="BC1075" s="12">
        <v>8.1999999999999993</v>
      </c>
      <c r="BD1075" s="12">
        <v>1083.9000000000001</v>
      </c>
      <c r="BE1075" s="12">
        <v>1092.0999999999999</v>
      </c>
      <c r="BF1075">
        <f t="shared" ref="BF1075:BF1100" si="105">YEAR(BG1075)</f>
        <v>2010</v>
      </c>
      <c r="BG1075" s="26">
        <v>40452</v>
      </c>
      <c r="BH1075">
        <f t="shared" si="97"/>
        <v>6.9794952681388009E-2</v>
      </c>
      <c r="BI1075">
        <f t="shared" si="98"/>
        <v>8.4936960849369622E-2</v>
      </c>
      <c r="BJ1075" s="18">
        <f t="shared" si="99"/>
        <v>5.7499239428049888E-2</v>
      </c>
      <c r="BK1075" s="18">
        <f t="shared" si="100"/>
        <v>5.6232427366447978E-2</v>
      </c>
      <c r="BL1075" s="18">
        <f t="shared" si="101"/>
        <v>5.5898226676946806E-2</v>
      </c>
      <c r="BM1075" s="18">
        <f t="shared" si="102"/>
        <v>3.4666666666666665E-2</v>
      </c>
      <c r="BN1075" s="18">
        <f t="shared" si="103"/>
        <v>2.2213711221754116E-2</v>
      </c>
      <c r="BO1075" s="18">
        <f t="shared" si="104"/>
        <v>6.5928028568812387E-3</v>
      </c>
    </row>
    <row r="1076" spans="1:67" x14ac:dyDescent="0.2">
      <c r="A1076" s="26">
        <v>40483</v>
      </c>
      <c r="B1076" s="12">
        <v>0.8</v>
      </c>
      <c r="C1076" s="12">
        <v>14.4</v>
      </c>
      <c r="D1076" s="12">
        <v>15.2</v>
      </c>
      <c r="E1076" s="12">
        <v>19.600000000000001</v>
      </c>
      <c r="F1076" s="12">
        <v>34.799999999999997</v>
      </c>
      <c r="G1076" s="12">
        <v>220.9</v>
      </c>
      <c r="H1076" s="12">
        <v>255.7</v>
      </c>
      <c r="I1076" s="12">
        <v>3.2</v>
      </c>
      <c r="J1076" s="12">
        <v>9.1</v>
      </c>
      <c r="K1076" s="12">
        <v>12.2</v>
      </c>
      <c r="L1076" s="12">
        <v>8.1</v>
      </c>
      <c r="M1076" s="12">
        <v>20.3</v>
      </c>
      <c r="N1076" s="12">
        <v>129.69999999999999</v>
      </c>
      <c r="O1076" s="12">
        <v>150</v>
      </c>
      <c r="P1076" s="12">
        <v>4.4000000000000004</v>
      </c>
      <c r="Q1076" s="12">
        <v>16.600000000000001</v>
      </c>
      <c r="R1076" s="12">
        <v>21</v>
      </c>
      <c r="S1076" s="12">
        <v>16.7</v>
      </c>
      <c r="T1076" s="12">
        <v>37.700000000000003</v>
      </c>
      <c r="U1076" s="12">
        <v>300.39999999999998</v>
      </c>
      <c r="V1076" s="12">
        <v>338.1</v>
      </c>
      <c r="W1076" s="12">
        <v>3.6</v>
      </c>
      <c r="X1076" s="12">
        <v>19.100000000000001</v>
      </c>
      <c r="Y1076" s="12">
        <v>22.7</v>
      </c>
      <c r="Z1076" s="12">
        <v>12.3</v>
      </c>
      <c r="AA1076" s="12">
        <v>35</v>
      </c>
      <c r="AB1076" s="12">
        <v>290.39999999999998</v>
      </c>
      <c r="AC1076" s="12">
        <v>325.5</v>
      </c>
      <c r="AD1076" s="12">
        <v>4.2</v>
      </c>
      <c r="AE1076" s="12">
        <v>11.6</v>
      </c>
      <c r="AF1076" s="12">
        <v>15.8</v>
      </c>
      <c r="AG1076" s="12">
        <v>9</v>
      </c>
      <c r="AH1076" s="12">
        <v>24.9</v>
      </c>
      <c r="AI1076" s="12">
        <v>234.1</v>
      </c>
      <c r="AJ1076" s="12">
        <v>258.89999999999998</v>
      </c>
      <c r="AK1076" s="12">
        <v>1.6</v>
      </c>
      <c r="AL1076" s="12">
        <v>7.4</v>
      </c>
      <c r="AM1076" s="12">
        <v>9</v>
      </c>
      <c r="AN1076" s="12">
        <v>3.5</v>
      </c>
      <c r="AO1076" s="12">
        <v>12.5</v>
      </c>
      <c r="AP1076" s="12">
        <v>171.5</v>
      </c>
      <c r="AQ1076" s="12">
        <v>184</v>
      </c>
      <c r="AR1076" s="12">
        <v>1.1000000000000001</v>
      </c>
      <c r="AS1076" s="12">
        <v>4.7</v>
      </c>
      <c r="AT1076" s="12">
        <v>5.9</v>
      </c>
      <c r="AU1076" s="12">
        <v>1.6</v>
      </c>
      <c r="AV1076" s="12">
        <v>7.4</v>
      </c>
      <c r="AW1076" s="12">
        <v>259.60000000000002</v>
      </c>
      <c r="AX1076" s="12">
        <v>267</v>
      </c>
      <c r="AY1076" s="12">
        <v>2.4</v>
      </c>
      <c r="AZ1076" s="12">
        <v>9</v>
      </c>
      <c r="BA1076" s="12">
        <v>11.4</v>
      </c>
      <c r="BB1076" s="12">
        <v>0.6</v>
      </c>
      <c r="BC1076" s="12">
        <v>12</v>
      </c>
      <c r="BD1076" s="12">
        <v>1101.7</v>
      </c>
      <c r="BE1076" s="12">
        <v>1113.7</v>
      </c>
      <c r="BF1076">
        <f t="shared" si="105"/>
        <v>2010</v>
      </c>
      <c r="BG1076" s="26">
        <v>40483</v>
      </c>
      <c r="BH1076">
        <f t="shared" si="97"/>
        <v>5.9444661712944859E-2</v>
      </c>
      <c r="BI1076">
        <f t="shared" si="98"/>
        <v>8.1333333333333327E-2</v>
      </c>
      <c r="BJ1076" s="18">
        <f t="shared" si="99"/>
        <v>6.2111801242236024E-2</v>
      </c>
      <c r="BK1076" s="18">
        <f t="shared" si="100"/>
        <v>6.9738863287250388E-2</v>
      </c>
      <c r="BL1076" s="18">
        <f t="shared" si="101"/>
        <v>6.1027423715720362E-2</v>
      </c>
      <c r="BM1076" s="18">
        <f t="shared" si="102"/>
        <v>4.8913043478260872E-2</v>
      </c>
      <c r="BN1076" s="18">
        <f t="shared" si="103"/>
        <v>2.2097378277153558E-2</v>
      </c>
      <c r="BO1076" s="18">
        <f t="shared" si="104"/>
        <v>1.0236149771033492E-2</v>
      </c>
    </row>
    <row r="1077" spans="1:67" x14ac:dyDescent="0.2">
      <c r="A1077" s="26">
        <v>40513</v>
      </c>
      <c r="B1077" s="12">
        <v>3.4</v>
      </c>
      <c r="C1077" s="12">
        <v>31.1</v>
      </c>
      <c r="D1077" s="12">
        <v>34.5</v>
      </c>
      <c r="E1077" s="12">
        <v>29.9</v>
      </c>
      <c r="F1077" s="12">
        <v>64.400000000000006</v>
      </c>
      <c r="G1077" s="12">
        <v>185.2</v>
      </c>
      <c r="H1077" s="12">
        <v>249.6</v>
      </c>
      <c r="I1077" s="12">
        <v>5</v>
      </c>
      <c r="J1077" s="12">
        <v>15.1</v>
      </c>
      <c r="K1077" s="12">
        <v>20.100000000000001</v>
      </c>
      <c r="L1077" s="12">
        <v>10.8</v>
      </c>
      <c r="M1077" s="12">
        <v>30.9</v>
      </c>
      <c r="N1077" s="12">
        <v>112.6</v>
      </c>
      <c r="O1077" s="12">
        <v>143.5</v>
      </c>
      <c r="P1077" s="12">
        <v>10.3</v>
      </c>
      <c r="Q1077" s="12">
        <v>21.6</v>
      </c>
      <c r="R1077" s="12">
        <v>31.9</v>
      </c>
      <c r="S1077" s="12">
        <v>12.9</v>
      </c>
      <c r="T1077" s="12">
        <v>44.7</v>
      </c>
      <c r="U1077" s="12">
        <v>299.8</v>
      </c>
      <c r="V1077" s="12">
        <v>344.6</v>
      </c>
      <c r="W1077" s="12">
        <v>2.8</v>
      </c>
      <c r="X1077" s="12">
        <v>17.3</v>
      </c>
      <c r="Y1077" s="12">
        <v>20.100000000000001</v>
      </c>
      <c r="Z1077" s="12">
        <v>10.9</v>
      </c>
      <c r="AA1077" s="12">
        <v>31</v>
      </c>
      <c r="AB1077" s="12">
        <v>282.89999999999998</v>
      </c>
      <c r="AC1077" s="12">
        <v>313.89999999999998</v>
      </c>
      <c r="AD1077" s="12">
        <v>3.2</v>
      </c>
      <c r="AE1077" s="12">
        <v>8</v>
      </c>
      <c r="AF1077" s="12">
        <v>11.2</v>
      </c>
      <c r="AG1077" s="12">
        <v>8.1999999999999993</v>
      </c>
      <c r="AH1077" s="12">
        <v>19.399999999999999</v>
      </c>
      <c r="AI1077" s="12">
        <v>247.8</v>
      </c>
      <c r="AJ1077" s="12">
        <v>267.2</v>
      </c>
      <c r="AK1077" s="12">
        <v>1.9</v>
      </c>
      <c r="AL1077" s="12">
        <v>5</v>
      </c>
      <c r="AM1077" s="12">
        <v>6.9</v>
      </c>
      <c r="AN1077" s="12">
        <v>3.7</v>
      </c>
      <c r="AO1077" s="12">
        <v>10.6</v>
      </c>
      <c r="AP1077" s="12">
        <v>178.2</v>
      </c>
      <c r="AQ1077" s="12">
        <v>188.8</v>
      </c>
      <c r="AR1077" s="12">
        <v>0.8</v>
      </c>
      <c r="AS1077" s="12">
        <v>7.2</v>
      </c>
      <c r="AT1077" s="12">
        <v>7.9</v>
      </c>
      <c r="AU1077" s="12">
        <v>1</v>
      </c>
      <c r="AV1077" s="12">
        <v>8.9</v>
      </c>
      <c r="AW1077" s="12">
        <v>274.2</v>
      </c>
      <c r="AX1077" s="12">
        <v>283.10000000000002</v>
      </c>
      <c r="AY1077" s="12">
        <v>0.1</v>
      </c>
      <c r="AZ1077" s="12">
        <v>5.2</v>
      </c>
      <c r="BA1077" s="12">
        <v>5.3</v>
      </c>
      <c r="BB1077" s="12">
        <v>0.7</v>
      </c>
      <c r="BC1077" s="12">
        <v>6</v>
      </c>
      <c r="BD1077" s="12">
        <v>1139.0999999999999</v>
      </c>
      <c r="BE1077" s="12">
        <v>1145</v>
      </c>
      <c r="BF1077">
        <f t="shared" si="105"/>
        <v>2010</v>
      </c>
      <c r="BG1077" s="26">
        <v>40513</v>
      </c>
      <c r="BH1077">
        <f t="shared" si="97"/>
        <v>0.13822115384615385</v>
      </c>
      <c r="BI1077">
        <f t="shared" si="98"/>
        <v>0.14006968641114984</v>
      </c>
      <c r="BJ1077" s="18">
        <f t="shared" si="99"/>
        <v>9.2571096923969809E-2</v>
      </c>
      <c r="BK1077" s="18">
        <f t="shared" si="100"/>
        <v>6.4033131570563881E-2</v>
      </c>
      <c r="BL1077" s="18">
        <f t="shared" si="101"/>
        <v>4.1916167664670656E-2</v>
      </c>
      <c r="BM1077" s="18">
        <f t="shared" si="102"/>
        <v>3.6546610169491525E-2</v>
      </c>
      <c r="BN1077" s="18">
        <f t="shared" si="103"/>
        <v>2.7905333804309429E-2</v>
      </c>
      <c r="BO1077" s="18">
        <f t="shared" si="104"/>
        <v>4.6288209606986895E-3</v>
      </c>
    </row>
    <row r="1078" spans="1:67" x14ac:dyDescent="0.2">
      <c r="A1078" s="26">
        <v>40544</v>
      </c>
      <c r="B1078" s="12">
        <v>2.7</v>
      </c>
      <c r="C1078" s="12">
        <v>15.7</v>
      </c>
      <c r="D1078" s="12">
        <v>18.399999999999999</v>
      </c>
      <c r="E1078" s="12">
        <v>21.1</v>
      </c>
      <c r="F1078" s="12">
        <v>39.5</v>
      </c>
      <c r="G1078" s="12">
        <v>175.1</v>
      </c>
      <c r="H1078" s="12">
        <v>214.7</v>
      </c>
      <c r="I1078" s="12">
        <v>5.8</v>
      </c>
      <c r="J1078" s="12">
        <v>11.4</v>
      </c>
      <c r="K1078" s="12">
        <v>17.2</v>
      </c>
      <c r="L1078" s="12">
        <v>13</v>
      </c>
      <c r="M1078" s="12">
        <v>30.3</v>
      </c>
      <c r="N1078" s="12">
        <v>92.7</v>
      </c>
      <c r="O1078" s="12">
        <v>123</v>
      </c>
      <c r="P1078" s="12">
        <v>7</v>
      </c>
      <c r="Q1078" s="12">
        <v>18.899999999999999</v>
      </c>
      <c r="R1078" s="12">
        <v>25.9</v>
      </c>
      <c r="S1078" s="12">
        <v>12.8</v>
      </c>
      <c r="T1078" s="12">
        <v>38.700000000000003</v>
      </c>
      <c r="U1078" s="12">
        <v>286</v>
      </c>
      <c r="V1078" s="12">
        <v>324.7</v>
      </c>
      <c r="W1078" s="12">
        <v>3.6</v>
      </c>
      <c r="X1078" s="12">
        <v>12.6</v>
      </c>
      <c r="Y1078" s="12">
        <v>16.3</v>
      </c>
      <c r="Z1078" s="12">
        <v>9.1</v>
      </c>
      <c r="AA1078" s="12">
        <v>25.4</v>
      </c>
      <c r="AB1078" s="12">
        <v>291.89999999999998</v>
      </c>
      <c r="AC1078" s="12">
        <v>317.3</v>
      </c>
      <c r="AD1078" s="12">
        <v>4.4000000000000004</v>
      </c>
      <c r="AE1078" s="12">
        <v>6.9</v>
      </c>
      <c r="AF1078" s="12">
        <v>11.3</v>
      </c>
      <c r="AG1078" s="12">
        <v>10.7</v>
      </c>
      <c r="AH1078" s="12">
        <v>22.1</v>
      </c>
      <c r="AI1078" s="12">
        <v>244.6</v>
      </c>
      <c r="AJ1078" s="12">
        <v>266.60000000000002</v>
      </c>
      <c r="AK1078" s="12">
        <v>0.9</v>
      </c>
      <c r="AL1078" s="12">
        <v>5</v>
      </c>
      <c r="AM1078" s="12">
        <v>6</v>
      </c>
      <c r="AN1078" s="12">
        <v>3.3</v>
      </c>
      <c r="AO1078" s="12">
        <v>9.3000000000000007</v>
      </c>
      <c r="AP1078" s="12">
        <v>185.8</v>
      </c>
      <c r="AQ1078" s="12">
        <v>195.1</v>
      </c>
      <c r="AR1078" s="12">
        <v>0.8</v>
      </c>
      <c r="AS1078" s="12">
        <v>4.8</v>
      </c>
      <c r="AT1078" s="12">
        <v>5.6</v>
      </c>
      <c r="AU1078" s="12">
        <v>1</v>
      </c>
      <c r="AV1078" s="12">
        <v>6.6</v>
      </c>
      <c r="AW1078" s="12">
        <v>267.89999999999998</v>
      </c>
      <c r="AX1078" s="12">
        <v>274.5</v>
      </c>
      <c r="AY1078" s="12">
        <v>1</v>
      </c>
      <c r="AZ1078" s="12">
        <v>4.9000000000000004</v>
      </c>
      <c r="BA1078" s="12">
        <v>5.9</v>
      </c>
      <c r="BB1078" s="12">
        <v>0.4</v>
      </c>
      <c r="BC1078" s="12">
        <v>6.3</v>
      </c>
      <c r="BD1078" s="12">
        <v>1121.2</v>
      </c>
      <c r="BE1078" s="12">
        <v>1127.5</v>
      </c>
      <c r="BF1078">
        <f t="shared" si="105"/>
        <v>2011</v>
      </c>
      <c r="BG1078" s="26">
        <v>40544</v>
      </c>
      <c r="BH1078">
        <f t="shared" si="97"/>
        <v>8.5700978108989287E-2</v>
      </c>
      <c r="BI1078">
        <f t="shared" si="98"/>
        <v>0.13983739837398373</v>
      </c>
      <c r="BJ1078" s="18">
        <f t="shared" si="99"/>
        <v>7.976593778872805E-2</v>
      </c>
      <c r="BK1078" s="18">
        <f t="shared" si="100"/>
        <v>5.1370942325874566E-2</v>
      </c>
      <c r="BL1078" s="18">
        <f t="shared" si="101"/>
        <v>4.2385596399099772E-2</v>
      </c>
      <c r="BM1078" s="18">
        <f t="shared" si="102"/>
        <v>3.0753459764223477E-2</v>
      </c>
      <c r="BN1078" s="18">
        <f t="shared" si="103"/>
        <v>2.0400728597449909E-2</v>
      </c>
      <c r="BO1078" s="18">
        <f t="shared" si="104"/>
        <v>5.2328159645232816E-3</v>
      </c>
    </row>
    <row r="1079" spans="1:67" x14ac:dyDescent="0.2">
      <c r="A1079" s="26">
        <v>40575</v>
      </c>
      <c r="B1079" s="12">
        <v>1</v>
      </c>
      <c r="C1079" s="12">
        <v>12.1</v>
      </c>
      <c r="D1079" s="12">
        <v>13</v>
      </c>
      <c r="E1079" s="12">
        <v>24</v>
      </c>
      <c r="F1079" s="12">
        <v>37</v>
      </c>
      <c r="G1079" s="12">
        <v>167.1</v>
      </c>
      <c r="H1079" s="12">
        <v>204.1</v>
      </c>
      <c r="I1079" s="12">
        <v>4.7</v>
      </c>
      <c r="J1079" s="12">
        <v>9.1</v>
      </c>
      <c r="K1079" s="12">
        <v>13.9</v>
      </c>
      <c r="L1079" s="12">
        <v>12.6</v>
      </c>
      <c r="M1079" s="12">
        <v>26.5</v>
      </c>
      <c r="N1079" s="12">
        <v>95.6</v>
      </c>
      <c r="O1079" s="12">
        <v>122.1</v>
      </c>
      <c r="P1079" s="12">
        <v>8.6999999999999993</v>
      </c>
      <c r="Q1079" s="12">
        <v>24.2</v>
      </c>
      <c r="R1079" s="12">
        <v>32.9</v>
      </c>
      <c r="S1079" s="12">
        <v>21</v>
      </c>
      <c r="T1079" s="12">
        <v>54</v>
      </c>
      <c r="U1079" s="12">
        <v>284.5</v>
      </c>
      <c r="V1079" s="12">
        <v>338.4</v>
      </c>
      <c r="W1079" s="12">
        <v>9.5</v>
      </c>
      <c r="X1079" s="12">
        <v>24</v>
      </c>
      <c r="Y1079" s="12">
        <v>33.6</v>
      </c>
      <c r="Z1079" s="12">
        <v>18</v>
      </c>
      <c r="AA1079" s="12">
        <v>51.5</v>
      </c>
      <c r="AB1079" s="12">
        <v>280.60000000000002</v>
      </c>
      <c r="AC1079" s="12">
        <v>332.1</v>
      </c>
      <c r="AD1079" s="12">
        <v>6.6</v>
      </c>
      <c r="AE1079" s="12">
        <v>19.7</v>
      </c>
      <c r="AF1079" s="12">
        <v>26.3</v>
      </c>
      <c r="AG1079" s="12">
        <v>12.8</v>
      </c>
      <c r="AH1079" s="12">
        <v>39.1</v>
      </c>
      <c r="AI1079" s="12">
        <v>230.7</v>
      </c>
      <c r="AJ1079" s="12">
        <v>269.8</v>
      </c>
      <c r="AK1079" s="12">
        <v>1.4</v>
      </c>
      <c r="AL1079" s="12">
        <v>9.8000000000000007</v>
      </c>
      <c r="AM1079" s="12">
        <v>11.2</v>
      </c>
      <c r="AN1079" s="12">
        <v>5.0999999999999996</v>
      </c>
      <c r="AO1079" s="12">
        <v>16.3</v>
      </c>
      <c r="AP1079" s="12">
        <v>176.3</v>
      </c>
      <c r="AQ1079" s="12">
        <v>192.6</v>
      </c>
      <c r="AR1079" s="12">
        <v>0.5</v>
      </c>
      <c r="AS1079" s="12">
        <v>10.4</v>
      </c>
      <c r="AT1079" s="12">
        <v>10.9</v>
      </c>
      <c r="AU1079" s="12">
        <v>2.2000000000000002</v>
      </c>
      <c r="AV1079" s="12">
        <v>13.1</v>
      </c>
      <c r="AW1079" s="12">
        <v>278.89999999999998</v>
      </c>
      <c r="AX1079" s="12">
        <v>292</v>
      </c>
      <c r="AY1079" s="12">
        <v>0.2</v>
      </c>
      <c r="AZ1079" s="12">
        <v>9.5</v>
      </c>
      <c r="BA1079" s="12">
        <v>9.6999999999999993</v>
      </c>
      <c r="BB1079" s="12">
        <v>0.5</v>
      </c>
      <c r="BC1079" s="12">
        <v>10.199999999999999</v>
      </c>
      <c r="BD1079" s="12">
        <v>1137.9000000000001</v>
      </c>
      <c r="BE1079" s="12">
        <v>1148.0999999999999</v>
      </c>
      <c r="BF1079">
        <f t="shared" si="105"/>
        <v>2011</v>
      </c>
      <c r="BG1079" s="26">
        <v>40575</v>
      </c>
      <c r="BH1079">
        <f t="shared" si="97"/>
        <v>6.3694267515923567E-2</v>
      </c>
      <c r="BI1079">
        <f t="shared" si="98"/>
        <v>0.11384111384111385</v>
      </c>
      <c r="BJ1079" s="18">
        <f t="shared" si="99"/>
        <v>9.7222222222222224E-2</v>
      </c>
      <c r="BK1079" s="18">
        <f t="shared" si="100"/>
        <v>0.10117434507678409</v>
      </c>
      <c r="BL1079" s="18">
        <f t="shared" si="101"/>
        <v>9.7479614529280945E-2</v>
      </c>
      <c r="BM1079" s="18">
        <f t="shared" si="102"/>
        <v>5.8151609553478707E-2</v>
      </c>
      <c r="BN1079" s="18">
        <f t="shared" si="103"/>
        <v>3.7328767123287671E-2</v>
      </c>
      <c r="BO1079" s="18">
        <f t="shared" si="104"/>
        <v>8.4487413988328548E-3</v>
      </c>
    </row>
    <row r="1080" spans="1:67" x14ac:dyDescent="0.2">
      <c r="A1080" s="26">
        <v>40603</v>
      </c>
      <c r="B1080" s="12">
        <v>2.1</v>
      </c>
      <c r="C1080" s="12">
        <v>10.7</v>
      </c>
      <c r="D1080" s="12">
        <v>12.8</v>
      </c>
      <c r="E1080" s="12">
        <v>17</v>
      </c>
      <c r="F1080" s="12">
        <v>29.9</v>
      </c>
      <c r="G1080" s="12">
        <v>196.2</v>
      </c>
      <c r="H1080" s="12">
        <v>226</v>
      </c>
      <c r="I1080" s="12">
        <v>4.8</v>
      </c>
      <c r="J1080" s="12">
        <v>11.5</v>
      </c>
      <c r="K1080" s="12">
        <v>16.399999999999999</v>
      </c>
      <c r="L1080" s="12">
        <v>8.6</v>
      </c>
      <c r="M1080" s="12">
        <v>25</v>
      </c>
      <c r="N1080" s="12">
        <v>100.2</v>
      </c>
      <c r="O1080" s="12">
        <v>125.2</v>
      </c>
      <c r="P1080" s="12">
        <v>4.9000000000000004</v>
      </c>
      <c r="Q1080" s="12">
        <v>23.8</v>
      </c>
      <c r="R1080" s="12">
        <v>28.8</v>
      </c>
      <c r="S1080" s="12">
        <v>18.100000000000001</v>
      </c>
      <c r="T1080" s="12">
        <v>46.9</v>
      </c>
      <c r="U1080" s="12">
        <v>281.60000000000002</v>
      </c>
      <c r="V1080" s="12">
        <v>328.5</v>
      </c>
      <c r="W1080" s="12">
        <v>3.4</v>
      </c>
      <c r="X1080" s="12">
        <v>20.7</v>
      </c>
      <c r="Y1080" s="12">
        <v>24.1</v>
      </c>
      <c r="Z1080" s="12">
        <v>11.1</v>
      </c>
      <c r="AA1080" s="12">
        <v>35.200000000000003</v>
      </c>
      <c r="AB1080" s="12">
        <v>289.7</v>
      </c>
      <c r="AC1080" s="12">
        <v>324.89999999999998</v>
      </c>
      <c r="AD1080" s="12">
        <v>2.4</v>
      </c>
      <c r="AE1080" s="12">
        <v>16.899999999999999</v>
      </c>
      <c r="AF1080" s="12">
        <v>19.3</v>
      </c>
      <c r="AG1080" s="12">
        <v>12.8</v>
      </c>
      <c r="AH1080" s="12">
        <v>32</v>
      </c>
      <c r="AI1080" s="12">
        <v>242.9</v>
      </c>
      <c r="AJ1080" s="12">
        <v>274.89999999999998</v>
      </c>
      <c r="AK1080" s="12">
        <v>0.9</v>
      </c>
      <c r="AL1080" s="12">
        <v>9.6999999999999993</v>
      </c>
      <c r="AM1080" s="12">
        <v>10.7</v>
      </c>
      <c r="AN1080" s="12">
        <v>4.5</v>
      </c>
      <c r="AO1080" s="12">
        <v>15.1</v>
      </c>
      <c r="AP1080" s="12">
        <v>174</v>
      </c>
      <c r="AQ1080" s="12">
        <v>189.1</v>
      </c>
      <c r="AR1080" s="12">
        <v>1.9</v>
      </c>
      <c r="AS1080" s="12">
        <v>7.7</v>
      </c>
      <c r="AT1080" s="12">
        <v>9.6</v>
      </c>
      <c r="AU1080" s="12">
        <v>1.8</v>
      </c>
      <c r="AV1080" s="12">
        <v>11.4</v>
      </c>
      <c r="AW1080" s="12">
        <v>277.7</v>
      </c>
      <c r="AX1080" s="12">
        <v>289.10000000000002</v>
      </c>
      <c r="AY1080" s="12">
        <v>0.7</v>
      </c>
      <c r="AZ1080" s="12">
        <v>9.4</v>
      </c>
      <c r="BA1080" s="12">
        <v>10.199999999999999</v>
      </c>
      <c r="BB1080" s="12">
        <v>0.9</v>
      </c>
      <c r="BC1080" s="12">
        <v>11</v>
      </c>
      <c r="BD1080" s="12">
        <v>1154.5</v>
      </c>
      <c r="BE1080" s="12">
        <v>1165.5</v>
      </c>
      <c r="BF1080">
        <f t="shared" si="105"/>
        <v>2011</v>
      </c>
      <c r="BG1080" s="26">
        <v>40603</v>
      </c>
      <c r="BH1080">
        <f t="shared" si="97"/>
        <v>5.6637168141592927E-2</v>
      </c>
      <c r="BI1080">
        <f t="shared" si="98"/>
        <v>0.13099041533546324</v>
      </c>
      <c r="BJ1080" s="18">
        <f t="shared" si="99"/>
        <v>8.7671232876712329E-2</v>
      </c>
      <c r="BK1080" s="18">
        <f t="shared" si="100"/>
        <v>7.4176669744536794E-2</v>
      </c>
      <c r="BL1080" s="18">
        <f t="shared" si="101"/>
        <v>7.020734812659149E-2</v>
      </c>
      <c r="BM1080" s="18">
        <f t="shared" si="102"/>
        <v>5.6583818085668959E-2</v>
      </c>
      <c r="BN1080" s="18">
        <f t="shared" si="103"/>
        <v>3.3206502940159109E-2</v>
      </c>
      <c r="BO1080" s="18">
        <f t="shared" si="104"/>
        <v>8.7516087516087502E-3</v>
      </c>
    </row>
    <row r="1081" spans="1:67" x14ac:dyDescent="0.2">
      <c r="A1081" s="26">
        <v>40634</v>
      </c>
      <c r="B1081" s="12">
        <v>1.5</v>
      </c>
      <c r="C1081" s="12">
        <v>14.2</v>
      </c>
      <c r="D1081" s="12">
        <v>15.7</v>
      </c>
      <c r="E1081" s="12">
        <v>18.399999999999999</v>
      </c>
      <c r="F1081" s="12">
        <v>34.200000000000003</v>
      </c>
      <c r="G1081" s="12">
        <v>204.8</v>
      </c>
      <c r="H1081" s="12">
        <v>239</v>
      </c>
      <c r="I1081" s="12">
        <v>2.4</v>
      </c>
      <c r="J1081" s="12">
        <v>9</v>
      </c>
      <c r="K1081" s="12">
        <v>11.4</v>
      </c>
      <c r="L1081" s="12">
        <v>9.6</v>
      </c>
      <c r="M1081" s="12">
        <v>21</v>
      </c>
      <c r="N1081" s="12">
        <v>109.5</v>
      </c>
      <c r="O1081" s="12">
        <v>130.5</v>
      </c>
      <c r="P1081" s="12">
        <v>6.4</v>
      </c>
      <c r="Q1081" s="12">
        <v>21.8</v>
      </c>
      <c r="R1081" s="12">
        <v>28.2</v>
      </c>
      <c r="S1081" s="12">
        <v>12.1</v>
      </c>
      <c r="T1081" s="12">
        <v>40.200000000000003</v>
      </c>
      <c r="U1081" s="12">
        <v>286.60000000000002</v>
      </c>
      <c r="V1081" s="12">
        <v>326.8</v>
      </c>
      <c r="W1081" s="12">
        <v>5.6</v>
      </c>
      <c r="X1081" s="12">
        <v>15</v>
      </c>
      <c r="Y1081" s="12">
        <v>20.6</v>
      </c>
      <c r="Z1081" s="12">
        <v>11.8</v>
      </c>
      <c r="AA1081" s="12">
        <v>32.4</v>
      </c>
      <c r="AB1081" s="12">
        <v>290</v>
      </c>
      <c r="AC1081" s="12">
        <v>322.39999999999998</v>
      </c>
      <c r="AD1081" s="12">
        <v>1.9</v>
      </c>
      <c r="AE1081" s="12">
        <v>14.9</v>
      </c>
      <c r="AF1081" s="12">
        <v>16.7</v>
      </c>
      <c r="AG1081" s="12">
        <v>6.8</v>
      </c>
      <c r="AH1081" s="12">
        <v>23.6</v>
      </c>
      <c r="AI1081" s="12">
        <v>252.4</v>
      </c>
      <c r="AJ1081" s="12">
        <v>275.89999999999998</v>
      </c>
      <c r="AK1081" s="12">
        <v>2.2000000000000002</v>
      </c>
      <c r="AL1081" s="12">
        <v>6.2</v>
      </c>
      <c r="AM1081" s="12">
        <v>8.4</v>
      </c>
      <c r="AN1081" s="12">
        <v>4.9000000000000004</v>
      </c>
      <c r="AO1081" s="12">
        <v>13.4</v>
      </c>
      <c r="AP1081" s="12">
        <v>180.3</v>
      </c>
      <c r="AQ1081" s="12">
        <v>193.7</v>
      </c>
      <c r="AR1081" s="12">
        <v>1.1000000000000001</v>
      </c>
      <c r="AS1081" s="12">
        <v>8.4</v>
      </c>
      <c r="AT1081" s="12">
        <v>9.5</v>
      </c>
      <c r="AU1081" s="12">
        <v>2.2999999999999998</v>
      </c>
      <c r="AV1081" s="12">
        <v>11.8</v>
      </c>
      <c r="AW1081" s="12">
        <v>271.2</v>
      </c>
      <c r="AX1081" s="12">
        <v>283</v>
      </c>
      <c r="AY1081" s="12">
        <v>0.4</v>
      </c>
      <c r="AZ1081" s="12">
        <v>6.6</v>
      </c>
      <c r="BA1081" s="12">
        <v>7</v>
      </c>
      <c r="BB1081" s="12">
        <v>1.4</v>
      </c>
      <c r="BC1081" s="12">
        <v>8.5</v>
      </c>
      <c r="BD1081" s="12">
        <v>1129.8</v>
      </c>
      <c r="BE1081" s="12">
        <v>1138.3</v>
      </c>
      <c r="BF1081">
        <f t="shared" si="105"/>
        <v>2011</v>
      </c>
      <c r="BG1081" s="26">
        <v>40634</v>
      </c>
      <c r="BH1081">
        <f t="shared" si="97"/>
        <v>6.5690376569037659E-2</v>
      </c>
      <c r="BI1081">
        <f t="shared" si="98"/>
        <v>8.7356321839080459E-2</v>
      </c>
      <c r="BJ1081" s="18">
        <f t="shared" si="99"/>
        <v>8.6291309669522642E-2</v>
      </c>
      <c r="BK1081" s="18">
        <f t="shared" si="100"/>
        <v>6.3895781637717128E-2</v>
      </c>
      <c r="BL1081" s="18">
        <f t="shared" si="101"/>
        <v>6.0529177238129762E-2</v>
      </c>
      <c r="BM1081" s="18">
        <f t="shared" si="102"/>
        <v>4.3366029943211155E-2</v>
      </c>
      <c r="BN1081" s="18">
        <f t="shared" si="103"/>
        <v>3.3568904593639579E-2</v>
      </c>
      <c r="BO1081" s="18">
        <f t="shared" si="104"/>
        <v>6.149521215848195E-3</v>
      </c>
    </row>
    <row r="1082" spans="1:67" x14ac:dyDescent="0.2">
      <c r="A1082" s="26">
        <v>40664</v>
      </c>
      <c r="B1082" s="12">
        <v>0.1</v>
      </c>
      <c r="C1082" s="12">
        <v>11.1</v>
      </c>
      <c r="D1082" s="12">
        <v>11.2</v>
      </c>
      <c r="E1082" s="12">
        <v>14</v>
      </c>
      <c r="F1082" s="12">
        <v>25.3</v>
      </c>
      <c r="G1082" s="12">
        <v>213.5</v>
      </c>
      <c r="H1082" s="12">
        <v>238.7</v>
      </c>
      <c r="I1082" s="12">
        <v>3.2</v>
      </c>
      <c r="J1082" s="12">
        <v>9.1</v>
      </c>
      <c r="K1082" s="12">
        <v>12.3</v>
      </c>
      <c r="L1082" s="12">
        <v>13.4</v>
      </c>
      <c r="M1082" s="12">
        <v>25.7</v>
      </c>
      <c r="N1082" s="12">
        <v>117.4</v>
      </c>
      <c r="O1082" s="12">
        <v>143.1</v>
      </c>
      <c r="P1082" s="12">
        <v>6.4</v>
      </c>
      <c r="Q1082" s="12">
        <v>15.8</v>
      </c>
      <c r="R1082" s="12">
        <v>22.2</v>
      </c>
      <c r="S1082" s="12">
        <v>16</v>
      </c>
      <c r="T1082" s="12">
        <v>38.1</v>
      </c>
      <c r="U1082" s="12">
        <v>296</v>
      </c>
      <c r="V1082" s="12">
        <v>334.1</v>
      </c>
      <c r="W1082" s="12">
        <v>4.4000000000000004</v>
      </c>
      <c r="X1082" s="12">
        <v>16</v>
      </c>
      <c r="Y1082" s="12">
        <v>20.5</v>
      </c>
      <c r="Z1082" s="12">
        <v>14.3</v>
      </c>
      <c r="AA1082" s="12">
        <v>34.700000000000003</v>
      </c>
      <c r="AB1082" s="12">
        <v>286.10000000000002</v>
      </c>
      <c r="AC1082" s="12">
        <v>320.89999999999998</v>
      </c>
      <c r="AD1082" s="12">
        <v>4.8</v>
      </c>
      <c r="AE1082" s="12">
        <v>12.8</v>
      </c>
      <c r="AF1082" s="12">
        <v>17.600000000000001</v>
      </c>
      <c r="AG1082" s="12">
        <v>8.8000000000000007</v>
      </c>
      <c r="AH1082" s="12">
        <v>26.4</v>
      </c>
      <c r="AI1082" s="12">
        <v>247.8</v>
      </c>
      <c r="AJ1082" s="12">
        <v>274.3</v>
      </c>
      <c r="AK1082" s="12">
        <v>2.9</v>
      </c>
      <c r="AL1082" s="12">
        <v>6.8</v>
      </c>
      <c r="AM1082" s="12">
        <v>9.6999999999999993</v>
      </c>
      <c r="AN1082" s="12">
        <v>3.4</v>
      </c>
      <c r="AO1082" s="12">
        <v>13.2</v>
      </c>
      <c r="AP1082" s="12">
        <v>181.4</v>
      </c>
      <c r="AQ1082" s="12">
        <v>194.6</v>
      </c>
      <c r="AR1082" s="12">
        <v>1.7</v>
      </c>
      <c r="AS1082" s="12">
        <v>9.1</v>
      </c>
      <c r="AT1082" s="12">
        <v>10.8</v>
      </c>
      <c r="AU1082" s="12">
        <v>0.8</v>
      </c>
      <c r="AV1082" s="12">
        <v>11.6</v>
      </c>
      <c r="AW1082" s="12">
        <v>270.8</v>
      </c>
      <c r="AX1082" s="12">
        <v>282.39999999999998</v>
      </c>
      <c r="AY1082" s="12">
        <v>0.6</v>
      </c>
      <c r="AZ1082" s="12">
        <v>6.7</v>
      </c>
      <c r="BA1082" s="12">
        <v>7.3</v>
      </c>
      <c r="BB1082" s="12">
        <v>0.1</v>
      </c>
      <c r="BC1082" s="12">
        <v>7.4</v>
      </c>
      <c r="BD1082" s="12">
        <v>1149.4000000000001</v>
      </c>
      <c r="BE1082" s="12">
        <v>1156.8</v>
      </c>
      <c r="BF1082">
        <f t="shared" si="105"/>
        <v>2011</v>
      </c>
      <c r="BG1082" s="26">
        <v>40664</v>
      </c>
      <c r="BH1082">
        <f t="shared" si="97"/>
        <v>4.6920821114369501E-2</v>
      </c>
      <c r="BI1082">
        <f t="shared" si="98"/>
        <v>8.5953878406708609E-2</v>
      </c>
      <c r="BJ1082" s="18">
        <f t="shared" si="99"/>
        <v>6.6447171505537264E-2</v>
      </c>
      <c r="BK1082" s="18">
        <f t="shared" si="100"/>
        <v>6.3882829541913377E-2</v>
      </c>
      <c r="BL1082" s="18">
        <f t="shared" si="101"/>
        <v>6.4163324826831944E-2</v>
      </c>
      <c r="BM1082" s="18">
        <f t="shared" si="102"/>
        <v>4.9845837615621787E-2</v>
      </c>
      <c r="BN1082" s="18">
        <f t="shared" si="103"/>
        <v>3.8243626062322955E-2</v>
      </c>
      <c r="BO1082" s="18">
        <f t="shared" si="104"/>
        <v>6.310511756569848E-3</v>
      </c>
    </row>
    <row r="1083" spans="1:67" x14ac:dyDescent="0.2">
      <c r="A1083" s="26">
        <v>40695</v>
      </c>
      <c r="B1083" s="12">
        <v>1.1000000000000001</v>
      </c>
      <c r="C1083" s="12">
        <v>12.7</v>
      </c>
      <c r="D1083" s="12">
        <v>13.8</v>
      </c>
      <c r="E1083" s="12">
        <v>19.8</v>
      </c>
      <c r="F1083" s="12">
        <v>33.6</v>
      </c>
      <c r="G1083" s="12">
        <v>217.2</v>
      </c>
      <c r="H1083" s="12">
        <v>250.9</v>
      </c>
      <c r="I1083" s="12">
        <v>0.9</v>
      </c>
      <c r="J1083" s="12">
        <v>7.5</v>
      </c>
      <c r="K1083" s="12">
        <v>8.3000000000000007</v>
      </c>
      <c r="L1083" s="12">
        <v>5.5</v>
      </c>
      <c r="M1083" s="12">
        <v>13.8</v>
      </c>
      <c r="N1083" s="12">
        <v>122.5</v>
      </c>
      <c r="O1083" s="12">
        <v>136.30000000000001</v>
      </c>
      <c r="P1083" s="12">
        <v>6.3</v>
      </c>
      <c r="Q1083" s="12">
        <v>16.399999999999999</v>
      </c>
      <c r="R1083" s="12">
        <v>22.7</v>
      </c>
      <c r="S1083" s="12">
        <v>13.2</v>
      </c>
      <c r="T1083" s="12">
        <v>35.9</v>
      </c>
      <c r="U1083" s="12">
        <v>289.5</v>
      </c>
      <c r="V1083" s="12">
        <v>325.39999999999998</v>
      </c>
      <c r="W1083" s="12">
        <v>5.5</v>
      </c>
      <c r="X1083" s="12">
        <v>17.100000000000001</v>
      </c>
      <c r="Y1083" s="12">
        <v>22.6</v>
      </c>
      <c r="Z1083" s="12">
        <v>15</v>
      </c>
      <c r="AA1083" s="12">
        <v>37.6</v>
      </c>
      <c r="AB1083" s="12">
        <v>282.7</v>
      </c>
      <c r="AC1083" s="12">
        <v>320.3</v>
      </c>
      <c r="AD1083" s="12">
        <v>3.6</v>
      </c>
      <c r="AE1083" s="12">
        <v>10.8</v>
      </c>
      <c r="AF1083" s="12">
        <v>14.4</v>
      </c>
      <c r="AG1083" s="12">
        <v>10.8</v>
      </c>
      <c r="AH1083" s="12">
        <v>25.2</v>
      </c>
      <c r="AI1083" s="12">
        <v>251</v>
      </c>
      <c r="AJ1083" s="12">
        <v>276.2</v>
      </c>
      <c r="AK1083" s="12">
        <v>2.5</v>
      </c>
      <c r="AL1083" s="12">
        <v>8.4</v>
      </c>
      <c r="AM1083" s="12">
        <v>10.8</v>
      </c>
      <c r="AN1083" s="12">
        <v>3.4</v>
      </c>
      <c r="AO1083" s="12">
        <v>14.2</v>
      </c>
      <c r="AP1083" s="12">
        <v>180.2</v>
      </c>
      <c r="AQ1083" s="12">
        <v>194.4</v>
      </c>
      <c r="AR1083" s="12">
        <v>0.8</v>
      </c>
      <c r="AS1083" s="12">
        <v>6.7</v>
      </c>
      <c r="AT1083" s="12">
        <v>7.5</v>
      </c>
      <c r="AU1083" s="12">
        <v>1.7</v>
      </c>
      <c r="AV1083" s="12">
        <v>9.1999999999999993</v>
      </c>
      <c r="AW1083" s="12">
        <v>270.2</v>
      </c>
      <c r="AX1083" s="12">
        <v>279.39999999999998</v>
      </c>
      <c r="AY1083" s="12">
        <v>0.7</v>
      </c>
      <c r="AZ1083" s="12">
        <v>6</v>
      </c>
      <c r="BA1083" s="12">
        <v>6.8</v>
      </c>
      <c r="BB1083" s="12">
        <v>0.3</v>
      </c>
      <c r="BC1083" s="12">
        <v>7</v>
      </c>
      <c r="BD1083" s="12">
        <v>1154.7</v>
      </c>
      <c r="BE1083" s="12">
        <v>1161.7</v>
      </c>
      <c r="BF1083">
        <f t="shared" si="105"/>
        <v>2011</v>
      </c>
      <c r="BG1083" s="26">
        <v>40695</v>
      </c>
      <c r="BH1083">
        <f t="shared" si="97"/>
        <v>5.5001992825827024E-2</v>
      </c>
      <c r="BI1083">
        <f t="shared" si="98"/>
        <v>6.0895084372707263E-2</v>
      </c>
      <c r="BJ1083" s="18">
        <f t="shared" si="99"/>
        <v>6.9760295021511987E-2</v>
      </c>
      <c r="BK1083" s="18">
        <f t="shared" si="100"/>
        <v>7.0558851077115209E-2</v>
      </c>
      <c r="BL1083" s="18">
        <f t="shared" si="101"/>
        <v>5.213613323678494E-2</v>
      </c>
      <c r="BM1083" s="18">
        <f t="shared" si="102"/>
        <v>5.5555555555555559E-2</v>
      </c>
      <c r="BN1083" s="18">
        <f t="shared" si="103"/>
        <v>2.684323550465283E-2</v>
      </c>
      <c r="BO1083" s="18">
        <f t="shared" si="104"/>
        <v>5.8534905741585604E-3</v>
      </c>
    </row>
    <row r="1084" spans="1:67" x14ac:dyDescent="0.2">
      <c r="A1084" s="26">
        <v>40725</v>
      </c>
      <c r="B1084" s="12">
        <v>0.5</v>
      </c>
      <c r="C1084" s="12">
        <v>18.3</v>
      </c>
      <c r="D1084" s="12">
        <v>18.8</v>
      </c>
      <c r="E1084" s="12">
        <v>14.9</v>
      </c>
      <c r="F1084" s="12">
        <v>33.700000000000003</v>
      </c>
      <c r="G1084" s="12">
        <v>214.7</v>
      </c>
      <c r="H1084" s="12">
        <v>248.4</v>
      </c>
      <c r="I1084" s="12">
        <v>5.7</v>
      </c>
      <c r="J1084" s="12">
        <v>13.9</v>
      </c>
      <c r="K1084" s="12">
        <v>19.600000000000001</v>
      </c>
      <c r="L1084" s="12">
        <v>10</v>
      </c>
      <c r="M1084" s="12">
        <v>29.6</v>
      </c>
      <c r="N1084" s="12">
        <v>122.6</v>
      </c>
      <c r="O1084" s="12">
        <v>152.1</v>
      </c>
      <c r="P1084" s="12">
        <v>8.3000000000000007</v>
      </c>
      <c r="Q1084" s="12">
        <v>15.5</v>
      </c>
      <c r="R1084" s="12">
        <v>23.8</v>
      </c>
      <c r="S1084" s="12">
        <v>12.2</v>
      </c>
      <c r="T1084" s="12">
        <v>36</v>
      </c>
      <c r="U1084" s="12">
        <v>299.10000000000002</v>
      </c>
      <c r="V1084" s="12">
        <v>335</v>
      </c>
      <c r="W1084" s="12">
        <v>4.9000000000000004</v>
      </c>
      <c r="X1084" s="12">
        <v>22.3</v>
      </c>
      <c r="Y1084" s="12">
        <v>27.2</v>
      </c>
      <c r="Z1084" s="12">
        <v>14.8</v>
      </c>
      <c r="AA1084" s="12">
        <v>41.9</v>
      </c>
      <c r="AB1084" s="12">
        <v>279</v>
      </c>
      <c r="AC1084" s="12">
        <v>321</v>
      </c>
      <c r="AD1084" s="12">
        <v>3.2</v>
      </c>
      <c r="AE1084" s="12">
        <v>11.4</v>
      </c>
      <c r="AF1084" s="12">
        <v>14.6</v>
      </c>
      <c r="AG1084" s="12">
        <v>10</v>
      </c>
      <c r="AH1084" s="12">
        <v>24.6</v>
      </c>
      <c r="AI1084" s="12">
        <v>245.5</v>
      </c>
      <c r="AJ1084" s="12">
        <v>270.10000000000002</v>
      </c>
      <c r="AK1084" s="12">
        <v>2</v>
      </c>
      <c r="AL1084" s="12">
        <v>7.7</v>
      </c>
      <c r="AM1084" s="12">
        <v>9.6999999999999993</v>
      </c>
      <c r="AN1084" s="12">
        <v>3.3</v>
      </c>
      <c r="AO1084" s="12">
        <v>13</v>
      </c>
      <c r="AP1084" s="12">
        <v>170.8</v>
      </c>
      <c r="AQ1084" s="12">
        <v>183.7</v>
      </c>
      <c r="AR1084" s="12">
        <v>0.9</v>
      </c>
      <c r="AS1084" s="12">
        <v>7.1</v>
      </c>
      <c r="AT1084" s="12">
        <v>8</v>
      </c>
      <c r="AU1084" s="12">
        <v>0.7</v>
      </c>
      <c r="AV1084" s="12">
        <v>8.6</v>
      </c>
      <c r="AW1084" s="12">
        <v>252.4</v>
      </c>
      <c r="AX1084" s="12">
        <v>261</v>
      </c>
      <c r="AY1084" s="12">
        <v>1.2</v>
      </c>
      <c r="AZ1084" s="12">
        <v>4.8</v>
      </c>
      <c r="BA1084" s="12">
        <v>6</v>
      </c>
      <c r="BB1084" s="12">
        <v>1.6</v>
      </c>
      <c r="BC1084" s="12">
        <v>7.6</v>
      </c>
      <c r="BD1084" s="12">
        <v>1139.5</v>
      </c>
      <c r="BE1084" s="12">
        <v>1147.0999999999999</v>
      </c>
      <c r="BF1084">
        <f t="shared" si="105"/>
        <v>2011</v>
      </c>
      <c r="BG1084" s="26">
        <v>40725</v>
      </c>
      <c r="BH1084">
        <f t="shared" si="97"/>
        <v>7.5684380032206122E-2</v>
      </c>
      <c r="BI1084">
        <f t="shared" si="98"/>
        <v>0.12886259040105194</v>
      </c>
      <c r="BJ1084" s="18">
        <f t="shared" si="99"/>
        <v>7.1044776119402991E-2</v>
      </c>
      <c r="BK1084" s="18">
        <f t="shared" si="100"/>
        <v>8.4735202492211836E-2</v>
      </c>
      <c r="BL1084" s="18">
        <f t="shared" si="101"/>
        <v>5.405405405405405E-2</v>
      </c>
      <c r="BM1084" s="18">
        <f t="shared" si="102"/>
        <v>5.2803483941208491E-2</v>
      </c>
      <c r="BN1084" s="18">
        <f t="shared" si="103"/>
        <v>3.0651340996168581E-2</v>
      </c>
      <c r="BO1084" s="18">
        <f t="shared" si="104"/>
        <v>5.2305814663063379E-3</v>
      </c>
    </row>
    <row r="1085" spans="1:67" x14ac:dyDescent="0.2">
      <c r="A1085" s="26">
        <v>40756</v>
      </c>
      <c r="B1085" s="12">
        <v>0.8</v>
      </c>
      <c r="C1085" s="12">
        <v>14.9</v>
      </c>
      <c r="D1085" s="12">
        <v>15.7</v>
      </c>
      <c r="E1085" s="12">
        <v>16.100000000000001</v>
      </c>
      <c r="F1085" s="12">
        <v>31.8</v>
      </c>
      <c r="G1085" s="12">
        <v>222.5</v>
      </c>
      <c r="H1085" s="12">
        <v>254.3</v>
      </c>
      <c r="I1085" s="12">
        <v>2.9</v>
      </c>
      <c r="J1085" s="12">
        <v>10.6</v>
      </c>
      <c r="K1085" s="12">
        <v>13.5</v>
      </c>
      <c r="L1085" s="12">
        <v>10</v>
      </c>
      <c r="M1085" s="12">
        <v>23.5</v>
      </c>
      <c r="N1085" s="12">
        <v>124.4</v>
      </c>
      <c r="O1085" s="12">
        <v>147.9</v>
      </c>
      <c r="P1085" s="12">
        <v>8.4</v>
      </c>
      <c r="Q1085" s="12">
        <v>23.8</v>
      </c>
      <c r="R1085" s="12">
        <v>32.1</v>
      </c>
      <c r="S1085" s="12">
        <v>19.399999999999999</v>
      </c>
      <c r="T1085" s="12">
        <v>51.5</v>
      </c>
      <c r="U1085" s="12">
        <v>296.3</v>
      </c>
      <c r="V1085" s="12">
        <v>347.8</v>
      </c>
      <c r="W1085" s="12">
        <v>4.2</v>
      </c>
      <c r="X1085" s="12">
        <v>16.5</v>
      </c>
      <c r="Y1085" s="12">
        <v>20.7</v>
      </c>
      <c r="Z1085" s="12">
        <v>13.6</v>
      </c>
      <c r="AA1085" s="12">
        <v>34.299999999999997</v>
      </c>
      <c r="AB1085" s="12">
        <v>284.3</v>
      </c>
      <c r="AC1085" s="12">
        <v>318.60000000000002</v>
      </c>
      <c r="AD1085" s="12">
        <v>4.7</v>
      </c>
      <c r="AE1085" s="12">
        <v>9.6</v>
      </c>
      <c r="AF1085" s="12">
        <v>14.3</v>
      </c>
      <c r="AG1085" s="12">
        <v>11.1</v>
      </c>
      <c r="AH1085" s="12">
        <v>25.4</v>
      </c>
      <c r="AI1085" s="12">
        <v>253.3</v>
      </c>
      <c r="AJ1085" s="12">
        <v>278.7</v>
      </c>
      <c r="AK1085" s="12">
        <v>2.2000000000000002</v>
      </c>
      <c r="AL1085" s="12">
        <v>6.4</v>
      </c>
      <c r="AM1085" s="12">
        <v>8.6</v>
      </c>
      <c r="AN1085" s="12">
        <v>3.7</v>
      </c>
      <c r="AO1085" s="12">
        <v>12.2</v>
      </c>
      <c r="AP1085" s="12">
        <v>176.4</v>
      </c>
      <c r="AQ1085" s="12">
        <v>188.7</v>
      </c>
      <c r="AR1085" s="12">
        <v>1.8</v>
      </c>
      <c r="AS1085" s="12">
        <v>10.199999999999999</v>
      </c>
      <c r="AT1085" s="12">
        <v>12.1</v>
      </c>
      <c r="AU1085" s="12">
        <v>2.8</v>
      </c>
      <c r="AV1085" s="12">
        <v>14.9</v>
      </c>
      <c r="AW1085" s="12">
        <v>261.89999999999998</v>
      </c>
      <c r="AX1085" s="12">
        <v>276.8</v>
      </c>
      <c r="AY1085" s="12">
        <v>0.8</v>
      </c>
      <c r="AZ1085" s="12">
        <v>6.9</v>
      </c>
      <c r="BA1085" s="12">
        <v>7.7</v>
      </c>
      <c r="BB1085" s="12">
        <v>1.3</v>
      </c>
      <c r="BC1085" s="12">
        <v>8.9</v>
      </c>
      <c r="BD1085" s="12">
        <v>1137.2</v>
      </c>
      <c r="BE1085" s="12">
        <v>1146.0999999999999</v>
      </c>
      <c r="BF1085">
        <f t="shared" si="105"/>
        <v>2011</v>
      </c>
      <c r="BG1085" s="26">
        <v>40756</v>
      </c>
      <c r="BH1085">
        <f t="shared" si="97"/>
        <v>6.1738104600865117E-2</v>
      </c>
      <c r="BI1085">
        <f t="shared" si="98"/>
        <v>9.1277890466531439E-2</v>
      </c>
      <c r="BJ1085" s="18">
        <f t="shared" si="99"/>
        <v>9.2294422081656127E-2</v>
      </c>
      <c r="BK1085" s="18">
        <f t="shared" si="100"/>
        <v>6.4971751412429377E-2</v>
      </c>
      <c r="BL1085" s="18">
        <f t="shared" si="101"/>
        <v>5.1309651955507719E-2</v>
      </c>
      <c r="BM1085" s="18">
        <f t="shared" si="102"/>
        <v>4.5574986751457339E-2</v>
      </c>
      <c r="BN1085" s="18">
        <f t="shared" si="103"/>
        <v>4.3713872832369938E-2</v>
      </c>
      <c r="BO1085" s="18">
        <f t="shared" si="104"/>
        <v>6.7184364366111166E-3</v>
      </c>
    </row>
    <row r="1086" spans="1:67" x14ac:dyDescent="0.2">
      <c r="A1086" s="26">
        <v>40787</v>
      </c>
      <c r="B1086" s="12">
        <v>0.9</v>
      </c>
      <c r="C1086" s="12">
        <v>20.5</v>
      </c>
      <c r="D1086" s="12">
        <v>21.4</v>
      </c>
      <c r="E1086" s="12">
        <v>22.4</v>
      </c>
      <c r="F1086" s="12">
        <v>43.8</v>
      </c>
      <c r="G1086" s="12">
        <v>212.1</v>
      </c>
      <c r="H1086" s="12">
        <v>256</v>
      </c>
      <c r="I1086" s="12">
        <v>3.2</v>
      </c>
      <c r="J1086" s="12">
        <v>12.6</v>
      </c>
      <c r="K1086" s="12">
        <v>15.8</v>
      </c>
      <c r="L1086" s="12">
        <v>10.1</v>
      </c>
      <c r="M1086" s="12">
        <v>25.9</v>
      </c>
      <c r="N1086" s="12">
        <v>115.9</v>
      </c>
      <c r="O1086" s="12">
        <v>141.80000000000001</v>
      </c>
      <c r="P1086" s="12">
        <v>12.1</v>
      </c>
      <c r="Q1086" s="12">
        <v>19.7</v>
      </c>
      <c r="R1086" s="12">
        <v>31.8</v>
      </c>
      <c r="S1086" s="12">
        <v>15.2</v>
      </c>
      <c r="T1086" s="12">
        <v>47.1</v>
      </c>
      <c r="U1086" s="12">
        <v>284.5</v>
      </c>
      <c r="V1086" s="12">
        <v>331.5</v>
      </c>
      <c r="W1086" s="12">
        <v>7.1</v>
      </c>
      <c r="X1086" s="12">
        <v>19</v>
      </c>
      <c r="Y1086" s="12">
        <v>26.1</v>
      </c>
      <c r="Z1086" s="12">
        <v>16</v>
      </c>
      <c r="AA1086" s="12">
        <v>42.1</v>
      </c>
      <c r="AB1086" s="12">
        <v>296.39999999999998</v>
      </c>
      <c r="AC1086" s="12">
        <v>338.5</v>
      </c>
      <c r="AD1086" s="12">
        <v>5.5</v>
      </c>
      <c r="AE1086" s="12">
        <v>15.5</v>
      </c>
      <c r="AF1086" s="12">
        <v>21</v>
      </c>
      <c r="AG1086" s="12">
        <v>10.5</v>
      </c>
      <c r="AH1086" s="12">
        <v>31.5</v>
      </c>
      <c r="AI1086" s="12">
        <v>250.3</v>
      </c>
      <c r="AJ1086" s="12">
        <v>281.8</v>
      </c>
      <c r="AK1086" s="12">
        <v>1.7</v>
      </c>
      <c r="AL1086" s="12">
        <v>8.8000000000000007</v>
      </c>
      <c r="AM1086" s="12">
        <v>10.5</v>
      </c>
      <c r="AN1086" s="12">
        <v>5</v>
      </c>
      <c r="AO1086" s="12">
        <v>15.6</v>
      </c>
      <c r="AP1086" s="12">
        <v>167.7</v>
      </c>
      <c r="AQ1086" s="12">
        <v>183.2</v>
      </c>
      <c r="AR1086" s="12">
        <v>1.4</v>
      </c>
      <c r="AS1086" s="12">
        <v>7.3</v>
      </c>
      <c r="AT1086" s="12">
        <v>8.6999999999999993</v>
      </c>
      <c r="AU1086" s="12">
        <v>1.3</v>
      </c>
      <c r="AV1086" s="12">
        <v>9.9</v>
      </c>
      <c r="AW1086" s="12">
        <v>254.1</v>
      </c>
      <c r="AX1086" s="12">
        <v>264.10000000000002</v>
      </c>
      <c r="AY1086" s="12">
        <v>0.9</v>
      </c>
      <c r="AZ1086" s="12">
        <v>11.3</v>
      </c>
      <c r="BA1086" s="12">
        <v>12.2</v>
      </c>
      <c r="BB1086" s="12">
        <v>0.8</v>
      </c>
      <c r="BC1086" s="12">
        <v>13</v>
      </c>
      <c r="BD1086" s="12">
        <v>1142.4000000000001</v>
      </c>
      <c r="BE1086" s="12">
        <v>1155.3</v>
      </c>
      <c r="BF1086">
        <f t="shared" si="105"/>
        <v>2011</v>
      </c>
      <c r="BG1086" s="26">
        <v>40787</v>
      </c>
      <c r="BH1086">
        <f t="shared" si="97"/>
        <v>8.3593749999999994E-2</v>
      </c>
      <c r="BI1086">
        <f t="shared" si="98"/>
        <v>0.11142454160789844</v>
      </c>
      <c r="BJ1086" s="18">
        <f t="shared" si="99"/>
        <v>9.5927601809954757E-2</v>
      </c>
      <c r="BK1086" s="18">
        <f t="shared" si="100"/>
        <v>7.7104874446085672E-2</v>
      </c>
      <c r="BL1086" s="18">
        <f t="shared" si="101"/>
        <v>7.4520936834634496E-2</v>
      </c>
      <c r="BM1086" s="18">
        <f t="shared" si="102"/>
        <v>5.7314410480349347E-2</v>
      </c>
      <c r="BN1086" s="18">
        <f t="shared" si="103"/>
        <v>3.2942067398712603E-2</v>
      </c>
      <c r="BO1086" s="18">
        <f t="shared" si="104"/>
        <v>1.0560027698433307E-2</v>
      </c>
    </row>
    <row r="1087" spans="1:67" x14ac:dyDescent="0.2">
      <c r="A1087" s="26">
        <v>40817</v>
      </c>
      <c r="B1087" s="12">
        <v>1.3</v>
      </c>
      <c r="C1087" s="12">
        <v>13.5</v>
      </c>
      <c r="D1087" s="12">
        <v>14.8</v>
      </c>
      <c r="E1087" s="12">
        <v>12.4</v>
      </c>
      <c r="F1087" s="12">
        <v>27.2</v>
      </c>
      <c r="G1087" s="12">
        <v>216</v>
      </c>
      <c r="H1087" s="12">
        <v>243.2</v>
      </c>
      <c r="I1087" s="12">
        <v>2.9</v>
      </c>
      <c r="J1087" s="12">
        <v>10.4</v>
      </c>
      <c r="K1087" s="12">
        <v>13.3</v>
      </c>
      <c r="L1087" s="12">
        <v>4.9000000000000004</v>
      </c>
      <c r="M1087" s="12">
        <v>18.2</v>
      </c>
      <c r="N1087" s="12">
        <v>109.3</v>
      </c>
      <c r="O1087" s="12">
        <v>127.5</v>
      </c>
      <c r="P1087" s="12">
        <v>3</v>
      </c>
      <c r="Q1087" s="12">
        <v>10.7</v>
      </c>
      <c r="R1087" s="12">
        <v>13.7</v>
      </c>
      <c r="S1087" s="12">
        <v>11.9</v>
      </c>
      <c r="T1087" s="12">
        <v>25.6</v>
      </c>
      <c r="U1087" s="12">
        <v>280.2</v>
      </c>
      <c r="V1087" s="12">
        <v>305.8</v>
      </c>
      <c r="W1087" s="12">
        <v>2.7</v>
      </c>
      <c r="X1087" s="12">
        <v>9.1</v>
      </c>
      <c r="Y1087" s="12">
        <v>11.9</v>
      </c>
      <c r="Z1087" s="12">
        <v>9.9</v>
      </c>
      <c r="AA1087" s="12">
        <v>21.8</v>
      </c>
      <c r="AB1087" s="12">
        <v>291.10000000000002</v>
      </c>
      <c r="AC1087" s="12">
        <v>312.89999999999998</v>
      </c>
      <c r="AD1087" s="12">
        <v>1.7</v>
      </c>
      <c r="AE1087" s="12">
        <v>7.2</v>
      </c>
      <c r="AF1087" s="12">
        <v>8.8000000000000007</v>
      </c>
      <c r="AG1087" s="12">
        <v>9.1</v>
      </c>
      <c r="AH1087" s="12">
        <v>17.899999999999999</v>
      </c>
      <c r="AI1087" s="12">
        <v>249.2</v>
      </c>
      <c r="AJ1087" s="12">
        <v>267.2</v>
      </c>
      <c r="AK1087" s="12">
        <v>1.5</v>
      </c>
      <c r="AL1087" s="12">
        <v>5.2</v>
      </c>
      <c r="AM1087" s="12">
        <v>6.8</v>
      </c>
      <c r="AN1087" s="12">
        <v>5.2</v>
      </c>
      <c r="AO1087" s="12">
        <v>11.9</v>
      </c>
      <c r="AP1087" s="12">
        <v>178.8</v>
      </c>
      <c r="AQ1087" s="12">
        <v>190.7</v>
      </c>
      <c r="AR1087" s="12">
        <v>0.7</v>
      </c>
      <c r="AS1087" s="12">
        <v>4.7</v>
      </c>
      <c r="AT1087" s="12">
        <v>5.4</v>
      </c>
      <c r="AU1087" s="12">
        <v>3.7</v>
      </c>
      <c r="AV1087" s="12">
        <v>9.1</v>
      </c>
      <c r="AW1087" s="12">
        <v>259</v>
      </c>
      <c r="AX1087" s="12">
        <v>268.10000000000002</v>
      </c>
      <c r="AY1087" s="12">
        <v>1.1000000000000001</v>
      </c>
      <c r="AZ1087" s="12">
        <v>6.5</v>
      </c>
      <c r="BA1087" s="12">
        <v>7.7</v>
      </c>
      <c r="BB1087" s="12">
        <v>0.4</v>
      </c>
      <c r="BC1087" s="12">
        <v>8.1</v>
      </c>
      <c r="BD1087" s="12">
        <v>1135.4000000000001</v>
      </c>
      <c r="BE1087" s="12">
        <v>1143.5</v>
      </c>
      <c r="BF1087">
        <f t="shared" si="105"/>
        <v>2011</v>
      </c>
      <c r="BG1087" s="26">
        <v>40817</v>
      </c>
      <c r="BH1087">
        <f t="shared" si="97"/>
        <v>6.0855263157894746E-2</v>
      </c>
      <c r="BI1087">
        <f t="shared" si="98"/>
        <v>0.10431372549019609</v>
      </c>
      <c r="BJ1087" s="18">
        <f t="shared" si="99"/>
        <v>4.4800523217789399E-2</v>
      </c>
      <c r="BK1087" s="18">
        <f t="shared" si="100"/>
        <v>3.8031319910514547E-2</v>
      </c>
      <c r="BL1087" s="18">
        <f t="shared" si="101"/>
        <v>3.2934131736526949E-2</v>
      </c>
      <c r="BM1087" s="18">
        <f t="shared" si="102"/>
        <v>3.5658101730466706E-2</v>
      </c>
      <c r="BN1087" s="18">
        <f t="shared" si="103"/>
        <v>2.0141738157403954E-2</v>
      </c>
      <c r="BO1087" s="18">
        <f t="shared" si="104"/>
        <v>6.7337122868386537E-3</v>
      </c>
    </row>
    <row r="1088" spans="1:67" x14ac:dyDescent="0.2">
      <c r="A1088" s="26">
        <v>40848</v>
      </c>
      <c r="B1088" s="12">
        <v>1.2</v>
      </c>
      <c r="C1088" s="12">
        <v>18.2</v>
      </c>
      <c r="D1088" s="12">
        <v>19.399999999999999</v>
      </c>
      <c r="E1088" s="12">
        <v>20.8</v>
      </c>
      <c r="F1088" s="12">
        <v>40.1</v>
      </c>
      <c r="G1088" s="12">
        <v>212.4</v>
      </c>
      <c r="H1088" s="12">
        <v>252.5</v>
      </c>
      <c r="I1088" s="12">
        <v>2.2999999999999998</v>
      </c>
      <c r="J1088" s="12">
        <v>6</v>
      </c>
      <c r="K1088" s="12">
        <v>8.1999999999999993</v>
      </c>
      <c r="L1088" s="12">
        <v>8.3000000000000007</v>
      </c>
      <c r="M1088" s="12">
        <v>16.600000000000001</v>
      </c>
      <c r="N1088" s="12">
        <v>122.8</v>
      </c>
      <c r="O1088" s="12">
        <v>139.4</v>
      </c>
      <c r="P1088" s="12">
        <v>7.9</v>
      </c>
      <c r="Q1088" s="12">
        <v>19.100000000000001</v>
      </c>
      <c r="R1088" s="12">
        <v>27</v>
      </c>
      <c r="S1088" s="12">
        <v>12.9</v>
      </c>
      <c r="T1088" s="12">
        <v>39.9</v>
      </c>
      <c r="U1088" s="12">
        <v>289.60000000000002</v>
      </c>
      <c r="V1088" s="12">
        <v>329.5</v>
      </c>
      <c r="W1088" s="12">
        <v>4.0999999999999996</v>
      </c>
      <c r="X1088" s="12">
        <v>16.899999999999999</v>
      </c>
      <c r="Y1088" s="12">
        <v>21</v>
      </c>
      <c r="Z1088" s="12">
        <v>11.7</v>
      </c>
      <c r="AA1088" s="12">
        <v>32.700000000000003</v>
      </c>
      <c r="AB1088" s="12">
        <v>289.5</v>
      </c>
      <c r="AC1088" s="12">
        <v>322.2</v>
      </c>
      <c r="AD1088" s="12">
        <v>3.8</v>
      </c>
      <c r="AE1088" s="12">
        <v>11.4</v>
      </c>
      <c r="AF1088" s="12">
        <v>15.2</v>
      </c>
      <c r="AG1088" s="12">
        <v>9.1</v>
      </c>
      <c r="AH1088" s="12">
        <v>24.3</v>
      </c>
      <c r="AI1088" s="12">
        <v>249.7</v>
      </c>
      <c r="AJ1088" s="12">
        <v>273.89999999999998</v>
      </c>
      <c r="AK1088" s="12">
        <v>2.2000000000000002</v>
      </c>
      <c r="AL1088" s="12">
        <v>8.1999999999999993</v>
      </c>
      <c r="AM1088" s="12">
        <v>10.3</v>
      </c>
      <c r="AN1088" s="12">
        <v>1.6</v>
      </c>
      <c r="AO1088" s="12">
        <v>11.9</v>
      </c>
      <c r="AP1088" s="12">
        <v>178.4</v>
      </c>
      <c r="AQ1088" s="12">
        <v>190.4</v>
      </c>
      <c r="AR1088" s="12">
        <v>1.1000000000000001</v>
      </c>
      <c r="AS1088" s="12">
        <v>7.7</v>
      </c>
      <c r="AT1088" s="12">
        <v>8.8000000000000007</v>
      </c>
      <c r="AU1088" s="12">
        <v>2.2999999999999998</v>
      </c>
      <c r="AV1088" s="12">
        <v>11.1</v>
      </c>
      <c r="AW1088" s="12">
        <v>272.3</v>
      </c>
      <c r="AX1088" s="12">
        <v>283.39999999999998</v>
      </c>
      <c r="AY1088" s="12">
        <v>0.7</v>
      </c>
      <c r="AZ1088" s="12">
        <v>8.8000000000000007</v>
      </c>
      <c r="BA1088" s="12">
        <v>9.6</v>
      </c>
      <c r="BB1088" s="12">
        <v>0.4</v>
      </c>
      <c r="BC1088" s="12">
        <v>10</v>
      </c>
      <c r="BD1088" s="12">
        <v>1150.8</v>
      </c>
      <c r="BE1088" s="12">
        <v>1160.8</v>
      </c>
      <c r="BF1088">
        <f t="shared" si="105"/>
        <v>2011</v>
      </c>
      <c r="BG1088" s="26">
        <v>40848</v>
      </c>
      <c r="BH1088">
        <f t="shared" si="97"/>
        <v>7.6831683168316831E-2</v>
      </c>
      <c r="BI1088">
        <f t="shared" si="98"/>
        <v>5.8823529411764698E-2</v>
      </c>
      <c r="BJ1088" s="18">
        <f t="shared" si="99"/>
        <v>8.1942336874051599E-2</v>
      </c>
      <c r="BK1088" s="18">
        <f t="shared" si="100"/>
        <v>6.5176908752327747E-2</v>
      </c>
      <c r="BL1088" s="18">
        <f t="shared" si="101"/>
        <v>5.5494706097115737E-2</v>
      </c>
      <c r="BM1088" s="18">
        <f t="shared" si="102"/>
        <v>5.4096638655462187E-2</v>
      </c>
      <c r="BN1088" s="18">
        <f t="shared" si="103"/>
        <v>3.1051517290049405E-2</v>
      </c>
      <c r="BO1088" s="18">
        <f t="shared" si="104"/>
        <v>8.2701585113714674E-3</v>
      </c>
    </row>
    <row r="1089" spans="1:67" x14ac:dyDescent="0.2">
      <c r="A1089" s="26">
        <v>40878</v>
      </c>
      <c r="B1089" s="12">
        <v>2.2000000000000002</v>
      </c>
      <c r="C1089" s="12">
        <v>22.9</v>
      </c>
      <c r="D1089" s="12">
        <v>25.1</v>
      </c>
      <c r="E1089" s="12">
        <v>29.4</v>
      </c>
      <c r="F1089" s="12">
        <v>54.5</v>
      </c>
      <c r="G1089" s="12">
        <v>197.4</v>
      </c>
      <c r="H1089" s="12">
        <v>251.9</v>
      </c>
      <c r="I1089" s="12">
        <v>3.5</v>
      </c>
      <c r="J1089" s="12">
        <v>10.7</v>
      </c>
      <c r="K1089" s="12">
        <v>14.2</v>
      </c>
      <c r="L1089" s="12">
        <v>13</v>
      </c>
      <c r="M1089" s="12">
        <v>27.1</v>
      </c>
      <c r="N1089" s="12">
        <v>119.3</v>
      </c>
      <c r="O1089" s="12">
        <v>146.5</v>
      </c>
      <c r="P1089" s="12">
        <v>9.4</v>
      </c>
      <c r="Q1089" s="12">
        <v>13.2</v>
      </c>
      <c r="R1089" s="12">
        <v>22.6</v>
      </c>
      <c r="S1089" s="12">
        <v>13.5</v>
      </c>
      <c r="T1089" s="12">
        <v>36.1</v>
      </c>
      <c r="U1089" s="12">
        <v>299.2</v>
      </c>
      <c r="V1089" s="12">
        <v>335.3</v>
      </c>
      <c r="W1089" s="12">
        <v>5.7</v>
      </c>
      <c r="X1089" s="12">
        <v>10.4</v>
      </c>
      <c r="Y1089" s="12">
        <v>16.100000000000001</v>
      </c>
      <c r="Z1089" s="12">
        <v>13.3</v>
      </c>
      <c r="AA1089" s="12">
        <v>29.4</v>
      </c>
      <c r="AB1089" s="12">
        <v>287.3</v>
      </c>
      <c r="AC1089" s="12">
        <v>316.7</v>
      </c>
      <c r="AD1089" s="12">
        <v>4.4000000000000004</v>
      </c>
      <c r="AE1089" s="12">
        <v>11.4</v>
      </c>
      <c r="AF1089" s="12">
        <v>15.9</v>
      </c>
      <c r="AG1089" s="12">
        <v>12.1</v>
      </c>
      <c r="AH1089" s="12">
        <v>28</v>
      </c>
      <c r="AI1089" s="12">
        <v>243.7</v>
      </c>
      <c r="AJ1089" s="12">
        <v>271.7</v>
      </c>
      <c r="AK1089" s="12">
        <v>1.8</v>
      </c>
      <c r="AL1089" s="12">
        <v>9.1</v>
      </c>
      <c r="AM1089" s="12">
        <v>11</v>
      </c>
      <c r="AN1089" s="12">
        <v>3.4</v>
      </c>
      <c r="AO1089" s="12">
        <v>14.4</v>
      </c>
      <c r="AP1089" s="12">
        <v>174</v>
      </c>
      <c r="AQ1089" s="12">
        <v>188.4</v>
      </c>
      <c r="AR1089" s="12">
        <v>1.4</v>
      </c>
      <c r="AS1089" s="12">
        <v>11.3</v>
      </c>
      <c r="AT1089" s="12">
        <v>12.7</v>
      </c>
      <c r="AU1089" s="12">
        <v>0.8</v>
      </c>
      <c r="AV1089" s="12">
        <v>13.5</v>
      </c>
      <c r="AW1089" s="12">
        <v>271.3</v>
      </c>
      <c r="AX1089" s="12">
        <v>284.8</v>
      </c>
      <c r="AY1089" s="12">
        <v>1.5</v>
      </c>
      <c r="AZ1089" s="12">
        <v>9</v>
      </c>
      <c r="BA1089" s="12">
        <v>10.4</v>
      </c>
      <c r="BB1089" s="12">
        <v>0.3</v>
      </c>
      <c r="BC1089" s="12">
        <v>10.7</v>
      </c>
      <c r="BD1089" s="12">
        <v>1149.5</v>
      </c>
      <c r="BE1089" s="12">
        <v>1160.2</v>
      </c>
      <c r="BF1089">
        <f t="shared" si="105"/>
        <v>2011</v>
      </c>
      <c r="BG1089" s="26">
        <v>40878</v>
      </c>
      <c r="BH1089">
        <f t="shared" si="97"/>
        <v>9.964271536323939E-2</v>
      </c>
      <c r="BI1089">
        <f t="shared" si="98"/>
        <v>9.6928327645051188E-2</v>
      </c>
      <c r="BJ1089" s="18">
        <f t="shared" si="99"/>
        <v>6.7402326274977636E-2</v>
      </c>
      <c r="BK1089" s="18">
        <f t="shared" si="100"/>
        <v>5.0836754025892016E-2</v>
      </c>
      <c r="BL1089" s="18">
        <f t="shared" si="101"/>
        <v>5.8520426941479575E-2</v>
      </c>
      <c r="BM1089" s="18">
        <f t="shared" si="102"/>
        <v>5.8386411889596604E-2</v>
      </c>
      <c r="BN1089" s="18">
        <f t="shared" si="103"/>
        <v>4.4592696629213481E-2</v>
      </c>
      <c r="BO1089" s="18">
        <f t="shared" si="104"/>
        <v>8.9639717290122389E-3</v>
      </c>
    </row>
    <row r="1090" spans="1:67" x14ac:dyDescent="0.2">
      <c r="A1090" s="26">
        <v>40909</v>
      </c>
      <c r="B1090" s="12">
        <v>1.9</v>
      </c>
      <c r="C1090" s="12">
        <v>18.600000000000001</v>
      </c>
      <c r="D1090" s="12">
        <v>20.5</v>
      </c>
      <c r="E1090" s="12">
        <v>20.100000000000001</v>
      </c>
      <c r="F1090" s="12">
        <v>40.6</v>
      </c>
      <c r="G1090" s="12">
        <v>185.9</v>
      </c>
      <c r="H1090" s="12">
        <v>226.5</v>
      </c>
      <c r="I1090" s="12">
        <v>3.7</v>
      </c>
      <c r="J1090" s="12">
        <v>10.9</v>
      </c>
      <c r="K1090" s="12">
        <v>14.6</v>
      </c>
      <c r="L1090" s="12">
        <v>15.2</v>
      </c>
      <c r="M1090" s="12">
        <v>29.8</v>
      </c>
      <c r="N1090" s="12">
        <v>113.3</v>
      </c>
      <c r="O1090" s="12">
        <v>143.1</v>
      </c>
      <c r="P1090" s="12">
        <v>9.6999999999999993</v>
      </c>
      <c r="Q1090" s="12">
        <v>13.6</v>
      </c>
      <c r="R1090" s="12">
        <v>23.3</v>
      </c>
      <c r="S1090" s="12">
        <v>12.5</v>
      </c>
      <c r="T1090" s="12">
        <v>35.9</v>
      </c>
      <c r="U1090" s="12">
        <v>300.89999999999998</v>
      </c>
      <c r="V1090" s="12">
        <v>336.8</v>
      </c>
      <c r="W1090" s="12">
        <v>3.7</v>
      </c>
      <c r="X1090" s="12">
        <v>13.9</v>
      </c>
      <c r="Y1090" s="12">
        <v>17.7</v>
      </c>
      <c r="Z1090" s="12">
        <v>10.8</v>
      </c>
      <c r="AA1090" s="12">
        <v>28.5</v>
      </c>
      <c r="AB1090" s="12">
        <v>294.39999999999998</v>
      </c>
      <c r="AC1090" s="12">
        <v>322.89999999999998</v>
      </c>
      <c r="AD1090" s="12">
        <v>5.2</v>
      </c>
      <c r="AE1090" s="12">
        <v>8</v>
      </c>
      <c r="AF1090" s="12">
        <v>13.2</v>
      </c>
      <c r="AG1090" s="12">
        <v>6.9</v>
      </c>
      <c r="AH1090" s="12">
        <v>20.100000000000001</v>
      </c>
      <c r="AI1090" s="12">
        <v>247.5</v>
      </c>
      <c r="AJ1090" s="12">
        <v>267.60000000000002</v>
      </c>
      <c r="AK1090" s="12">
        <v>0.5</v>
      </c>
      <c r="AL1090" s="12">
        <v>6</v>
      </c>
      <c r="AM1090" s="12">
        <v>6.5</v>
      </c>
      <c r="AN1090" s="12">
        <v>3</v>
      </c>
      <c r="AO1090" s="12">
        <v>9.5</v>
      </c>
      <c r="AP1090" s="12">
        <v>179.9</v>
      </c>
      <c r="AQ1090" s="12">
        <v>189.4</v>
      </c>
      <c r="AR1090" s="12">
        <v>1.6</v>
      </c>
      <c r="AS1090" s="12">
        <v>4.7</v>
      </c>
      <c r="AT1090" s="12">
        <v>6.3</v>
      </c>
      <c r="AU1090" s="12">
        <v>1.4</v>
      </c>
      <c r="AV1090" s="12">
        <v>7.7</v>
      </c>
      <c r="AW1090" s="12">
        <v>279.2</v>
      </c>
      <c r="AX1090" s="12">
        <v>286.89999999999998</v>
      </c>
      <c r="AY1090" s="12">
        <v>0.6</v>
      </c>
      <c r="AZ1090" s="12">
        <v>4.9000000000000004</v>
      </c>
      <c r="BA1090" s="12">
        <v>5.5</v>
      </c>
      <c r="BB1090" s="12">
        <v>0.5</v>
      </c>
      <c r="BC1090" s="12">
        <v>6</v>
      </c>
      <c r="BD1090" s="12">
        <v>1164.4000000000001</v>
      </c>
      <c r="BE1090" s="12">
        <v>1170.5</v>
      </c>
      <c r="BF1090">
        <f t="shared" si="105"/>
        <v>2012</v>
      </c>
      <c r="BG1090" s="26">
        <v>40909</v>
      </c>
      <c r="BH1090">
        <f t="shared" si="97"/>
        <v>9.0507726269315678E-2</v>
      </c>
      <c r="BI1090">
        <f t="shared" si="98"/>
        <v>0.10202655485674354</v>
      </c>
      <c r="BJ1090" s="18">
        <f t="shared" si="99"/>
        <v>6.918052256532066E-2</v>
      </c>
      <c r="BK1090" s="18">
        <f t="shared" si="100"/>
        <v>5.4815732424899351E-2</v>
      </c>
      <c r="BL1090" s="18">
        <f t="shared" si="101"/>
        <v>4.9327354260089676E-2</v>
      </c>
      <c r="BM1090" s="18">
        <f t="shared" si="102"/>
        <v>3.4318901795142555E-2</v>
      </c>
      <c r="BN1090" s="18">
        <f t="shared" si="103"/>
        <v>2.1958870686650402E-2</v>
      </c>
      <c r="BO1090" s="18">
        <f t="shared" si="104"/>
        <v>4.6988466467321657E-3</v>
      </c>
    </row>
    <row r="1091" spans="1:67" x14ac:dyDescent="0.2">
      <c r="A1091" s="26">
        <v>40940</v>
      </c>
      <c r="B1091" s="12">
        <v>1.9</v>
      </c>
      <c r="C1091" s="12">
        <v>17.8</v>
      </c>
      <c r="D1091" s="12">
        <v>19.7</v>
      </c>
      <c r="E1091" s="12">
        <v>26.6</v>
      </c>
      <c r="F1091" s="12">
        <v>46.3</v>
      </c>
      <c r="G1091" s="12">
        <v>187</v>
      </c>
      <c r="H1091" s="12">
        <v>233.3</v>
      </c>
      <c r="I1091" s="12">
        <v>2.9</v>
      </c>
      <c r="J1091" s="12">
        <v>12.5</v>
      </c>
      <c r="K1091" s="12">
        <v>15.4</v>
      </c>
      <c r="L1091" s="12">
        <v>12.4</v>
      </c>
      <c r="M1091" s="12">
        <v>27.8</v>
      </c>
      <c r="N1091" s="12">
        <v>106.5</v>
      </c>
      <c r="O1091" s="12">
        <v>134.30000000000001</v>
      </c>
      <c r="P1091" s="12">
        <v>13.6</v>
      </c>
      <c r="Q1091" s="12">
        <v>26.3</v>
      </c>
      <c r="R1091" s="12">
        <v>39.9</v>
      </c>
      <c r="S1091" s="12">
        <v>18</v>
      </c>
      <c r="T1091" s="12">
        <v>57.9</v>
      </c>
      <c r="U1091" s="12">
        <v>301.5</v>
      </c>
      <c r="V1091" s="12">
        <v>359.4</v>
      </c>
      <c r="W1091" s="12">
        <v>9.3000000000000007</v>
      </c>
      <c r="X1091" s="12">
        <v>29.3</v>
      </c>
      <c r="Y1091" s="12">
        <v>38.5</v>
      </c>
      <c r="Z1091" s="12">
        <v>25.4</v>
      </c>
      <c r="AA1091" s="12">
        <v>64</v>
      </c>
      <c r="AB1091" s="12">
        <v>284.5</v>
      </c>
      <c r="AC1091" s="12">
        <v>348.5</v>
      </c>
      <c r="AD1091" s="12">
        <v>7.3</v>
      </c>
      <c r="AE1091" s="12">
        <v>23.7</v>
      </c>
      <c r="AF1091" s="12">
        <v>31</v>
      </c>
      <c r="AG1091" s="12">
        <v>12.4</v>
      </c>
      <c r="AH1091" s="12">
        <v>43.4</v>
      </c>
      <c r="AI1091" s="12">
        <v>253.3</v>
      </c>
      <c r="AJ1091" s="12">
        <v>296.8</v>
      </c>
      <c r="AK1091" s="12">
        <v>2.2999999999999998</v>
      </c>
      <c r="AL1091" s="12">
        <v>9.1999999999999993</v>
      </c>
      <c r="AM1091" s="12">
        <v>11.4</v>
      </c>
      <c r="AN1091" s="12">
        <v>4.9000000000000004</v>
      </c>
      <c r="AO1091" s="12">
        <v>16.399999999999999</v>
      </c>
      <c r="AP1091" s="12">
        <v>173.2</v>
      </c>
      <c r="AQ1091" s="12">
        <v>189.6</v>
      </c>
      <c r="AR1091" s="12">
        <v>1.4</v>
      </c>
      <c r="AS1091" s="12">
        <v>9.9</v>
      </c>
      <c r="AT1091" s="12">
        <v>11.4</v>
      </c>
      <c r="AU1091" s="12">
        <v>5.0999999999999996</v>
      </c>
      <c r="AV1091" s="12">
        <v>16.5</v>
      </c>
      <c r="AW1091" s="12">
        <v>280.89999999999998</v>
      </c>
      <c r="AX1091" s="12">
        <v>297.39999999999998</v>
      </c>
      <c r="AY1091" s="12">
        <v>1</v>
      </c>
      <c r="AZ1091" s="12">
        <v>9.6999999999999993</v>
      </c>
      <c r="BA1091" s="12">
        <v>10.7</v>
      </c>
      <c r="BB1091" s="12">
        <v>1.3</v>
      </c>
      <c r="BC1091" s="12">
        <v>11.9</v>
      </c>
      <c r="BD1091" s="12">
        <v>1143.7</v>
      </c>
      <c r="BE1091" s="12">
        <v>1155.5999999999999</v>
      </c>
      <c r="BF1091">
        <f t="shared" si="105"/>
        <v>2012</v>
      </c>
      <c r="BG1091" s="26">
        <v>40940</v>
      </c>
      <c r="BH1091">
        <f t="shared" si="97"/>
        <v>8.4440634376339474E-2</v>
      </c>
      <c r="BI1091">
        <f t="shared" si="98"/>
        <v>0.114668652271035</v>
      </c>
      <c r="BJ1091" s="18">
        <f t="shared" si="99"/>
        <v>0.11101836393989983</v>
      </c>
      <c r="BK1091" s="18">
        <f t="shared" si="100"/>
        <v>0.11047345767575323</v>
      </c>
      <c r="BL1091" s="18">
        <f t="shared" si="101"/>
        <v>0.10444743935309973</v>
      </c>
      <c r="BM1091" s="18">
        <f t="shared" si="102"/>
        <v>6.0126582278481014E-2</v>
      </c>
      <c r="BN1091" s="18">
        <f t="shared" si="103"/>
        <v>3.833221250840619E-2</v>
      </c>
      <c r="BO1091" s="18">
        <f t="shared" si="104"/>
        <v>9.2592592592592587E-3</v>
      </c>
    </row>
    <row r="1092" spans="1:67" x14ac:dyDescent="0.2">
      <c r="A1092" s="26">
        <v>40969</v>
      </c>
      <c r="B1092" s="12">
        <v>1.1000000000000001</v>
      </c>
      <c r="C1092" s="12">
        <v>21.3</v>
      </c>
      <c r="D1092" s="12">
        <v>22.5</v>
      </c>
      <c r="E1092" s="12">
        <v>20.6</v>
      </c>
      <c r="F1092" s="12">
        <v>43</v>
      </c>
      <c r="G1092" s="12">
        <v>199.4</v>
      </c>
      <c r="H1092" s="12">
        <v>242.4</v>
      </c>
      <c r="I1092" s="12">
        <v>2.4</v>
      </c>
      <c r="J1092" s="12">
        <v>10.1</v>
      </c>
      <c r="K1092" s="12">
        <v>12.5</v>
      </c>
      <c r="L1092" s="12">
        <v>10.9</v>
      </c>
      <c r="M1092" s="12">
        <v>23.3</v>
      </c>
      <c r="N1092" s="12">
        <v>103.5</v>
      </c>
      <c r="O1092" s="12">
        <v>126.8</v>
      </c>
      <c r="P1092" s="12">
        <v>10.3</v>
      </c>
      <c r="Q1092" s="12">
        <v>25.8</v>
      </c>
      <c r="R1092" s="12">
        <v>36</v>
      </c>
      <c r="S1092" s="12">
        <v>18</v>
      </c>
      <c r="T1092" s="12">
        <v>54</v>
      </c>
      <c r="U1092" s="12">
        <v>300.39999999999998</v>
      </c>
      <c r="V1092" s="12">
        <v>354.5</v>
      </c>
      <c r="W1092" s="12">
        <v>4.3</v>
      </c>
      <c r="X1092" s="12">
        <v>22.6</v>
      </c>
      <c r="Y1092" s="12">
        <v>26.8</v>
      </c>
      <c r="Z1092" s="12">
        <v>17.7</v>
      </c>
      <c r="AA1092" s="12">
        <v>44.5</v>
      </c>
      <c r="AB1092" s="12">
        <v>270</v>
      </c>
      <c r="AC1092" s="12">
        <v>314.5</v>
      </c>
      <c r="AD1092" s="12">
        <v>4.5999999999999996</v>
      </c>
      <c r="AE1092" s="12">
        <v>16.3</v>
      </c>
      <c r="AF1092" s="12">
        <v>20.8</v>
      </c>
      <c r="AG1092" s="12">
        <v>10.8</v>
      </c>
      <c r="AH1092" s="12">
        <v>31.6</v>
      </c>
      <c r="AI1092" s="12">
        <v>248.4</v>
      </c>
      <c r="AJ1092" s="12">
        <v>280.10000000000002</v>
      </c>
      <c r="AK1092" s="12">
        <v>3.1</v>
      </c>
      <c r="AL1092" s="12">
        <v>8</v>
      </c>
      <c r="AM1092" s="12">
        <v>11.1</v>
      </c>
      <c r="AN1092" s="12">
        <v>5.4</v>
      </c>
      <c r="AO1092" s="12">
        <v>16.5</v>
      </c>
      <c r="AP1092" s="12">
        <v>176.7</v>
      </c>
      <c r="AQ1092" s="12">
        <v>193.2</v>
      </c>
      <c r="AR1092" s="12">
        <v>2</v>
      </c>
      <c r="AS1092" s="12">
        <v>10.3</v>
      </c>
      <c r="AT1092" s="12">
        <v>12.2</v>
      </c>
      <c r="AU1092" s="12">
        <v>2.9</v>
      </c>
      <c r="AV1092" s="12">
        <v>15.1</v>
      </c>
      <c r="AW1092" s="12">
        <v>271.89999999999998</v>
      </c>
      <c r="AX1092" s="12">
        <v>287.10000000000002</v>
      </c>
      <c r="AY1092" s="10" t="s">
        <v>23</v>
      </c>
      <c r="AZ1092" s="12">
        <v>12.4</v>
      </c>
      <c r="BA1092" s="12">
        <v>12.4</v>
      </c>
      <c r="BB1092" s="12">
        <v>0.1</v>
      </c>
      <c r="BC1092" s="12">
        <v>12.5</v>
      </c>
      <c r="BD1092" s="12">
        <v>1160.8</v>
      </c>
      <c r="BE1092" s="12">
        <v>1173.3</v>
      </c>
      <c r="BF1092">
        <f t="shared" si="105"/>
        <v>2012</v>
      </c>
      <c r="BG1092" s="26">
        <v>40969</v>
      </c>
      <c r="BH1092">
        <f t="shared" si="97"/>
        <v>9.2821782178217821E-2</v>
      </c>
      <c r="BI1092">
        <f t="shared" si="98"/>
        <v>9.8580441640378547E-2</v>
      </c>
      <c r="BJ1092" s="18">
        <f t="shared" si="99"/>
        <v>0.10155148095909731</v>
      </c>
      <c r="BK1092" s="18">
        <f t="shared" si="100"/>
        <v>8.5214626391096976E-2</v>
      </c>
      <c r="BL1092" s="18">
        <f t="shared" si="101"/>
        <v>7.4259193145305241E-2</v>
      </c>
      <c r="BM1092" s="18">
        <f t="shared" si="102"/>
        <v>5.7453416149068327E-2</v>
      </c>
      <c r="BN1092" s="18">
        <f t="shared" si="103"/>
        <v>4.2493904562870076E-2</v>
      </c>
      <c r="BO1092" s="18">
        <f t="shared" si="104"/>
        <v>1.0568482059149408E-2</v>
      </c>
    </row>
    <row r="1093" spans="1:67" x14ac:dyDescent="0.2">
      <c r="A1093" s="26">
        <v>41000</v>
      </c>
      <c r="B1093" s="10" t="s">
        <v>23</v>
      </c>
      <c r="C1093" s="12">
        <v>12.2</v>
      </c>
      <c r="D1093" s="12">
        <v>12.2</v>
      </c>
      <c r="E1093" s="12">
        <v>15.1</v>
      </c>
      <c r="F1093" s="12">
        <v>27.2</v>
      </c>
      <c r="G1093" s="12">
        <v>212.1</v>
      </c>
      <c r="H1093" s="12">
        <v>239.3</v>
      </c>
      <c r="I1093" s="12">
        <v>3.8</v>
      </c>
      <c r="J1093" s="12">
        <v>10.199999999999999</v>
      </c>
      <c r="K1093" s="12">
        <v>13.9</v>
      </c>
      <c r="L1093" s="12">
        <v>10.4</v>
      </c>
      <c r="M1093" s="12">
        <v>24.3</v>
      </c>
      <c r="N1093" s="12">
        <v>116.3</v>
      </c>
      <c r="O1093" s="12">
        <v>140.6</v>
      </c>
      <c r="P1093" s="12">
        <v>7.5</v>
      </c>
      <c r="Q1093" s="12">
        <v>20.2</v>
      </c>
      <c r="R1093" s="12">
        <v>27.8</v>
      </c>
      <c r="S1093" s="12">
        <v>11</v>
      </c>
      <c r="T1093" s="12">
        <v>38.799999999999997</v>
      </c>
      <c r="U1093" s="12">
        <v>301.89999999999998</v>
      </c>
      <c r="V1093" s="12">
        <v>340.7</v>
      </c>
      <c r="W1093" s="12">
        <v>4.5</v>
      </c>
      <c r="X1093" s="12">
        <v>18.8</v>
      </c>
      <c r="Y1093" s="12">
        <v>23.3</v>
      </c>
      <c r="Z1093" s="12">
        <v>8.4</v>
      </c>
      <c r="AA1093" s="12">
        <v>31.6</v>
      </c>
      <c r="AB1093" s="12">
        <v>283.5</v>
      </c>
      <c r="AC1093" s="12">
        <v>315.10000000000002</v>
      </c>
      <c r="AD1093" s="12">
        <v>6.5</v>
      </c>
      <c r="AE1093" s="12">
        <v>10.8</v>
      </c>
      <c r="AF1093" s="12">
        <v>17.3</v>
      </c>
      <c r="AG1093" s="12">
        <v>9.8000000000000007</v>
      </c>
      <c r="AH1093" s="12">
        <v>27.1</v>
      </c>
      <c r="AI1093" s="12">
        <v>254.8</v>
      </c>
      <c r="AJ1093" s="12">
        <v>281.89999999999998</v>
      </c>
      <c r="AK1093" s="12">
        <v>1.7</v>
      </c>
      <c r="AL1093" s="12">
        <v>6.5</v>
      </c>
      <c r="AM1093" s="12">
        <v>8.1999999999999993</v>
      </c>
      <c r="AN1093" s="12">
        <v>4.8</v>
      </c>
      <c r="AO1093" s="12">
        <v>13</v>
      </c>
      <c r="AP1093" s="12">
        <v>172.5</v>
      </c>
      <c r="AQ1093" s="12">
        <v>185.5</v>
      </c>
      <c r="AR1093" s="12">
        <v>2</v>
      </c>
      <c r="AS1093" s="12">
        <v>6.4</v>
      </c>
      <c r="AT1093" s="12">
        <v>8.4</v>
      </c>
      <c r="AU1093" s="12">
        <v>2.8</v>
      </c>
      <c r="AV1093" s="12">
        <v>11.2</v>
      </c>
      <c r="AW1093" s="12">
        <v>265.39999999999998</v>
      </c>
      <c r="AX1093" s="12">
        <v>276.7</v>
      </c>
      <c r="AY1093" s="12">
        <v>1.6</v>
      </c>
      <c r="AZ1093" s="12">
        <v>4.9000000000000004</v>
      </c>
      <c r="BA1093" s="12">
        <v>6.5</v>
      </c>
      <c r="BB1093" s="12">
        <v>0.5</v>
      </c>
      <c r="BC1093" s="12">
        <v>7</v>
      </c>
      <c r="BD1093" s="12">
        <v>1167.8</v>
      </c>
      <c r="BE1093" s="12">
        <v>1174.8</v>
      </c>
      <c r="BF1093">
        <f t="shared" si="105"/>
        <v>2012</v>
      </c>
      <c r="BG1093" s="26">
        <v>41000</v>
      </c>
      <c r="BH1093">
        <f t="shared" si="97"/>
        <v>5.0982030923526947E-2</v>
      </c>
      <c r="BI1093">
        <f t="shared" si="98"/>
        <v>9.8862019914651503E-2</v>
      </c>
      <c r="BJ1093" s="18">
        <f t="shared" si="99"/>
        <v>8.1596712650425604E-2</v>
      </c>
      <c r="BK1093" s="18">
        <f t="shared" si="100"/>
        <v>7.3944779435099972E-2</v>
      </c>
      <c r="BL1093" s="18">
        <f t="shared" si="101"/>
        <v>6.1369279886484579E-2</v>
      </c>
      <c r="BM1093" s="18">
        <f t="shared" si="102"/>
        <v>4.4204851752021559E-2</v>
      </c>
      <c r="BN1093" s="18">
        <f t="shared" si="103"/>
        <v>3.0357788218286955E-2</v>
      </c>
      <c r="BO1093" s="18">
        <f t="shared" si="104"/>
        <v>5.5328566564521627E-3</v>
      </c>
    </row>
    <row r="1094" spans="1:67" x14ac:dyDescent="0.2">
      <c r="A1094" s="26">
        <v>41030</v>
      </c>
      <c r="B1094" s="12">
        <v>0.9</v>
      </c>
      <c r="C1094" s="12">
        <v>16.399999999999999</v>
      </c>
      <c r="D1094" s="12">
        <v>17.3</v>
      </c>
      <c r="E1094" s="12">
        <v>22</v>
      </c>
      <c r="F1094" s="12">
        <v>39.299999999999997</v>
      </c>
      <c r="G1094" s="12">
        <v>209.6</v>
      </c>
      <c r="H1094" s="12">
        <v>248.9</v>
      </c>
      <c r="I1094" s="12">
        <v>1.5</v>
      </c>
      <c r="J1094" s="12">
        <v>15.4</v>
      </c>
      <c r="K1094" s="12">
        <v>16.899999999999999</v>
      </c>
      <c r="L1094" s="12">
        <v>12.2</v>
      </c>
      <c r="M1094" s="12">
        <v>29.1</v>
      </c>
      <c r="N1094" s="12">
        <v>127.1</v>
      </c>
      <c r="O1094" s="12">
        <v>156.19999999999999</v>
      </c>
      <c r="P1094" s="12">
        <v>10</v>
      </c>
      <c r="Q1094" s="12">
        <v>13.9</v>
      </c>
      <c r="R1094" s="12">
        <v>24</v>
      </c>
      <c r="S1094" s="12">
        <v>21.2</v>
      </c>
      <c r="T1094" s="12">
        <v>45.1</v>
      </c>
      <c r="U1094" s="12">
        <v>300.3</v>
      </c>
      <c r="V1094" s="12">
        <v>345.4</v>
      </c>
      <c r="W1094" s="12">
        <v>5.9</v>
      </c>
      <c r="X1094" s="12">
        <v>20.2</v>
      </c>
      <c r="Y1094" s="12">
        <v>26.1</v>
      </c>
      <c r="Z1094" s="12">
        <v>15.1</v>
      </c>
      <c r="AA1094" s="12">
        <v>41.2</v>
      </c>
      <c r="AB1094" s="12">
        <v>281.10000000000002</v>
      </c>
      <c r="AC1094" s="12">
        <v>322.3</v>
      </c>
      <c r="AD1094" s="12">
        <v>3.1</v>
      </c>
      <c r="AE1094" s="12">
        <v>16.8</v>
      </c>
      <c r="AF1094" s="12">
        <v>20</v>
      </c>
      <c r="AG1094" s="12">
        <v>13.3</v>
      </c>
      <c r="AH1094" s="12">
        <v>33.200000000000003</v>
      </c>
      <c r="AI1094" s="12">
        <v>246.3</v>
      </c>
      <c r="AJ1094" s="12">
        <v>279.60000000000002</v>
      </c>
      <c r="AK1094" s="12">
        <v>2.5</v>
      </c>
      <c r="AL1094" s="12">
        <v>7.5</v>
      </c>
      <c r="AM1094" s="12">
        <v>10</v>
      </c>
      <c r="AN1094" s="12">
        <v>2.5</v>
      </c>
      <c r="AO1094" s="12">
        <v>12.5</v>
      </c>
      <c r="AP1094" s="12">
        <v>180.1</v>
      </c>
      <c r="AQ1094" s="12">
        <v>192.6</v>
      </c>
      <c r="AR1094" s="12">
        <v>0.8</v>
      </c>
      <c r="AS1094" s="12">
        <v>7.4</v>
      </c>
      <c r="AT1094" s="12">
        <v>8.1999999999999993</v>
      </c>
      <c r="AU1094" s="12">
        <v>1.4</v>
      </c>
      <c r="AV1094" s="12">
        <v>9.6</v>
      </c>
      <c r="AW1094" s="12">
        <v>265.2</v>
      </c>
      <c r="AX1094" s="12">
        <v>274.8</v>
      </c>
      <c r="AY1094" s="12">
        <v>0.8</v>
      </c>
      <c r="AZ1094" s="12">
        <v>10</v>
      </c>
      <c r="BA1094" s="12">
        <v>10.8</v>
      </c>
      <c r="BB1094" s="12">
        <v>0.4</v>
      </c>
      <c r="BC1094" s="12">
        <v>11.2</v>
      </c>
      <c r="BD1094" s="12">
        <v>1157.4000000000001</v>
      </c>
      <c r="BE1094" s="12">
        <v>1168.5999999999999</v>
      </c>
      <c r="BF1094">
        <f t="shared" si="105"/>
        <v>2012</v>
      </c>
      <c r="BG1094" s="26">
        <v>41030</v>
      </c>
      <c r="BH1094">
        <f t="shared" si="97"/>
        <v>6.9505825632784249E-2</v>
      </c>
      <c r="BI1094">
        <f t="shared" si="98"/>
        <v>0.10819462227912932</v>
      </c>
      <c r="BJ1094" s="18">
        <f t="shared" si="99"/>
        <v>6.9484655471916623E-2</v>
      </c>
      <c r="BK1094" s="18">
        <f t="shared" si="100"/>
        <v>8.0980452994104876E-2</v>
      </c>
      <c r="BL1094" s="18">
        <f t="shared" si="101"/>
        <v>7.1530758226037189E-2</v>
      </c>
      <c r="BM1094" s="18">
        <f t="shared" si="102"/>
        <v>5.1921079958463137E-2</v>
      </c>
      <c r="BN1094" s="18">
        <f t="shared" si="103"/>
        <v>2.983988355167394E-2</v>
      </c>
      <c r="BO1094" s="18">
        <f t="shared" si="104"/>
        <v>9.2418278281704621E-3</v>
      </c>
    </row>
    <row r="1095" spans="1:67" x14ac:dyDescent="0.2">
      <c r="A1095" s="26">
        <v>41061</v>
      </c>
      <c r="B1095" s="12">
        <v>1.4</v>
      </c>
      <c r="C1095" s="12">
        <v>14.5</v>
      </c>
      <c r="D1095" s="12">
        <v>15.9</v>
      </c>
      <c r="E1095" s="12">
        <v>14</v>
      </c>
      <c r="F1095" s="12">
        <v>29.9</v>
      </c>
      <c r="G1095" s="12">
        <v>205.9</v>
      </c>
      <c r="H1095" s="12">
        <v>235.8</v>
      </c>
      <c r="I1095" s="12">
        <v>1.2</v>
      </c>
      <c r="J1095" s="12">
        <v>10.1</v>
      </c>
      <c r="K1095" s="12">
        <v>11.3</v>
      </c>
      <c r="L1095" s="12">
        <v>7.5</v>
      </c>
      <c r="M1095" s="12">
        <v>18.8</v>
      </c>
      <c r="N1095" s="12">
        <v>122.9</v>
      </c>
      <c r="O1095" s="12">
        <v>141.6</v>
      </c>
      <c r="P1095" s="12">
        <v>11.1</v>
      </c>
      <c r="Q1095" s="12">
        <v>18.399999999999999</v>
      </c>
      <c r="R1095" s="12">
        <v>29.5</v>
      </c>
      <c r="S1095" s="12">
        <v>17.899999999999999</v>
      </c>
      <c r="T1095" s="12">
        <v>47.4</v>
      </c>
      <c r="U1095" s="12">
        <v>288.10000000000002</v>
      </c>
      <c r="V1095" s="12">
        <v>335.5</v>
      </c>
      <c r="W1095" s="12">
        <v>5.5</v>
      </c>
      <c r="X1095" s="12">
        <v>22.4</v>
      </c>
      <c r="Y1095" s="12">
        <v>27.9</v>
      </c>
      <c r="Z1095" s="12">
        <v>10.8</v>
      </c>
      <c r="AA1095" s="12">
        <v>38.799999999999997</v>
      </c>
      <c r="AB1095" s="12">
        <v>275.89999999999998</v>
      </c>
      <c r="AC1095" s="12">
        <v>314.7</v>
      </c>
      <c r="AD1095" s="12">
        <v>4.9000000000000004</v>
      </c>
      <c r="AE1095" s="12">
        <v>14.3</v>
      </c>
      <c r="AF1095" s="12">
        <v>19.2</v>
      </c>
      <c r="AG1095" s="12">
        <v>11.2</v>
      </c>
      <c r="AH1095" s="12">
        <v>30.4</v>
      </c>
      <c r="AI1095" s="12">
        <v>248.3</v>
      </c>
      <c r="AJ1095" s="12">
        <v>278.7</v>
      </c>
      <c r="AK1095" s="12">
        <v>2</v>
      </c>
      <c r="AL1095" s="12">
        <v>6.3</v>
      </c>
      <c r="AM1095" s="12">
        <v>8.3000000000000007</v>
      </c>
      <c r="AN1095" s="12">
        <v>3.8</v>
      </c>
      <c r="AO1095" s="12">
        <v>12.1</v>
      </c>
      <c r="AP1095" s="12">
        <v>179.2</v>
      </c>
      <c r="AQ1095" s="12">
        <v>191.3</v>
      </c>
      <c r="AR1095" s="12">
        <v>1.8</v>
      </c>
      <c r="AS1095" s="12">
        <v>7.7</v>
      </c>
      <c r="AT1095" s="12">
        <v>9.5</v>
      </c>
      <c r="AU1095" s="12">
        <v>1.5</v>
      </c>
      <c r="AV1095" s="12">
        <v>11</v>
      </c>
      <c r="AW1095" s="12">
        <v>266.39999999999998</v>
      </c>
      <c r="AX1095" s="12">
        <v>277.39999999999998</v>
      </c>
      <c r="AY1095" s="12">
        <v>0.3</v>
      </c>
      <c r="AZ1095" s="12">
        <v>10.7</v>
      </c>
      <c r="BA1095" s="12">
        <v>11.1</v>
      </c>
      <c r="BB1095" s="12">
        <v>0.4</v>
      </c>
      <c r="BC1095" s="12">
        <v>11.5</v>
      </c>
      <c r="BD1095" s="12">
        <v>1159.5</v>
      </c>
      <c r="BE1095" s="12">
        <v>1171</v>
      </c>
      <c r="BF1095">
        <f t="shared" si="105"/>
        <v>2012</v>
      </c>
      <c r="BG1095" s="26">
        <v>41061</v>
      </c>
      <c r="BH1095">
        <f t="shared" si="97"/>
        <v>6.7430025445292613E-2</v>
      </c>
      <c r="BI1095">
        <f t="shared" si="98"/>
        <v>7.9802259887005664E-2</v>
      </c>
      <c r="BJ1095" s="18">
        <f t="shared" si="99"/>
        <v>8.792846497764531E-2</v>
      </c>
      <c r="BK1095" s="18">
        <f t="shared" si="100"/>
        <v>8.8655862726406104E-2</v>
      </c>
      <c r="BL1095" s="18">
        <f t="shared" si="101"/>
        <v>6.8891280947255107E-2</v>
      </c>
      <c r="BM1095" s="18">
        <f t="shared" si="102"/>
        <v>4.3387349712493466E-2</v>
      </c>
      <c r="BN1095" s="18">
        <f t="shared" si="103"/>
        <v>3.4246575342465758E-2</v>
      </c>
      <c r="BO1095" s="18">
        <f t="shared" si="104"/>
        <v>9.4790777113578136E-3</v>
      </c>
    </row>
    <row r="1096" spans="1:67" x14ac:dyDescent="0.2">
      <c r="A1096" s="26">
        <v>41091</v>
      </c>
      <c r="B1096" s="12">
        <v>2.2999999999999998</v>
      </c>
      <c r="C1096" s="12">
        <v>17.399999999999999</v>
      </c>
      <c r="D1096" s="12">
        <v>19.7</v>
      </c>
      <c r="E1096" s="12">
        <v>15.4</v>
      </c>
      <c r="F1096" s="12">
        <v>35.1</v>
      </c>
      <c r="G1096" s="12">
        <v>214</v>
      </c>
      <c r="H1096" s="12">
        <v>249</v>
      </c>
      <c r="I1096" s="12">
        <v>4.8</v>
      </c>
      <c r="J1096" s="12">
        <v>9</v>
      </c>
      <c r="K1096" s="12">
        <v>13.8</v>
      </c>
      <c r="L1096" s="12">
        <v>11.7</v>
      </c>
      <c r="M1096" s="12">
        <v>25.5</v>
      </c>
      <c r="N1096" s="12">
        <v>124.8</v>
      </c>
      <c r="O1096" s="12">
        <v>150.4</v>
      </c>
      <c r="P1096" s="12">
        <v>12.8</v>
      </c>
      <c r="Q1096" s="12">
        <v>17.2</v>
      </c>
      <c r="R1096" s="12">
        <v>30</v>
      </c>
      <c r="S1096" s="12">
        <v>9.1999999999999993</v>
      </c>
      <c r="T1096" s="12">
        <v>39.200000000000003</v>
      </c>
      <c r="U1096" s="12">
        <v>302.60000000000002</v>
      </c>
      <c r="V1096" s="12">
        <v>341.9</v>
      </c>
      <c r="W1096" s="12">
        <v>5.3</v>
      </c>
      <c r="X1096" s="12">
        <v>23.1</v>
      </c>
      <c r="Y1096" s="12">
        <v>28.3</v>
      </c>
      <c r="Z1096" s="12">
        <v>8.1</v>
      </c>
      <c r="AA1096" s="12">
        <v>36.4</v>
      </c>
      <c r="AB1096" s="12">
        <v>280.7</v>
      </c>
      <c r="AC1096" s="12">
        <v>317.2</v>
      </c>
      <c r="AD1096" s="12">
        <v>6.2</v>
      </c>
      <c r="AE1096" s="12">
        <v>14.1</v>
      </c>
      <c r="AF1096" s="12">
        <v>20.3</v>
      </c>
      <c r="AG1096" s="12">
        <v>6.4</v>
      </c>
      <c r="AH1096" s="12">
        <v>26.6</v>
      </c>
      <c r="AI1096" s="12">
        <v>267.2</v>
      </c>
      <c r="AJ1096" s="12">
        <v>293.8</v>
      </c>
      <c r="AK1096" s="12">
        <v>2.6</v>
      </c>
      <c r="AL1096" s="12">
        <v>6.7</v>
      </c>
      <c r="AM1096" s="12">
        <v>9.3000000000000007</v>
      </c>
      <c r="AN1096" s="12">
        <v>4.4000000000000004</v>
      </c>
      <c r="AO1096" s="12">
        <v>13.7</v>
      </c>
      <c r="AP1096" s="12">
        <v>181.4</v>
      </c>
      <c r="AQ1096" s="12">
        <v>195</v>
      </c>
      <c r="AR1096" s="12">
        <v>1.1000000000000001</v>
      </c>
      <c r="AS1096" s="12">
        <v>7.6</v>
      </c>
      <c r="AT1096" s="12">
        <v>8.6</v>
      </c>
      <c r="AU1096" s="12">
        <v>1.7</v>
      </c>
      <c r="AV1096" s="12">
        <v>10.3</v>
      </c>
      <c r="AW1096" s="12">
        <v>267.39999999999998</v>
      </c>
      <c r="AX1096" s="12">
        <v>277.7</v>
      </c>
      <c r="AY1096" s="12">
        <v>1.9</v>
      </c>
      <c r="AZ1096" s="12">
        <v>7.7</v>
      </c>
      <c r="BA1096" s="12">
        <v>9.6</v>
      </c>
      <c r="BB1096" s="12">
        <v>0.3</v>
      </c>
      <c r="BC1096" s="12">
        <v>9.9</v>
      </c>
      <c r="BD1096" s="12">
        <v>1162.9000000000001</v>
      </c>
      <c r="BE1096" s="12">
        <v>1172.9000000000001</v>
      </c>
      <c r="BF1096">
        <f t="shared" si="105"/>
        <v>2012</v>
      </c>
      <c r="BG1096" s="26">
        <v>41091</v>
      </c>
      <c r="BH1096">
        <f t="shared" si="97"/>
        <v>7.9116465863453819E-2</v>
      </c>
      <c r="BI1096">
        <f t="shared" si="98"/>
        <v>9.1755319148936171E-2</v>
      </c>
      <c r="BJ1096" s="18">
        <f t="shared" si="99"/>
        <v>8.7744954665106761E-2</v>
      </c>
      <c r="BK1096" s="18">
        <f t="shared" si="100"/>
        <v>8.9218158890290042E-2</v>
      </c>
      <c r="BL1096" s="18">
        <f t="shared" si="101"/>
        <v>6.9094622191967325E-2</v>
      </c>
      <c r="BM1096" s="18">
        <f t="shared" si="102"/>
        <v>4.7692307692307694E-2</v>
      </c>
      <c r="BN1096" s="18">
        <f t="shared" si="103"/>
        <v>3.0968671227943823E-2</v>
      </c>
      <c r="BO1096" s="18">
        <f t="shared" si="104"/>
        <v>8.1848409924119691E-3</v>
      </c>
    </row>
    <row r="1097" spans="1:67" x14ac:dyDescent="0.2">
      <c r="A1097" s="26">
        <v>41122</v>
      </c>
      <c r="B1097" s="12">
        <v>1.5</v>
      </c>
      <c r="C1097" s="12">
        <v>16.100000000000001</v>
      </c>
      <c r="D1097" s="12">
        <v>17.600000000000001</v>
      </c>
      <c r="E1097" s="12">
        <v>14.5</v>
      </c>
      <c r="F1097" s="12">
        <v>32.1</v>
      </c>
      <c r="G1097" s="12">
        <v>218</v>
      </c>
      <c r="H1097" s="12">
        <v>250.1</v>
      </c>
      <c r="I1097" s="12">
        <v>3.7</v>
      </c>
      <c r="J1097" s="12">
        <v>13.4</v>
      </c>
      <c r="K1097" s="12">
        <v>17.100000000000001</v>
      </c>
      <c r="L1097" s="12">
        <v>10.4</v>
      </c>
      <c r="M1097" s="12">
        <v>27.6</v>
      </c>
      <c r="N1097" s="12">
        <v>130.1</v>
      </c>
      <c r="O1097" s="12">
        <v>157.69999999999999</v>
      </c>
      <c r="P1097" s="12">
        <v>7.9</v>
      </c>
      <c r="Q1097" s="12">
        <v>17.2</v>
      </c>
      <c r="R1097" s="12">
        <v>25.1</v>
      </c>
      <c r="S1097" s="12">
        <v>15.7</v>
      </c>
      <c r="T1097" s="12">
        <v>40.799999999999997</v>
      </c>
      <c r="U1097" s="12">
        <v>300.10000000000002</v>
      </c>
      <c r="V1097" s="12">
        <v>340.8</v>
      </c>
      <c r="W1097" s="12">
        <v>5.0999999999999996</v>
      </c>
      <c r="X1097" s="12">
        <v>20.8</v>
      </c>
      <c r="Y1097" s="12">
        <v>25.9</v>
      </c>
      <c r="Z1097" s="12">
        <v>13.8</v>
      </c>
      <c r="AA1097" s="12">
        <v>39.700000000000003</v>
      </c>
      <c r="AB1097" s="12">
        <v>285.60000000000002</v>
      </c>
      <c r="AC1097" s="12">
        <v>325.3</v>
      </c>
      <c r="AD1097" s="12">
        <v>8.1999999999999993</v>
      </c>
      <c r="AE1097" s="12">
        <v>12.7</v>
      </c>
      <c r="AF1097" s="12">
        <v>20.9</v>
      </c>
      <c r="AG1097" s="12">
        <v>9.6999999999999993</v>
      </c>
      <c r="AH1097" s="12">
        <v>30.6</v>
      </c>
      <c r="AI1097" s="12">
        <v>260.2</v>
      </c>
      <c r="AJ1097" s="12">
        <v>290.8</v>
      </c>
      <c r="AK1097" s="12">
        <v>2.2999999999999998</v>
      </c>
      <c r="AL1097" s="12">
        <v>5.7</v>
      </c>
      <c r="AM1097" s="12">
        <v>8</v>
      </c>
      <c r="AN1097" s="12">
        <v>4.2</v>
      </c>
      <c r="AO1097" s="12">
        <v>12.3</v>
      </c>
      <c r="AP1097" s="12">
        <v>181.5</v>
      </c>
      <c r="AQ1097" s="12">
        <v>193.7</v>
      </c>
      <c r="AR1097" s="12">
        <v>0.7</v>
      </c>
      <c r="AS1097" s="12">
        <v>8.6999999999999993</v>
      </c>
      <c r="AT1097" s="12">
        <v>9.4</v>
      </c>
      <c r="AU1097" s="12">
        <v>1.2</v>
      </c>
      <c r="AV1097" s="12">
        <v>10.5</v>
      </c>
      <c r="AW1097" s="12">
        <v>264.89999999999998</v>
      </c>
      <c r="AX1097" s="12">
        <v>275.39999999999998</v>
      </c>
      <c r="AY1097" s="12">
        <v>1.1000000000000001</v>
      </c>
      <c r="AZ1097" s="12">
        <v>7.9</v>
      </c>
      <c r="BA1097" s="12">
        <v>9</v>
      </c>
      <c r="BB1097" s="12">
        <v>0.5</v>
      </c>
      <c r="BC1097" s="12">
        <v>9.5</v>
      </c>
      <c r="BD1097" s="12">
        <v>1160</v>
      </c>
      <c r="BE1097" s="12">
        <v>1169.5</v>
      </c>
      <c r="BF1097">
        <f t="shared" si="105"/>
        <v>2012</v>
      </c>
      <c r="BG1097" s="26">
        <v>41122</v>
      </c>
      <c r="BH1097">
        <f t="shared" si="97"/>
        <v>7.0371851259496215E-2</v>
      </c>
      <c r="BI1097">
        <f t="shared" si="98"/>
        <v>0.10843373493975905</v>
      </c>
      <c r="BJ1097" s="18">
        <f t="shared" si="99"/>
        <v>7.3650234741784046E-2</v>
      </c>
      <c r="BK1097" s="18">
        <f t="shared" si="100"/>
        <v>7.9618813403012592E-2</v>
      </c>
      <c r="BL1097" s="18">
        <f t="shared" si="101"/>
        <v>7.1870701513067389E-2</v>
      </c>
      <c r="BM1097" s="18">
        <f t="shared" si="102"/>
        <v>4.1300980898296334E-2</v>
      </c>
      <c r="BN1097" s="18">
        <f t="shared" si="103"/>
        <v>3.4132171387073355E-2</v>
      </c>
      <c r="BO1097" s="18">
        <f t="shared" si="104"/>
        <v>7.6955964087216762E-3</v>
      </c>
    </row>
    <row r="1098" spans="1:67" x14ac:dyDescent="0.2">
      <c r="A1098" s="26">
        <v>41153</v>
      </c>
      <c r="B1098" s="12">
        <v>3.1</v>
      </c>
      <c r="C1098" s="12">
        <v>21</v>
      </c>
      <c r="D1098" s="12">
        <v>24.2</v>
      </c>
      <c r="E1098" s="12">
        <v>23.7</v>
      </c>
      <c r="F1098" s="12">
        <v>47.8</v>
      </c>
      <c r="G1098" s="12">
        <v>217.2</v>
      </c>
      <c r="H1098" s="12">
        <v>265</v>
      </c>
      <c r="I1098" s="12">
        <v>8.4</v>
      </c>
      <c r="J1098" s="12">
        <v>16.399999999999999</v>
      </c>
      <c r="K1098" s="12">
        <v>24.9</v>
      </c>
      <c r="L1098" s="12">
        <v>11.5</v>
      </c>
      <c r="M1098" s="12">
        <v>36.299999999999997</v>
      </c>
      <c r="N1098" s="12">
        <v>139</v>
      </c>
      <c r="O1098" s="12">
        <v>175.3</v>
      </c>
      <c r="P1098" s="12">
        <v>16</v>
      </c>
      <c r="Q1098" s="12">
        <v>18.7</v>
      </c>
      <c r="R1098" s="12">
        <v>34.700000000000003</v>
      </c>
      <c r="S1098" s="12">
        <v>16</v>
      </c>
      <c r="T1098" s="12">
        <v>50.7</v>
      </c>
      <c r="U1098" s="12">
        <v>299.2</v>
      </c>
      <c r="V1098" s="12">
        <v>349.9</v>
      </c>
      <c r="W1098" s="12">
        <v>9.6999999999999993</v>
      </c>
      <c r="X1098" s="12">
        <v>23.5</v>
      </c>
      <c r="Y1098" s="12">
        <v>33.299999999999997</v>
      </c>
      <c r="Z1098" s="12">
        <v>12.8</v>
      </c>
      <c r="AA1098" s="12">
        <v>46</v>
      </c>
      <c r="AB1098" s="12">
        <v>282</v>
      </c>
      <c r="AC1098" s="12">
        <v>328</v>
      </c>
      <c r="AD1098" s="12">
        <v>5.8</v>
      </c>
      <c r="AE1098" s="12">
        <v>14.9</v>
      </c>
      <c r="AF1098" s="12">
        <v>20.7</v>
      </c>
      <c r="AG1098" s="12">
        <v>13.2</v>
      </c>
      <c r="AH1098" s="12">
        <v>33.9</v>
      </c>
      <c r="AI1098" s="12">
        <v>255.1</v>
      </c>
      <c r="AJ1098" s="12">
        <v>289</v>
      </c>
      <c r="AK1098" s="12">
        <v>1.9</v>
      </c>
      <c r="AL1098" s="12">
        <v>7.1</v>
      </c>
      <c r="AM1098" s="12">
        <v>9.1</v>
      </c>
      <c r="AN1098" s="12">
        <v>4.2</v>
      </c>
      <c r="AO1098" s="12">
        <v>13.3</v>
      </c>
      <c r="AP1098" s="12">
        <v>171.6</v>
      </c>
      <c r="AQ1098" s="12">
        <v>184.9</v>
      </c>
      <c r="AR1098" s="12">
        <v>4.8</v>
      </c>
      <c r="AS1098" s="12">
        <v>8.3000000000000007</v>
      </c>
      <c r="AT1098" s="12">
        <v>13.1</v>
      </c>
      <c r="AU1098" s="12">
        <v>3.8</v>
      </c>
      <c r="AV1098" s="12">
        <v>16.899999999999999</v>
      </c>
      <c r="AW1098" s="12">
        <v>274.60000000000002</v>
      </c>
      <c r="AX1098" s="12">
        <v>291.5</v>
      </c>
      <c r="AY1098" s="12">
        <v>1.3</v>
      </c>
      <c r="AZ1098" s="12">
        <v>11.2</v>
      </c>
      <c r="BA1098" s="12">
        <v>12.5</v>
      </c>
      <c r="BB1098" s="12">
        <v>1.2</v>
      </c>
      <c r="BC1098" s="12">
        <v>13.7</v>
      </c>
      <c r="BD1098" s="12">
        <v>1143.9000000000001</v>
      </c>
      <c r="BE1098" s="12">
        <v>1157.5999999999999</v>
      </c>
      <c r="BF1098">
        <f t="shared" si="105"/>
        <v>2012</v>
      </c>
      <c r="BG1098" s="26">
        <v>41153</v>
      </c>
      <c r="BH1098">
        <f t="shared" si="97"/>
        <v>9.1320754716981131E-2</v>
      </c>
      <c r="BI1098">
        <f t="shared" si="98"/>
        <v>0.14204221334854533</v>
      </c>
      <c r="BJ1098" s="18">
        <f t="shared" si="99"/>
        <v>9.9171191769076891E-2</v>
      </c>
      <c r="BK1098" s="18">
        <f t="shared" si="100"/>
        <v>0.10152439024390243</v>
      </c>
      <c r="BL1098" s="18">
        <f t="shared" si="101"/>
        <v>7.1626297577854672E-2</v>
      </c>
      <c r="BM1098" s="18">
        <f t="shared" si="102"/>
        <v>4.9215792320173063E-2</v>
      </c>
      <c r="BN1098" s="18">
        <f t="shared" si="103"/>
        <v>4.4939965694682678E-2</v>
      </c>
      <c r="BO1098" s="18">
        <f t="shared" si="104"/>
        <v>1.0798203178991017E-2</v>
      </c>
    </row>
    <row r="1099" spans="1:67" x14ac:dyDescent="0.2">
      <c r="A1099" s="26">
        <v>41183</v>
      </c>
      <c r="B1099" s="12">
        <v>1</v>
      </c>
      <c r="C1099" s="12">
        <v>14</v>
      </c>
      <c r="D1099" s="12">
        <v>15</v>
      </c>
      <c r="E1099" s="12">
        <v>17</v>
      </c>
      <c r="F1099" s="12">
        <v>32</v>
      </c>
      <c r="G1099" s="12">
        <v>219.1</v>
      </c>
      <c r="H1099" s="12">
        <v>251.1</v>
      </c>
      <c r="I1099" s="12">
        <v>1.6</v>
      </c>
      <c r="J1099" s="12">
        <v>11.1</v>
      </c>
      <c r="K1099" s="12">
        <v>12.7</v>
      </c>
      <c r="L1099" s="12">
        <v>16</v>
      </c>
      <c r="M1099" s="12">
        <v>28.7</v>
      </c>
      <c r="N1099" s="12">
        <v>131.1</v>
      </c>
      <c r="O1099" s="12">
        <v>159.80000000000001</v>
      </c>
      <c r="P1099" s="12">
        <v>4.7</v>
      </c>
      <c r="Q1099" s="12">
        <v>14.1</v>
      </c>
      <c r="R1099" s="12">
        <v>18.8</v>
      </c>
      <c r="S1099" s="12">
        <v>14.1</v>
      </c>
      <c r="T1099" s="12">
        <v>32.9</v>
      </c>
      <c r="U1099" s="12">
        <v>285.39999999999998</v>
      </c>
      <c r="V1099" s="12">
        <v>318.3</v>
      </c>
      <c r="W1099" s="12">
        <v>3.1</v>
      </c>
      <c r="X1099" s="12">
        <v>13.9</v>
      </c>
      <c r="Y1099" s="12">
        <v>17</v>
      </c>
      <c r="Z1099" s="12">
        <v>11.7</v>
      </c>
      <c r="AA1099" s="12">
        <v>28.6</v>
      </c>
      <c r="AB1099" s="12">
        <v>283.2</v>
      </c>
      <c r="AC1099" s="12">
        <v>311.89999999999998</v>
      </c>
      <c r="AD1099" s="12">
        <v>1.5</v>
      </c>
      <c r="AE1099" s="12">
        <v>8</v>
      </c>
      <c r="AF1099" s="12">
        <v>9.4</v>
      </c>
      <c r="AG1099" s="12">
        <v>8.1</v>
      </c>
      <c r="AH1099" s="12">
        <v>17.600000000000001</v>
      </c>
      <c r="AI1099" s="12">
        <v>252.1</v>
      </c>
      <c r="AJ1099" s="12">
        <v>269.7</v>
      </c>
      <c r="AK1099" s="12">
        <v>0.4</v>
      </c>
      <c r="AL1099" s="12">
        <v>8.5</v>
      </c>
      <c r="AM1099" s="12">
        <v>8.9</v>
      </c>
      <c r="AN1099" s="12">
        <v>0.8</v>
      </c>
      <c r="AO1099" s="12">
        <v>9.6999999999999993</v>
      </c>
      <c r="AP1099" s="12">
        <v>177.1</v>
      </c>
      <c r="AQ1099" s="12">
        <v>186.8</v>
      </c>
      <c r="AR1099" s="12">
        <v>1.9</v>
      </c>
      <c r="AS1099" s="12">
        <v>6.1</v>
      </c>
      <c r="AT1099" s="12">
        <v>8</v>
      </c>
      <c r="AU1099" s="12">
        <v>1.2</v>
      </c>
      <c r="AV1099" s="12">
        <v>9.1999999999999993</v>
      </c>
      <c r="AW1099" s="12">
        <v>266.5</v>
      </c>
      <c r="AX1099" s="12">
        <v>275.7</v>
      </c>
      <c r="AY1099" s="12">
        <v>1.2</v>
      </c>
      <c r="AZ1099" s="12">
        <v>7.7</v>
      </c>
      <c r="BA1099" s="12">
        <v>8.8000000000000007</v>
      </c>
      <c r="BB1099" s="12">
        <v>1.6</v>
      </c>
      <c r="BC1099" s="12">
        <v>10.4</v>
      </c>
      <c r="BD1099" s="12">
        <v>1167.3</v>
      </c>
      <c r="BE1099" s="12">
        <v>1177.8</v>
      </c>
      <c r="BF1099">
        <f t="shared" si="105"/>
        <v>2012</v>
      </c>
      <c r="BG1099" s="26">
        <v>41183</v>
      </c>
      <c r="BH1099">
        <f t="shared" si="97"/>
        <v>5.9737156511350059E-2</v>
      </c>
      <c r="BI1099">
        <f t="shared" si="98"/>
        <v>7.9474342928660818E-2</v>
      </c>
      <c r="BJ1099" s="18">
        <f t="shared" si="99"/>
        <v>5.9063776311655672E-2</v>
      </c>
      <c r="BK1099" s="18">
        <f t="shared" si="100"/>
        <v>5.4504648925937801E-2</v>
      </c>
      <c r="BL1099" s="18">
        <f t="shared" si="101"/>
        <v>3.4853540971449763E-2</v>
      </c>
      <c r="BM1099" s="18">
        <f t="shared" si="102"/>
        <v>4.7644539614561027E-2</v>
      </c>
      <c r="BN1099" s="18">
        <f t="shared" si="103"/>
        <v>2.9017047515415308E-2</v>
      </c>
      <c r="BO1099" s="18">
        <f t="shared" si="104"/>
        <v>7.4715571404313135E-3</v>
      </c>
    </row>
    <row r="1100" spans="1:67" x14ac:dyDescent="0.2">
      <c r="A1100" s="26">
        <v>41214</v>
      </c>
      <c r="B1100" s="12">
        <v>0.8</v>
      </c>
      <c r="C1100" s="12">
        <v>17.8</v>
      </c>
      <c r="D1100" s="12">
        <v>18.7</v>
      </c>
      <c r="E1100" s="12">
        <v>14.6</v>
      </c>
      <c r="F1100" s="12">
        <v>33.299999999999997</v>
      </c>
      <c r="G1100" s="12">
        <v>222.6</v>
      </c>
      <c r="H1100" s="12">
        <v>255.9</v>
      </c>
      <c r="I1100" s="12">
        <v>4</v>
      </c>
      <c r="J1100" s="12">
        <v>8.5</v>
      </c>
      <c r="K1100" s="12">
        <v>12.5</v>
      </c>
      <c r="L1100" s="12">
        <v>11.2</v>
      </c>
      <c r="M1100" s="12">
        <v>23.6</v>
      </c>
      <c r="N1100" s="12">
        <v>141.19999999999999</v>
      </c>
      <c r="O1100" s="12">
        <v>164.8</v>
      </c>
      <c r="P1100" s="12">
        <v>9.8000000000000007</v>
      </c>
      <c r="Q1100" s="12">
        <v>18.8</v>
      </c>
      <c r="R1100" s="12">
        <v>28.5</v>
      </c>
      <c r="S1100" s="12">
        <v>17.399999999999999</v>
      </c>
      <c r="T1100" s="12">
        <v>46</v>
      </c>
      <c r="U1100" s="12">
        <v>300.39999999999998</v>
      </c>
      <c r="V1100" s="12">
        <v>346.4</v>
      </c>
      <c r="W1100" s="12">
        <v>8.8000000000000007</v>
      </c>
      <c r="X1100" s="12">
        <v>18.600000000000001</v>
      </c>
      <c r="Y1100" s="12">
        <v>27.4</v>
      </c>
      <c r="Z1100" s="12">
        <v>12.2</v>
      </c>
      <c r="AA1100" s="12">
        <v>39.6</v>
      </c>
      <c r="AB1100" s="12">
        <v>284.60000000000002</v>
      </c>
      <c r="AC1100" s="12">
        <v>324.2</v>
      </c>
      <c r="AD1100" s="12">
        <v>3</v>
      </c>
      <c r="AE1100" s="12">
        <v>13.3</v>
      </c>
      <c r="AF1100" s="12">
        <v>16.2</v>
      </c>
      <c r="AG1100" s="12">
        <v>9.1999999999999993</v>
      </c>
      <c r="AH1100" s="12">
        <v>25.4</v>
      </c>
      <c r="AI1100" s="12">
        <v>261.60000000000002</v>
      </c>
      <c r="AJ1100" s="12">
        <v>287</v>
      </c>
      <c r="AK1100" s="12">
        <v>0.7</v>
      </c>
      <c r="AL1100" s="12">
        <v>4.5999999999999996</v>
      </c>
      <c r="AM1100" s="12">
        <v>5.3</v>
      </c>
      <c r="AN1100" s="12">
        <v>4.0999999999999996</v>
      </c>
      <c r="AO1100" s="12">
        <v>9.5</v>
      </c>
      <c r="AP1100" s="12">
        <v>189.6</v>
      </c>
      <c r="AQ1100" s="12">
        <v>199.1</v>
      </c>
      <c r="AR1100" s="12">
        <v>0.8</v>
      </c>
      <c r="AS1100" s="12">
        <v>7.4</v>
      </c>
      <c r="AT1100" s="12">
        <v>8.1999999999999993</v>
      </c>
      <c r="AU1100" s="12">
        <v>1.4</v>
      </c>
      <c r="AV1100" s="12">
        <v>9.6</v>
      </c>
      <c r="AW1100" s="12">
        <v>273.2</v>
      </c>
      <c r="AX1100" s="12">
        <v>282.89999999999998</v>
      </c>
      <c r="AY1100" s="12">
        <v>0.6</v>
      </c>
      <c r="AZ1100" s="12">
        <v>10.9</v>
      </c>
      <c r="BA1100" s="12">
        <v>11.5</v>
      </c>
      <c r="BB1100" s="12">
        <v>0.6</v>
      </c>
      <c r="BC1100" s="12">
        <v>12.1</v>
      </c>
      <c r="BD1100" s="12">
        <v>1162.8</v>
      </c>
      <c r="BE1100" s="12">
        <v>1174.8</v>
      </c>
      <c r="BF1100">
        <f t="shared" si="105"/>
        <v>2012</v>
      </c>
      <c r="BG1100" s="26">
        <v>41214</v>
      </c>
      <c r="BH1100">
        <f t="shared" si="97"/>
        <v>7.307542008597108E-2</v>
      </c>
      <c r="BI1100">
        <f t="shared" si="98"/>
        <v>7.584951456310679E-2</v>
      </c>
      <c r="BJ1100" s="18">
        <f t="shared" si="99"/>
        <v>8.2274826789838343E-2</v>
      </c>
      <c r="BK1100" s="18">
        <f t="shared" si="100"/>
        <v>8.4515731030228247E-2</v>
      </c>
      <c r="BL1100" s="18">
        <f t="shared" si="101"/>
        <v>5.6445993031358881E-2</v>
      </c>
      <c r="BM1100" s="18">
        <f t="shared" si="102"/>
        <v>2.6619789050728277E-2</v>
      </c>
      <c r="BN1100" s="18">
        <f t="shared" si="103"/>
        <v>2.8985507246376812E-2</v>
      </c>
      <c r="BO1100" s="18">
        <f t="shared" si="104"/>
        <v>9.7889002383384407E-3</v>
      </c>
    </row>
    <row r="1101" spans="1:67" ht="22.5" x14ac:dyDescent="0.2">
      <c r="A1101" s="9" t="s">
        <v>210</v>
      </c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  <c r="AZ1101" s="11"/>
      <c r="BA1101" s="11"/>
      <c r="BB1101" s="11"/>
      <c r="BC1101" s="11"/>
      <c r="BD1101" s="11"/>
      <c r="BE1101" s="11"/>
    </row>
    <row r="1102" spans="1:67" x14ac:dyDescent="0.2">
      <c r="A1102" s="26">
        <v>35704</v>
      </c>
      <c r="B1102" s="12">
        <v>59</v>
      </c>
      <c r="C1102" s="12">
        <v>176.1</v>
      </c>
      <c r="D1102" s="12">
        <v>235.1</v>
      </c>
      <c r="E1102" s="12">
        <v>44.9</v>
      </c>
      <c r="F1102" s="12">
        <v>280</v>
      </c>
      <c r="G1102" s="12">
        <v>203.5</v>
      </c>
      <c r="H1102" s="12">
        <v>483.5</v>
      </c>
      <c r="I1102" s="12">
        <v>227.6</v>
      </c>
      <c r="J1102" s="12">
        <v>124.1</v>
      </c>
      <c r="K1102" s="12">
        <v>351.7</v>
      </c>
      <c r="L1102" s="12">
        <v>34.9</v>
      </c>
      <c r="M1102" s="12">
        <v>386.6</v>
      </c>
      <c r="N1102" s="12">
        <v>120.9</v>
      </c>
      <c r="O1102" s="12">
        <v>507.5</v>
      </c>
      <c r="P1102" s="12">
        <v>470.9</v>
      </c>
      <c r="Q1102" s="12">
        <v>247.5</v>
      </c>
      <c r="R1102" s="12">
        <v>718.3</v>
      </c>
      <c r="S1102" s="12">
        <v>52.8</v>
      </c>
      <c r="T1102" s="12">
        <v>771.1</v>
      </c>
      <c r="U1102" s="12">
        <v>332.4</v>
      </c>
      <c r="V1102" s="12">
        <v>1103.5</v>
      </c>
      <c r="W1102" s="12">
        <v>409.4</v>
      </c>
      <c r="X1102" s="12">
        <v>354.4</v>
      </c>
      <c r="Y1102" s="12">
        <v>763.8</v>
      </c>
      <c r="Z1102" s="12">
        <v>51.1</v>
      </c>
      <c r="AA1102" s="12">
        <v>814.9</v>
      </c>
      <c r="AB1102" s="12">
        <v>329.2</v>
      </c>
      <c r="AC1102" s="12">
        <v>1144.0999999999999</v>
      </c>
      <c r="AD1102" s="12">
        <v>351.2</v>
      </c>
      <c r="AE1102" s="12">
        <v>255.9</v>
      </c>
      <c r="AF1102" s="12">
        <v>607.1</v>
      </c>
      <c r="AG1102" s="12">
        <v>32.1</v>
      </c>
      <c r="AH1102" s="12">
        <v>639.20000000000005</v>
      </c>
      <c r="AI1102" s="12">
        <v>295.3</v>
      </c>
      <c r="AJ1102" s="12">
        <v>934.5</v>
      </c>
      <c r="AK1102" s="12">
        <v>66.7</v>
      </c>
      <c r="AL1102" s="12">
        <v>59.6</v>
      </c>
      <c r="AM1102" s="12">
        <v>126.3</v>
      </c>
      <c r="AN1102" s="12">
        <v>7.2</v>
      </c>
      <c r="AO1102" s="12">
        <v>133.5</v>
      </c>
      <c r="AP1102" s="12">
        <v>192.4</v>
      </c>
      <c r="AQ1102" s="12">
        <v>325.89999999999998</v>
      </c>
      <c r="AR1102" s="12">
        <v>20.5</v>
      </c>
      <c r="AS1102" s="12">
        <v>22.9</v>
      </c>
      <c r="AT1102" s="12">
        <v>43.4</v>
      </c>
      <c r="AU1102" s="12">
        <v>1.1000000000000001</v>
      </c>
      <c r="AV1102" s="12">
        <v>44.5</v>
      </c>
      <c r="AW1102" s="12">
        <v>232.4</v>
      </c>
      <c r="AX1102" s="12">
        <v>276.89999999999998</v>
      </c>
      <c r="AY1102" s="12">
        <v>8.5</v>
      </c>
      <c r="AZ1102" s="12">
        <v>14.3</v>
      </c>
      <c r="BA1102" s="12">
        <v>22.8</v>
      </c>
      <c r="BB1102" s="12">
        <v>1.2</v>
      </c>
      <c r="BC1102" s="12">
        <v>24</v>
      </c>
      <c r="BD1102" s="12">
        <v>854.4</v>
      </c>
      <c r="BE1102" s="12">
        <v>878.3</v>
      </c>
    </row>
    <row r="1103" spans="1:67" x14ac:dyDescent="0.2">
      <c r="A1103" s="26">
        <v>35735</v>
      </c>
      <c r="B1103" s="12">
        <v>55.8</v>
      </c>
      <c r="C1103" s="12">
        <v>176.6</v>
      </c>
      <c r="D1103" s="12">
        <v>232.4</v>
      </c>
      <c r="E1103" s="12">
        <v>47.3</v>
      </c>
      <c r="F1103" s="12">
        <v>279.60000000000002</v>
      </c>
      <c r="G1103" s="12">
        <v>206.3</v>
      </c>
      <c r="H1103" s="12">
        <v>485.9</v>
      </c>
      <c r="I1103" s="12">
        <v>235.2</v>
      </c>
      <c r="J1103" s="12">
        <v>124.5</v>
      </c>
      <c r="K1103" s="12">
        <v>359.7</v>
      </c>
      <c r="L1103" s="12">
        <v>35.4</v>
      </c>
      <c r="M1103" s="12">
        <v>395.1</v>
      </c>
      <c r="N1103" s="12">
        <v>120.4</v>
      </c>
      <c r="O1103" s="12">
        <v>515.6</v>
      </c>
      <c r="P1103" s="12">
        <v>488.8</v>
      </c>
      <c r="Q1103" s="12">
        <v>261.3</v>
      </c>
      <c r="R1103" s="12">
        <v>750.1</v>
      </c>
      <c r="S1103" s="12">
        <v>49</v>
      </c>
      <c r="T1103" s="12">
        <v>799.1</v>
      </c>
      <c r="U1103" s="12">
        <v>359.9</v>
      </c>
      <c r="V1103" s="12">
        <v>1159</v>
      </c>
      <c r="W1103" s="12">
        <v>414.1</v>
      </c>
      <c r="X1103" s="12">
        <v>370.8</v>
      </c>
      <c r="Y1103" s="12">
        <v>784.8</v>
      </c>
      <c r="Z1103" s="12">
        <v>49.3</v>
      </c>
      <c r="AA1103" s="12">
        <v>834.1</v>
      </c>
      <c r="AB1103" s="12">
        <v>338.1</v>
      </c>
      <c r="AC1103" s="12">
        <v>1172.2</v>
      </c>
      <c r="AD1103" s="12">
        <v>374</v>
      </c>
      <c r="AE1103" s="12">
        <v>268.7</v>
      </c>
      <c r="AF1103" s="12">
        <v>642.70000000000005</v>
      </c>
      <c r="AG1103" s="12">
        <v>31.4</v>
      </c>
      <c r="AH1103" s="12">
        <v>674.1</v>
      </c>
      <c r="AI1103" s="12">
        <v>304.2</v>
      </c>
      <c r="AJ1103" s="12">
        <v>978.3</v>
      </c>
      <c r="AK1103" s="12">
        <v>72.8</v>
      </c>
      <c r="AL1103" s="12">
        <v>63.1</v>
      </c>
      <c r="AM1103" s="12">
        <v>135.80000000000001</v>
      </c>
      <c r="AN1103" s="12">
        <v>7.1</v>
      </c>
      <c r="AO1103" s="12">
        <v>143</v>
      </c>
      <c r="AP1103" s="12">
        <v>194.8</v>
      </c>
      <c r="AQ1103" s="12">
        <v>337.7</v>
      </c>
      <c r="AR1103" s="12">
        <v>23.8</v>
      </c>
      <c r="AS1103" s="12">
        <v>32.299999999999997</v>
      </c>
      <c r="AT1103" s="12">
        <v>56.1</v>
      </c>
      <c r="AU1103" s="12">
        <v>1.1000000000000001</v>
      </c>
      <c r="AV1103" s="12">
        <v>57.2</v>
      </c>
      <c r="AW1103" s="12">
        <v>236.9</v>
      </c>
      <c r="AX1103" s="12">
        <v>294.10000000000002</v>
      </c>
      <c r="AY1103" s="12">
        <v>9.4</v>
      </c>
      <c r="AZ1103" s="12">
        <v>19.8</v>
      </c>
      <c r="BA1103" s="12">
        <v>29.2</v>
      </c>
      <c r="BB1103" s="12">
        <v>0.2</v>
      </c>
      <c r="BC1103" s="12">
        <v>29.5</v>
      </c>
      <c r="BD1103" s="12">
        <v>895.3</v>
      </c>
      <c r="BE1103" s="12">
        <v>924.8</v>
      </c>
    </row>
    <row r="1104" spans="1:67" x14ac:dyDescent="0.2">
      <c r="A1104" s="26">
        <v>35765</v>
      </c>
      <c r="B1104" s="12">
        <v>66.900000000000006</v>
      </c>
      <c r="C1104" s="12">
        <v>199</v>
      </c>
      <c r="D1104" s="12">
        <v>265.89999999999998</v>
      </c>
      <c r="E1104" s="12">
        <v>60.4</v>
      </c>
      <c r="F1104" s="12">
        <v>326.3</v>
      </c>
      <c r="G1104" s="12">
        <v>171.3</v>
      </c>
      <c r="H1104" s="12">
        <v>497.6</v>
      </c>
      <c r="I1104" s="12">
        <v>253</v>
      </c>
      <c r="J1104" s="12">
        <v>117.5</v>
      </c>
      <c r="K1104" s="12">
        <v>370.6</v>
      </c>
      <c r="L1104" s="12">
        <v>40.4</v>
      </c>
      <c r="M1104" s="12">
        <v>411</v>
      </c>
      <c r="N1104" s="12">
        <v>110.6</v>
      </c>
      <c r="O1104" s="12">
        <v>521.6</v>
      </c>
      <c r="P1104" s="12">
        <v>500</v>
      </c>
      <c r="Q1104" s="12">
        <v>252.2</v>
      </c>
      <c r="R1104" s="12">
        <v>752.1</v>
      </c>
      <c r="S1104" s="12">
        <v>47</v>
      </c>
      <c r="T1104" s="12">
        <v>799.1</v>
      </c>
      <c r="U1104" s="12">
        <v>360.5</v>
      </c>
      <c r="V1104" s="12">
        <v>1159.5999999999999</v>
      </c>
      <c r="W1104" s="12">
        <v>422</v>
      </c>
      <c r="X1104" s="12">
        <v>366.4</v>
      </c>
      <c r="Y1104" s="12">
        <v>788.4</v>
      </c>
      <c r="Z1104" s="12">
        <v>44.2</v>
      </c>
      <c r="AA1104" s="12">
        <v>832.6</v>
      </c>
      <c r="AB1104" s="12">
        <v>353.7</v>
      </c>
      <c r="AC1104" s="12">
        <v>1186.3</v>
      </c>
      <c r="AD1104" s="12">
        <v>382</v>
      </c>
      <c r="AE1104" s="12">
        <v>268.39999999999998</v>
      </c>
      <c r="AF1104" s="12">
        <v>650.4</v>
      </c>
      <c r="AG1104" s="12">
        <v>32</v>
      </c>
      <c r="AH1104" s="12">
        <v>682.4</v>
      </c>
      <c r="AI1104" s="12">
        <v>304</v>
      </c>
      <c r="AJ1104" s="12">
        <v>986.4</v>
      </c>
      <c r="AK1104" s="12">
        <v>75.400000000000006</v>
      </c>
      <c r="AL1104" s="12">
        <v>62.8</v>
      </c>
      <c r="AM1104" s="12">
        <v>138.19999999999999</v>
      </c>
      <c r="AN1104" s="12">
        <v>9.1999999999999993</v>
      </c>
      <c r="AO1104" s="12">
        <v>147.4</v>
      </c>
      <c r="AP1104" s="12">
        <v>196.6</v>
      </c>
      <c r="AQ1104" s="12">
        <v>344</v>
      </c>
      <c r="AR1104" s="12">
        <v>23.2</v>
      </c>
      <c r="AS1104" s="12">
        <v>31.1</v>
      </c>
      <c r="AT1104" s="12">
        <v>54.3</v>
      </c>
      <c r="AU1104" s="12">
        <v>2.2999999999999998</v>
      </c>
      <c r="AV1104" s="12">
        <v>56.7</v>
      </c>
      <c r="AW1104" s="12">
        <v>241.5</v>
      </c>
      <c r="AX1104" s="12">
        <v>298.2</v>
      </c>
      <c r="AY1104" s="12">
        <v>10.1</v>
      </c>
      <c r="AZ1104" s="12">
        <v>22.8</v>
      </c>
      <c r="BA1104" s="12">
        <v>32.799999999999997</v>
      </c>
      <c r="BB1104" s="12">
        <v>0.7</v>
      </c>
      <c r="BC1104" s="12">
        <v>33.5</v>
      </c>
      <c r="BD1104" s="12">
        <v>901.8</v>
      </c>
      <c r="BE1104" s="12">
        <v>935.4</v>
      </c>
    </row>
    <row r="1105" spans="1:57" x14ac:dyDescent="0.2">
      <c r="A1105" s="26">
        <v>35796</v>
      </c>
      <c r="B1105" s="12">
        <v>70.3</v>
      </c>
      <c r="C1105" s="12">
        <v>180.8</v>
      </c>
      <c r="D1105" s="12">
        <v>251.1</v>
      </c>
      <c r="E1105" s="12">
        <v>63.8</v>
      </c>
      <c r="F1105" s="12">
        <v>314.89999999999998</v>
      </c>
      <c r="G1105" s="12">
        <v>171.8</v>
      </c>
      <c r="H1105" s="12">
        <v>486.7</v>
      </c>
      <c r="I1105" s="12">
        <v>249.2</v>
      </c>
      <c r="J1105" s="12">
        <v>108.8</v>
      </c>
      <c r="K1105" s="12">
        <v>357.9</v>
      </c>
      <c r="L1105" s="12">
        <v>49.1</v>
      </c>
      <c r="M1105" s="12">
        <v>407</v>
      </c>
      <c r="N1105" s="12">
        <v>112.9</v>
      </c>
      <c r="O1105" s="12">
        <v>519.9</v>
      </c>
      <c r="P1105" s="12">
        <v>485.5</v>
      </c>
      <c r="Q1105" s="12">
        <v>231.2</v>
      </c>
      <c r="R1105" s="12">
        <v>716.8</v>
      </c>
      <c r="S1105" s="12">
        <v>45</v>
      </c>
      <c r="T1105" s="12">
        <v>761.8</v>
      </c>
      <c r="U1105" s="12">
        <v>364.5</v>
      </c>
      <c r="V1105" s="12">
        <v>1126.3</v>
      </c>
      <c r="W1105" s="12">
        <v>394.2</v>
      </c>
      <c r="X1105" s="12">
        <v>326.5</v>
      </c>
      <c r="Y1105" s="12">
        <v>720.6</v>
      </c>
      <c r="Z1105" s="12">
        <v>46.5</v>
      </c>
      <c r="AA1105" s="12">
        <v>767.2</v>
      </c>
      <c r="AB1105" s="12">
        <v>384.8</v>
      </c>
      <c r="AC1105" s="12">
        <v>1151.9000000000001</v>
      </c>
      <c r="AD1105" s="12">
        <v>366.6</v>
      </c>
      <c r="AE1105" s="12">
        <v>255.7</v>
      </c>
      <c r="AF1105" s="12">
        <v>622.4</v>
      </c>
      <c r="AG1105" s="12">
        <v>31</v>
      </c>
      <c r="AH1105" s="12">
        <v>653.4</v>
      </c>
      <c r="AI1105" s="12">
        <v>332.8</v>
      </c>
      <c r="AJ1105" s="12">
        <v>986.2</v>
      </c>
      <c r="AK1105" s="12">
        <v>70.599999999999994</v>
      </c>
      <c r="AL1105" s="12">
        <v>58.3</v>
      </c>
      <c r="AM1105" s="12">
        <v>128.80000000000001</v>
      </c>
      <c r="AN1105" s="12">
        <v>6.9</v>
      </c>
      <c r="AO1105" s="12">
        <v>135.80000000000001</v>
      </c>
      <c r="AP1105" s="12">
        <v>209.4</v>
      </c>
      <c r="AQ1105" s="12">
        <v>345.1</v>
      </c>
      <c r="AR1105" s="12">
        <v>19.899999999999999</v>
      </c>
      <c r="AS1105" s="12">
        <v>32</v>
      </c>
      <c r="AT1105" s="12">
        <v>51.8</v>
      </c>
      <c r="AU1105" s="12">
        <v>2.2999999999999998</v>
      </c>
      <c r="AV1105" s="12">
        <v>54.2</v>
      </c>
      <c r="AW1105" s="12">
        <v>249.9</v>
      </c>
      <c r="AX1105" s="12">
        <v>304.10000000000002</v>
      </c>
      <c r="AY1105" s="12">
        <v>12</v>
      </c>
      <c r="AZ1105" s="12">
        <v>18.100000000000001</v>
      </c>
      <c r="BA1105" s="12">
        <v>30.1</v>
      </c>
      <c r="BB1105" s="12">
        <v>1</v>
      </c>
      <c r="BC1105" s="12">
        <v>31.1</v>
      </c>
      <c r="BD1105" s="12">
        <v>891.1</v>
      </c>
      <c r="BE1105" s="12">
        <v>922.2</v>
      </c>
    </row>
    <row r="1106" spans="1:57" x14ac:dyDescent="0.2">
      <c r="A1106" s="26">
        <v>35827</v>
      </c>
      <c r="B1106" s="12">
        <v>64.7</v>
      </c>
      <c r="C1106" s="12">
        <v>173.9</v>
      </c>
      <c r="D1106" s="12">
        <v>238.6</v>
      </c>
      <c r="E1106" s="12">
        <v>55.2</v>
      </c>
      <c r="F1106" s="12">
        <v>293.8</v>
      </c>
      <c r="G1106" s="12">
        <v>177.2</v>
      </c>
      <c r="H1106" s="12">
        <v>470.9</v>
      </c>
      <c r="I1106" s="12">
        <v>242.5</v>
      </c>
      <c r="J1106" s="12">
        <v>112.7</v>
      </c>
      <c r="K1106" s="12">
        <v>355.2</v>
      </c>
      <c r="L1106" s="12">
        <v>43.3</v>
      </c>
      <c r="M1106" s="12">
        <v>398.5</v>
      </c>
      <c r="N1106" s="12">
        <v>106</v>
      </c>
      <c r="O1106" s="12">
        <v>504.4</v>
      </c>
      <c r="P1106" s="12">
        <v>479.6</v>
      </c>
      <c r="Q1106" s="12">
        <v>243</v>
      </c>
      <c r="R1106" s="12">
        <v>722.7</v>
      </c>
      <c r="S1106" s="12">
        <v>49.8</v>
      </c>
      <c r="T1106" s="12">
        <v>772.5</v>
      </c>
      <c r="U1106" s="12">
        <v>346.3</v>
      </c>
      <c r="V1106" s="12">
        <v>1118.8</v>
      </c>
      <c r="W1106" s="12">
        <v>400.3</v>
      </c>
      <c r="X1106" s="12">
        <v>340.7</v>
      </c>
      <c r="Y1106" s="12">
        <v>740.9</v>
      </c>
      <c r="Z1106" s="12">
        <v>61.6</v>
      </c>
      <c r="AA1106" s="12">
        <v>802.5</v>
      </c>
      <c r="AB1106" s="12">
        <v>343.6</v>
      </c>
      <c r="AC1106" s="12">
        <v>1146.0999999999999</v>
      </c>
      <c r="AD1106" s="12">
        <v>358.9</v>
      </c>
      <c r="AE1106" s="12">
        <v>265</v>
      </c>
      <c r="AF1106" s="12">
        <v>623.9</v>
      </c>
      <c r="AG1106" s="12">
        <v>35.6</v>
      </c>
      <c r="AH1106" s="12">
        <v>659.5</v>
      </c>
      <c r="AI1106" s="12">
        <v>305.39999999999998</v>
      </c>
      <c r="AJ1106" s="12">
        <v>964.9</v>
      </c>
      <c r="AK1106" s="12">
        <v>74.099999999999994</v>
      </c>
      <c r="AL1106" s="12">
        <v>64.3</v>
      </c>
      <c r="AM1106" s="12">
        <v>138.4</v>
      </c>
      <c r="AN1106" s="12">
        <v>8.1999999999999993</v>
      </c>
      <c r="AO1106" s="12">
        <v>146.69999999999999</v>
      </c>
      <c r="AP1106" s="12">
        <v>198.4</v>
      </c>
      <c r="AQ1106" s="12">
        <v>345.1</v>
      </c>
      <c r="AR1106" s="12">
        <v>18.399999999999999</v>
      </c>
      <c r="AS1106" s="12">
        <v>33</v>
      </c>
      <c r="AT1106" s="12">
        <v>51.5</v>
      </c>
      <c r="AU1106" s="12">
        <v>2.8</v>
      </c>
      <c r="AV1106" s="12">
        <v>54.2</v>
      </c>
      <c r="AW1106" s="12">
        <v>244.9</v>
      </c>
      <c r="AX1106" s="12">
        <v>299.2</v>
      </c>
      <c r="AY1106" s="12">
        <v>9.8000000000000007</v>
      </c>
      <c r="AZ1106" s="12">
        <v>20.5</v>
      </c>
      <c r="BA1106" s="12">
        <v>30.4</v>
      </c>
      <c r="BB1106" s="12">
        <v>0.5</v>
      </c>
      <c r="BC1106" s="12">
        <v>30.8</v>
      </c>
      <c r="BD1106" s="12">
        <v>900.8</v>
      </c>
      <c r="BE1106" s="12">
        <v>931.7</v>
      </c>
    </row>
    <row r="1107" spans="1:57" x14ac:dyDescent="0.2">
      <c r="A1107" s="26">
        <v>35855</v>
      </c>
      <c r="B1107" s="12">
        <v>61.7</v>
      </c>
      <c r="C1107" s="12">
        <v>180.3</v>
      </c>
      <c r="D1107" s="12">
        <v>241.9</v>
      </c>
      <c r="E1107" s="12">
        <v>61.7</v>
      </c>
      <c r="F1107" s="12">
        <v>303.60000000000002</v>
      </c>
      <c r="G1107" s="12">
        <v>199.8</v>
      </c>
      <c r="H1107" s="12">
        <v>503.4</v>
      </c>
      <c r="I1107" s="12">
        <v>237</v>
      </c>
      <c r="J1107" s="12">
        <v>115.9</v>
      </c>
      <c r="K1107" s="12">
        <v>353</v>
      </c>
      <c r="L1107" s="12">
        <v>39.9</v>
      </c>
      <c r="M1107" s="12">
        <v>392.9</v>
      </c>
      <c r="N1107" s="12">
        <v>115.7</v>
      </c>
      <c r="O1107" s="12">
        <v>508.6</v>
      </c>
      <c r="P1107" s="12">
        <v>486.9</v>
      </c>
      <c r="Q1107" s="12">
        <v>262.8</v>
      </c>
      <c r="R1107" s="12">
        <v>749.6</v>
      </c>
      <c r="S1107" s="12">
        <v>49.4</v>
      </c>
      <c r="T1107" s="12">
        <v>799</v>
      </c>
      <c r="U1107" s="12">
        <v>350.2</v>
      </c>
      <c r="V1107" s="12">
        <v>1149.2</v>
      </c>
      <c r="W1107" s="12">
        <v>415.5</v>
      </c>
      <c r="X1107" s="12">
        <v>371.1</v>
      </c>
      <c r="Y1107" s="12">
        <v>786.5</v>
      </c>
      <c r="Z1107" s="12">
        <v>54.7</v>
      </c>
      <c r="AA1107" s="12">
        <v>841.3</v>
      </c>
      <c r="AB1107" s="12">
        <v>351.4</v>
      </c>
      <c r="AC1107" s="12">
        <v>1192.7</v>
      </c>
      <c r="AD1107" s="12">
        <v>361.2</v>
      </c>
      <c r="AE1107" s="12">
        <v>286.39999999999998</v>
      </c>
      <c r="AF1107" s="12">
        <v>647.6</v>
      </c>
      <c r="AG1107" s="12">
        <v>37.4</v>
      </c>
      <c r="AH1107" s="12">
        <v>685</v>
      </c>
      <c r="AI1107" s="12">
        <v>314.2</v>
      </c>
      <c r="AJ1107" s="12">
        <v>999.2</v>
      </c>
      <c r="AK1107" s="12">
        <v>75.2</v>
      </c>
      <c r="AL1107" s="12">
        <v>69.7</v>
      </c>
      <c r="AM1107" s="12">
        <v>144.9</v>
      </c>
      <c r="AN1107" s="12">
        <v>7.1</v>
      </c>
      <c r="AO1107" s="12">
        <v>152</v>
      </c>
      <c r="AP1107" s="12">
        <v>192.2</v>
      </c>
      <c r="AQ1107" s="12">
        <v>344.2</v>
      </c>
      <c r="AR1107" s="12">
        <v>19.399999999999999</v>
      </c>
      <c r="AS1107" s="12">
        <v>33.299999999999997</v>
      </c>
      <c r="AT1107" s="12">
        <v>52.7</v>
      </c>
      <c r="AU1107" s="12">
        <v>2.6</v>
      </c>
      <c r="AV1107" s="12">
        <v>55.3</v>
      </c>
      <c r="AW1107" s="12">
        <v>245.7</v>
      </c>
      <c r="AX1107" s="12">
        <v>301</v>
      </c>
      <c r="AY1107" s="12">
        <v>9</v>
      </c>
      <c r="AZ1107" s="12">
        <v>21.5</v>
      </c>
      <c r="BA1107" s="12">
        <v>30.5</v>
      </c>
      <c r="BB1107" s="12">
        <v>0.3</v>
      </c>
      <c r="BC1107" s="12">
        <v>30.8</v>
      </c>
      <c r="BD1107" s="12">
        <v>905.4</v>
      </c>
      <c r="BE1107" s="12">
        <v>936.2</v>
      </c>
    </row>
    <row r="1108" spans="1:57" x14ac:dyDescent="0.2">
      <c r="A1108" s="26">
        <v>35886</v>
      </c>
      <c r="B1108" s="12">
        <v>64.3</v>
      </c>
      <c r="C1108" s="12">
        <v>188.2</v>
      </c>
      <c r="D1108" s="12">
        <v>252.5</v>
      </c>
      <c r="E1108" s="12">
        <v>51.6</v>
      </c>
      <c r="F1108" s="12">
        <v>304</v>
      </c>
      <c r="G1108" s="12">
        <v>205.8</v>
      </c>
      <c r="H1108" s="12">
        <v>509.9</v>
      </c>
      <c r="I1108" s="12">
        <v>247.3</v>
      </c>
      <c r="J1108" s="12">
        <v>111.3</v>
      </c>
      <c r="K1108" s="12">
        <v>358.6</v>
      </c>
      <c r="L1108" s="12">
        <v>47</v>
      </c>
      <c r="M1108" s="12">
        <v>405.6</v>
      </c>
      <c r="N1108" s="12">
        <v>118</v>
      </c>
      <c r="O1108" s="12">
        <v>523.6</v>
      </c>
      <c r="P1108" s="12">
        <v>496.8</v>
      </c>
      <c r="Q1108" s="12">
        <v>265.39999999999998</v>
      </c>
      <c r="R1108" s="12">
        <v>762.2</v>
      </c>
      <c r="S1108" s="12">
        <v>51</v>
      </c>
      <c r="T1108" s="12">
        <v>813.2</v>
      </c>
      <c r="U1108" s="12">
        <v>352.7</v>
      </c>
      <c r="V1108" s="12">
        <v>1166</v>
      </c>
      <c r="W1108" s="12">
        <v>416</v>
      </c>
      <c r="X1108" s="12">
        <v>376.4</v>
      </c>
      <c r="Y1108" s="12">
        <v>792.4</v>
      </c>
      <c r="Z1108" s="12">
        <v>52.6</v>
      </c>
      <c r="AA1108" s="12">
        <v>845.1</v>
      </c>
      <c r="AB1108" s="12">
        <v>362.5</v>
      </c>
      <c r="AC1108" s="12">
        <v>1207.5</v>
      </c>
      <c r="AD1108" s="12">
        <v>375.2</v>
      </c>
      <c r="AE1108" s="12">
        <v>286.60000000000002</v>
      </c>
      <c r="AF1108" s="12">
        <v>661.8</v>
      </c>
      <c r="AG1108" s="12">
        <v>28.9</v>
      </c>
      <c r="AH1108" s="12">
        <v>690.7</v>
      </c>
      <c r="AI1108" s="12">
        <v>308.8</v>
      </c>
      <c r="AJ1108" s="12">
        <v>999.5</v>
      </c>
      <c r="AK1108" s="12">
        <v>81.2</v>
      </c>
      <c r="AL1108" s="12">
        <v>70.599999999999994</v>
      </c>
      <c r="AM1108" s="12">
        <v>151.9</v>
      </c>
      <c r="AN1108" s="12">
        <v>6.9</v>
      </c>
      <c r="AO1108" s="12">
        <v>158.69999999999999</v>
      </c>
      <c r="AP1108" s="12">
        <v>195.6</v>
      </c>
      <c r="AQ1108" s="12">
        <v>354.4</v>
      </c>
      <c r="AR1108" s="12">
        <v>20</v>
      </c>
      <c r="AS1108" s="12">
        <v>35.4</v>
      </c>
      <c r="AT1108" s="12">
        <v>55.4</v>
      </c>
      <c r="AU1108" s="12">
        <v>2</v>
      </c>
      <c r="AV1108" s="12">
        <v>57.4</v>
      </c>
      <c r="AW1108" s="12">
        <v>245.2</v>
      </c>
      <c r="AX1108" s="12">
        <v>302.5</v>
      </c>
      <c r="AY1108" s="12">
        <v>11.2</v>
      </c>
      <c r="AZ1108" s="12">
        <v>23.8</v>
      </c>
      <c r="BA1108" s="12">
        <v>35</v>
      </c>
      <c r="BB1108" s="12">
        <v>0.2</v>
      </c>
      <c r="BC1108" s="12">
        <v>35.200000000000003</v>
      </c>
      <c r="BD1108" s="12">
        <v>901.2</v>
      </c>
      <c r="BE1108" s="12">
        <v>936.4</v>
      </c>
    </row>
    <row r="1109" spans="1:57" x14ac:dyDescent="0.2">
      <c r="A1109" s="27">
        <v>35916</v>
      </c>
      <c r="B1109" s="12">
        <v>55.5</v>
      </c>
      <c r="C1109" s="12">
        <v>192.5</v>
      </c>
      <c r="D1109" s="12">
        <v>248</v>
      </c>
      <c r="E1109" s="12">
        <v>45.7</v>
      </c>
      <c r="F1109" s="12">
        <v>293.60000000000002</v>
      </c>
      <c r="G1109" s="12">
        <v>203</v>
      </c>
      <c r="H1109" s="12">
        <v>496.6</v>
      </c>
      <c r="I1109" s="12">
        <v>238.2</v>
      </c>
      <c r="J1109" s="12">
        <v>114.9</v>
      </c>
      <c r="K1109" s="12">
        <v>353</v>
      </c>
      <c r="L1109" s="12">
        <v>40.200000000000003</v>
      </c>
      <c r="M1109" s="12">
        <v>393.2</v>
      </c>
      <c r="N1109" s="12">
        <v>114.7</v>
      </c>
      <c r="O1109" s="12">
        <v>507.9</v>
      </c>
      <c r="P1109" s="12">
        <v>482</v>
      </c>
      <c r="Q1109" s="12">
        <v>263.2</v>
      </c>
      <c r="R1109" s="12">
        <v>745.2</v>
      </c>
      <c r="S1109" s="12">
        <v>47.9</v>
      </c>
      <c r="T1109" s="12">
        <v>793.1</v>
      </c>
      <c r="U1109" s="12">
        <v>341.7</v>
      </c>
      <c r="V1109" s="12">
        <v>1134.8</v>
      </c>
      <c r="W1109" s="12">
        <v>412</v>
      </c>
      <c r="X1109" s="12">
        <v>365.3</v>
      </c>
      <c r="Y1109" s="12">
        <v>777.3</v>
      </c>
      <c r="Z1109" s="12">
        <v>51.4</v>
      </c>
      <c r="AA1109" s="12">
        <v>828.6</v>
      </c>
      <c r="AB1109" s="12">
        <v>347.7</v>
      </c>
      <c r="AC1109" s="12">
        <v>1176.4000000000001</v>
      </c>
      <c r="AD1109" s="12">
        <v>358.6</v>
      </c>
      <c r="AE1109" s="12">
        <v>298.3</v>
      </c>
      <c r="AF1109" s="12">
        <v>656.9</v>
      </c>
      <c r="AG1109" s="12">
        <v>31.3</v>
      </c>
      <c r="AH1109" s="12">
        <v>688.2</v>
      </c>
      <c r="AI1109" s="12">
        <v>309.8</v>
      </c>
      <c r="AJ1109" s="12">
        <v>998</v>
      </c>
      <c r="AK1109" s="12">
        <v>83.4</v>
      </c>
      <c r="AL1109" s="12">
        <v>70.5</v>
      </c>
      <c r="AM1109" s="12">
        <v>153.9</v>
      </c>
      <c r="AN1109" s="12">
        <v>6.5</v>
      </c>
      <c r="AO1109" s="12">
        <v>160.5</v>
      </c>
      <c r="AP1109" s="12">
        <v>194.8</v>
      </c>
      <c r="AQ1109" s="12">
        <v>355.3</v>
      </c>
      <c r="AR1109" s="12">
        <v>20.8</v>
      </c>
      <c r="AS1109" s="12">
        <v>38.700000000000003</v>
      </c>
      <c r="AT1109" s="12">
        <v>59.5</v>
      </c>
      <c r="AU1109" s="12">
        <v>1.6</v>
      </c>
      <c r="AV1109" s="12">
        <v>61.2</v>
      </c>
      <c r="AW1109" s="12">
        <v>235.4</v>
      </c>
      <c r="AX1109" s="12">
        <v>296.60000000000002</v>
      </c>
      <c r="AY1109" s="12">
        <v>9.4</v>
      </c>
      <c r="AZ1109" s="12">
        <v>22.5</v>
      </c>
      <c r="BA1109" s="12">
        <v>31.9</v>
      </c>
      <c r="BB1109" s="12">
        <v>0.6</v>
      </c>
      <c r="BC1109" s="12">
        <v>32.5</v>
      </c>
      <c r="BD1109" s="12">
        <v>893.4</v>
      </c>
      <c r="BE1109" s="12">
        <v>925.9</v>
      </c>
    </row>
    <row r="1110" spans="1:57" x14ac:dyDescent="0.2">
      <c r="A1110" s="26">
        <v>35947</v>
      </c>
      <c r="B1110" s="12">
        <v>55.5</v>
      </c>
      <c r="C1110" s="12">
        <v>187</v>
      </c>
      <c r="D1110" s="12">
        <v>242.6</v>
      </c>
      <c r="E1110" s="12">
        <v>48</v>
      </c>
      <c r="F1110" s="12">
        <v>290.60000000000002</v>
      </c>
      <c r="G1110" s="12">
        <v>214.3</v>
      </c>
      <c r="H1110" s="12">
        <v>504.9</v>
      </c>
      <c r="I1110" s="12">
        <v>249.6</v>
      </c>
      <c r="J1110" s="12">
        <v>122.6</v>
      </c>
      <c r="K1110" s="12">
        <v>372.2</v>
      </c>
      <c r="L1110" s="12">
        <v>40.299999999999997</v>
      </c>
      <c r="M1110" s="12">
        <v>412.5</v>
      </c>
      <c r="N1110" s="12">
        <v>113.4</v>
      </c>
      <c r="O1110" s="12">
        <v>526</v>
      </c>
      <c r="P1110" s="12">
        <v>484.5</v>
      </c>
      <c r="Q1110" s="12">
        <v>275.89999999999998</v>
      </c>
      <c r="R1110" s="12">
        <v>760.4</v>
      </c>
      <c r="S1110" s="12">
        <v>47.1</v>
      </c>
      <c r="T1110" s="12">
        <v>807.5</v>
      </c>
      <c r="U1110" s="12">
        <v>343.1</v>
      </c>
      <c r="V1110" s="12">
        <v>1150.5999999999999</v>
      </c>
      <c r="W1110" s="12">
        <v>414</v>
      </c>
      <c r="X1110" s="12">
        <v>379.3</v>
      </c>
      <c r="Y1110" s="12">
        <v>793.3</v>
      </c>
      <c r="Z1110" s="12">
        <v>53.6</v>
      </c>
      <c r="AA1110" s="12">
        <v>846.9</v>
      </c>
      <c r="AB1110" s="12">
        <v>347.6</v>
      </c>
      <c r="AC1110" s="12">
        <v>1194.5</v>
      </c>
      <c r="AD1110" s="12">
        <v>373.3</v>
      </c>
      <c r="AE1110" s="12">
        <v>294.39999999999998</v>
      </c>
      <c r="AF1110" s="12">
        <v>667.7</v>
      </c>
      <c r="AG1110" s="12">
        <v>29.8</v>
      </c>
      <c r="AH1110" s="12">
        <v>697.5</v>
      </c>
      <c r="AI1110" s="12">
        <v>305.39999999999998</v>
      </c>
      <c r="AJ1110" s="12">
        <v>1002.8</v>
      </c>
      <c r="AK1110" s="12">
        <v>80.3</v>
      </c>
      <c r="AL1110" s="12">
        <v>69.8</v>
      </c>
      <c r="AM1110" s="12">
        <v>150</v>
      </c>
      <c r="AN1110" s="12">
        <v>6.8</v>
      </c>
      <c r="AO1110" s="12">
        <v>156.80000000000001</v>
      </c>
      <c r="AP1110" s="12">
        <v>193.8</v>
      </c>
      <c r="AQ1110" s="12">
        <v>350.7</v>
      </c>
      <c r="AR1110" s="12">
        <v>21.6</v>
      </c>
      <c r="AS1110" s="12">
        <v>39.6</v>
      </c>
      <c r="AT1110" s="12">
        <v>61.1</v>
      </c>
      <c r="AU1110" s="12">
        <v>1.8</v>
      </c>
      <c r="AV1110" s="12">
        <v>63</v>
      </c>
      <c r="AW1110" s="12">
        <v>236.9</v>
      </c>
      <c r="AX1110" s="12">
        <v>299.89999999999998</v>
      </c>
      <c r="AY1110" s="12">
        <v>10.9</v>
      </c>
      <c r="AZ1110" s="12">
        <v>22.1</v>
      </c>
      <c r="BA1110" s="12">
        <v>33.1</v>
      </c>
      <c r="BB1110" s="10" t="s">
        <v>23</v>
      </c>
      <c r="BC1110" s="12">
        <v>33.1</v>
      </c>
      <c r="BD1110" s="12">
        <v>892.7</v>
      </c>
      <c r="BE1110" s="12">
        <v>925.8</v>
      </c>
    </row>
    <row r="1111" spans="1:57" x14ac:dyDescent="0.2">
      <c r="A1111" s="26">
        <v>35977</v>
      </c>
      <c r="B1111" s="12">
        <v>59.2</v>
      </c>
      <c r="C1111" s="12">
        <v>184.6</v>
      </c>
      <c r="D1111" s="12">
        <v>243.8</v>
      </c>
      <c r="E1111" s="12">
        <v>43.4</v>
      </c>
      <c r="F1111" s="12">
        <v>287.2</v>
      </c>
      <c r="G1111" s="12">
        <v>218.9</v>
      </c>
      <c r="H1111" s="12">
        <v>506.1</v>
      </c>
      <c r="I1111" s="12">
        <v>255.6</v>
      </c>
      <c r="J1111" s="12">
        <v>115</v>
      </c>
      <c r="K1111" s="12">
        <v>370.6</v>
      </c>
      <c r="L1111" s="12">
        <v>38.299999999999997</v>
      </c>
      <c r="M1111" s="12">
        <v>408.9</v>
      </c>
      <c r="N1111" s="12">
        <v>105.6</v>
      </c>
      <c r="O1111" s="12">
        <v>514.5</v>
      </c>
      <c r="P1111" s="12">
        <v>495</v>
      </c>
      <c r="Q1111" s="12">
        <v>247.6</v>
      </c>
      <c r="R1111" s="12">
        <v>742.6</v>
      </c>
      <c r="S1111" s="12">
        <v>46.9</v>
      </c>
      <c r="T1111" s="12">
        <v>789.5</v>
      </c>
      <c r="U1111" s="12">
        <v>345.8</v>
      </c>
      <c r="V1111" s="12">
        <v>1135.4000000000001</v>
      </c>
      <c r="W1111" s="12">
        <v>422.1</v>
      </c>
      <c r="X1111" s="12">
        <v>370.8</v>
      </c>
      <c r="Y1111" s="12">
        <v>792.9</v>
      </c>
      <c r="Z1111" s="12">
        <v>45.6</v>
      </c>
      <c r="AA1111" s="12">
        <v>838.5</v>
      </c>
      <c r="AB1111" s="12">
        <v>342.8</v>
      </c>
      <c r="AC1111" s="12">
        <v>1181.2</v>
      </c>
      <c r="AD1111" s="12">
        <v>395.9</v>
      </c>
      <c r="AE1111" s="12">
        <v>282.7</v>
      </c>
      <c r="AF1111" s="12">
        <v>678.6</v>
      </c>
      <c r="AG1111" s="12">
        <v>32.299999999999997</v>
      </c>
      <c r="AH1111" s="12">
        <v>710.8</v>
      </c>
      <c r="AI1111" s="12">
        <v>300.60000000000002</v>
      </c>
      <c r="AJ1111" s="12">
        <v>1011.4</v>
      </c>
      <c r="AK1111" s="12">
        <v>76.599999999999994</v>
      </c>
      <c r="AL1111" s="12">
        <v>70.5</v>
      </c>
      <c r="AM1111" s="12">
        <v>147.1</v>
      </c>
      <c r="AN1111" s="12">
        <v>7.8</v>
      </c>
      <c r="AO1111" s="12">
        <v>155</v>
      </c>
      <c r="AP1111" s="12">
        <v>191.9</v>
      </c>
      <c r="AQ1111" s="12">
        <v>346.9</v>
      </c>
      <c r="AR1111" s="12">
        <v>21.2</v>
      </c>
      <c r="AS1111" s="12">
        <v>40</v>
      </c>
      <c r="AT1111" s="12">
        <v>61.3</v>
      </c>
      <c r="AU1111" s="12">
        <v>0.8</v>
      </c>
      <c r="AV1111" s="12">
        <v>62.1</v>
      </c>
      <c r="AW1111" s="12">
        <v>226</v>
      </c>
      <c r="AX1111" s="12">
        <v>288.10000000000002</v>
      </c>
      <c r="AY1111" s="12">
        <v>12</v>
      </c>
      <c r="AZ1111" s="12">
        <v>20.7</v>
      </c>
      <c r="BA1111" s="12">
        <v>32.6</v>
      </c>
      <c r="BB1111" s="10" t="s">
        <v>23</v>
      </c>
      <c r="BC1111" s="12">
        <v>32.6</v>
      </c>
      <c r="BD1111" s="12">
        <v>897.9</v>
      </c>
      <c r="BE1111" s="12">
        <v>930.6</v>
      </c>
    </row>
    <row r="1112" spans="1:57" x14ac:dyDescent="0.2">
      <c r="A1112" s="26">
        <v>36008</v>
      </c>
      <c r="B1112" s="12">
        <v>55</v>
      </c>
      <c r="C1112" s="12">
        <v>175.4</v>
      </c>
      <c r="D1112" s="12">
        <v>230.4</v>
      </c>
      <c r="E1112" s="12">
        <v>42.9</v>
      </c>
      <c r="F1112" s="12">
        <v>273.3</v>
      </c>
      <c r="G1112" s="12">
        <v>219.8</v>
      </c>
      <c r="H1112" s="12">
        <v>493.1</v>
      </c>
      <c r="I1112" s="12">
        <v>236.2</v>
      </c>
      <c r="J1112" s="12">
        <v>122.2</v>
      </c>
      <c r="K1112" s="12">
        <v>358.4</v>
      </c>
      <c r="L1112" s="12">
        <v>37.799999999999997</v>
      </c>
      <c r="M1112" s="12">
        <v>396.2</v>
      </c>
      <c r="N1112" s="12">
        <v>112.8</v>
      </c>
      <c r="O1112" s="12">
        <v>509</v>
      </c>
      <c r="P1112" s="12">
        <v>494.4</v>
      </c>
      <c r="Q1112" s="12">
        <v>246.9</v>
      </c>
      <c r="R1112" s="12">
        <v>741.3</v>
      </c>
      <c r="S1112" s="12">
        <v>42.8</v>
      </c>
      <c r="T1112" s="12">
        <v>784.1</v>
      </c>
      <c r="U1112" s="12">
        <v>361.8</v>
      </c>
      <c r="V1112" s="12">
        <v>1145.9000000000001</v>
      </c>
      <c r="W1112" s="12">
        <v>424.1</v>
      </c>
      <c r="X1112" s="12">
        <v>370.2</v>
      </c>
      <c r="Y1112" s="12">
        <v>794.2</v>
      </c>
      <c r="Z1112" s="12">
        <v>49.7</v>
      </c>
      <c r="AA1112" s="12">
        <v>843.9</v>
      </c>
      <c r="AB1112" s="12">
        <v>343.6</v>
      </c>
      <c r="AC1112" s="12">
        <v>1187.5</v>
      </c>
      <c r="AD1112" s="12">
        <v>384.6</v>
      </c>
      <c r="AE1112" s="12">
        <v>290.10000000000002</v>
      </c>
      <c r="AF1112" s="12">
        <v>674.7</v>
      </c>
      <c r="AG1112" s="12">
        <v>32.5</v>
      </c>
      <c r="AH1112" s="12">
        <v>707.2</v>
      </c>
      <c r="AI1112" s="12">
        <v>297.60000000000002</v>
      </c>
      <c r="AJ1112" s="12">
        <v>1004.8</v>
      </c>
      <c r="AK1112" s="12">
        <v>72.900000000000006</v>
      </c>
      <c r="AL1112" s="12">
        <v>71.400000000000006</v>
      </c>
      <c r="AM1112" s="12">
        <v>144.30000000000001</v>
      </c>
      <c r="AN1112" s="12">
        <v>7.4</v>
      </c>
      <c r="AO1112" s="12">
        <v>151.69999999999999</v>
      </c>
      <c r="AP1112" s="12">
        <v>194.6</v>
      </c>
      <c r="AQ1112" s="12">
        <v>346.4</v>
      </c>
      <c r="AR1112" s="12">
        <v>24.6</v>
      </c>
      <c r="AS1112" s="12">
        <v>33.700000000000003</v>
      </c>
      <c r="AT1112" s="12">
        <v>58.2</v>
      </c>
      <c r="AU1112" s="12">
        <v>0.8</v>
      </c>
      <c r="AV1112" s="12">
        <v>59</v>
      </c>
      <c r="AW1112" s="12">
        <v>234.7</v>
      </c>
      <c r="AX1112" s="12">
        <v>293.7</v>
      </c>
      <c r="AY1112" s="12">
        <v>11.3</v>
      </c>
      <c r="AZ1112" s="12">
        <v>17.399999999999999</v>
      </c>
      <c r="BA1112" s="12">
        <v>28.7</v>
      </c>
      <c r="BB1112" s="12">
        <v>1.2</v>
      </c>
      <c r="BC1112" s="12">
        <v>29.9</v>
      </c>
      <c r="BD1112" s="12">
        <v>882</v>
      </c>
      <c r="BE1112" s="12">
        <v>911.9</v>
      </c>
    </row>
    <row r="1113" spans="1:57" x14ac:dyDescent="0.2">
      <c r="A1113" s="26">
        <v>36039</v>
      </c>
      <c r="B1113" s="12">
        <v>57.5</v>
      </c>
      <c r="C1113" s="12">
        <v>192.1</v>
      </c>
      <c r="D1113" s="12">
        <v>249.6</v>
      </c>
      <c r="E1113" s="12">
        <v>50.8</v>
      </c>
      <c r="F1113" s="12">
        <v>300.39999999999998</v>
      </c>
      <c r="G1113" s="12">
        <v>196.8</v>
      </c>
      <c r="H1113" s="12">
        <v>497.2</v>
      </c>
      <c r="I1113" s="12">
        <v>240.9</v>
      </c>
      <c r="J1113" s="12">
        <v>132</v>
      </c>
      <c r="K1113" s="12">
        <v>372.9</v>
      </c>
      <c r="L1113" s="12">
        <v>34.700000000000003</v>
      </c>
      <c r="M1113" s="12">
        <v>407.6</v>
      </c>
      <c r="N1113" s="12">
        <v>107.6</v>
      </c>
      <c r="O1113" s="12">
        <v>515.20000000000005</v>
      </c>
      <c r="P1113" s="12">
        <v>492.8</v>
      </c>
      <c r="Q1113" s="12">
        <v>252.9</v>
      </c>
      <c r="R1113" s="12">
        <v>745.6</v>
      </c>
      <c r="S1113" s="12">
        <v>49.7</v>
      </c>
      <c r="T1113" s="12">
        <v>795.4</v>
      </c>
      <c r="U1113" s="12">
        <v>348</v>
      </c>
      <c r="V1113" s="12">
        <v>1143.3</v>
      </c>
      <c r="W1113" s="12">
        <v>436.4</v>
      </c>
      <c r="X1113" s="12">
        <v>386.6</v>
      </c>
      <c r="Y1113" s="12">
        <v>822.9</v>
      </c>
      <c r="Z1113" s="12">
        <v>51.5</v>
      </c>
      <c r="AA1113" s="12">
        <v>874.4</v>
      </c>
      <c r="AB1113" s="12">
        <v>327.3</v>
      </c>
      <c r="AC1113" s="12">
        <v>1201.7</v>
      </c>
      <c r="AD1113" s="12">
        <v>388</v>
      </c>
      <c r="AE1113" s="12">
        <v>292.10000000000002</v>
      </c>
      <c r="AF1113" s="12">
        <v>680.1</v>
      </c>
      <c r="AG1113" s="12">
        <v>32.5</v>
      </c>
      <c r="AH1113" s="12">
        <v>712.6</v>
      </c>
      <c r="AI1113" s="12">
        <v>285.8</v>
      </c>
      <c r="AJ1113" s="12">
        <v>998.4</v>
      </c>
      <c r="AK1113" s="12">
        <v>76.400000000000006</v>
      </c>
      <c r="AL1113" s="12">
        <v>70.3</v>
      </c>
      <c r="AM1113" s="12">
        <v>146.69999999999999</v>
      </c>
      <c r="AN1113" s="12">
        <v>9.6999999999999993</v>
      </c>
      <c r="AO1113" s="12">
        <v>156.5</v>
      </c>
      <c r="AP1113" s="12">
        <v>190.2</v>
      </c>
      <c r="AQ1113" s="12">
        <v>346.7</v>
      </c>
      <c r="AR1113" s="12">
        <v>20.8</v>
      </c>
      <c r="AS1113" s="12">
        <v>41.6</v>
      </c>
      <c r="AT1113" s="12">
        <v>62.4</v>
      </c>
      <c r="AU1113" s="12">
        <v>1.2</v>
      </c>
      <c r="AV1113" s="12">
        <v>63.7</v>
      </c>
      <c r="AW1113" s="12">
        <v>227.9</v>
      </c>
      <c r="AX1113" s="12">
        <v>291.5</v>
      </c>
      <c r="AY1113" s="12">
        <v>11.7</v>
      </c>
      <c r="AZ1113" s="12">
        <v>21</v>
      </c>
      <c r="BA1113" s="12">
        <v>32.799999999999997</v>
      </c>
      <c r="BB1113" s="12">
        <v>0.3</v>
      </c>
      <c r="BC1113" s="12">
        <v>33</v>
      </c>
      <c r="BD1113" s="12">
        <v>883.6</v>
      </c>
      <c r="BE1113" s="12">
        <v>916.6</v>
      </c>
    </row>
    <row r="1114" spans="1:57" x14ac:dyDescent="0.2">
      <c r="A1114" s="26">
        <v>36069</v>
      </c>
      <c r="B1114" s="12">
        <v>54.2</v>
      </c>
      <c r="C1114" s="12">
        <v>191.7</v>
      </c>
      <c r="D1114" s="12">
        <v>245.9</v>
      </c>
      <c r="E1114" s="12">
        <v>44.1</v>
      </c>
      <c r="F1114" s="12">
        <v>290</v>
      </c>
      <c r="G1114" s="12">
        <v>208.3</v>
      </c>
      <c r="H1114" s="12">
        <v>498.3</v>
      </c>
      <c r="I1114" s="12">
        <v>234.5</v>
      </c>
      <c r="J1114" s="12">
        <v>128</v>
      </c>
      <c r="K1114" s="12">
        <v>362.5</v>
      </c>
      <c r="L1114" s="12">
        <v>32</v>
      </c>
      <c r="M1114" s="12">
        <v>394.5</v>
      </c>
      <c r="N1114" s="12">
        <v>115.8</v>
      </c>
      <c r="O1114" s="12">
        <v>510.3</v>
      </c>
      <c r="P1114" s="12">
        <v>489.1</v>
      </c>
      <c r="Q1114" s="12">
        <v>245.8</v>
      </c>
      <c r="R1114" s="12">
        <v>734.9</v>
      </c>
      <c r="S1114" s="12">
        <v>52.4</v>
      </c>
      <c r="T1114" s="12">
        <v>787.3</v>
      </c>
      <c r="U1114" s="12">
        <v>353.5</v>
      </c>
      <c r="V1114" s="12">
        <v>1140.8</v>
      </c>
      <c r="W1114" s="12">
        <v>424.9</v>
      </c>
      <c r="X1114" s="12">
        <v>384.6</v>
      </c>
      <c r="Y1114" s="12">
        <v>809.5</v>
      </c>
      <c r="Z1114" s="12">
        <v>42.9</v>
      </c>
      <c r="AA1114" s="12">
        <v>852.4</v>
      </c>
      <c r="AB1114" s="12">
        <v>335.7</v>
      </c>
      <c r="AC1114" s="12">
        <v>1188.0999999999999</v>
      </c>
      <c r="AD1114" s="12">
        <v>392.2</v>
      </c>
      <c r="AE1114" s="12">
        <v>293</v>
      </c>
      <c r="AF1114" s="12">
        <v>685.2</v>
      </c>
      <c r="AG1114" s="12">
        <v>29.9</v>
      </c>
      <c r="AH1114" s="12">
        <v>715.1</v>
      </c>
      <c r="AI1114" s="12">
        <v>285.5</v>
      </c>
      <c r="AJ1114" s="12">
        <v>1000.6</v>
      </c>
      <c r="AK1114" s="12">
        <v>74.8</v>
      </c>
      <c r="AL1114" s="12">
        <v>68.2</v>
      </c>
      <c r="AM1114" s="12">
        <v>143</v>
      </c>
      <c r="AN1114" s="12">
        <v>7.6</v>
      </c>
      <c r="AO1114" s="12">
        <v>150.6</v>
      </c>
      <c r="AP1114" s="12">
        <v>193.2</v>
      </c>
      <c r="AQ1114" s="12">
        <v>343.7</v>
      </c>
      <c r="AR1114" s="12">
        <v>20.5</v>
      </c>
      <c r="AS1114" s="12">
        <v>35.799999999999997</v>
      </c>
      <c r="AT1114" s="12">
        <v>56.3</v>
      </c>
      <c r="AU1114" s="12">
        <v>1.4</v>
      </c>
      <c r="AV1114" s="12">
        <v>57.8</v>
      </c>
      <c r="AW1114" s="12">
        <v>230.2</v>
      </c>
      <c r="AX1114" s="12">
        <v>288</v>
      </c>
      <c r="AY1114" s="12">
        <v>11.5</v>
      </c>
      <c r="AZ1114" s="12">
        <v>20.2</v>
      </c>
      <c r="BA1114" s="12">
        <v>31.6</v>
      </c>
      <c r="BB1114" s="12">
        <v>0.1</v>
      </c>
      <c r="BC1114" s="12">
        <v>31.7</v>
      </c>
      <c r="BD1114" s="12">
        <v>887</v>
      </c>
      <c r="BE1114" s="12">
        <v>918.7</v>
      </c>
    </row>
    <row r="1115" spans="1:57" x14ac:dyDescent="0.2">
      <c r="A1115" s="26">
        <v>36100</v>
      </c>
      <c r="B1115" s="12">
        <v>57.5</v>
      </c>
      <c r="C1115" s="12">
        <v>190.5</v>
      </c>
      <c r="D1115" s="12">
        <v>247.9</v>
      </c>
      <c r="E1115" s="12">
        <v>46.4</v>
      </c>
      <c r="F1115" s="12">
        <v>294.39999999999998</v>
      </c>
      <c r="G1115" s="12">
        <v>205</v>
      </c>
      <c r="H1115" s="12">
        <v>499.4</v>
      </c>
      <c r="I1115" s="12">
        <v>230</v>
      </c>
      <c r="J1115" s="12">
        <v>127.6</v>
      </c>
      <c r="K1115" s="12">
        <v>357.6</v>
      </c>
      <c r="L1115" s="12">
        <v>34.4</v>
      </c>
      <c r="M1115" s="12">
        <v>391.9</v>
      </c>
      <c r="N1115" s="12">
        <v>120</v>
      </c>
      <c r="O1115" s="12">
        <v>512</v>
      </c>
      <c r="P1115" s="12">
        <v>487.8</v>
      </c>
      <c r="Q1115" s="12">
        <v>250</v>
      </c>
      <c r="R1115" s="12">
        <v>737.8</v>
      </c>
      <c r="S1115" s="12">
        <v>53.1</v>
      </c>
      <c r="T1115" s="12">
        <v>790.9</v>
      </c>
      <c r="U1115" s="12">
        <v>361.6</v>
      </c>
      <c r="V1115" s="12">
        <v>1152.5</v>
      </c>
      <c r="W1115" s="12">
        <v>426.1</v>
      </c>
      <c r="X1115" s="12">
        <v>375</v>
      </c>
      <c r="Y1115" s="12">
        <v>801.1</v>
      </c>
      <c r="Z1115" s="12">
        <v>46.7</v>
      </c>
      <c r="AA1115" s="12">
        <v>847.8</v>
      </c>
      <c r="AB1115" s="12">
        <v>349.1</v>
      </c>
      <c r="AC1115" s="12">
        <v>1196.9000000000001</v>
      </c>
      <c r="AD1115" s="12">
        <v>396.3</v>
      </c>
      <c r="AE1115" s="12">
        <v>288.10000000000002</v>
      </c>
      <c r="AF1115" s="12">
        <v>684.4</v>
      </c>
      <c r="AG1115" s="12">
        <v>33.9</v>
      </c>
      <c r="AH1115" s="12">
        <v>718.3</v>
      </c>
      <c r="AI1115" s="12">
        <v>304.39999999999998</v>
      </c>
      <c r="AJ1115" s="12">
        <v>1022.7</v>
      </c>
      <c r="AK1115" s="12">
        <v>78.599999999999994</v>
      </c>
      <c r="AL1115" s="12">
        <v>74</v>
      </c>
      <c r="AM1115" s="12">
        <v>152.69999999999999</v>
      </c>
      <c r="AN1115" s="12">
        <v>7.6</v>
      </c>
      <c r="AO1115" s="12">
        <v>160.30000000000001</v>
      </c>
      <c r="AP1115" s="12">
        <v>196.3</v>
      </c>
      <c r="AQ1115" s="12">
        <v>356.5</v>
      </c>
      <c r="AR1115" s="12">
        <v>24.4</v>
      </c>
      <c r="AS1115" s="12">
        <v>34.299999999999997</v>
      </c>
      <c r="AT1115" s="12">
        <v>58.7</v>
      </c>
      <c r="AU1115" s="12">
        <v>1.2</v>
      </c>
      <c r="AV1115" s="12">
        <v>59.9</v>
      </c>
      <c r="AW1115" s="12">
        <v>242.3</v>
      </c>
      <c r="AX1115" s="12">
        <v>302.2</v>
      </c>
      <c r="AY1115" s="12">
        <v>9.3000000000000007</v>
      </c>
      <c r="AZ1115" s="12">
        <v>20.100000000000001</v>
      </c>
      <c r="BA1115" s="12">
        <v>29.4</v>
      </c>
      <c r="BB1115" s="12">
        <v>0.5</v>
      </c>
      <c r="BC1115" s="12">
        <v>29.9</v>
      </c>
      <c r="BD1115" s="12">
        <v>895.5</v>
      </c>
      <c r="BE1115" s="12">
        <v>925.4</v>
      </c>
    </row>
    <row r="1116" spans="1:57" x14ac:dyDescent="0.2">
      <c r="A1116" s="26">
        <v>36130</v>
      </c>
      <c r="B1116" s="12">
        <v>72.2</v>
      </c>
      <c r="C1116" s="12">
        <v>200.7</v>
      </c>
      <c r="D1116" s="12">
        <v>272.89999999999998</v>
      </c>
      <c r="E1116" s="12">
        <v>59.2</v>
      </c>
      <c r="F1116" s="12">
        <v>332.2</v>
      </c>
      <c r="G1116" s="12">
        <v>180.5</v>
      </c>
      <c r="H1116" s="12">
        <v>512.70000000000005</v>
      </c>
      <c r="I1116" s="12">
        <v>254.7</v>
      </c>
      <c r="J1116" s="12">
        <v>132.5</v>
      </c>
      <c r="K1116" s="12">
        <v>387.2</v>
      </c>
      <c r="L1116" s="12">
        <v>35.700000000000003</v>
      </c>
      <c r="M1116" s="12">
        <v>422.9</v>
      </c>
      <c r="N1116" s="12">
        <v>101.8</v>
      </c>
      <c r="O1116" s="12">
        <v>524.70000000000005</v>
      </c>
      <c r="P1116" s="12">
        <v>498.5</v>
      </c>
      <c r="Q1116" s="12">
        <v>255.5</v>
      </c>
      <c r="R1116" s="12">
        <v>754</v>
      </c>
      <c r="S1116" s="12">
        <v>48.5</v>
      </c>
      <c r="T1116" s="12">
        <v>802.5</v>
      </c>
      <c r="U1116" s="12">
        <v>355.8</v>
      </c>
      <c r="V1116" s="12">
        <v>1158.2</v>
      </c>
      <c r="W1116" s="12">
        <v>435.5</v>
      </c>
      <c r="X1116" s="12">
        <v>379.8</v>
      </c>
      <c r="Y1116" s="12">
        <v>815.3</v>
      </c>
      <c r="Z1116" s="12">
        <v>40.1</v>
      </c>
      <c r="AA1116" s="12">
        <v>855.4</v>
      </c>
      <c r="AB1116" s="12">
        <v>353.7</v>
      </c>
      <c r="AC1116" s="12">
        <v>1209.0999999999999</v>
      </c>
      <c r="AD1116" s="12">
        <v>408.7</v>
      </c>
      <c r="AE1116" s="12">
        <v>288.10000000000002</v>
      </c>
      <c r="AF1116" s="12">
        <v>696.8</v>
      </c>
      <c r="AG1116" s="12">
        <v>32.1</v>
      </c>
      <c r="AH1116" s="12">
        <v>728.9</v>
      </c>
      <c r="AI1116" s="12">
        <v>299.8</v>
      </c>
      <c r="AJ1116" s="12">
        <v>1028.7</v>
      </c>
      <c r="AK1116" s="12">
        <v>85.8</v>
      </c>
      <c r="AL1116" s="12">
        <v>69.099999999999994</v>
      </c>
      <c r="AM1116" s="12">
        <v>154.9</v>
      </c>
      <c r="AN1116" s="12">
        <v>8.1999999999999993</v>
      </c>
      <c r="AO1116" s="12">
        <v>163.1</v>
      </c>
      <c r="AP1116" s="12">
        <v>202.9</v>
      </c>
      <c r="AQ1116" s="12">
        <v>366</v>
      </c>
      <c r="AR1116" s="12">
        <v>22.4</v>
      </c>
      <c r="AS1116" s="12">
        <v>31</v>
      </c>
      <c r="AT1116" s="12">
        <v>53.4</v>
      </c>
      <c r="AU1116" s="12">
        <v>1.1000000000000001</v>
      </c>
      <c r="AV1116" s="12">
        <v>54.5</v>
      </c>
      <c r="AW1116" s="12">
        <v>246.8</v>
      </c>
      <c r="AX1116" s="12">
        <v>301.3</v>
      </c>
      <c r="AY1116" s="12">
        <v>7.7</v>
      </c>
      <c r="AZ1116" s="12">
        <v>23.8</v>
      </c>
      <c r="BA1116" s="12">
        <v>31.5</v>
      </c>
      <c r="BB1116" s="10" t="s">
        <v>23</v>
      </c>
      <c r="BC1116" s="12">
        <v>31.5</v>
      </c>
      <c r="BD1116" s="12">
        <v>915.8</v>
      </c>
      <c r="BE1116" s="12">
        <v>947.3</v>
      </c>
    </row>
    <row r="1117" spans="1:57" x14ac:dyDescent="0.2">
      <c r="A1117" s="26">
        <v>36161</v>
      </c>
      <c r="B1117" s="12">
        <v>73.5</v>
      </c>
      <c r="C1117" s="12">
        <v>192.8</v>
      </c>
      <c r="D1117" s="12">
        <v>266.3</v>
      </c>
      <c r="E1117" s="12">
        <v>55.6</v>
      </c>
      <c r="F1117" s="12">
        <v>321.89999999999998</v>
      </c>
      <c r="G1117" s="12">
        <v>174.6</v>
      </c>
      <c r="H1117" s="12">
        <v>496.5</v>
      </c>
      <c r="I1117" s="12">
        <v>241.4</v>
      </c>
      <c r="J1117" s="12">
        <v>116.4</v>
      </c>
      <c r="K1117" s="12">
        <v>357.8</v>
      </c>
      <c r="L1117" s="12">
        <v>36.5</v>
      </c>
      <c r="M1117" s="12">
        <v>394.4</v>
      </c>
      <c r="N1117" s="12">
        <v>106</v>
      </c>
      <c r="O1117" s="12">
        <v>500.4</v>
      </c>
      <c r="P1117" s="12">
        <v>485.1</v>
      </c>
      <c r="Q1117" s="12">
        <v>227.3</v>
      </c>
      <c r="R1117" s="12">
        <v>712.4</v>
      </c>
      <c r="S1117" s="12">
        <v>47.5</v>
      </c>
      <c r="T1117" s="12">
        <v>759.9</v>
      </c>
      <c r="U1117" s="12">
        <v>383.9</v>
      </c>
      <c r="V1117" s="12">
        <v>1143.8</v>
      </c>
      <c r="W1117" s="12">
        <v>414.6</v>
      </c>
      <c r="X1117" s="12">
        <v>327.7</v>
      </c>
      <c r="Y1117" s="12">
        <v>742.3</v>
      </c>
      <c r="Z1117" s="12">
        <v>38.1</v>
      </c>
      <c r="AA1117" s="12">
        <v>780.4</v>
      </c>
      <c r="AB1117" s="12">
        <v>380.1</v>
      </c>
      <c r="AC1117" s="12">
        <v>1160.5</v>
      </c>
      <c r="AD1117" s="12">
        <v>392.7</v>
      </c>
      <c r="AE1117" s="12">
        <v>271.5</v>
      </c>
      <c r="AF1117" s="12">
        <v>664.2</v>
      </c>
      <c r="AG1117" s="12">
        <v>31.8</v>
      </c>
      <c r="AH1117" s="12">
        <v>696</v>
      </c>
      <c r="AI1117" s="12">
        <v>316.5</v>
      </c>
      <c r="AJ1117" s="12">
        <v>1012.5</v>
      </c>
      <c r="AK1117" s="12">
        <v>80.8</v>
      </c>
      <c r="AL1117" s="12">
        <v>69</v>
      </c>
      <c r="AM1117" s="12">
        <v>149.69999999999999</v>
      </c>
      <c r="AN1117" s="12">
        <v>4.9000000000000004</v>
      </c>
      <c r="AO1117" s="12">
        <v>154.6</v>
      </c>
      <c r="AP1117" s="12">
        <v>207.2</v>
      </c>
      <c r="AQ1117" s="12">
        <v>361.8</v>
      </c>
      <c r="AR1117" s="12">
        <v>19.8</v>
      </c>
      <c r="AS1117" s="12">
        <v>29.2</v>
      </c>
      <c r="AT1117" s="12">
        <v>49</v>
      </c>
      <c r="AU1117" s="12">
        <v>2.2000000000000002</v>
      </c>
      <c r="AV1117" s="12">
        <v>51.2</v>
      </c>
      <c r="AW1117" s="12">
        <v>249.7</v>
      </c>
      <c r="AX1117" s="12">
        <v>300.89999999999998</v>
      </c>
      <c r="AY1117" s="12">
        <v>8</v>
      </c>
      <c r="AZ1117" s="12">
        <v>20.9</v>
      </c>
      <c r="BA1117" s="12">
        <v>28.9</v>
      </c>
      <c r="BB1117" s="12">
        <v>0.2</v>
      </c>
      <c r="BC1117" s="12">
        <v>29.2</v>
      </c>
      <c r="BD1117" s="12">
        <v>925.7</v>
      </c>
      <c r="BE1117" s="12">
        <v>954.9</v>
      </c>
    </row>
    <row r="1118" spans="1:57" x14ac:dyDescent="0.2">
      <c r="A1118" s="26">
        <v>36192</v>
      </c>
      <c r="B1118" s="12">
        <v>60.4</v>
      </c>
      <c r="C1118" s="12">
        <v>188.9</v>
      </c>
      <c r="D1118" s="12">
        <v>249.3</v>
      </c>
      <c r="E1118" s="12">
        <v>55.9</v>
      </c>
      <c r="F1118" s="12">
        <v>305.3</v>
      </c>
      <c r="G1118" s="12">
        <v>169.7</v>
      </c>
      <c r="H1118" s="12">
        <v>475</v>
      </c>
      <c r="I1118" s="12">
        <v>238.3</v>
      </c>
      <c r="J1118" s="12">
        <v>113.1</v>
      </c>
      <c r="K1118" s="12">
        <v>351.4</v>
      </c>
      <c r="L1118" s="12">
        <v>41.3</v>
      </c>
      <c r="M1118" s="12">
        <v>392.8</v>
      </c>
      <c r="N1118" s="12">
        <v>105.9</v>
      </c>
      <c r="O1118" s="12">
        <v>498.7</v>
      </c>
      <c r="P1118" s="12">
        <v>482.8</v>
      </c>
      <c r="Q1118" s="12">
        <v>241.9</v>
      </c>
      <c r="R1118" s="12">
        <v>724.7</v>
      </c>
      <c r="S1118" s="12">
        <v>50.8</v>
      </c>
      <c r="T1118" s="12">
        <v>775.5</v>
      </c>
      <c r="U1118" s="12">
        <v>365.2</v>
      </c>
      <c r="V1118" s="12">
        <v>1140.7</v>
      </c>
      <c r="W1118" s="12">
        <v>399.5</v>
      </c>
      <c r="X1118" s="12">
        <v>347.5</v>
      </c>
      <c r="Y1118" s="12">
        <v>747</v>
      </c>
      <c r="Z1118" s="12">
        <v>52.9</v>
      </c>
      <c r="AA1118" s="12">
        <v>799.9</v>
      </c>
      <c r="AB1118" s="12">
        <v>352.3</v>
      </c>
      <c r="AC1118" s="12">
        <v>1152.2</v>
      </c>
      <c r="AD1118" s="12">
        <v>392</v>
      </c>
      <c r="AE1118" s="12">
        <v>274.8</v>
      </c>
      <c r="AF1118" s="12">
        <v>666.9</v>
      </c>
      <c r="AG1118" s="12">
        <v>35.5</v>
      </c>
      <c r="AH1118" s="12">
        <v>702.4</v>
      </c>
      <c r="AI1118" s="12">
        <v>295.39999999999998</v>
      </c>
      <c r="AJ1118" s="12">
        <v>997.8</v>
      </c>
      <c r="AK1118" s="12">
        <v>79</v>
      </c>
      <c r="AL1118" s="12">
        <v>70.099999999999994</v>
      </c>
      <c r="AM1118" s="12">
        <v>149.1</v>
      </c>
      <c r="AN1118" s="12">
        <v>6.5</v>
      </c>
      <c r="AO1118" s="12">
        <v>155.6</v>
      </c>
      <c r="AP1118" s="12">
        <v>204.3</v>
      </c>
      <c r="AQ1118" s="12">
        <v>359.9</v>
      </c>
      <c r="AR1118" s="12">
        <v>20.399999999999999</v>
      </c>
      <c r="AS1118" s="12">
        <v>29.3</v>
      </c>
      <c r="AT1118" s="12">
        <v>49.7</v>
      </c>
      <c r="AU1118" s="12">
        <v>1.1000000000000001</v>
      </c>
      <c r="AV1118" s="12">
        <v>50.8</v>
      </c>
      <c r="AW1118" s="12">
        <v>247.2</v>
      </c>
      <c r="AX1118" s="12">
        <v>298</v>
      </c>
      <c r="AY1118" s="12">
        <v>7.4</v>
      </c>
      <c r="AZ1118" s="12">
        <v>23.4</v>
      </c>
      <c r="BA1118" s="12">
        <v>30.8</v>
      </c>
      <c r="BB1118" s="12">
        <v>0.3</v>
      </c>
      <c r="BC1118" s="12">
        <v>31.1</v>
      </c>
      <c r="BD1118" s="12">
        <v>930.4</v>
      </c>
      <c r="BE1118" s="12">
        <v>961.5</v>
      </c>
    </row>
    <row r="1119" spans="1:57" x14ac:dyDescent="0.2">
      <c r="A1119" s="26">
        <v>36220</v>
      </c>
      <c r="B1119" s="12">
        <v>59.2</v>
      </c>
      <c r="C1119" s="12">
        <v>198.4</v>
      </c>
      <c r="D1119" s="12">
        <v>257.5</v>
      </c>
      <c r="E1119" s="12">
        <v>54.5</v>
      </c>
      <c r="F1119" s="12">
        <v>312.10000000000002</v>
      </c>
      <c r="G1119" s="12">
        <v>188</v>
      </c>
      <c r="H1119" s="12">
        <v>500.1</v>
      </c>
      <c r="I1119" s="12">
        <v>231.1</v>
      </c>
      <c r="J1119" s="12">
        <v>118.1</v>
      </c>
      <c r="K1119" s="12">
        <v>349.2</v>
      </c>
      <c r="L1119" s="12">
        <v>40.700000000000003</v>
      </c>
      <c r="M1119" s="12">
        <v>389.9</v>
      </c>
      <c r="N1119" s="12">
        <v>104.9</v>
      </c>
      <c r="O1119" s="12">
        <v>494.7</v>
      </c>
      <c r="P1119" s="12">
        <v>482.9</v>
      </c>
      <c r="Q1119" s="12">
        <v>247</v>
      </c>
      <c r="R1119" s="12">
        <v>729.9</v>
      </c>
      <c r="S1119" s="12">
        <v>55.1</v>
      </c>
      <c r="T1119" s="12">
        <v>785</v>
      </c>
      <c r="U1119" s="12">
        <v>358.8</v>
      </c>
      <c r="V1119" s="12">
        <v>1143.7</v>
      </c>
      <c r="W1119" s="12">
        <v>418.1</v>
      </c>
      <c r="X1119" s="12">
        <v>384.3</v>
      </c>
      <c r="Y1119" s="12">
        <v>802.4</v>
      </c>
      <c r="Z1119" s="12">
        <v>45.1</v>
      </c>
      <c r="AA1119" s="12">
        <v>847.5</v>
      </c>
      <c r="AB1119" s="12">
        <v>360.5</v>
      </c>
      <c r="AC1119" s="12">
        <v>1208.0999999999999</v>
      </c>
      <c r="AD1119" s="12">
        <v>391</v>
      </c>
      <c r="AE1119" s="12">
        <v>288.10000000000002</v>
      </c>
      <c r="AF1119" s="12">
        <v>679</v>
      </c>
      <c r="AG1119" s="12">
        <v>35.200000000000003</v>
      </c>
      <c r="AH1119" s="12">
        <v>714.2</v>
      </c>
      <c r="AI1119" s="12">
        <v>315</v>
      </c>
      <c r="AJ1119" s="12">
        <v>1029.3</v>
      </c>
      <c r="AK1119" s="12">
        <v>83.6</v>
      </c>
      <c r="AL1119" s="12">
        <v>74.7</v>
      </c>
      <c r="AM1119" s="12">
        <v>158.30000000000001</v>
      </c>
      <c r="AN1119" s="12">
        <v>6.2</v>
      </c>
      <c r="AO1119" s="12">
        <v>164.5</v>
      </c>
      <c r="AP1119" s="12">
        <v>204.1</v>
      </c>
      <c r="AQ1119" s="12">
        <v>368.6</v>
      </c>
      <c r="AR1119" s="12">
        <v>20.399999999999999</v>
      </c>
      <c r="AS1119" s="12">
        <v>30.6</v>
      </c>
      <c r="AT1119" s="12">
        <v>51.1</v>
      </c>
      <c r="AU1119" s="12">
        <v>1.3</v>
      </c>
      <c r="AV1119" s="12">
        <v>52.3</v>
      </c>
      <c r="AW1119" s="12">
        <v>251.8</v>
      </c>
      <c r="AX1119" s="12">
        <v>304.10000000000002</v>
      </c>
      <c r="AY1119" s="12">
        <v>8.5</v>
      </c>
      <c r="AZ1119" s="12">
        <v>22.1</v>
      </c>
      <c r="BA1119" s="12">
        <v>30.5</v>
      </c>
      <c r="BB1119" s="12">
        <v>0.2</v>
      </c>
      <c r="BC1119" s="12">
        <v>30.8</v>
      </c>
      <c r="BD1119" s="12">
        <v>916.1</v>
      </c>
      <c r="BE1119" s="12">
        <v>946.9</v>
      </c>
    </row>
    <row r="1120" spans="1:57" x14ac:dyDescent="0.2">
      <c r="A1120" s="26">
        <v>36251</v>
      </c>
      <c r="B1120" s="12">
        <v>61.9</v>
      </c>
      <c r="C1120" s="12">
        <v>196.2</v>
      </c>
      <c r="D1120" s="12">
        <v>258.10000000000002</v>
      </c>
      <c r="E1120" s="12">
        <v>46.9</v>
      </c>
      <c r="F1120" s="12">
        <v>305</v>
      </c>
      <c r="G1120" s="12">
        <v>194.1</v>
      </c>
      <c r="H1120" s="12">
        <v>499.1</v>
      </c>
      <c r="I1120" s="12">
        <v>226.2</v>
      </c>
      <c r="J1120" s="12">
        <v>125.8</v>
      </c>
      <c r="K1120" s="12">
        <v>352</v>
      </c>
      <c r="L1120" s="12">
        <v>36.799999999999997</v>
      </c>
      <c r="M1120" s="12">
        <v>388.9</v>
      </c>
      <c r="N1120" s="12">
        <v>112.8</v>
      </c>
      <c r="O1120" s="12">
        <v>501.7</v>
      </c>
      <c r="P1120" s="12">
        <v>495.3</v>
      </c>
      <c r="Q1120" s="12">
        <v>252.8</v>
      </c>
      <c r="R1120" s="12">
        <v>748.1</v>
      </c>
      <c r="S1120" s="12">
        <v>48.9</v>
      </c>
      <c r="T1120" s="12">
        <v>797</v>
      </c>
      <c r="U1120" s="12">
        <v>363.2</v>
      </c>
      <c r="V1120" s="12">
        <v>1160.2</v>
      </c>
      <c r="W1120" s="12">
        <v>416.4</v>
      </c>
      <c r="X1120" s="12">
        <v>374.8</v>
      </c>
      <c r="Y1120" s="12">
        <v>791.2</v>
      </c>
      <c r="Z1120" s="12">
        <v>43</v>
      </c>
      <c r="AA1120" s="12">
        <v>834.2</v>
      </c>
      <c r="AB1120" s="12">
        <v>366.8</v>
      </c>
      <c r="AC1120" s="12">
        <v>1201</v>
      </c>
      <c r="AD1120" s="12">
        <v>395.3</v>
      </c>
      <c r="AE1120" s="12">
        <v>283.7</v>
      </c>
      <c r="AF1120" s="12">
        <v>678.9</v>
      </c>
      <c r="AG1120" s="12">
        <v>33.9</v>
      </c>
      <c r="AH1120" s="12">
        <v>712.8</v>
      </c>
      <c r="AI1120" s="12">
        <v>319.39999999999998</v>
      </c>
      <c r="AJ1120" s="12">
        <v>1032.3</v>
      </c>
      <c r="AK1120" s="12">
        <v>79.400000000000006</v>
      </c>
      <c r="AL1120" s="12">
        <v>76.7</v>
      </c>
      <c r="AM1120" s="12">
        <v>156.19999999999999</v>
      </c>
      <c r="AN1120" s="12">
        <v>4.4000000000000004</v>
      </c>
      <c r="AO1120" s="12">
        <v>160.6</v>
      </c>
      <c r="AP1120" s="12">
        <v>204.5</v>
      </c>
      <c r="AQ1120" s="12">
        <v>365.1</v>
      </c>
      <c r="AR1120" s="12">
        <v>20.5</v>
      </c>
      <c r="AS1120" s="12">
        <v>33</v>
      </c>
      <c r="AT1120" s="12">
        <v>53.5</v>
      </c>
      <c r="AU1120" s="12">
        <v>0.3</v>
      </c>
      <c r="AV1120" s="12">
        <v>53.8</v>
      </c>
      <c r="AW1120" s="12">
        <v>252.5</v>
      </c>
      <c r="AX1120" s="12">
        <v>306.2</v>
      </c>
      <c r="AY1120" s="12">
        <v>8.9</v>
      </c>
      <c r="AZ1120" s="12">
        <v>19.8</v>
      </c>
      <c r="BA1120" s="12">
        <v>28.8</v>
      </c>
      <c r="BB1120" s="10" t="s">
        <v>23</v>
      </c>
      <c r="BC1120" s="12">
        <v>28.8</v>
      </c>
      <c r="BD1120" s="12">
        <v>929.6</v>
      </c>
      <c r="BE1120" s="12">
        <v>958.3</v>
      </c>
    </row>
    <row r="1121" spans="1:57" x14ac:dyDescent="0.2">
      <c r="A1121" s="26">
        <v>36281</v>
      </c>
      <c r="B1121" s="12">
        <v>61.5</v>
      </c>
      <c r="C1121" s="12">
        <v>190.4</v>
      </c>
      <c r="D1121" s="12">
        <v>251.9</v>
      </c>
      <c r="E1121" s="12">
        <v>47.7</v>
      </c>
      <c r="F1121" s="12">
        <v>299.5</v>
      </c>
      <c r="G1121" s="12">
        <v>203.3</v>
      </c>
      <c r="H1121" s="12">
        <v>502.9</v>
      </c>
      <c r="I1121" s="12">
        <v>219.9</v>
      </c>
      <c r="J1121" s="12">
        <v>128.69999999999999</v>
      </c>
      <c r="K1121" s="12">
        <v>348.7</v>
      </c>
      <c r="L1121" s="12">
        <v>39</v>
      </c>
      <c r="M1121" s="12">
        <v>387.7</v>
      </c>
      <c r="N1121" s="12">
        <v>111</v>
      </c>
      <c r="O1121" s="12">
        <v>498.7</v>
      </c>
      <c r="P1121" s="12">
        <v>499.6</v>
      </c>
      <c r="Q1121" s="12">
        <v>251.9</v>
      </c>
      <c r="R1121" s="12">
        <v>751.5</v>
      </c>
      <c r="S1121" s="12">
        <v>44.4</v>
      </c>
      <c r="T1121" s="12">
        <v>795.9</v>
      </c>
      <c r="U1121" s="12">
        <v>354.9</v>
      </c>
      <c r="V1121" s="12">
        <v>1150.9000000000001</v>
      </c>
      <c r="W1121" s="12">
        <v>416.3</v>
      </c>
      <c r="X1121" s="12">
        <v>389.5</v>
      </c>
      <c r="Y1121" s="12">
        <v>805.8</v>
      </c>
      <c r="Z1121" s="12">
        <v>42</v>
      </c>
      <c r="AA1121" s="12">
        <v>847.8</v>
      </c>
      <c r="AB1121" s="12">
        <v>360.3</v>
      </c>
      <c r="AC1121" s="12">
        <v>1208.0999999999999</v>
      </c>
      <c r="AD1121" s="12">
        <v>394.9</v>
      </c>
      <c r="AE1121" s="12">
        <v>291.5</v>
      </c>
      <c r="AF1121" s="12">
        <v>686.4</v>
      </c>
      <c r="AG1121" s="12">
        <v>31.5</v>
      </c>
      <c r="AH1121" s="12">
        <v>717.9</v>
      </c>
      <c r="AI1121" s="12">
        <v>314.60000000000002</v>
      </c>
      <c r="AJ1121" s="12">
        <v>1032.5</v>
      </c>
      <c r="AK1121" s="12">
        <v>79.599999999999994</v>
      </c>
      <c r="AL1121" s="12">
        <v>79</v>
      </c>
      <c r="AM1121" s="12">
        <v>158.6</v>
      </c>
      <c r="AN1121" s="12">
        <v>3.4</v>
      </c>
      <c r="AO1121" s="12">
        <v>161.9</v>
      </c>
      <c r="AP1121" s="12">
        <v>204.1</v>
      </c>
      <c r="AQ1121" s="12">
        <v>366</v>
      </c>
      <c r="AR1121" s="12">
        <v>22.8</v>
      </c>
      <c r="AS1121" s="12">
        <v>28.9</v>
      </c>
      <c r="AT1121" s="12">
        <v>51.7</v>
      </c>
      <c r="AU1121" s="12">
        <v>0.3</v>
      </c>
      <c r="AV1121" s="12">
        <v>52</v>
      </c>
      <c r="AW1121" s="12">
        <v>254.8</v>
      </c>
      <c r="AX1121" s="12">
        <v>306.7</v>
      </c>
      <c r="AY1121" s="12">
        <v>7.6</v>
      </c>
      <c r="AZ1121" s="12">
        <v>24</v>
      </c>
      <c r="BA1121" s="12">
        <v>31.6</v>
      </c>
      <c r="BB1121" s="12">
        <v>0.3</v>
      </c>
      <c r="BC1121" s="12">
        <v>31.9</v>
      </c>
      <c r="BD1121" s="12">
        <v>914.2</v>
      </c>
      <c r="BE1121" s="12">
        <v>946.1</v>
      </c>
    </row>
    <row r="1122" spans="1:57" x14ac:dyDescent="0.2">
      <c r="A1122" s="26">
        <v>36312</v>
      </c>
      <c r="B1122" s="12">
        <v>61.8</v>
      </c>
      <c r="C1122" s="12">
        <v>182.4</v>
      </c>
      <c r="D1122" s="12">
        <v>244.2</v>
      </c>
      <c r="E1122" s="12">
        <v>39.200000000000003</v>
      </c>
      <c r="F1122" s="12">
        <v>283.39999999999998</v>
      </c>
      <c r="G1122" s="12">
        <v>208</v>
      </c>
      <c r="H1122" s="12">
        <v>491.4</v>
      </c>
      <c r="I1122" s="12">
        <v>210.9</v>
      </c>
      <c r="J1122" s="12">
        <v>130.1</v>
      </c>
      <c r="K1122" s="12">
        <v>341</v>
      </c>
      <c r="L1122" s="12">
        <v>32.299999999999997</v>
      </c>
      <c r="M1122" s="12">
        <v>373.2</v>
      </c>
      <c r="N1122" s="12">
        <v>112.6</v>
      </c>
      <c r="O1122" s="12">
        <v>485.9</v>
      </c>
      <c r="P1122" s="12">
        <v>486.2</v>
      </c>
      <c r="Q1122" s="12">
        <v>249.4</v>
      </c>
      <c r="R1122" s="12">
        <v>735.6</v>
      </c>
      <c r="S1122" s="12">
        <v>43.8</v>
      </c>
      <c r="T1122" s="12">
        <v>779.3</v>
      </c>
      <c r="U1122" s="12">
        <v>341.9</v>
      </c>
      <c r="V1122" s="12">
        <v>1121.2</v>
      </c>
      <c r="W1122" s="12">
        <v>413.8</v>
      </c>
      <c r="X1122" s="12">
        <v>400.3</v>
      </c>
      <c r="Y1122" s="12">
        <v>814.2</v>
      </c>
      <c r="Z1122" s="12">
        <v>41</v>
      </c>
      <c r="AA1122" s="12">
        <v>855.1</v>
      </c>
      <c r="AB1122" s="12">
        <v>346.5</v>
      </c>
      <c r="AC1122" s="12">
        <v>1201.7</v>
      </c>
      <c r="AD1122" s="12">
        <v>398.3</v>
      </c>
      <c r="AE1122" s="12">
        <v>292.3</v>
      </c>
      <c r="AF1122" s="12">
        <v>690.5</v>
      </c>
      <c r="AG1122" s="12">
        <v>27.3</v>
      </c>
      <c r="AH1122" s="12">
        <v>717.8</v>
      </c>
      <c r="AI1122" s="12">
        <v>317</v>
      </c>
      <c r="AJ1122" s="12">
        <v>1034.8</v>
      </c>
      <c r="AK1122" s="12">
        <v>74.400000000000006</v>
      </c>
      <c r="AL1122" s="12">
        <v>79.7</v>
      </c>
      <c r="AM1122" s="12">
        <v>154.1</v>
      </c>
      <c r="AN1122" s="12">
        <v>7.3</v>
      </c>
      <c r="AO1122" s="12">
        <v>161.5</v>
      </c>
      <c r="AP1122" s="12">
        <v>203.1</v>
      </c>
      <c r="AQ1122" s="12">
        <v>364.6</v>
      </c>
      <c r="AR1122" s="12">
        <v>20.3</v>
      </c>
      <c r="AS1122" s="12">
        <v>35.700000000000003</v>
      </c>
      <c r="AT1122" s="12">
        <v>56</v>
      </c>
      <c r="AU1122" s="12">
        <v>0.6</v>
      </c>
      <c r="AV1122" s="12">
        <v>56.6</v>
      </c>
      <c r="AW1122" s="12">
        <v>252</v>
      </c>
      <c r="AX1122" s="12">
        <v>308.60000000000002</v>
      </c>
      <c r="AY1122" s="12">
        <v>7.2</v>
      </c>
      <c r="AZ1122" s="12">
        <v>24.5</v>
      </c>
      <c r="BA1122" s="12">
        <v>31.7</v>
      </c>
      <c r="BB1122" s="10" t="s">
        <v>23</v>
      </c>
      <c r="BC1122" s="12">
        <v>31.7</v>
      </c>
      <c r="BD1122" s="12">
        <v>916.3</v>
      </c>
      <c r="BE1122" s="12">
        <v>948</v>
      </c>
    </row>
    <row r="1123" spans="1:57" x14ac:dyDescent="0.2">
      <c r="A1123" s="26">
        <v>36342</v>
      </c>
      <c r="B1123" s="12">
        <v>68.400000000000006</v>
      </c>
      <c r="C1123" s="12">
        <v>183.2</v>
      </c>
      <c r="D1123" s="12">
        <v>251.7</v>
      </c>
      <c r="E1123" s="12">
        <v>42</v>
      </c>
      <c r="F1123" s="12">
        <v>293.7</v>
      </c>
      <c r="G1123" s="12">
        <v>210.4</v>
      </c>
      <c r="H1123" s="12">
        <v>504.1</v>
      </c>
      <c r="I1123" s="12">
        <v>235.4</v>
      </c>
      <c r="J1123" s="12">
        <v>122.7</v>
      </c>
      <c r="K1123" s="12">
        <v>358.2</v>
      </c>
      <c r="L1123" s="12">
        <v>28</v>
      </c>
      <c r="M1123" s="12">
        <v>386.1</v>
      </c>
      <c r="N1123" s="12">
        <v>112.6</v>
      </c>
      <c r="O1123" s="12">
        <v>498.8</v>
      </c>
      <c r="P1123" s="12">
        <v>504.9</v>
      </c>
      <c r="Q1123" s="12">
        <v>240.3</v>
      </c>
      <c r="R1123" s="12">
        <v>745.2</v>
      </c>
      <c r="S1123" s="12">
        <v>44.7</v>
      </c>
      <c r="T1123" s="12">
        <v>790</v>
      </c>
      <c r="U1123" s="12">
        <v>347.1</v>
      </c>
      <c r="V1123" s="12">
        <v>1137.0999999999999</v>
      </c>
      <c r="W1123" s="12">
        <v>419.3</v>
      </c>
      <c r="X1123" s="12">
        <v>391.9</v>
      </c>
      <c r="Y1123" s="12">
        <v>811.1</v>
      </c>
      <c r="Z1123" s="12">
        <v>41.6</v>
      </c>
      <c r="AA1123" s="12">
        <v>852.7</v>
      </c>
      <c r="AB1123" s="12">
        <v>347.6</v>
      </c>
      <c r="AC1123" s="12">
        <v>1200.4000000000001</v>
      </c>
      <c r="AD1123" s="12">
        <v>404.4</v>
      </c>
      <c r="AE1123" s="12">
        <v>297.3</v>
      </c>
      <c r="AF1123" s="12">
        <v>701.7</v>
      </c>
      <c r="AG1123" s="12">
        <v>25.2</v>
      </c>
      <c r="AH1123" s="12">
        <v>727</v>
      </c>
      <c r="AI1123" s="12">
        <v>320.5</v>
      </c>
      <c r="AJ1123" s="12">
        <v>1047.4000000000001</v>
      </c>
      <c r="AK1123" s="12">
        <v>76.400000000000006</v>
      </c>
      <c r="AL1123" s="12">
        <v>76.8</v>
      </c>
      <c r="AM1123" s="12">
        <v>153.1</v>
      </c>
      <c r="AN1123" s="12">
        <v>7.4</v>
      </c>
      <c r="AO1123" s="12">
        <v>160.5</v>
      </c>
      <c r="AP1123" s="12">
        <v>197.2</v>
      </c>
      <c r="AQ1123" s="12">
        <v>357.7</v>
      </c>
      <c r="AR1123" s="12">
        <v>22.2</v>
      </c>
      <c r="AS1123" s="12">
        <v>30.4</v>
      </c>
      <c r="AT1123" s="12">
        <v>52.6</v>
      </c>
      <c r="AU1123" s="12">
        <v>0.7</v>
      </c>
      <c r="AV1123" s="12">
        <v>53.3</v>
      </c>
      <c r="AW1123" s="12">
        <v>248</v>
      </c>
      <c r="AX1123" s="12">
        <v>301.3</v>
      </c>
      <c r="AY1123" s="12">
        <v>7.6</v>
      </c>
      <c r="AZ1123" s="12">
        <v>24.1</v>
      </c>
      <c r="BA1123" s="12">
        <v>31.7</v>
      </c>
      <c r="BB1123" s="12">
        <v>0.5</v>
      </c>
      <c r="BC1123" s="12">
        <v>32.200000000000003</v>
      </c>
      <c r="BD1123" s="12">
        <v>922.5</v>
      </c>
      <c r="BE1123" s="12">
        <v>954.6</v>
      </c>
    </row>
    <row r="1124" spans="1:57" x14ac:dyDescent="0.2">
      <c r="A1124" s="26">
        <v>36373</v>
      </c>
      <c r="B1124" s="12">
        <v>63.4</v>
      </c>
      <c r="C1124" s="12">
        <v>187.2</v>
      </c>
      <c r="D1124" s="12">
        <v>250.6</v>
      </c>
      <c r="E1124" s="12">
        <v>43</v>
      </c>
      <c r="F1124" s="12">
        <v>293.60000000000002</v>
      </c>
      <c r="G1124" s="12">
        <v>217.1</v>
      </c>
      <c r="H1124" s="12">
        <v>510.7</v>
      </c>
      <c r="I1124" s="12">
        <v>223.3</v>
      </c>
      <c r="J1124" s="12">
        <v>125</v>
      </c>
      <c r="K1124" s="12">
        <v>348.3</v>
      </c>
      <c r="L1124" s="12">
        <v>32.299999999999997</v>
      </c>
      <c r="M1124" s="12">
        <v>380.6</v>
      </c>
      <c r="N1124" s="12">
        <v>114.6</v>
      </c>
      <c r="O1124" s="12">
        <v>495.2</v>
      </c>
      <c r="P1124" s="12">
        <v>499</v>
      </c>
      <c r="Q1124" s="12">
        <v>264.8</v>
      </c>
      <c r="R1124" s="12">
        <v>763.8</v>
      </c>
      <c r="S1124" s="12">
        <v>43.1</v>
      </c>
      <c r="T1124" s="12">
        <v>807</v>
      </c>
      <c r="U1124" s="12">
        <v>368.6</v>
      </c>
      <c r="V1124" s="12">
        <v>1175.5999999999999</v>
      </c>
      <c r="W1124" s="12">
        <v>431.5</v>
      </c>
      <c r="X1124" s="12">
        <v>388.3</v>
      </c>
      <c r="Y1124" s="12">
        <v>819.8</v>
      </c>
      <c r="Z1124" s="12">
        <v>47.1</v>
      </c>
      <c r="AA1124" s="12">
        <v>866.9</v>
      </c>
      <c r="AB1124" s="12">
        <v>362.5</v>
      </c>
      <c r="AC1124" s="12">
        <v>1229.4000000000001</v>
      </c>
      <c r="AD1124" s="12">
        <v>408.4</v>
      </c>
      <c r="AE1124" s="12">
        <v>309.5</v>
      </c>
      <c r="AF1124" s="12">
        <v>717.8</v>
      </c>
      <c r="AG1124" s="12">
        <v>25.8</v>
      </c>
      <c r="AH1124" s="12">
        <v>743.7</v>
      </c>
      <c r="AI1124" s="12">
        <v>316.3</v>
      </c>
      <c r="AJ1124" s="12">
        <v>1060</v>
      </c>
      <c r="AK1124" s="12">
        <v>76.7</v>
      </c>
      <c r="AL1124" s="12">
        <v>79.7</v>
      </c>
      <c r="AM1124" s="12">
        <v>156.5</v>
      </c>
      <c r="AN1124" s="12">
        <v>7.2</v>
      </c>
      <c r="AO1124" s="12">
        <v>163.69999999999999</v>
      </c>
      <c r="AP1124" s="12">
        <v>201.1</v>
      </c>
      <c r="AQ1124" s="12">
        <v>364.8</v>
      </c>
      <c r="AR1124" s="12">
        <v>24.8</v>
      </c>
      <c r="AS1124" s="12">
        <v>30.1</v>
      </c>
      <c r="AT1124" s="12">
        <v>54.9</v>
      </c>
      <c r="AU1124" s="12">
        <v>1.1000000000000001</v>
      </c>
      <c r="AV1124" s="12">
        <v>56</v>
      </c>
      <c r="AW1124" s="12">
        <v>248.3</v>
      </c>
      <c r="AX1124" s="12">
        <v>304.2</v>
      </c>
      <c r="AY1124" s="12">
        <v>6.9</v>
      </c>
      <c r="AZ1124" s="12">
        <v>23.3</v>
      </c>
      <c r="BA1124" s="12">
        <v>30.2</v>
      </c>
      <c r="BB1124" s="12">
        <v>0.3</v>
      </c>
      <c r="BC1124" s="12">
        <v>30.5</v>
      </c>
      <c r="BD1124" s="12">
        <v>914.4</v>
      </c>
      <c r="BE1124" s="12">
        <v>944.8</v>
      </c>
    </row>
    <row r="1125" spans="1:57" x14ac:dyDescent="0.2">
      <c r="A1125" s="26">
        <v>36404</v>
      </c>
      <c r="B1125" s="12">
        <v>61.4</v>
      </c>
      <c r="C1125" s="12">
        <v>198.6</v>
      </c>
      <c r="D1125" s="12">
        <v>259.89999999999998</v>
      </c>
      <c r="E1125" s="12">
        <v>51.6</v>
      </c>
      <c r="F1125" s="12">
        <v>311.60000000000002</v>
      </c>
      <c r="G1125" s="12">
        <v>202.8</v>
      </c>
      <c r="H1125" s="12">
        <v>514.4</v>
      </c>
      <c r="I1125" s="12">
        <v>232.3</v>
      </c>
      <c r="J1125" s="12">
        <v>126.2</v>
      </c>
      <c r="K1125" s="12">
        <v>358.4</v>
      </c>
      <c r="L1125" s="12">
        <v>29.7</v>
      </c>
      <c r="M1125" s="12">
        <v>388.2</v>
      </c>
      <c r="N1125" s="12">
        <v>108.2</v>
      </c>
      <c r="O1125" s="12">
        <v>496.4</v>
      </c>
      <c r="P1125" s="12">
        <v>498</v>
      </c>
      <c r="Q1125" s="12">
        <v>263.10000000000002</v>
      </c>
      <c r="R1125" s="12">
        <v>761.2</v>
      </c>
      <c r="S1125" s="12">
        <v>46.3</v>
      </c>
      <c r="T1125" s="12">
        <v>807.5</v>
      </c>
      <c r="U1125" s="12">
        <v>343.8</v>
      </c>
      <c r="V1125" s="12">
        <v>1151.2</v>
      </c>
      <c r="W1125" s="12">
        <v>430.6</v>
      </c>
      <c r="X1125" s="12">
        <v>397.9</v>
      </c>
      <c r="Y1125" s="12">
        <v>828.5</v>
      </c>
      <c r="Z1125" s="12">
        <v>48.4</v>
      </c>
      <c r="AA1125" s="12">
        <v>876.9</v>
      </c>
      <c r="AB1125" s="12">
        <v>326.8</v>
      </c>
      <c r="AC1125" s="12">
        <v>1203.7</v>
      </c>
      <c r="AD1125" s="12">
        <v>395.2</v>
      </c>
      <c r="AE1125" s="12">
        <v>312.7</v>
      </c>
      <c r="AF1125" s="12">
        <v>708</v>
      </c>
      <c r="AG1125" s="12">
        <v>32.299999999999997</v>
      </c>
      <c r="AH1125" s="12">
        <v>740.3</v>
      </c>
      <c r="AI1125" s="12">
        <v>301.5</v>
      </c>
      <c r="AJ1125" s="12">
        <v>1041.7</v>
      </c>
      <c r="AK1125" s="12">
        <v>80.2</v>
      </c>
      <c r="AL1125" s="12">
        <v>81.900000000000006</v>
      </c>
      <c r="AM1125" s="12">
        <v>162.1</v>
      </c>
      <c r="AN1125" s="12">
        <v>7.9</v>
      </c>
      <c r="AO1125" s="12">
        <v>170.1</v>
      </c>
      <c r="AP1125" s="12">
        <v>194.1</v>
      </c>
      <c r="AQ1125" s="12">
        <v>364.1</v>
      </c>
      <c r="AR1125" s="12">
        <v>26.2</v>
      </c>
      <c r="AS1125" s="12">
        <v>33.200000000000003</v>
      </c>
      <c r="AT1125" s="12">
        <v>59.4</v>
      </c>
      <c r="AU1125" s="12">
        <v>1.9</v>
      </c>
      <c r="AV1125" s="12">
        <v>61.4</v>
      </c>
      <c r="AW1125" s="12">
        <v>246.7</v>
      </c>
      <c r="AX1125" s="12">
        <v>308</v>
      </c>
      <c r="AY1125" s="12">
        <v>7.9</v>
      </c>
      <c r="AZ1125" s="12">
        <v>25.8</v>
      </c>
      <c r="BA1125" s="12">
        <v>33.700000000000003</v>
      </c>
      <c r="BB1125" s="12">
        <v>0.6</v>
      </c>
      <c r="BC1125" s="12">
        <v>34.299999999999997</v>
      </c>
      <c r="BD1125" s="12">
        <v>912.3</v>
      </c>
      <c r="BE1125" s="12">
        <v>946.7</v>
      </c>
    </row>
    <row r="1126" spans="1:57" x14ac:dyDescent="0.2">
      <c r="A1126" s="26">
        <v>36434</v>
      </c>
      <c r="B1126" s="12">
        <v>61.5</v>
      </c>
      <c r="C1126" s="12">
        <v>191.5</v>
      </c>
      <c r="D1126" s="12">
        <v>253</v>
      </c>
      <c r="E1126" s="12">
        <v>46</v>
      </c>
      <c r="F1126" s="12">
        <v>298.89999999999998</v>
      </c>
      <c r="G1126" s="12">
        <v>204.6</v>
      </c>
      <c r="H1126" s="12">
        <v>503.6</v>
      </c>
      <c r="I1126" s="12">
        <v>232.2</v>
      </c>
      <c r="J1126" s="12">
        <v>123.1</v>
      </c>
      <c r="K1126" s="12">
        <v>355.2</v>
      </c>
      <c r="L1126" s="12">
        <v>26.5</v>
      </c>
      <c r="M1126" s="12">
        <v>381.7</v>
      </c>
      <c r="N1126" s="12">
        <v>106.8</v>
      </c>
      <c r="O1126" s="12">
        <v>488.5</v>
      </c>
      <c r="P1126" s="12">
        <v>489.9</v>
      </c>
      <c r="Q1126" s="12">
        <v>251.7</v>
      </c>
      <c r="R1126" s="12">
        <v>741.6</v>
      </c>
      <c r="S1126" s="12">
        <v>41.4</v>
      </c>
      <c r="T1126" s="12">
        <v>783</v>
      </c>
      <c r="U1126" s="12">
        <v>357.8</v>
      </c>
      <c r="V1126" s="12">
        <v>1140.8</v>
      </c>
      <c r="W1126" s="12">
        <v>424.6</v>
      </c>
      <c r="X1126" s="12">
        <v>377.6</v>
      </c>
      <c r="Y1126" s="12">
        <v>802.2</v>
      </c>
      <c r="Z1126" s="12">
        <v>48.1</v>
      </c>
      <c r="AA1126" s="12">
        <v>850.3</v>
      </c>
      <c r="AB1126" s="12">
        <v>344.7</v>
      </c>
      <c r="AC1126" s="12">
        <v>1195</v>
      </c>
      <c r="AD1126" s="12">
        <v>394.7</v>
      </c>
      <c r="AE1126" s="12">
        <v>311.2</v>
      </c>
      <c r="AF1126" s="12">
        <v>705.8</v>
      </c>
      <c r="AG1126" s="12">
        <v>28.9</v>
      </c>
      <c r="AH1126" s="12">
        <v>734.7</v>
      </c>
      <c r="AI1126" s="12">
        <v>310</v>
      </c>
      <c r="AJ1126" s="12">
        <v>1044.8</v>
      </c>
      <c r="AK1126" s="12">
        <v>83.3</v>
      </c>
      <c r="AL1126" s="12">
        <v>81.099999999999994</v>
      </c>
      <c r="AM1126" s="12">
        <v>164.4</v>
      </c>
      <c r="AN1126" s="12">
        <v>5.8</v>
      </c>
      <c r="AO1126" s="12">
        <v>170.3</v>
      </c>
      <c r="AP1126" s="12">
        <v>195.2</v>
      </c>
      <c r="AQ1126" s="12">
        <v>365.5</v>
      </c>
      <c r="AR1126" s="12">
        <v>24.2</v>
      </c>
      <c r="AS1126" s="12">
        <v>34.200000000000003</v>
      </c>
      <c r="AT1126" s="12">
        <v>58.4</v>
      </c>
      <c r="AU1126" s="12">
        <v>1.2</v>
      </c>
      <c r="AV1126" s="12">
        <v>59.6</v>
      </c>
      <c r="AW1126" s="12">
        <v>251.2</v>
      </c>
      <c r="AX1126" s="12">
        <v>310.8</v>
      </c>
      <c r="AY1126" s="12">
        <v>9.6</v>
      </c>
      <c r="AZ1126" s="12">
        <v>24.2</v>
      </c>
      <c r="BA1126" s="12">
        <v>33.799999999999997</v>
      </c>
      <c r="BB1126" s="12">
        <v>0.2</v>
      </c>
      <c r="BC1126" s="12">
        <v>34.1</v>
      </c>
      <c r="BD1126" s="12">
        <v>911.6</v>
      </c>
      <c r="BE1126" s="12">
        <v>945.7</v>
      </c>
    </row>
    <row r="1127" spans="1:57" x14ac:dyDescent="0.2">
      <c r="A1127" s="26">
        <v>36465</v>
      </c>
      <c r="B1127" s="12">
        <v>68.8</v>
      </c>
      <c r="C1127" s="12">
        <v>190.6</v>
      </c>
      <c r="D1127" s="12">
        <v>259.5</v>
      </c>
      <c r="E1127" s="12">
        <v>47.4</v>
      </c>
      <c r="F1127" s="12">
        <v>306.89999999999998</v>
      </c>
      <c r="G1127" s="12">
        <v>206.4</v>
      </c>
      <c r="H1127" s="12">
        <v>513.29999999999995</v>
      </c>
      <c r="I1127" s="12">
        <v>241.4</v>
      </c>
      <c r="J1127" s="12">
        <v>124.5</v>
      </c>
      <c r="K1127" s="12">
        <v>365.9</v>
      </c>
      <c r="L1127" s="12">
        <v>25.5</v>
      </c>
      <c r="M1127" s="12">
        <v>391.5</v>
      </c>
      <c r="N1127" s="12">
        <v>119.5</v>
      </c>
      <c r="O1127" s="12">
        <v>511</v>
      </c>
      <c r="P1127" s="12">
        <v>490.2</v>
      </c>
      <c r="Q1127" s="12">
        <v>257.2</v>
      </c>
      <c r="R1127" s="12">
        <v>747.4</v>
      </c>
      <c r="S1127" s="12">
        <v>35</v>
      </c>
      <c r="T1127" s="12">
        <v>782.5</v>
      </c>
      <c r="U1127" s="12">
        <v>364.2</v>
      </c>
      <c r="V1127" s="12">
        <v>1146.5999999999999</v>
      </c>
      <c r="W1127" s="12">
        <v>440.2</v>
      </c>
      <c r="X1127" s="12">
        <v>393.3</v>
      </c>
      <c r="Y1127" s="12">
        <v>833.5</v>
      </c>
      <c r="Z1127" s="12">
        <v>45.7</v>
      </c>
      <c r="AA1127" s="12">
        <v>879.3</v>
      </c>
      <c r="AB1127" s="12">
        <v>334.6</v>
      </c>
      <c r="AC1127" s="12">
        <v>1213.9000000000001</v>
      </c>
      <c r="AD1127" s="12">
        <v>395.8</v>
      </c>
      <c r="AE1127" s="12">
        <v>315.3</v>
      </c>
      <c r="AF1127" s="12">
        <v>711.1</v>
      </c>
      <c r="AG1127" s="12">
        <v>26.8</v>
      </c>
      <c r="AH1127" s="12">
        <v>737.9</v>
      </c>
      <c r="AI1127" s="12">
        <v>300.39999999999998</v>
      </c>
      <c r="AJ1127" s="12">
        <v>1038.4000000000001</v>
      </c>
      <c r="AK1127" s="12">
        <v>91.8</v>
      </c>
      <c r="AL1127" s="12">
        <v>76.400000000000006</v>
      </c>
      <c r="AM1127" s="12">
        <v>168.2</v>
      </c>
      <c r="AN1127" s="12">
        <v>8.3000000000000007</v>
      </c>
      <c r="AO1127" s="12">
        <v>176.5</v>
      </c>
      <c r="AP1127" s="12">
        <v>196.3</v>
      </c>
      <c r="AQ1127" s="12">
        <v>372.8</v>
      </c>
      <c r="AR1127" s="12">
        <v>23.4</v>
      </c>
      <c r="AS1127" s="12">
        <v>39.799999999999997</v>
      </c>
      <c r="AT1127" s="12">
        <v>63.2</v>
      </c>
      <c r="AU1127" s="12">
        <v>0.3</v>
      </c>
      <c r="AV1127" s="12">
        <v>63.5</v>
      </c>
      <c r="AW1127" s="12">
        <v>250.9</v>
      </c>
      <c r="AX1127" s="12">
        <v>314.39999999999998</v>
      </c>
      <c r="AY1127" s="12">
        <v>9.6</v>
      </c>
      <c r="AZ1127" s="12">
        <v>28.6</v>
      </c>
      <c r="BA1127" s="12">
        <v>38.200000000000003</v>
      </c>
      <c r="BB1127" s="12">
        <v>0.1</v>
      </c>
      <c r="BC1127" s="12">
        <v>38.299999999999997</v>
      </c>
      <c r="BD1127" s="12">
        <v>916.9</v>
      </c>
      <c r="BE1127" s="12">
        <v>955.2</v>
      </c>
    </row>
    <row r="1128" spans="1:57" x14ac:dyDescent="0.2">
      <c r="A1128" s="26">
        <v>36495</v>
      </c>
      <c r="B1128" s="12">
        <v>76.400000000000006</v>
      </c>
      <c r="C1128" s="12">
        <v>203.8</v>
      </c>
      <c r="D1128" s="12">
        <v>280.2</v>
      </c>
      <c r="E1128" s="12">
        <v>53.2</v>
      </c>
      <c r="F1128" s="12">
        <v>333.4</v>
      </c>
      <c r="G1128" s="12">
        <v>175.4</v>
      </c>
      <c r="H1128" s="12">
        <v>508.8</v>
      </c>
      <c r="I1128" s="12">
        <v>251.6</v>
      </c>
      <c r="J1128" s="12">
        <v>114.3</v>
      </c>
      <c r="K1128" s="12">
        <v>365.9</v>
      </c>
      <c r="L1128" s="12">
        <v>26.5</v>
      </c>
      <c r="M1128" s="12">
        <v>392.4</v>
      </c>
      <c r="N1128" s="12">
        <v>100</v>
      </c>
      <c r="O1128" s="12">
        <v>492.4</v>
      </c>
      <c r="P1128" s="12">
        <v>502.2</v>
      </c>
      <c r="Q1128" s="12">
        <v>251.2</v>
      </c>
      <c r="R1128" s="12">
        <v>753.4</v>
      </c>
      <c r="S1128" s="12">
        <v>41.8</v>
      </c>
      <c r="T1128" s="12">
        <v>795.2</v>
      </c>
      <c r="U1128" s="12">
        <v>356</v>
      </c>
      <c r="V1128" s="12">
        <v>1151.2</v>
      </c>
      <c r="W1128" s="12">
        <v>445.6</v>
      </c>
      <c r="X1128" s="12">
        <v>381.8</v>
      </c>
      <c r="Y1128" s="12">
        <v>827.4</v>
      </c>
      <c r="Z1128" s="12">
        <v>49.4</v>
      </c>
      <c r="AA1128" s="12">
        <v>876.9</v>
      </c>
      <c r="AB1128" s="12">
        <v>335.5</v>
      </c>
      <c r="AC1128" s="12">
        <v>1212.4000000000001</v>
      </c>
      <c r="AD1128" s="12">
        <v>417.8</v>
      </c>
      <c r="AE1128" s="12">
        <v>307</v>
      </c>
      <c r="AF1128" s="12">
        <v>724.7</v>
      </c>
      <c r="AG1128" s="12">
        <v>28.2</v>
      </c>
      <c r="AH1128" s="12">
        <v>753</v>
      </c>
      <c r="AI1128" s="12">
        <v>303.2</v>
      </c>
      <c r="AJ1128" s="12">
        <v>1056.2</v>
      </c>
      <c r="AK1128" s="12">
        <v>93.9</v>
      </c>
      <c r="AL1128" s="12">
        <v>81.099999999999994</v>
      </c>
      <c r="AM1128" s="12">
        <v>175</v>
      </c>
      <c r="AN1128" s="12">
        <v>8.1</v>
      </c>
      <c r="AO1128" s="12">
        <v>183.1</v>
      </c>
      <c r="AP1128" s="12">
        <v>201</v>
      </c>
      <c r="AQ1128" s="12">
        <v>384.1</v>
      </c>
      <c r="AR1128" s="12">
        <v>27.6</v>
      </c>
      <c r="AS1128" s="12">
        <v>36</v>
      </c>
      <c r="AT1128" s="12">
        <v>63.6</v>
      </c>
      <c r="AU1128" s="12">
        <v>1.3</v>
      </c>
      <c r="AV1128" s="12">
        <v>64.900000000000006</v>
      </c>
      <c r="AW1128" s="12">
        <v>258.7</v>
      </c>
      <c r="AX1128" s="12">
        <v>323.60000000000002</v>
      </c>
      <c r="AY1128" s="12">
        <v>10.8</v>
      </c>
      <c r="AZ1128" s="12">
        <v>25.9</v>
      </c>
      <c r="BA1128" s="12">
        <v>36.700000000000003</v>
      </c>
      <c r="BB1128" s="10" t="s">
        <v>23</v>
      </c>
      <c r="BC1128" s="12">
        <v>36.700000000000003</v>
      </c>
      <c r="BD1128" s="12">
        <v>910.1</v>
      </c>
      <c r="BE1128" s="12">
        <v>946.8</v>
      </c>
    </row>
    <row r="1129" spans="1:57" x14ac:dyDescent="0.2">
      <c r="A1129" s="26">
        <v>36526</v>
      </c>
      <c r="B1129" s="12">
        <v>80.099999999999994</v>
      </c>
      <c r="C1129" s="12">
        <v>200.4</v>
      </c>
      <c r="D1129" s="12">
        <v>280.5</v>
      </c>
      <c r="E1129" s="12">
        <v>51.6</v>
      </c>
      <c r="F1129" s="12">
        <v>332.1</v>
      </c>
      <c r="G1129" s="12">
        <v>171.7</v>
      </c>
      <c r="H1129" s="12">
        <v>503.8</v>
      </c>
      <c r="I1129" s="12">
        <v>233.4</v>
      </c>
      <c r="J1129" s="12">
        <v>101</v>
      </c>
      <c r="K1129" s="12">
        <v>334.4</v>
      </c>
      <c r="L1129" s="12">
        <v>35.299999999999997</v>
      </c>
      <c r="M1129" s="12">
        <v>369.7</v>
      </c>
      <c r="N1129" s="12">
        <v>109.9</v>
      </c>
      <c r="O1129" s="12">
        <v>479.6</v>
      </c>
      <c r="P1129" s="12">
        <v>483.3</v>
      </c>
      <c r="Q1129" s="12">
        <v>238.5</v>
      </c>
      <c r="R1129" s="12">
        <v>721.9</v>
      </c>
      <c r="S1129" s="12">
        <v>42.6</v>
      </c>
      <c r="T1129" s="12">
        <v>764.5</v>
      </c>
      <c r="U1129" s="12">
        <v>376.7</v>
      </c>
      <c r="V1129" s="12">
        <v>1141.2</v>
      </c>
      <c r="W1129" s="12">
        <v>427.4</v>
      </c>
      <c r="X1129" s="12">
        <v>345.8</v>
      </c>
      <c r="Y1129" s="12">
        <v>773.2</v>
      </c>
      <c r="Z1129" s="12">
        <v>42.6</v>
      </c>
      <c r="AA1129" s="12">
        <v>815.8</v>
      </c>
      <c r="AB1129" s="12">
        <v>373.1</v>
      </c>
      <c r="AC1129" s="12">
        <v>1188.9000000000001</v>
      </c>
      <c r="AD1129" s="12">
        <v>402.8</v>
      </c>
      <c r="AE1129" s="12">
        <v>285.2</v>
      </c>
      <c r="AF1129" s="12">
        <v>688</v>
      </c>
      <c r="AG1129" s="12">
        <v>27.8</v>
      </c>
      <c r="AH1129" s="12">
        <v>715.8</v>
      </c>
      <c r="AI1129" s="12">
        <v>322.3</v>
      </c>
      <c r="AJ1129" s="12">
        <v>1038.0999999999999</v>
      </c>
      <c r="AK1129" s="12">
        <v>85.6</v>
      </c>
      <c r="AL1129" s="12">
        <v>78.5</v>
      </c>
      <c r="AM1129" s="12">
        <v>164.1</v>
      </c>
      <c r="AN1129" s="12">
        <v>6.9</v>
      </c>
      <c r="AO1129" s="12">
        <v>171</v>
      </c>
      <c r="AP1129" s="12">
        <v>208</v>
      </c>
      <c r="AQ1129" s="12">
        <v>379</v>
      </c>
      <c r="AR1129" s="12">
        <v>25.3</v>
      </c>
      <c r="AS1129" s="12">
        <v>34.200000000000003</v>
      </c>
      <c r="AT1129" s="12">
        <v>59.4</v>
      </c>
      <c r="AU1129" s="12">
        <v>1.4</v>
      </c>
      <c r="AV1129" s="12">
        <v>60.8</v>
      </c>
      <c r="AW1129" s="12">
        <v>248</v>
      </c>
      <c r="AX1129" s="12">
        <v>308.8</v>
      </c>
      <c r="AY1129" s="12">
        <v>11.5</v>
      </c>
      <c r="AZ1129" s="12">
        <v>21.3</v>
      </c>
      <c r="BA1129" s="12">
        <v>32.799999999999997</v>
      </c>
      <c r="BB1129" s="12">
        <v>0.2</v>
      </c>
      <c r="BC1129" s="12">
        <v>33.1</v>
      </c>
      <c r="BD1129" s="12">
        <v>918.7</v>
      </c>
      <c r="BE1129" s="12">
        <v>951.7</v>
      </c>
    </row>
    <row r="1130" spans="1:57" x14ac:dyDescent="0.2">
      <c r="A1130" s="26">
        <v>36557</v>
      </c>
      <c r="B1130" s="12">
        <v>70.099999999999994</v>
      </c>
      <c r="C1130" s="12">
        <v>188.4</v>
      </c>
      <c r="D1130" s="12">
        <v>258.60000000000002</v>
      </c>
      <c r="E1130" s="12">
        <v>49.2</v>
      </c>
      <c r="F1130" s="12">
        <v>307.8</v>
      </c>
      <c r="G1130" s="12">
        <v>176.9</v>
      </c>
      <c r="H1130" s="12">
        <v>484.7</v>
      </c>
      <c r="I1130" s="12">
        <v>234.7</v>
      </c>
      <c r="J1130" s="12">
        <v>104.8</v>
      </c>
      <c r="K1130" s="12">
        <v>339.5</v>
      </c>
      <c r="L1130" s="12">
        <v>37.299999999999997</v>
      </c>
      <c r="M1130" s="12">
        <v>376.9</v>
      </c>
      <c r="N1130" s="12">
        <v>95.1</v>
      </c>
      <c r="O1130" s="12">
        <v>472</v>
      </c>
      <c r="P1130" s="12">
        <v>487.4</v>
      </c>
      <c r="Q1130" s="12">
        <v>245.8</v>
      </c>
      <c r="R1130" s="12">
        <v>733.2</v>
      </c>
      <c r="S1130" s="12">
        <v>54.5</v>
      </c>
      <c r="T1130" s="12">
        <v>787.7</v>
      </c>
      <c r="U1130" s="12">
        <v>346.5</v>
      </c>
      <c r="V1130" s="12">
        <v>1134.2</v>
      </c>
      <c r="W1130" s="12">
        <v>412.8</v>
      </c>
      <c r="X1130" s="12">
        <v>374.7</v>
      </c>
      <c r="Y1130" s="12">
        <v>787.5</v>
      </c>
      <c r="Z1130" s="12">
        <v>53</v>
      </c>
      <c r="AA1130" s="12">
        <v>840.5</v>
      </c>
      <c r="AB1130" s="12">
        <v>328.9</v>
      </c>
      <c r="AC1130" s="12">
        <v>1169.4000000000001</v>
      </c>
      <c r="AD1130" s="12">
        <v>404</v>
      </c>
      <c r="AE1130" s="12">
        <v>293.2</v>
      </c>
      <c r="AF1130" s="12">
        <v>697.2</v>
      </c>
      <c r="AG1130" s="12">
        <v>31.1</v>
      </c>
      <c r="AH1130" s="12">
        <v>728.3</v>
      </c>
      <c r="AI1130" s="12">
        <v>300.39999999999998</v>
      </c>
      <c r="AJ1130" s="12">
        <v>1028.7</v>
      </c>
      <c r="AK1130" s="12">
        <v>88</v>
      </c>
      <c r="AL1130" s="12">
        <v>85.8</v>
      </c>
      <c r="AM1130" s="12">
        <v>173.8</v>
      </c>
      <c r="AN1130" s="12">
        <v>6</v>
      </c>
      <c r="AO1130" s="12">
        <v>179.8</v>
      </c>
      <c r="AP1130" s="12">
        <v>201</v>
      </c>
      <c r="AQ1130" s="12">
        <v>380.8</v>
      </c>
      <c r="AR1130" s="12">
        <v>25.6</v>
      </c>
      <c r="AS1130" s="12">
        <v>37</v>
      </c>
      <c r="AT1130" s="12">
        <v>62.6</v>
      </c>
      <c r="AU1130" s="12">
        <v>2.1</v>
      </c>
      <c r="AV1130" s="12">
        <v>64.7</v>
      </c>
      <c r="AW1130" s="12">
        <v>248</v>
      </c>
      <c r="AX1130" s="12">
        <v>312.7</v>
      </c>
      <c r="AY1130" s="12">
        <v>10.3</v>
      </c>
      <c r="AZ1130" s="12">
        <v>25.7</v>
      </c>
      <c r="BA1130" s="12">
        <v>36</v>
      </c>
      <c r="BB1130" s="12">
        <v>0.3</v>
      </c>
      <c r="BC1130" s="12">
        <v>36.299999999999997</v>
      </c>
      <c r="BD1130" s="12">
        <v>918.9</v>
      </c>
      <c r="BE1130" s="12">
        <v>955.2</v>
      </c>
    </row>
    <row r="1131" spans="1:57" x14ac:dyDescent="0.2">
      <c r="A1131" s="26">
        <v>36586</v>
      </c>
      <c r="B1131" s="12">
        <v>63.1</v>
      </c>
      <c r="C1131" s="12">
        <v>193</v>
      </c>
      <c r="D1131" s="12">
        <v>256.10000000000002</v>
      </c>
      <c r="E1131" s="12">
        <v>53</v>
      </c>
      <c r="F1131" s="12">
        <v>309.10000000000002</v>
      </c>
      <c r="G1131" s="12">
        <v>181.6</v>
      </c>
      <c r="H1131" s="12">
        <v>490.7</v>
      </c>
      <c r="I1131" s="12">
        <v>230.6</v>
      </c>
      <c r="J1131" s="12">
        <v>112.9</v>
      </c>
      <c r="K1131" s="12">
        <v>343.5</v>
      </c>
      <c r="L1131" s="12">
        <v>30.8</v>
      </c>
      <c r="M1131" s="12">
        <v>374.3</v>
      </c>
      <c r="N1131" s="12">
        <v>101.6</v>
      </c>
      <c r="O1131" s="12">
        <v>475.9</v>
      </c>
      <c r="P1131" s="12">
        <v>491.2</v>
      </c>
      <c r="Q1131" s="12">
        <v>253.8</v>
      </c>
      <c r="R1131" s="12">
        <v>745</v>
      </c>
      <c r="S1131" s="12">
        <v>51.4</v>
      </c>
      <c r="T1131" s="12">
        <v>796.4</v>
      </c>
      <c r="U1131" s="12">
        <v>341.1</v>
      </c>
      <c r="V1131" s="12">
        <v>1137.5</v>
      </c>
      <c r="W1131" s="12">
        <v>431</v>
      </c>
      <c r="X1131" s="12">
        <v>392.4</v>
      </c>
      <c r="Y1131" s="12">
        <v>823.4</v>
      </c>
      <c r="Z1131" s="12">
        <v>50.8</v>
      </c>
      <c r="AA1131" s="12">
        <v>874.2</v>
      </c>
      <c r="AB1131" s="12">
        <v>350.2</v>
      </c>
      <c r="AC1131" s="12">
        <v>1224.3</v>
      </c>
      <c r="AD1131" s="12">
        <v>415.6</v>
      </c>
      <c r="AE1131" s="12">
        <v>305.2</v>
      </c>
      <c r="AF1131" s="12">
        <v>720.8</v>
      </c>
      <c r="AG1131" s="12">
        <v>33.200000000000003</v>
      </c>
      <c r="AH1131" s="12">
        <v>754</v>
      </c>
      <c r="AI1131" s="12">
        <v>304.60000000000002</v>
      </c>
      <c r="AJ1131" s="12">
        <v>1058.5999999999999</v>
      </c>
      <c r="AK1131" s="12">
        <v>83.9</v>
      </c>
      <c r="AL1131" s="12">
        <v>92.2</v>
      </c>
      <c r="AM1131" s="12">
        <v>176.2</v>
      </c>
      <c r="AN1131" s="12">
        <v>7.9</v>
      </c>
      <c r="AO1131" s="12">
        <v>184.1</v>
      </c>
      <c r="AP1131" s="12">
        <v>203.9</v>
      </c>
      <c r="AQ1131" s="12">
        <v>388.1</v>
      </c>
      <c r="AR1131" s="12">
        <v>28.1</v>
      </c>
      <c r="AS1131" s="12">
        <v>37.799999999999997</v>
      </c>
      <c r="AT1131" s="12">
        <v>65.900000000000006</v>
      </c>
      <c r="AU1131" s="12">
        <v>1.7</v>
      </c>
      <c r="AV1131" s="12">
        <v>67.599999999999994</v>
      </c>
      <c r="AW1131" s="12">
        <v>250.4</v>
      </c>
      <c r="AX1131" s="12">
        <v>318</v>
      </c>
      <c r="AY1131" s="12">
        <v>12.2</v>
      </c>
      <c r="AZ1131" s="12">
        <v>25.7</v>
      </c>
      <c r="BA1131" s="12">
        <v>37.9</v>
      </c>
      <c r="BB1131" s="12">
        <v>0.2</v>
      </c>
      <c r="BC1131" s="12">
        <v>38.200000000000003</v>
      </c>
      <c r="BD1131" s="12">
        <v>931.8</v>
      </c>
      <c r="BE1131" s="12">
        <v>969.9</v>
      </c>
    </row>
    <row r="1132" spans="1:57" x14ac:dyDescent="0.2">
      <c r="A1132" s="26">
        <v>36617</v>
      </c>
      <c r="B1132" s="12">
        <v>65</v>
      </c>
      <c r="C1132" s="12">
        <v>196.8</v>
      </c>
      <c r="D1132" s="12">
        <v>261.89999999999998</v>
      </c>
      <c r="E1132" s="12">
        <v>45.9</v>
      </c>
      <c r="F1132" s="12">
        <v>307.8</v>
      </c>
      <c r="G1132" s="12">
        <v>194.4</v>
      </c>
      <c r="H1132" s="12">
        <v>502.2</v>
      </c>
      <c r="I1132" s="12">
        <v>239.9</v>
      </c>
      <c r="J1132" s="12">
        <v>112</v>
      </c>
      <c r="K1132" s="12">
        <v>351.9</v>
      </c>
      <c r="L1132" s="12">
        <v>33.299999999999997</v>
      </c>
      <c r="M1132" s="12">
        <v>385.2</v>
      </c>
      <c r="N1132" s="12">
        <v>105.9</v>
      </c>
      <c r="O1132" s="12">
        <v>491.1</v>
      </c>
      <c r="P1132" s="12">
        <v>492</v>
      </c>
      <c r="Q1132" s="12">
        <v>274.5</v>
      </c>
      <c r="R1132" s="12">
        <v>766.5</v>
      </c>
      <c r="S1132" s="12">
        <v>50.7</v>
      </c>
      <c r="T1132" s="12">
        <v>817.3</v>
      </c>
      <c r="U1132" s="12">
        <v>346.4</v>
      </c>
      <c r="V1132" s="12">
        <v>1163.7</v>
      </c>
      <c r="W1132" s="12">
        <v>432.3</v>
      </c>
      <c r="X1132" s="12">
        <v>404.3</v>
      </c>
      <c r="Y1132" s="12">
        <v>836.7</v>
      </c>
      <c r="Z1132" s="12">
        <v>49.4</v>
      </c>
      <c r="AA1132" s="12">
        <v>886.1</v>
      </c>
      <c r="AB1132" s="12">
        <v>342.6</v>
      </c>
      <c r="AC1132" s="12">
        <v>1228.7</v>
      </c>
      <c r="AD1132" s="12">
        <v>424.5</v>
      </c>
      <c r="AE1132" s="12">
        <v>302.5</v>
      </c>
      <c r="AF1132" s="12">
        <v>727</v>
      </c>
      <c r="AG1132" s="12">
        <v>28.9</v>
      </c>
      <c r="AH1132" s="12">
        <v>755.9</v>
      </c>
      <c r="AI1132" s="12">
        <v>307.5</v>
      </c>
      <c r="AJ1132" s="12">
        <v>1063.3</v>
      </c>
      <c r="AK1132" s="12">
        <v>90.9</v>
      </c>
      <c r="AL1132" s="12">
        <v>90.7</v>
      </c>
      <c r="AM1132" s="12">
        <v>181.6</v>
      </c>
      <c r="AN1132" s="12">
        <v>5.7</v>
      </c>
      <c r="AO1132" s="12">
        <v>187.3</v>
      </c>
      <c r="AP1132" s="12">
        <v>203.7</v>
      </c>
      <c r="AQ1132" s="12">
        <v>391</v>
      </c>
      <c r="AR1132" s="12">
        <v>32.4</v>
      </c>
      <c r="AS1132" s="12">
        <v>38.700000000000003</v>
      </c>
      <c r="AT1132" s="12">
        <v>71.099999999999994</v>
      </c>
      <c r="AU1132" s="12">
        <v>1.4</v>
      </c>
      <c r="AV1132" s="12">
        <v>72.5</v>
      </c>
      <c r="AW1132" s="12">
        <v>247.5</v>
      </c>
      <c r="AX1132" s="12">
        <v>320</v>
      </c>
      <c r="AY1132" s="12">
        <v>11.7</v>
      </c>
      <c r="AZ1132" s="12">
        <v>24.1</v>
      </c>
      <c r="BA1132" s="12">
        <v>35.799999999999997</v>
      </c>
      <c r="BB1132" s="12">
        <v>0.3</v>
      </c>
      <c r="BC1132" s="12">
        <v>36.1</v>
      </c>
      <c r="BD1132" s="12">
        <v>930.4</v>
      </c>
      <c r="BE1132" s="12">
        <v>966.5</v>
      </c>
    </row>
    <row r="1133" spans="1:57" x14ac:dyDescent="0.2">
      <c r="A1133" s="26">
        <v>36647</v>
      </c>
      <c r="B1133" s="12">
        <v>63.3</v>
      </c>
      <c r="C1133" s="12">
        <v>197.7</v>
      </c>
      <c r="D1133" s="12">
        <v>261</v>
      </c>
      <c r="E1133" s="12">
        <v>47.8</v>
      </c>
      <c r="F1133" s="12">
        <v>308.8</v>
      </c>
      <c r="G1133" s="12">
        <v>194.4</v>
      </c>
      <c r="H1133" s="12">
        <v>503.2</v>
      </c>
      <c r="I1133" s="12">
        <v>243.4</v>
      </c>
      <c r="J1133" s="12">
        <v>121.4</v>
      </c>
      <c r="K1133" s="12">
        <v>364.9</v>
      </c>
      <c r="L1133" s="12">
        <v>31</v>
      </c>
      <c r="M1133" s="12">
        <v>395.9</v>
      </c>
      <c r="N1133" s="12">
        <v>103.9</v>
      </c>
      <c r="O1133" s="12">
        <v>499.8</v>
      </c>
      <c r="P1133" s="12">
        <v>474.3</v>
      </c>
      <c r="Q1133" s="12">
        <v>256.3</v>
      </c>
      <c r="R1133" s="12">
        <v>730.7</v>
      </c>
      <c r="S1133" s="12">
        <v>53.2</v>
      </c>
      <c r="T1133" s="12">
        <v>783.9</v>
      </c>
      <c r="U1133" s="12">
        <v>351.2</v>
      </c>
      <c r="V1133" s="12">
        <v>1135.0999999999999</v>
      </c>
      <c r="W1133" s="12">
        <v>428.5</v>
      </c>
      <c r="X1133" s="12">
        <v>392.6</v>
      </c>
      <c r="Y1133" s="12">
        <v>821</v>
      </c>
      <c r="Z1133" s="12">
        <v>46.1</v>
      </c>
      <c r="AA1133" s="12">
        <v>867.1</v>
      </c>
      <c r="AB1133" s="12">
        <v>346.7</v>
      </c>
      <c r="AC1133" s="12">
        <v>1213.8</v>
      </c>
      <c r="AD1133" s="12">
        <v>418.1</v>
      </c>
      <c r="AE1133" s="12">
        <v>299.5</v>
      </c>
      <c r="AF1133" s="12">
        <v>717.6</v>
      </c>
      <c r="AG1133" s="12">
        <v>27.5</v>
      </c>
      <c r="AH1133" s="12">
        <v>745.1</v>
      </c>
      <c r="AI1133" s="12">
        <v>311.39999999999998</v>
      </c>
      <c r="AJ1133" s="12">
        <v>1056.5</v>
      </c>
      <c r="AK1133" s="12">
        <v>85.2</v>
      </c>
      <c r="AL1133" s="12">
        <v>91.9</v>
      </c>
      <c r="AM1133" s="12">
        <v>177.1</v>
      </c>
      <c r="AN1133" s="12">
        <v>5.7</v>
      </c>
      <c r="AO1133" s="12">
        <v>182.7</v>
      </c>
      <c r="AP1133" s="12">
        <v>200.5</v>
      </c>
      <c r="AQ1133" s="12">
        <v>383.2</v>
      </c>
      <c r="AR1133" s="12">
        <v>31.5</v>
      </c>
      <c r="AS1133" s="12">
        <v>38</v>
      </c>
      <c r="AT1133" s="12">
        <v>69.5</v>
      </c>
      <c r="AU1133" s="12">
        <v>2</v>
      </c>
      <c r="AV1133" s="12">
        <v>71.599999999999994</v>
      </c>
      <c r="AW1133" s="12">
        <v>247.1</v>
      </c>
      <c r="AX1133" s="12">
        <v>318.60000000000002</v>
      </c>
      <c r="AY1133" s="12">
        <v>10.4</v>
      </c>
      <c r="AZ1133" s="12">
        <v>19.600000000000001</v>
      </c>
      <c r="BA1133" s="12">
        <v>30</v>
      </c>
      <c r="BB1133" s="10" t="s">
        <v>23</v>
      </c>
      <c r="BC1133" s="12">
        <v>30</v>
      </c>
      <c r="BD1133" s="12">
        <v>922.6</v>
      </c>
      <c r="BE1133" s="12">
        <v>952.6</v>
      </c>
    </row>
    <row r="1134" spans="1:57" x14ac:dyDescent="0.2">
      <c r="A1134" s="26">
        <v>36678</v>
      </c>
      <c r="B1134" s="12">
        <v>62.4</v>
      </c>
      <c r="C1134" s="12">
        <v>190</v>
      </c>
      <c r="D1134" s="12">
        <v>252.4</v>
      </c>
      <c r="E1134" s="12">
        <v>42.4</v>
      </c>
      <c r="F1134" s="12">
        <v>294.8</v>
      </c>
      <c r="G1134" s="12">
        <v>202.9</v>
      </c>
      <c r="H1134" s="12">
        <v>497.8</v>
      </c>
      <c r="I1134" s="12">
        <v>239.4</v>
      </c>
      <c r="J1134" s="12">
        <v>120.2</v>
      </c>
      <c r="K1134" s="12">
        <v>359.6</v>
      </c>
      <c r="L1134" s="12">
        <v>24.3</v>
      </c>
      <c r="M1134" s="12">
        <v>383.9</v>
      </c>
      <c r="N1134" s="12">
        <v>105.3</v>
      </c>
      <c r="O1134" s="12">
        <v>489.2</v>
      </c>
      <c r="P1134" s="12">
        <v>496</v>
      </c>
      <c r="Q1134" s="12">
        <v>275.89999999999998</v>
      </c>
      <c r="R1134" s="12">
        <v>771.9</v>
      </c>
      <c r="S1134" s="12">
        <v>43.8</v>
      </c>
      <c r="T1134" s="12">
        <v>815.7</v>
      </c>
      <c r="U1134" s="12">
        <v>337.7</v>
      </c>
      <c r="V1134" s="12">
        <v>1153.4000000000001</v>
      </c>
      <c r="W1134" s="12">
        <v>421</v>
      </c>
      <c r="X1134" s="12">
        <v>410</v>
      </c>
      <c r="Y1134" s="12">
        <v>831</v>
      </c>
      <c r="Z1134" s="12">
        <v>45.7</v>
      </c>
      <c r="AA1134" s="12">
        <v>876.7</v>
      </c>
      <c r="AB1134" s="12">
        <v>330.5</v>
      </c>
      <c r="AC1134" s="12">
        <v>1207.2</v>
      </c>
      <c r="AD1134" s="12">
        <v>411</v>
      </c>
      <c r="AE1134" s="12">
        <v>301.10000000000002</v>
      </c>
      <c r="AF1134" s="12">
        <v>712</v>
      </c>
      <c r="AG1134" s="12">
        <v>23.8</v>
      </c>
      <c r="AH1134" s="12">
        <v>735.8</v>
      </c>
      <c r="AI1134" s="12">
        <v>317.10000000000002</v>
      </c>
      <c r="AJ1134" s="12">
        <v>1052.9000000000001</v>
      </c>
      <c r="AK1134" s="12">
        <v>87.8</v>
      </c>
      <c r="AL1134" s="12">
        <v>90.8</v>
      </c>
      <c r="AM1134" s="12">
        <v>178.5</v>
      </c>
      <c r="AN1134" s="12">
        <v>7.4</v>
      </c>
      <c r="AO1134" s="12">
        <v>185.9</v>
      </c>
      <c r="AP1134" s="12">
        <v>186.5</v>
      </c>
      <c r="AQ1134" s="12">
        <v>372.5</v>
      </c>
      <c r="AR1134" s="12">
        <v>30.5</v>
      </c>
      <c r="AS1134" s="12">
        <v>39.6</v>
      </c>
      <c r="AT1134" s="12">
        <v>70.099999999999994</v>
      </c>
      <c r="AU1134" s="12">
        <v>1.9</v>
      </c>
      <c r="AV1134" s="12">
        <v>72</v>
      </c>
      <c r="AW1134" s="12">
        <v>247.7</v>
      </c>
      <c r="AX1134" s="12">
        <v>319.60000000000002</v>
      </c>
      <c r="AY1134" s="12">
        <v>8.1999999999999993</v>
      </c>
      <c r="AZ1134" s="12">
        <v>20.8</v>
      </c>
      <c r="BA1134" s="12">
        <v>29</v>
      </c>
      <c r="BB1134" s="10" t="s">
        <v>23</v>
      </c>
      <c r="BC1134" s="12">
        <v>29</v>
      </c>
      <c r="BD1134" s="12">
        <v>921.5</v>
      </c>
      <c r="BE1134" s="12">
        <v>950.6</v>
      </c>
    </row>
    <row r="1135" spans="1:57" x14ac:dyDescent="0.2">
      <c r="A1135" s="26">
        <v>36708</v>
      </c>
      <c r="B1135" s="12">
        <v>69.900000000000006</v>
      </c>
      <c r="C1135" s="12">
        <v>195.6</v>
      </c>
      <c r="D1135" s="12">
        <v>265.60000000000002</v>
      </c>
      <c r="E1135" s="12">
        <v>36</v>
      </c>
      <c r="F1135" s="12">
        <v>301.5</v>
      </c>
      <c r="G1135" s="12">
        <v>196.3</v>
      </c>
      <c r="H1135" s="12">
        <v>497.8</v>
      </c>
      <c r="I1135" s="12">
        <v>242.7</v>
      </c>
      <c r="J1135" s="12">
        <v>122.6</v>
      </c>
      <c r="K1135" s="12">
        <v>365.3</v>
      </c>
      <c r="L1135" s="12">
        <v>23.9</v>
      </c>
      <c r="M1135" s="12">
        <v>389.2</v>
      </c>
      <c r="N1135" s="12">
        <v>101.4</v>
      </c>
      <c r="O1135" s="12">
        <v>490.6</v>
      </c>
      <c r="P1135" s="12">
        <v>516.79999999999995</v>
      </c>
      <c r="Q1135" s="12">
        <v>266.89999999999998</v>
      </c>
      <c r="R1135" s="12">
        <v>783.7</v>
      </c>
      <c r="S1135" s="12">
        <v>40.1</v>
      </c>
      <c r="T1135" s="12">
        <v>823.7</v>
      </c>
      <c r="U1135" s="12">
        <v>335.7</v>
      </c>
      <c r="V1135" s="12">
        <v>1159.4000000000001</v>
      </c>
      <c r="W1135" s="12">
        <v>444.2</v>
      </c>
      <c r="X1135" s="12">
        <v>394.8</v>
      </c>
      <c r="Y1135" s="12">
        <v>839</v>
      </c>
      <c r="Z1135" s="12">
        <v>36.9</v>
      </c>
      <c r="AA1135" s="12">
        <v>875.9</v>
      </c>
      <c r="AB1135" s="12">
        <v>346.9</v>
      </c>
      <c r="AC1135" s="12">
        <v>1222.8</v>
      </c>
      <c r="AD1135" s="12">
        <v>430.3</v>
      </c>
      <c r="AE1135" s="12">
        <v>304</v>
      </c>
      <c r="AF1135" s="12">
        <v>734.3</v>
      </c>
      <c r="AG1135" s="12">
        <v>22.3</v>
      </c>
      <c r="AH1135" s="12">
        <v>756.6</v>
      </c>
      <c r="AI1135" s="12">
        <v>300.89999999999998</v>
      </c>
      <c r="AJ1135" s="12">
        <v>1057.5</v>
      </c>
      <c r="AK1135" s="12">
        <v>87.8</v>
      </c>
      <c r="AL1135" s="12">
        <v>94.8</v>
      </c>
      <c r="AM1135" s="12">
        <v>182.6</v>
      </c>
      <c r="AN1135" s="12">
        <v>5.0999999999999996</v>
      </c>
      <c r="AO1135" s="12">
        <v>187.7</v>
      </c>
      <c r="AP1135" s="12">
        <v>200.2</v>
      </c>
      <c r="AQ1135" s="12">
        <v>387.9</v>
      </c>
      <c r="AR1135" s="12">
        <v>29.9</v>
      </c>
      <c r="AS1135" s="12">
        <v>39.299999999999997</v>
      </c>
      <c r="AT1135" s="12">
        <v>69.2</v>
      </c>
      <c r="AU1135" s="12">
        <v>1</v>
      </c>
      <c r="AV1135" s="12">
        <v>70.099999999999994</v>
      </c>
      <c r="AW1135" s="12">
        <v>243.1</v>
      </c>
      <c r="AX1135" s="12">
        <v>313.2</v>
      </c>
      <c r="AY1135" s="12">
        <v>10.6</v>
      </c>
      <c r="AZ1135" s="12">
        <v>21.2</v>
      </c>
      <c r="BA1135" s="12">
        <v>31.7</v>
      </c>
      <c r="BB1135" s="10" t="s">
        <v>23</v>
      </c>
      <c r="BC1135" s="12">
        <v>31.7</v>
      </c>
      <c r="BD1135" s="12">
        <v>928.5</v>
      </c>
      <c r="BE1135" s="12">
        <v>960.2</v>
      </c>
    </row>
    <row r="1136" spans="1:57" x14ac:dyDescent="0.2">
      <c r="A1136" s="26">
        <v>36739</v>
      </c>
      <c r="B1136" s="12">
        <v>60.3</v>
      </c>
      <c r="C1136" s="12">
        <v>188.3</v>
      </c>
      <c r="D1136" s="12">
        <v>248.5</v>
      </c>
      <c r="E1136" s="12">
        <v>40.4</v>
      </c>
      <c r="F1136" s="12">
        <v>289</v>
      </c>
      <c r="G1136" s="12">
        <v>192.6</v>
      </c>
      <c r="H1136" s="12">
        <v>481.6</v>
      </c>
      <c r="I1136" s="12">
        <v>228.5</v>
      </c>
      <c r="J1136" s="12">
        <v>128.5</v>
      </c>
      <c r="K1136" s="12">
        <v>357</v>
      </c>
      <c r="L1136" s="12">
        <v>29.2</v>
      </c>
      <c r="M1136" s="12">
        <v>386.2</v>
      </c>
      <c r="N1136" s="12">
        <v>107.2</v>
      </c>
      <c r="O1136" s="12">
        <v>493.4</v>
      </c>
      <c r="P1136" s="12">
        <v>503.5</v>
      </c>
      <c r="Q1136" s="12">
        <v>265.10000000000002</v>
      </c>
      <c r="R1136" s="12">
        <v>768.7</v>
      </c>
      <c r="S1136" s="12">
        <v>34.700000000000003</v>
      </c>
      <c r="T1136" s="12">
        <v>803.3</v>
      </c>
      <c r="U1136" s="12">
        <v>345.7</v>
      </c>
      <c r="V1136" s="12">
        <v>1149.0999999999999</v>
      </c>
      <c r="W1136" s="12">
        <v>423.7</v>
      </c>
      <c r="X1136" s="12">
        <v>405.2</v>
      </c>
      <c r="Y1136" s="12">
        <v>828.8</v>
      </c>
      <c r="Z1136" s="12">
        <v>36.9</v>
      </c>
      <c r="AA1136" s="12">
        <v>865.8</v>
      </c>
      <c r="AB1136" s="12">
        <v>348.6</v>
      </c>
      <c r="AC1136" s="12">
        <v>1214.4000000000001</v>
      </c>
      <c r="AD1136" s="12">
        <v>431.5</v>
      </c>
      <c r="AE1136" s="12">
        <v>293</v>
      </c>
      <c r="AF1136" s="12">
        <v>724.5</v>
      </c>
      <c r="AG1136" s="12">
        <v>25.3</v>
      </c>
      <c r="AH1136" s="12">
        <v>749.8</v>
      </c>
      <c r="AI1136" s="12">
        <v>295.5</v>
      </c>
      <c r="AJ1136" s="12">
        <v>1045.4000000000001</v>
      </c>
      <c r="AK1136" s="12">
        <v>86.3</v>
      </c>
      <c r="AL1136" s="12">
        <v>92.2</v>
      </c>
      <c r="AM1136" s="12">
        <v>178.5</v>
      </c>
      <c r="AN1136" s="12">
        <v>5.2</v>
      </c>
      <c r="AO1136" s="12">
        <v>183.7</v>
      </c>
      <c r="AP1136" s="12">
        <v>187.9</v>
      </c>
      <c r="AQ1136" s="12">
        <v>371.6</v>
      </c>
      <c r="AR1136" s="12">
        <v>27.9</v>
      </c>
      <c r="AS1136" s="12">
        <v>39.9</v>
      </c>
      <c r="AT1136" s="12">
        <v>67.7</v>
      </c>
      <c r="AU1136" s="12">
        <v>0.6</v>
      </c>
      <c r="AV1136" s="12">
        <v>68.3</v>
      </c>
      <c r="AW1136" s="12">
        <v>244.9</v>
      </c>
      <c r="AX1136" s="12">
        <v>313.2</v>
      </c>
      <c r="AY1136" s="12">
        <v>7.5</v>
      </c>
      <c r="AZ1136" s="12">
        <v>23.2</v>
      </c>
      <c r="BA1136" s="12">
        <v>30.7</v>
      </c>
      <c r="BB1136" s="10" t="s">
        <v>23</v>
      </c>
      <c r="BC1136" s="12">
        <v>30.7</v>
      </c>
      <c r="BD1136" s="12">
        <v>924.6</v>
      </c>
      <c r="BE1136" s="12">
        <v>955.3</v>
      </c>
    </row>
    <row r="1137" spans="1:57" x14ac:dyDescent="0.2">
      <c r="A1137" s="26">
        <v>36770</v>
      </c>
      <c r="B1137" s="12">
        <v>66.3</v>
      </c>
      <c r="C1137" s="12">
        <v>200.3</v>
      </c>
      <c r="D1137" s="12">
        <v>266.60000000000002</v>
      </c>
      <c r="E1137" s="12">
        <v>41.7</v>
      </c>
      <c r="F1137" s="12">
        <v>308.3</v>
      </c>
      <c r="G1137" s="12">
        <v>187.6</v>
      </c>
      <c r="H1137" s="12">
        <v>496</v>
      </c>
      <c r="I1137" s="12">
        <v>233.4</v>
      </c>
      <c r="J1137" s="12">
        <v>128.9</v>
      </c>
      <c r="K1137" s="12">
        <v>362.3</v>
      </c>
      <c r="L1137" s="12">
        <v>32.5</v>
      </c>
      <c r="M1137" s="12">
        <v>394.8</v>
      </c>
      <c r="N1137" s="12">
        <v>95.8</v>
      </c>
      <c r="O1137" s="12">
        <v>490.6</v>
      </c>
      <c r="P1137" s="12">
        <v>517.6</v>
      </c>
      <c r="Q1137" s="12">
        <v>269.60000000000002</v>
      </c>
      <c r="R1137" s="12">
        <v>787.2</v>
      </c>
      <c r="S1137" s="12">
        <v>38.6</v>
      </c>
      <c r="T1137" s="12">
        <v>825.8</v>
      </c>
      <c r="U1137" s="12">
        <v>323</v>
      </c>
      <c r="V1137" s="12">
        <v>1148.9000000000001</v>
      </c>
      <c r="W1137" s="12">
        <v>450</v>
      </c>
      <c r="X1137" s="12">
        <v>399.8</v>
      </c>
      <c r="Y1137" s="12">
        <v>849.8</v>
      </c>
      <c r="Z1137" s="12">
        <v>42</v>
      </c>
      <c r="AA1137" s="12">
        <v>891.8</v>
      </c>
      <c r="AB1137" s="12">
        <v>331</v>
      </c>
      <c r="AC1137" s="12">
        <v>1222.9000000000001</v>
      </c>
      <c r="AD1137" s="12">
        <v>437.1</v>
      </c>
      <c r="AE1137" s="12">
        <v>306.60000000000002</v>
      </c>
      <c r="AF1137" s="12">
        <v>743.8</v>
      </c>
      <c r="AG1137" s="12">
        <v>24.9</v>
      </c>
      <c r="AH1137" s="12">
        <v>768.7</v>
      </c>
      <c r="AI1137" s="12">
        <v>283</v>
      </c>
      <c r="AJ1137" s="12">
        <v>1051.7</v>
      </c>
      <c r="AK1137" s="12">
        <v>86.7</v>
      </c>
      <c r="AL1137" s="12">
        <v>82.4</v>
      </c>
      <c r="AM1137" s="12">
        <v>169.1</v>
      </c>
      <c r="AN1137" s="12">
        <v>4.8</v>
      </c>
      <c r="AO1137" s="12">
        <v>173.8</v>
      </c>
      <c r="AP1137" s="12">
        <v>193.9</v>
      </c>
      <c r="AQ1137" s="12">
        <v>367.7</v>
      </c>
      <c r="AR1137" s="12">
        <v>31</v>
      </c>
      <c r="AS1137" s="12">
        <v>43.9</v>
      </c>
      <c r="AT1137" s="12">
        <v>75</v>
      </c>
      <c r="AU1137" s="12">
        <v>1.5</v>
      </c>
      <c r="AV1137" s="12">
        <v>76.400000000000006</v>
      </c>
      <c r="AW1137" s="12">
        <v>239.3</v>
      </c>
      <c r="AX1137" s="12">
        <v>315.7</v>
      </c>
      <c r="AY1137" s="12">
        <v>8.5</v>
      </c>
      <c r="AZ1137" s="12">
        <v>23</v>
      </c>
      <c r="BA1137" s="12">
        <v>31.4</v>
      </c>
      <c r="BB1137" s="10" t="s">
        <v>23</v>
      </c>
      <c r="BC1137" s="12">
        <v>31.4</v>
      </c>
      <c r="BD1137" s="12">
        <v>917.3</v>
      </c>
      <c r="BE1137" s="12">
        <v>948.7</v>
      </c>
    </row>
    <row r="1138" spans="1:57" x14ac:dyDescent="0.2">
      <c r="A1138" s="26">
        <v>36800</v>
      </c>
      <c r="B1138" s="12">
        <v>69.5</v>
      </c>
      <c r="C1138" s="12">
        <v>197.6</v>
      </c>
      <c r="D1138" s="12">
        <v>267.10000000000002</v>
      </c>
      <c r="E1138" s="12">
        <v>38.5</v>
      </c>
      <c r="F1138" s="12">
        <v>305.60000000000002</v>
      </c>
      <c r="G1138" s="12">
        <v>196.7</v>
      </c>
      <c r="H1138" s="12">
        <v>502.2</v>
      </c>
      <c r="I1138" s="12">
        <v>237.6</v>
      </c>
      <c r="J1138" s="12">
        <v>131.1</v>
      </c>
      <c r="K1138" s="12">
        <v>368.7</v>
      </c>
      <c r="L1138" s="12">
        <v>26</v>
      </c>
      <c r="M1138" s="12">
        <v>394.8</v>
      </c>
      <c r="N1138" s="12">
        <v>101.7</v>
      </c>
      <c r="O1138" s="12">
        <v>496.4</v>
      </c>
      <c r="P1138" s="12">
        <v>510.6</v>
      </c>
      <c r="Q1138" s="12">
        <v>252.3</v>
      </c>
      <c r="R1138" s="12">
        <v>763</v>
      </c>
      <c r="S1138" s="12">
        <v>37</v>
      </c>
      <c r="T1138" s="12">
        <v>800</v>
      </c>
      <c r="U1138" s="12">
        <v>336.1</v>
      </c>
      <c r="V1138" s="12">
        <v>1136</v>
      </c>
      <c r="W1138" s="12">
        <v>441.5</v>
      </c>
      <c r="X1138" s="12">
        <v>387.6</v>
      </c>
      <c r="Y1138" s="12">
        <v>829.1</v>
      </c>
      <c r="Z1138" s="12">
        <v>39.6</v>
      </c>
      <c r="AA1138" s="12">
        <v>868.7</v>
      </c>
      <c r="AB1138" s="12">
        <v>335.7</v>
      </c>
      <c r="AC1138" s="12">
        <v>1204.4000000000001</v>
      </c>
      <c r="AD1138" s="12">
        <v>438.1</v>
      </c>
      <c r="AE1138" s="12">
        <v>311.8</v>
      </c>
      <c r="AF1138" s="12">
        <v>750</v>
      </c>
      <c r="AG1138" s="12">
        <v>25.9</v>
      </c>
      <c r="AH1138" s="12">
        <v>775.9</v>
      </c>
      <c r="AI1138" s="12">
        <v>300.39999999999998</v>
      </c>
      <c r="AJ1138" s="12">
        <v>1076.3</v>
      </c>
      <c r="AK1138" s="12">
        <v>89.4</v>
      </c>
      <c r="AL1138" s="12">
        <v>83.5</v>
      </c>
      <c r="AM1138" s="12">
        <v>172.9</v>
      </c>
      <c r="AN1138" s="12">
        <v>4.4000000000000004</v>
      </c>
      <c r="AO1138" s="12">
        <v>177.3</v>
      </c>
      <c r="AP1138" s="12">
        <v>203.9</v>
      </c>
      <c r="AQ1138" s="12">
        <v>381.2</v>
      </c>
      <c r="AR1138" s="12">
        <v>29.7</v>
      </c>
      <c r="AS1138" s="12">
        <v>43.5</v>
      </c>
      <c r="AT1138" s="12">
        <v>73.2</v>
      </c>
      <c r="AU1138" s="12">
        <v>1.7</v>
      </c>
      <c r="AV1138" s="12">
        <v>74.900000000000006</v>
      </c>
      <c r="AW1138" s="12">
        <v>245.7</v>
      </c>
      <c r="AX1138" s="12">
        <v>320.5</v>
      </c>
      <c r="AY1138" s="12">
        <v>7.8</v>
      </c>
      <c r="AZ1138" s="12">
        <v>23</v>
      </c>
      <c r="BA1138" s="12">
        <v>30.7</v>
      </c>
      <c r="BB1138" s="10" t="s">
        <v>23</v>
      </c>
      <c r="BC1138" s="12">
        <v>30.7</v>
      </c>
      <c r="BD1138" s="12">
        <v>940.4</v>
      </c>
      <c r="BE1138" s="12">
        <v>971.1</v>
      </c>
    </row>
    <row r="1139" spans="1:57" x14ac:dyDescent="0.2">
      <c r="A1139" s="26">
        <v>36831</v>
      </c>
      <c r="B1139" s="12">
        <v>68.3</v>
      </c>
      <c r="C1139" s="12">
        <v>199.1</v>
      </c>
      <c r="D1139" s="12">
        <v>267.5</v>
      </c>
      <c r="E1139" s="12">
        <v>36.799999999999997</v>
      </c>
      <c r="F1139" s="12">
        <v>304.2</v>
      </c>
      <c r="G1139" s="12">
        <v>213.6</v>
      </c>
      <c r="H1139" s="12">
        <v>517.9</v>
      </c>
      <c r="I1139" s="12">
        <v>238.1</v>
      </c>
      <c r="J1139" s="12">
        <v>131.5</v>
      </c>
      <c r="K1139" s="12">
        <v>369.6</v>
      </c>
      <c r="L1139" s="12">
        <v>25.4</v>
      </c>
      <c r="M1139" s="12">
        <v>395</v>
      </c>
      <c r="N1139" s="12">
        <v>109.6</v>
      </c>
      <c r="O1139" s="12">
        <v>504.6</v>
      </c>
      <c r="P1139" s="12">
        <v>515.5</v>
      </c>
      <c r="Q1139" s="12">
        <v>254.8</v>
      </c>
      <c r="R1139" s="12">
        <v>770.3</v>
      </c>
      <c r="S1139" s="12">
        <v>40</v>
      </c>
      <c r="T1139" s="12">
        <v>810.3</v>
      </c>
      <c r="U1139" s="12">
        <v>357.5</v>
      </c>
      <c r="V1139" s="12">
        <v>1167.9000000000001</v>
      </c>
      <c r="W1139" s="12">
        <v>451.4</v>
      </c>
      <c r="X1139" s="12">
        <v>389.2</v>
      </c>
      <c r="Y1139" s="12">
        <v>840.6</v>
      </c>
      <c r="Z1139" s="12">
        <v>41.6</v>
      </c>
      <c r="AA1139" s="12">
        <v>882.2</v>
      </c>
      <c r="AB1139" s="12">
        <v>343</v>
      </c>
      <c r="AC1139" s="12">
        <v>1225.3</v>
      </c>
      <c r="AD1139" s="12">
        <v>444</v>
      </c>
      <c r="AE1139" s="12">
        <v>314</v>
      </c>
      <c r="AF1139" s="12">
        <v>758</v>
      </c>
      <c r="AG1139" s="12">
        <v>25.9</v>
      </c>
      <c r="AH1139" s="12">
        <v>783.9</v>
      </c>
      <c r="AI1139" s="12">
        <v>310.7</v>
      </c>
      <c r="AJ1139" s="12">
        <v>1094.5999999999999</v>
      </c>
      <c r="AK1139" s="12">
        <v>86.4</v>
      </c>
      <c r="AL1139" s="12">
        <v>89.4</v>
      </c>
      <c r="AM1139" s="12">
        <v>175.9</v>
      </c>
      <c r="AN1139" s="12">
        <v>4.4000000000000004</v>
      </c>
      <c r="AO1139" s="12">
        <v>180.3</v>
      </c>
      <c r="AP1139" s="12">
        <v>201.7</v>
      </c>
      <c r="AQ1139" s="12">
        <v>382</v>
      </c>
      <c r="AR1139" s="12">
        <v>28.7</v>
      </c>
      <c r="AS1139" s="12">
        <v>43.9</v>
      </c>
      <c r="AT1139" s="12">
        <v>72.599999999999994</v>
      </c>
      <c r="AU1139" s="12">
        <v>1.6</v>
      </c>
      <c r="AV1139" s="12">
        <v>74.2</v>
      </c>
      <c r="AW1139" s="12">
        <v>249</v>
      </c>
      <c r="AX1139" s="12">
        <v>323.2</v>
      </c>
      <c r="AY1139" s="12">
        <v>9.6</v>
      </c>
      <c r="AZ1139" s="12">
        <v>22.6</v>
      </c>
      <c r="BA1139" s="12">
        <v>32.1</v>
      </c>
      <c r="BB1139" s="12">
        <v>0.2</v>
      </c>
      <c r="BC1139" s="12">
        <v>32.299999999999997</v>
      </c>
      <c r="BD1139" s="12">
        <v>937.9</v>
      </c>
      <c r="BE1139" s="12">
        <v>970.2</v>
      </c>
    </row>
    <row r="1140" spans="1:57" x14ac:dyDescent="0.2">
      <c r="A1140" s="26">
        <v>36861</v>
      </c>
      <c r="B1140" s="12">
        <v>79.8</v>
      </c>
      <c r="C1140" s="12">
        <v>211.8</v>
      </c>
      <c r="D1140" s="12">
        <v>291.5</v>
      </c>
      <c r="E1140" s="12">
        <v>49.5</v>
      </c>
      <c r="F1140" s="12">
        <v>341.1</v>
      </c>
      <c r="G1140" s="12">
        <v>179.1</v>
      </c>
      <c r="H1140" s="12">
        <v>520.20000000000005</v>
      </c>
      <c r="I1140" s="12">
        <v>249.8</v>
      </c>
      <c r="J1140" s="12">
        <v>123.6</v>
      </c>
      <c r="K1140" s="12">
        <v>373.4</v>
      </c>
      <c r="L1140" s="12">
        <v>31.7</v>
      </c>
      <c r="M1140" s="12">
        <v>405.1</v>
      </c>
      <c r="N1140" s="12">
        <v>96.4</v>
      </c>
      <c r="O1140" s="12">
        <v>501.5</v>
      </c>
      <c r="P1140" s="12">
        <v>510.6</v>
      </c>
      <c r="Q1140" s="12">
        <v>262.39999999999998</v>
      </c>
      <c r="R1140" s="12">
        <v>773.1</v>
      </c>
      <c r="S1140" s="12">
        <v>34.299999999999997</v>
      </c>
      <c r="T1140" s="12">
        <v>807.4</v>
      </c>
      <c r="U1140" s="12">
        <v>340.8</v>
      </c>
      <c r="V1140" s="12">
        <v>1148.2</v>
      </c>
      <c r="W1140" s="12">
        <v>448.7</v>
      </c>
      <c r="X1140" s="12">
        <v>395.2</v>
      </c>
      <c r="Y1140" s="12">
        <v>843.9</v>
      </c>
      <c r="Z1140" s="12">
        <v>37</v>
      </c>
      <c r="AA1140" s="12">
        <v>880.8</v>
      </c>
      <c r="AB1140" s="12">
        <v>347.6</v>
      </c>
      <c r="AC1140" s="12">
        <v>1228.4000000000001</v>
      </c>
      <c r="AD1140" s="12">
        <v>453.3</v>
      </c>
      <c r="AE1140" s="12">
        <v>305.2</v>
      </c>
      <c r="AF1140" s="12">
        <v>758.5</v>
      </c>
      <c r="AG1140" s="12">
        <v>27.1</v>
      </c>
      <c r="AH1140" s="12">
        <v>785.6</v>
      </c>
      <c r="AI1140" s="12">
        <v>314.3</v>
      </c>
      <c r="AJ1140" s="12">
        <v>1099.9000000000001</v>
      </c>
      <c r="AK1140" s="12">
        <v>95.8</v>
      </c>
      <c r="AL1140" s="12">
        <v>83.5</v>
      </c>
      <c r="AM1140" s="12">
        <v>179.3</v>
      </c>
      <c r="AN1140" s="12">
        <v>8.9</v>
      </c>
      <c r="AO1140" s="12">
        <v>188.2</v>
      </c>
      <c r="AP1140" s="12">
        <v>209</v>
      </c>
      <c r="AQ1140" s="12">
        <v>397.1</v>
      </c>
      <c r="AR1140" s="12">
        <v>28.5</v>
      </c>
      <c r="AS1140" s="12">
        <v>41.6</v>
      </c>
      <c r="AT1140" s="12">
        <v>70.099999999999994</v>
      </c>
      <c r="AU1140" s="12">
        <v>1.8</v>
      </c>
      <c r="AV1140" s="12">
        <v>71.900000000000006</v>
      </c>
      <c r="AW1140" s="12">
        <v>249.1</v>
      </c>
      <c r="AX1140" s="12">
        <v>320.89999999999998</v>
      </c>
      <c r="AY1140" s="12">
        <v>12.1</v>
      </c>
      <c r="AZ1140" s="12">
        <v>22.3</v>
      </c>
      <c r="BA1140" s="12">
        <v>34.4</v>
      </c>
      <c r="BB1140" s="12">
        <v>0.3</v>
      </c>
      <c r="BC1140" s="12">
        <v>34.6</v>
      </c>
      <c r="BD1140" s="12">
        <v>962.4</v>
      </c>
      <c r="BE1140" s="12">
        <v>997</v>
      </c>
    </row>
    <row r="1141" spans="1:57" x14ac:dyDescent="0.2">
      <c r="A1141" s="26">
        <v>36892</v>
      </c>
      <c r="B1141" s="12">
        <v>78.7</v>
      </c>
      <c r="C1141" s="12">
        <v>196.7</v>
      </c>
      <c r="D1141" s="12">
        <v>275.39999999999998</v>
      </c>
      <c r="E1141" s="12">
        <v>49.8</v>
      </c>
      <c r="F1141" s="12">
        <v>325.3</v>
      </c>
      <c r="G1141" s="12">
        <v>165.3</v>
      </c>
      <c r="H1141" s="12">
        <v>490.6</v>
      </c>
      <c r="I1141" s="12">
        <v>239.4</v>
      </c>
      <c r="J1141" s="12">
        <v>114.6</v>
      </c>
      <c r="K1141" s="12">
        <v>354</v>
      </c>
      <c r="L1141" s="12">
        <v>31.6</v>
      </c>
      <c r="M1141" s="12">
        <v>385.6</v>
      </c>
      <c r="N1141" s="12">
        <v>107.7</v>
      </c>
      <c r="O1141" s="12">
        <v>493.3</v>
      </c>
      <c r="P1141" s="12">
        <v>487.8</v>
      </c>
      <c r="Q1141" s="12">
        <v>243.5</v>
      </c>
      <c r="R1141" s="12">
        <v>731.4</v>
      </c>
      <c r="S1141" s="12">
        <v>37.1</v>
      </c>
      <c r="T1141" s="12">
        <v>768.5</v>
      </c>
      <c r="U1141" s="12">
        <v>353.9</v>
      </c>
      <c r="V1141" s="12">
        <v>1122.4000000000001</v>
      </c>
      <c r="W1141" s="12">
        <v>418.8</v>
      </c>
      <c r="X1141" s="12">
        <v>348.2</v>
      </c>
      <c r="Y1141" s="12">
        <v>766.9</v>
      </c>
      <c r="Z1141" s="12">
        <v>36.299999999999997</v>
      </c>
      <c r="AA1141" s="12">
        <v>803.2</v>
      </c>
      <c r="AB1141" s="12">
        <v>360</v>
      </c>
      <c r="AC1141" s="12">
        <v>1163.2</v>
      </c>
      <c r="AD1141" s="12">
        <v>415.7</v>
      </c>
      <c r="AE1141" s="12">
        <v>276.2</v>
      </c>
      <c r="AF1141" s="12">
        <v>691.9</v>
      </c>
      <c r="AG1141" s="12">
        <v>27.4</v>
      </c>
      <c r="AH1141" s="12">
        <v>719.2</v>
      </c>
      <c r="AI1141" s="12">
        <v>332.2</v>
      </c>
      <c r="AJ1141" s="12">
        <v>1051.5</v>
      </c>
      <c r="AK1141" s="12">
        <v>91.4</v>
      </c>
      <c r="AL1141" s="12">
        <v>77</v>
      </c>
      <c r="AM1141" s="12">
        <v>168.5</v>
      </c>
      <c r="AN1141" s="12">
        <v>6.9</v>
      </c>
      <c r="AO1141" s="12">
        <v>175.4</v>
      </c>
      <c r="AP1141" s="12">
        <v>219.6</v>
      </c>
      <c r="AQ1141" s="12">
        <v>395</v>
      </c>
      <c r="AR1141" s="12">
        <v>30.9</v>
      </c>
      <c r="AS1141" s="12">
        <v>36.4</v>
      </c>
      <c r="AT1141" s="12">
        <v>67.3</v>
      </c>
      <c r="AU1141" s="12">
        <v>0.8</v>
      </c>
      <c r="AV1141" s="12">
        <v>68</v>
      </c>
      <c r="AW1141" s="12">
        <v>254.1</v>
      </c>
      <c r="AX1141" s="12">
        <v>322.10000000000002</v>
      </c>
      <c r="AY1141" s="12">
        <v>12</v>
      </c>
      <c r="AZ1141" s="12">
        <v>21.1</v>
      </c>
      <c r="BA1141" s="12">
        <v>33.1</v>
      </c>
      <c r="BB1141" s="10" t="s">
        <v>23</v>
      </c>
      <c r="BC1141" s="12">
        <v>33.1</v>
      </c>
      <c r="BD1141" s="12">
        <v>945.5</v>
      </c>
      <c r="BE1141" s="12">
        <v>978.6</v>
      </c>
    </row>
    <row r="1142" spans="1:57" x14ac:dyDescent="0.2">
      <c r="A1142" s="26">
        <v>36923</v>
      </c>
      <c r="B1142" s="12">
        <v>73.5</v>
      </c>
      <c r="C1142" s="12">
        <v>169.2</v>
      </c>
      <c r="D1142" s="12">
        <v>242.7</v>
      </c>
      <c r="E1142" s="12">
        <v>57.3</v>
      </c>
      <c r="F1142" s="12">
        <v>300</v>
      </c>
      <c r="G1142" s="12">
        <v>167.9</v>
      </c>
      <c r="H1142" s="12">
        <v>467.9</v>
      </c>
      <c r="I1142" s="12">
        <v>226.7</v>
      </c>
      <c r="J1142" s="12">
        <v>109</v>
      </c>
      <c r="K1142" s="12">
        <v>335.7</v>
      </c>
      <c r="L1142" s="12">
        <v>33.5</v>
      </c>
      <c r="M1142" s="12">
        <v>369.2</v>
      </c>
      <c r="N1142" s="12">
        <v>90.3</v>
      </c>
      <c r="O1142" s="12">
        <v>459.5</v>
      </c>
      <c r="P1142" s="12">
        <v>473.5</v>
      </c>
      <c r="Q1142" s="12">
        <v>242.6</v>
      </c>
      <c r="R1142" s="12">
        <v>716.1</v>
      </c>
      <c r="S1142" s="12">
        <v>45.4</v>
      </c>
      <c r="T1142" s="12">
        <v>761.5</v>
      </c>
      <c r="U1142" s="12">
        <v>322</v>
      </c>
      <c r="V1142" s="12">
        <v>1083.5999999999999</v>
      </c>
      <c r="W1142" s="12">
        <v>409.6</v>
      </c>
      <c r="X1142" s="12">
        <v>365.8</v>
      </c>
      <c r="Y1142" s="12">
        <v>775.4</v>
      </c>
      <c r="Z1142" s="12">
        <v>48.8</v>
      </c>
      <c r="AA1142" s="12">
        <v>824.2</v>
      </c>
      <c r="AB1142" s="12">
        <v>321.3</v>
      </c>
      <c r="AC1142" s="12">
        <v>1145.5</v>
      </c>
      <c r="AD1142" s="12">
        <v>411.7</v>
      </c>
      <c r="AE1142" s="12">
        <v>283</v>
      </c>
      <c r="AF1142" s="12">
        <v>694.7</v>
      </c>
      <c r="AG1142" s="12">
        <v>32.4</v>
      </c>
      <c r="AH1142" s="12">
        <v>727.2</v>
      </c>
      <c r="AI1142" s="12">
        <v>311.10000000000002</v>
      </c>
      <c r="AJ1142" s="12">
        <v>1038.3</v>
      </c>
      <c r="AK1142" s="12">
        <v>90.1</v>
      </c>
      <c r="AL1142" s="12">
        <v>90.4</v>
      </c>
      <c r="AM1142" s="12">
        <v>180.5</v>
      </c>
      <c r="AN1142" s="12">
        <v>4.9000000000000004</v>
      </c>
      <c r="AO1142" s="12">
        <v>185.4</v>
      </c>
      <c r="AP1142" s="12">
        <v>202.1</v>
      </c>
      <c r="AQ1142" s="12">
        <v>387.5</v>
      </c>
      <c r="AR1142" s="12">
        <v>30.9</v>
      </c>
      <c r="AS1142" s="12">
        <v>37</v>
      </c>
      <c r="AT1142" s="12">
        <v>67.900000000000006</v>
      </c>
      <c r="AU1142" s="12">
        <v>0.1</v>
      </c>
      <c r="AV1142" s="12">
        <v>68</v>
      </c>
      <c r="AW1142" s="12">
        <v>252.1</v>
      </c>
      <c r="AX1142" s="12">
        <v>320.10000000000002</v>
      </c>
      <c r="AY1142" s="12">
        <v>9.8000000000000007</v>
      </c>
      <c r="AZ1142" s="12">
        <v>22.5</v>
      </c>
      <c r="BA1142" s="12">
        <v>32.4</v>
      </c>
      <c r="BB1142" s="12">
        <v>0.6</v>
      </c>
      <c r="BC1142" s="12">
        <v>33</v>
      </c>
      <c r="BD1142" s="12">
        <v>937.4</v>
      </c>
      <c r="BE1142" s="12">
        <v>970.4</v>
      </c>
    </row>
    <row r="1143" spans="1:57" x14ac:dyDescent="0.2">
      <c r="A1143" s="26">
        <v>36951</v>
      </c>
      <c r="B1143" s="12">
        <v>69.7</v>
      </c>
      <c r="C1143" s="12">
        <v>185</v>
      </c>
      <c r="D1143" s="12">
        <v>254.7</v>
      </c>
      <c r="E1143" s="12">
        <v>54</v>
      </c>
      <c r="F1143" s="12">
        <v>308.7</v>
      </c>
      <c r="G1143" s="12">
        <v>184.3</v>
      </c>
      <c r="H1143" s="12">
        <v>493</v>
      </c>
      <c r="I1143" s="12">
        <v>231</v>
      </c>
      <c r="J1143" s="12">
        <v>123.8</v>
      </c>
      <c r="K1143" s="12">
        <v>354.7</v>
      </c>
      <c r="L1143" s="12">
        <v>35.6</v>
      </c>
      <c r="M1143" s="12">
        <v>390.4</v>
      </c>
      <c r="N1143" s="12">
        <v>96.6</v>
      </c>
      <c r="O1143" s="12">
        <v>486.9</v>
      </c>
      <c r="P1143" s="12">
        <v>508.1</v>
      </c>
      <c r="Q1143" s="12">
        <v>254.5</v>
      </c>
      <c r="R1143" s="12">
        <v>762.6</v>
      </c>
      <c r="S1143" s="12">
        <v>45.9</v>
      </c>
      <c r="T1143" s="12">
        <v>808.5</v>
      </c>
      <c r="U1143" s="12">
        <v>324</v>
      </c>
      <c r="V1143" s="12">
        <v>1132.5</v>
      </c>
      <c r="W1143" s="12">
        <v>423.6</v>
      </c>
      <c r="X1143" s="12">
        <v>391.6</v>
      </c>
      <c r="Y1143" s="12">
        <v>815.2</v>
      </c>
      <c r="Z1143" s="12">
        <v>44.2</v>
      </c>
      <c r="AA1143" s="12">
        <v>859.4</v>
      </c>
      <c r="AB1143" s="12">
        <v>337</v>
      </c>
      <c r="AC1143" s="12">
        <v>1196.4000000000001</v>
      </c>
      <c r="AD1143" s="12">
        <v>426.5</v>
      </c>
      <c r="AE1143" s="12">
        <v>293.3</v>
      </c>
      <c r="AF1143" s="12">
        <v>719.8</v>
      </c>
      <c r="AG1143" s="12">
        <v>29.6</v>
      </c>
      <c r="AH1143" s="12">
        <v>749.4</v>
      </c>
      <c r="AI1143" s="12">
        <v>315.10000000000002</v>
      </c>
      <c r="AJ1143" s="12">
        <v>1064.5</v>
      </c>
      <c r="AK1143" s="12">
        <v>94.8</v>
      </c>
      <c r="AL1143" s="12">
        <v>90.1</v>
      </c>
      <c r="AM1143" s="12">
        <v>184.9</v>
      </c>
      <c r="AN1143" s="12">
        <v>5.9</v>
      </c>
      <c r="AO1143" s="12">
        <v>190.9</v>
      </c>
      <c r="AP1143" s="12">
        <v>195.8</v>
      </c>
      <c r="AQ1143" s="12">
        <v>386.6</v>
      </c>
      <c r="AR1143" s="12">
        <v>29.8</v>
      </c>
      <c r="AS1143" s="12">
        <v>37.5</v>
      </c>
      <c r="AT1143" s="12">
        <v>67.3</v>
      </c>
      <c r="AU1143" s="12">
        <v>1.1000000000000001</v>
      </c>
      <c r="AV1143" s="12">
        <v>68.400000000000006</v>
      </c>
      <c r="AW1143" s="12">
        <v>259.3</v>
      </c>
      <c r="AX1143" s="12">
        <v>327.7</v>
      </c>
      <c r="AY1143" s="12">
        <v>11.1</v>
      </c>
      <c r="AZ1143" s="12">
        <v>22.4</v>
      </c>
      <c r="BA1143" s="12">
        <v>33.5</v>
      </c>
      <c r="BB1143" s="12">
        <v>1.2</v>
      </c>
      <c r="BC1143" s="12">
        <v>34.799999999999997</v>
      </c>
      <c r="BD1143" s="12">
        <v>958.1</v>
      </c>
      <c r="BE1143" s="12">
        <v>992.8</v>
      </c>
    </row>
    <row r="1144" spans="1:57" x14ac:dyDescent="0.2">
      <c r="A1144" s="26">
        <v>36982</v>
      </c>
      <c r="B1144" s="12">
        <v>67.3</v>
      </c>
      <c r="C1144" s="12">
        <v>199.2</v>
      </c>
      <c r="D1144" s="12">
        <v>266.5</v>
      </c>
      <c r="E1144" s="12">
        <v>52.3</v>
      </c>
      <c r="F1144" s="12">
        <v>318.8</v>
      </c>
      <c r="G1144" s="12">
        <v>197.5</v>
      </c>
      <c r="H1144" s="12">
        <v>516.29999999999995</v>
      </c>
      <c r="I1144" s="12">
        <v>230.5</v>
      </c>
      <c r="J1144" s="12">
        <v>128.80000000000001</v>
      </c>
      <c r="K1144" s="12">
        <v>359.3</v>
      </c>
      <c r="L1144" s="12">
        <v>32.6</v>
      </c>
      <c r="M1144" s="12">
        <v>391.8</v>
      </c>
      <c r="N1144" s="12">
        <v>102</v>
      </c>
      <c r="O1144" s="12">
        <v>493.9</v>
      </c>
      <c r="P1144" s="12">
        <v>505.7</v>
      </c>
      <c r="Q1144" s="12">
        <v>262.60000000000002</v>
      </c>
      <c r="R1144" s="12">
        <v>768.4</v>
      </c>
      <c r="S1144" s="12">
        <v>47.3</v>
      </c>
      <c r="T1144" s="12">
        <v>815.6</v>
      </c>
      <c r="U1144" s="12">
        <v>322.8</v>
      </c>
      <c r="V1144" s="12">
        <v>1138.5</v>
      </c>
      <c r="W1144" s="12">
        <v>438.9</v>
      </c>
      <c r="X1144" s="12">
        <v>412.8</v>
      </c>
      <c r="Y1144" s="12">
        <v>851.6</v>
      </c>
      <c r="Z1144" s="12">
        <v>48.6</v>
      </c>
      <c r="AA1144" s="12">
        <v>900.3</v>
      </c>
      <c r="AB1144" s="12">
        <v>334</v>
      </c>
      <c r="AC1144" s="12">
        <v>1234.3</v>
      </c>
      <c r="AD1144" s="12">
        <v>434.5</v>
      </c>
      <c r="AE1144" s="12">
        <v>318.7</v>
      </c>
      <c r="AF1144" s="12">
        <v>753.2</v>
      </c>
      <c r="AG1144" s="12">
        <v>36.799999999999997</v>
      </c>
      <c r="AH1144" s="12">
        <v>790</v>
      </c>
      <c r="AI1144" s="12">
        <v>315.39999999999998</v>
      </c>
      <c r="AJ1144" s="12">
        <v>1105.4000000000001</v>
      </c>
      <c r="AK1144" s="12">
        <v>93.2</v>
      </c>
      <c r="AL1144" s="12">
        <v>98.8</v>
      </c>
      <c r="AM1144" s="12">
        <v>192.1</v>
      </c>
      <c r="AN1144" s="12">
        <v>6.3</v>
      </c>
      <c r="AO1144" s="12">
        <v>198.4</v>
      </c>
      <c r="AP1144" s="12">
        <v>200</v>
      </c>
      <c r="AQ1144" s="12">
        <v>398.4</v>
      </c>
      <c r="AR1144" s="12">
        <v>30.9</v>
      </c>
      <c r="AS1144" s="12">
        <v>43.9</v>
      </c>
      <c r="AT1144" s="12">
        <v>74.8</v>
      </c>
      <c r="AU1144" s="12">
        <v>0.8</v>
      </c>
      <c r="AV1144" s="12">
        <v>75.5</v>
      </c>
      <c r="AW1144" s="12">
        <v>251.5</v>
      </c>
      <c r="AX1144" s="12">
        <v>327</v>
      </c>
      <c r="AY1144" s="12">
        <v>9.6999999999999993</v>
      </c>
      <c r="AZ1144" s="12">
        <v>24.1</v>
      </c>
      <c r="BA1144" s="12">
        <v>33.799999999999997</v>
      </c>
      <c r="BB1144" s="12">
        <v>0.5</v>
      </c>
      <c r="BC1144" s="12">
        <v>34.299999999999997</v>
      </c>
      <c r="BD1144" s="12">
        <v>944.3</v>
      </c>
      <c r="BE1144" s="12">
        <v>978.6</v>
      </c>
    </row>
    <row r="1145" spans="1:57" x14ac:dyDescent="0.2">
      <c r="A1145" s="26">
        <v>37012</v>
      </c>
      <c r="B1145" s="12">
        <v>65.599999999999994</v>
      </c>
      <c r="C1145" s="12">
        <v>195</v>
      </c>
      <c r="D1145" s="12">
        <v>260.60000000000002</v>
      </c>
      <c r="E1145" s="12">
        <v>48.1</v>
      </c>
      <c r="F1145" s="12">
        <v>308.7</v>
      </c>
      <c r="G1145" s="12">
        <v>199</v>
      </c>
      <c r="H1145" s="12">
        <v>507.7</v>
      </c>
      <c r="I1145" s="12">
        <v>227.7</v>
      </c>
      <c r="J1145" s="12">
        <v>124.5</v>
      </c>
      <c r="K1145" s="12">
        <v>352.1</v>
      </c>
      <c r="L1145" s="12">
        <v>36.4</v>
      </c>
      <c r="M1145" s="12">
        <v>388.5</v>
      </c>
      <c r="N1145" s="12">
        <v>99.7</v>
      </c>
      <c r="O1145" s="12">
        <v>488.3</v>
      </c>
      <c r="P1145" s="12">
        <v>505.2</v>
      </c>
      <c r="Q1145" s="12">
        <v>258.8</v>
      </c>
      <c r="R1145" s="12">
        <v>764.1</v>
      </c>
      <c r="S1145" s="12">
        <v>45.5</v>
      </c>
      <c r="T1145" s="12">
        <v>809.5</v>
      </c>
      <c r="U1145" s="12">
        <v>324.10000000000002</v>
      </c>
      <c r="V1145" s="12">
        <v>1133.5999999999999</v>
      </c>
      <c r="W1145" s="12">
        <v>428</v>
      </c>
      <c r="X1145" s="12">
        <v>395.4</v>
      </c>
      <c r="Y1145" s="12">
        <v>823.3</v>
      </c>
      <c r="Z1145" s="12">
        <v>50.2</v>
      </c>
      <c r="AA1145" s="12">
        <v>873.5</v>
      </c>
      <c r="AB1145" s="12">
        <v>319.3</v>
      </c>
      <c r="AC1145" s="12">
        <v>1192.9000000000001</v>
      </c>
      <c r="AD1145" s="12">
        <v>425</v>
      </c>
      <c r="AE1145" s="12">
        <v>305.89999999999998</v>
      </c>
      <c r="AF1145" s="12">
        <v>730.9</v>
      </c>
      <c r="AG1145" s="12">
        <v>28.2</v>
      </c>
      <c r="AH1145" s="12">
        <v>759.1</v>
      </c>
      <c r="AI1145" s="12">
        <v>316.39999999999998</v>
      </c>
      <c r="AJ1145" s="12">
        <v>1075.5</v>
      </c>
      <c r="AK1145" s="12">
        <v>95.1</v>
      </c>
      <c r="AL1145" s="12">
        <v>98.2</v>
      </c>
      <c r="AM1145" s="12">
        <v>193.3</v>
      </c>
      <c r="AN1145" s="12">
        <v>7.5</v>
      </c>
      <c r="AO1145" s="12">
        <v>200.8</v>
      </c>
      <c r="AP1145" s="12">
        <v>195.6</v>
      </c>
      <c r="AQ1145" s="12">
        <v>396.4</v>
      </c>
      <c r="AR1145" s="12">
        <v>28.4</v>
      </c>
      <c r="AS1145" s="12">
        <v>43.3</v>
      </c>
      <c r="AT1145" s="12">
        <v>71.7</v>
      </c>
      <c r="AU1145" s="12">
        <v>1.7</v>
      </c>
      <c r="AV1145" s="12">
        <v>73.5</v>
      </c>
      <c r="AW1145" s="12">
        <v>255.4</v>
      </c>
      <c r="AX1145" s="12">
        <v>328.9</v>
      </c>
      <c r="AY1145" s="12">
        <v>8.5</v>
      </c>
      <c r="AZ1145" s="12">
        <v>22.5</v>
      </c>
      <c r="BA1145" s="12">
        <v>31</v>
      </c>
      <c r="BB1145" s="12">
        <v>0.6</v>
      </c>
      <c r="BC1145" s="12">
        <v>31.6</v>
      </c>
      <c r="BD1145" s="12">
        <v>934.2</v>
      </c>
      <c r="BE1145" s="12">
        <v>965.8</v>
      </c>
    </row>
    <row r="1146" spans="1:57" x14ac:dyDescent="0.2">
      <c r="A1146" s="26">
        <v>37043</v>
      </c>
      <c r="B1146" s="12">
        <v>62.5</v>
      </c>
      <c r="C1146" s="12">
        <v>199.3</v>
      </c>
      <c r="D1146" s="12">
        <v>261.7</v>
      </c>
      <c r="E1146" s="12">
        <v>46.9</v>
      </c>
      <c r="F1146" s="12">
        <v>308.60000000000002</v>
      </c>
      <c r="G1146" s="12">
        <v>198.6</v>
      </c>
      <c r="H1146" s="12">
        <v>507.2</v>
      </c>
      <c r="I1146" s="12">
        <v>234</v>
      </c>
      <c r="J1146" s="12">
        <v>128.80000000000001</v>
      </c>
      <c r="K1146" s="12">
        <v>362.8</v>
      </c>
      <c r="L1146" s="12">
        <v>29.6</v>
      </c>
      <c r="M1146" s="12">
        <v>392.3</v>
      </c>
      <c r="N1146" s="12">
        <v>103.9</v>
      </c>
      <c r="O1146" s="12">
        <v>496.2</v>
      </c>
      <c r="P1146" s="12">
        <v>498.9</v>
      </c>
      <c r="Q1146" s="12">
        <v>266</v>
      </c>
      <c r="R1146" s="12">
        <v>764.9</v>
      </c>
      <c r="S1146" s="12">
        <v>44.6</v>
      </c>
      <c r="T1146" s="12">
        <v>809.4</v>
      </c>
      <c r="U1146" s="12">
        <v>314.2</v>
      </c>
      <c r="V1146" s="12">
        <v>1123.5999999999999</v>
      </c>
      <c r="W1146" s="12">
        <v>422.9</v>
      </c>
      <c r="X1146" s="12">
        <v>416</v>
      </c>
      <c r="Y1146" s="12">
        <v>838.9</v>
      </c>
      <c r="Z1146" s="12">
        <v>46.5</v>
      </c>
      <c r="AA1146" s="12">
        <v>885.3</v>
      </c>
      <c r="AB1146" s="12">
        <v>331.6</v>
      </c>
      <c r="AC1146" s="12">
        <v>1217</v>
      </c>
      <c r="AD1146" s="12">
        <v>425.5</v>
      </c>
      <c r="AE1146" s="12">
        <v>309.5</v>
      </c>
      <c r="AF1146" s="12">
        <v>735</v>
      </c>
      <c r="AG1146" s="12">
        <v>34.299999999999997</v>
      </c>
      <c r="AH1146" s="12">
        <v>769.4</v>
      </c>
      <c r="AI1146" s="12">
        <v>307</v>
      </c>
      <c r="AJ1146" s="12">
        <v>1076.3</v>
      </c>
      <c r="AK1146" s="12">
        <v>96</v>
      </c>
      <c r="AL1146" s="12">
        <v>105.2</v>
      </c>
      <c r="AM1146" s="12">
        <v>201.2</v>
      </c>
      <c r="AN1146" s="12">
        <v>7.2</v>
      </c>
      <c r="AO1146" s="12">
        <v>208.4</v>
      </c>
      <c r="AP1146" s="12">
        <v>185.1</v>
      </c>
      <c r="AQ1146" s="12">
        <v>393.5</v>
      </c>
      <c r="AR1146" s="12">
        <v>28</v>
      </c>
      <c r="AS1146" s="12">
        <v>41</v>
      </c>
      <c r="AT1146" s="12">
        <v>68.900000000000006</v>
      </c>
      <c r="AU1146" s="12">
        <v>1.1000000000000001</v>
      </c>
      <c r="AV1146" s="12">
        <v>70</v>
      </c>
      <c r="AW1146" s="12">
        <v>248.6</v>
      </c>
      <c r="AX1146" s="12">
        <v>318.7</v>
      </c>
      <c r="AY1146" s="12">
        <v>9.6999999999999993</v>
      </c>
      <c r="AZ1146" s="12">
        <v>22.7</v>
      </c>
      <c r="BA1146" s="12">
        <v>32.4</v>
      </c>
      <c r="BB1146" s="12">
        <v>0.7</v>
      </c>
      <c r="BC1146" s="12">
        <v>33.1</v>
      </c>
      <c r="BD1146" s="12">
        <v>941.6</v>
      </c>
      <c r="BE1146" s="12">
        <v>974.7</v>
      </c>
    </row>
    <row r="1147" spans="1:57" x14ac:dyDescent="0.2">
      <c r="A1147" s="26">
        <v>37073</v>
      </c>
      <c r="B1147" s="12">
        <v>70.8</v>
      </c>
      <c r="C1147" s="12">
        <v>208.4</v>
      </c>
      <c r="D1147" s="12">
        <v>279.2</v>
      </c>
      <c r="E1147" s="12">
        <v>49.2</v>
      </c>
      <c r="F1147" s="12">
        <v>328.4</v>
      </c>
      <c r="G1147" s="12">
        <v>208.9</v>
      </c>
      <c r="H1147" s="12">
        <v>537.29999999999995</v>
      </c>
      <c r="I1147" s="12">
        <v>235.2</v>
      </c>
      <c r="J1147" s="12">
        <v>122.2</v>
      </c>
      <c r="K1147" s="12">
        <v>357.5</v>
      </c>
      <c r="L1147" s="12">
        <v>29.1</v>
      </c>
      <c r="M1147" s="12">
        <v>386.6</v>
      </c>
      <c r="N1147" s="12">
        <v>99.9</v>
      </c>
      <c r="O1147" s="12">
        <v>486.5</v>
      </c>
      <c r="P1147" s="12">
        <v>515.1</v>
      </c>
      <c r="Q1147" s="12">
        <v>261.60000000000002</v>
      </c>
      <c r="R1147" s="12">
        <v>776.7</v>
      </c>
      <c r="S1147" s="12">
        <v>39.5</v>
      </c>
      <c r="T1147" s="12">
        <v>816.2</v>
      </c>
      <c r="U1147" s="12">
        <v>329.8</v>
      </c>
      <c r="V1147" s="12">
        <v>1145.9000000000001</v>
      </c>
      <c r="W1147" s="12">
        <v>437.9</v>
      </c>
      <c r="X1147" s="12">
        <v>408.8</v>
      </c>
      <c r="Y1147" s="12">
        <v>846.7</v>
      </c>
      <c r="Z1147" s="12">
        <v>41.9</v>
      </c>
      <c r="AA1147" s="12">
        <v>888.6</v>
      </c>
      <c r="AB1147" s="12">
        <v>342</v>
      </c>
      <c r="AC1147" s="12">
        <v>1230.5999999999999</v>
      </c>
      <c r="AD1147" s="12">
        <v>434.2</v>
      </c>
      <c r="AE1147" s="12">
        <v>308.10000000000002</v>
      </c>
      <c r="AF1147" s="12">
        <v>742.3</v>
      </c>
      <c r="AG1147" s="12">
        <v>30</v>
      </c>
      <c r="AH1147" s="12">
        <v>772.3</v>
      </c>
      <c r="AI1147" s="12">
        <v>316.5</v>
      </c>
      <c r="AJ1147" s="12">
        <v>1088.8</v>
      </c>
      <c r="AK1147" s="12">
        <v>90.8</v>
      </c>
      <c r="AL1147" s="12">
        <v>102.1</v>
      </c>
      <c r="AM1147" s="12">
        <v>192.9</v>
      </c>
      <c r="AN1147" s="12">
        <v>5.3</v>
      </c>
      <c r="AO1147" s="12">
        <v>198.1</v>
      </c>
      <c r="AP1147" s="12">
        <v>200.9</v>
      </c>
      <c r="AQ1147" s="12">
        <v>399.1</v>
      </c>
      <c r="AR1147" s="12">
        <v>30.7</v>
      </c>
      <c r="AS1147" s="12">
        <v>42.5</v>
      </c>
      <c r="AT1147" s="12">
        <v>73.2</v>
      </c>
      <c r="AU1147" s="12">
        <v>1.5</v>
      </c>
      <c r="AV1147" s="12">
        <v>74.7</v>
      </c>
      <c r="AW1147" s="12">
        <v>254.9</v>
      </c>
      <c r="AX1147" s="12">
        <v>329.6</v>
      </c>
      <c r="AY1147" s="12">
        <v>8.9</v>
      </c>
      <c r="AZ1147" s="12">
        <v>24.7</v>
      </c>
      <c r="BA1147" s="12">
        <v>33.6</v>
      </c>
      <c r="BB1147" s="10" t="s">
        <v>23</v>
      </c>
      <c r="BC1147" s="12">
        <v>33.6</v>
      </c>
      <c r="BD1147" s="12">
        <v>924.2</v>
      </c>
      <c r="BE1147" s="12">
        <v>957.7</v>
      </c>
    </row>
    <row r="1148" spans="1:57" x14ac:dyDescent="0.2">
      <c r="A1148" s="26">
        <v>37104</v>
      </c>
      <c r="B1148" s="12">
        <v>60.8</v>
      </c>
      <c r="C1148" s="12">
        <v>195.4</v>
      </c>
      <c r="D1148" s="12">
        <v>256.2</v>
      </c>
      <c r="E1148" s="12">
        <v>42.1</v>
      </c>
      <c r="F1148" s="12">
        <v>298.39999999999998</v>
      </c>
      <c r="G1148" s="12">
        <v>205.3</v>
      </c>
      <c r="H1148" s="12">
        <v>503.7</v>
      </c>
      <c r="I1148" s="12">
        <v>216</v>
      </c>
      <c r="J1148" s="12">
        <v>126</v>
      </c>
      <c r="K1148" s="12">
        <v>342.1</v>
      </c>
      <c r="L1148" s="12">
        <v>34.299999999999997</v>
      </c>
      <c r="M1148" s="12">
        <v>376.4</v>
      </c>
      <c r="N1148" s="12">
        <v>109.6</v>
      </c>
      <c r="O1148" s="12">
        <v>486.1</v>
      </c>
      <c r="P1148" s="12">
        <v>496.4</v>
      </c>
      <c r="Q1148" s="12">
        <v>265.3</v>
      </c>
      <c r="R1148" s="12">
        <v>761.6</v>
      </c>
      <c r="S1148" s="12">
        <v>47.6</v>
      </c>
      <c r="T1148" s="12">
        <v>809.2</v>
      </c>
      <c r="U1148" s="12">
        <v>330.1</v>
      </c>
      <c r="V1148" s="12">
        <v>1139.4000000000001</v>
      </c>
      <c r="W1148" s="12">
        <v>426.9</v>
      </c>
      <c r="X1148" s="12">
        <v>416.3</v>
      </c>
      <c r="Y1148" s="12">
        <v>843.2</v>
      </c>
      <c r="Z1148" s="12">
        <v>41.5</v>
      </c>
      <c r="AA1148" s="12">
        <v>884.7</v>
      </c>
      <c r="AB1148" s="12">
        <v>337</v>
      </c>
      <c r="AC1148" s="12">
        <v>1221.8</v>
      </c>
      <c r="AD1148" s="12">
        <v>421.7</v>
      </c>
      <c r="AE1148" s="12">
        <v>315.7</v>
      </c>
      <c r="AF1148" s="12">
        <v>737.4</v>
      </c>
      <c r="AG1148" s="12">
        <v>30.1</v>
      </c>
      <c r="AH1148" s="12">
        <v>767.5</v>
      </c>
      <c r="AI1148" s="12">
        <v>311.60000000000002</v>
      </c>
      <c r="AJ1148" s="12">
        <v>1079.0999999999999</v>
      </c>
      <c r="AK1148" s="12">
        <v>97</v>
      </c>
      <c r="AL1148" s="12">
        <v>98.4</v>
      </c>
      <c r="AM1148" s="12">
        <v>195.4</v>
      </c>
      <c r="AN1148" s="12">
        <v>6.1</v>
      </c>
      <c r="AO1148" s="12">
        <v>201.5</v>
      </c>
      <c r="AP1148" s="12">
        <v>202.1</v>
      </c>
      <c r="AQ1148" s="12">
        <v>403.6</v>
      </c>
      <c r="AR1148" s="12">
        <v>28.6</v>
      </c>
      <c r="AS1148" s="12">
        <v>40.1</v>
      </c>
      <c r="AT1148" s="12">
        <v>68.599999999999994</v>
      </c>
      <c r="AU1148" s="12">
        <v>1.2</v>
      </c>
      <c r="AV1148" s="12">
        <v>69.8</v>
      </c>
      <c r="AW1148" s="12">
        <v>253.4</v>
      </c>
      <c r="AX1148" s="12">
        <v>323.2</v>
      </c>
      <c r="AY1148" s="12">
        <v>8.4</v>
      </c>
      <c r="AZ1148" s="12">
        <v>24.9</v>
      </c>
      <c r="BA1148" s="12">
        <v>33.299999999999997</v>
      </c>
      <c r="BB1148" s="12">
        <v>0.3</v>
      </c>
      <c r="BC1148" s="12">
        <v>33.6</v>
      </c>
      <c r="BD1148" s="12">
        <v>947.9</v>
      </c>
      <c r="BE1148" s="12">
        <v>981.6</v>
      </c>
    </row>
    <row r="1149" spans="1:57" x14ac:dyDescent="0.2">
      <c r="A1149" s="26">
        <v>37135</v>
      </c>
      <c r="B1149" s="12">
        <v>66.2</v>
      </c>
      <c r="C1149" s="12">
        <v>205</v>
      </c>
      <c r="D1149" s="12">
        <v>271.2</v>
      </c>
      <c r="E1149" s="12">
        <v>52.8</v>
      </c>
      <c r="F1149" s="12">
        <v>324</v>
      </c>
      <c r="G1149" s="12">
        <v>203</v>
      </c>
      <c r="H1149" s="12">
        <v>527</v>
      </c>
      <c r="I1149" s="12">
        <v>231.2</v>
      </c>
      <c r="J1149" s="12">
        <v>134.9</v>
      </c>
      <c r="K1149" s="12">
        <v>366.1</v>
      </c>
      <c r="L1149" s="12">
        <v>30.1</v>
      </c>
      <c r="M1149" s="12">
        <v>396.3</v>
      </c>
      <c r="N1149" s="12">
        <v>107.8</v>
      </c>
      <c r="O1149" s="12">
        <v>504.1</v>
      </c>
      <c r="P1149" s="12">
        <v>514.4</v>
      </c>
      <c r="Q1149" s="12">
        <v>267.8</v>
      </c>
      <c r="R1149" s="12">
        <v>782.1</v>
      </c>
      <c r="S1149" s="12">
        <v>48.2</v>
      </c>
      <c r="T1149" s="12">
        <v>830.3</v>
      </c>
      <c r="U1149" s="12">
        <v>315.8</v>
      </c>
      <c r="V1149" s="12">
        <v>1146.0999999999999</v>
      </c>
      <c r="W1149" s="12">
        <v>445.3</v>
      </c>
      <c r="X1149" s="12">
        <v>397.2</v>
      </c>
      <c r="Y1149" s="12">
        <v>842.5</v>
      </c>
      <c r="Z1149" s="12">
        <v>46.6</v>
      </c>
      <c r="AA1149" s="12">
        <v>889.1</v>
      </c>
      <c r="AB1149" s="12">
        <v>316.10000000000002</v>
      </c>
      <c r="AC1149" s="12">
        <v>1205.2</v>
      </c>
      <c r="AD1149" s="12">
        <v>436.9</v>
      </c>
      <c r="AE1149" s="12">
        <v>311</v>
      </c>
      <c r="AF1149" s="12">
        <v>747.9</v>
      </c>
      <c r="AG1149" s="12">
        <v>33.4</v>
      </c>
      <c r="AH1149" s="12">
        <v>781.3</v>
      </c>
      <c r="AI1149" s="12">
        <v>306.3</v>
      </c>
      <c r="AJ1149" s="12">
        <v>1087.5999999999999</v>
      </c>
      <c r="AK1149" s="12">
        <v>102.8</v>
      </c>
      <c r="AL1149" s="12">
        <v>97.5</v>
      </c>
      <c r="AM1149" s="12">
        <v>200.3</v>
      </c>
      <c r="AN1149" s="12">
        <v>7.4</v>
      </c>
      <c r="AO1149" s="12">
        <v>207.7</v>
      </c>
      <c r="AP1149" s="12">
        <v>196.2</v>
      </c>
      <c r="AQ1149" s="12">
        <v>403.8</v>
      </c>
      <c r="AR1149" s="12">
        <v>27.6</v>
      </c>
      <c r="AS1149" s="12">
        <v>41.5</v>
      </c>
      <c r="AT1149" s="12">
        <v>69.099999999999994</v>
      </c>
      <c r="AU1149" s="12">
        <v>2.7</v>
      </c>
      <c r="AV1149" s="12">
        <v>71.8</v>
      </c>
      <c r="AW1149" s="12">
        <v>246.5</v>
      </c>
      <c r="AX1149" s="12">
        <v>318.3</v>
      </c>
      <c r="AY1149" s="12">
        <v>10.3</v>
      </c>
      <c r="AZ1149" s="12">
        <v>25.7</v>
      </c>
      <c r="BA1149" s="12">
        <v>36</v>
      </c>
      <c r="BB1149" s="10" t="s">
        <v>23</v>
      </c>
      <c r="BC1149" s="12">
        <v>36</v>
      </c>
      <c r="BD1149" s="12">
        <v>944</v>
      </c>
      <c r="BE1149" s="12">
        <v>980</v>
      </c>
    </row>
    <row r="1150" spans="1:57" x14ac:dyDescent="0.2">
      <c r="A1150" s="26">
        <v>37165</v>
      </c>
      <c r="B1150" s="12">
        <v>67</v>
      </c>
      <c r="C1150" s="12">
        <v>203.5</v>
      </c>
      <c r="D1150" s="12">
        <v>270.60000000000002</v>
      </c>
      <c r="E1150" s="12">
        <v>48.9</v>
      </c>
      <c r="F1150" s="12">
        <v>319.5</v>
      </c>
      <c r="G1150" s="12">
        <v>205.8</v>
      </c>
      <c r="H1150" s="12">
        <v>525.29999999999995</v>
      </c>
      <c r="I1150" s="12">
        <v>229</v>
      </c>
      <c r="J1150" s="12">
        <v>129.6</v>
      </c>
      <c r="K1150" s="12">
        <v>358.5</v>
      </c>
      <c r="L1150" s="12">
        <v>29.9</v>
      </c>
      <c r="M1150" s="12">
        <v>388.4</v>
      </c>
      <c r="N1150" s="12">
        <v>111.7</v>
      </c>
      <c r="O1150" s="12">
        <v>500.1</v>
      </c>
      <c r="P1150" s="12">
        <v>502.7</v>
      </c>
      <c r="Q1150" s="12">
        <v>270.3</v>
      </c>
      <c r="R1150" s="12">
        <v>772.9</v>
      </c>
      <c r="S1150" s="12">
        <v>49.7</v>
      </c>
      <c r="T1150" s="12">
        <v>822.7</v>
      </c>
      <c r="U1150" s="12">
        <v>320.60000000000002</v>
      </c>
      <c r="V1150" s="12">
        <v>1143.2</v>
      </c>
      <c r="W1150" s="12">
        <v>433.1</v>
      </c>
      <c r="X1150" s="12">
        <v>400.3</v>
      </c>
      <c r="Y1150" s="12">
        <v>833.4</v>
      </c>
      <c r="Z1150" s="12">
        <v>44.4</v>
      </c>
      <c r="AA1150" s="12">
        <v>877.8</v>
      </c>
      <c r="AB1150" s="12">
        <v>339.7</v>
      </c>
      <c r="AC1150" s="12">
        <v>1217.4000000000001</v>
      </c>
      <c r="AD1150" s="12">
        <v>423.8</v>
      </c>
      <c r="AE1150" s="12">
        <v>315.7</v>
      </c>
      <c r="AF1150" s="12">
        <v>739.5</v>
      </c>
      <c r="AG1150" s="12">
        <v>35.299999999999997</v>
      </c>
      <c r="AH1150" s="12">
        <v>774.8</v>
      </c>
      <c r="AI1150" s="12">
        <v>309.60000000000002</v>
      </c>
      <c r="AJ1150" s="12">
        <v>1084.4000000000001</v>
      </c>
      <c r="AK1150" s="12">
        <v>95.2</v>
      </c>
      <c r="AL1150" s="12">
        <v>99.7</v>
      </c>
      <c r="AM1150" s="12">
        <v>194.9</v>
      </c>
      <c r="AN1150" s="12">
        <v>5.9</v>
      </c>
      <c r="AO1150" s="12">
        <v>200.8</v>
      </c>
      <c r="AP1150" s="12">
        <v>203.9</v>
      </c>
      <c r="AQ1150" s="12">
        <v>404.8</v>
      </c>
      <c r="AR1150" s="12">
        <v>31</v>
      </c>
      <c r="AS1150" s="12">
        <v>46.1</v>
      </c>
      <c r="AT1150" s="12">
        <v>77.099999999999994</v>
      </c>
      <c r="AU1150" s="12">
        <v>1.6</v>
      </c>
      <c r="AV1150" s="12">
        <v>78.7</v>
      </c>
      <c r="AW1150" s="12">
        <v>247.4</v>
      </c>
      <c r="AX1150" s="12">
        <v>326.10000000000002</v>
      </c>
      <c r="AY1150" s="12">
        <v>8.9</v>
      </c>
      <c r="AZ1150" s="12">
        <v>27.1</v>
      </c>
      <c r="BA1150" s="12">
        <v>36</v>
      </c>
      <c r="BB1150" s="12">
        <v>0.3</v>
      </c>
      <c r="BC1150" s="12">
        <v>36.299999999999997</v>
      </c>
      <c r="BD1150" s="12">
        <v>955.5</v>
      </c>
      <c r="BE1150" s="12">
        <v>991.8</v>
      </c>
    </row>
    <row r="1151" spans="1:57" x14ac:dyDescent="0.2">
      <c r="A1151" s="26">
        <v>37196</v>
      </c>
      <c r="B1151" s="12">
        <v>63</v>
      </c>
      <c r="C1151" s="12">
        <v>200.7</v>
      </c>
      <c r="D1151" s="12">
        <v>263.7</v>
      </c>
      <c r="E1151" s="12">
        <v>41.3</v>
      </c>
      <c r="F1151" s="12">
        <v>305</v>
      </c>
      <c r="G1151" s="12">
        <v>208.2</v>
      </c>
      <c r="H1151" s="12">
        <v>513.29999999999995</v>
      </c>
      <c r="I1151" s="12">
        <v>230.3</v>
      </c>
      <c r="J1151" s="12">
        <v>130.69999999999999</v>
      </c>
      <c r="K1151" s="12">
        <v>361</v>
      </c>
      <c r="L1151" s="12">
        <v>28.7</v>
      </c>
      <c r="M1151" s="12">
        <v>389.6</v>
      </c>
      <c r="N1151" s="12">
        <v>110.8</v>
      </c>
      <c r="O1151" s="12">
        <v>500.4</v>
      </c>
      <c r="P1151" s="12">
        <v>506.5</v>
      </c>
      <c r="Q1151" s="12">
        <v>267.39999999999998</v>
      </c>
      <c r="R1151" s="12">
        <v>774</v>
      </c>
      <c r="S1151" s="12">
        <v>46.7</v>
      </c>
      <c r="T1151" s="12">
        <v>820.6</v>
      </c>
      <c r="U1151" s="12">
        <v>330.4</v>
      </c>
      <c r="V1151" s="12">
        <v>1151</v>
      </c>
      <c r="W1151" s="12">
        <v>434.9</v>
      </c>
      <c r="X1151" s="12">
        <v>406.2</v>
      </c>
      <c r="Y1151" s="12">
        <v>841.1</v>
      </c>
      <c r="Z1151" s="12">
        <v>41.3</v>
      </c>
      <c r="AA1151" s="12">
        <v>882.4</v>
      </c>
      <c r="AB1151" s="12">
        <v>344</v>
      </c>
      <c r="AC1151" s="12">
        <v>1226.4000000000001</v>
      </c>
      <c r="AD1151" s="12">
        <v>422.1</v>
      </c>
      <c r="AE1151" s="12">
        <v>318.5</v>
      </c>
      <c r="AF1151" s="12">
        <v>740.6</v>
      </c>
      <c r="AG1151" s="12">
        <v>33.299999999999997</v>
      </c>
      <c r="AH1151" s="12">
        <v>773.9</v>
      </c>
      <c r="AI1151" s="12">
        <v>310.7</v>
      </c>
      <c r="AJ1151" s="12">
        <v>1084.5999999999999</v>
      </c>
      <c r="AK1151" s="12">
        <v>100.9</v>
      </c>
      <c r="AL1151" s="12">
        <v>100.6</v>
      </c>
      <c r="AM1151" s="12">
        <v>201.5</v>
      </c>
      <c r="AN1151" s="12">
        <v>7.4</v>
      </c>
      <c r="AO1151" s="12">
        <v>208.9</v>
      </c>
      <c r="AP1151" s="12">
        <v>206.4</v>
      </c>
      <c r="AQ1151" s="12">
        <v>415.2</v>
      </c>
      <c r="AR1151" s="12">
        <v>32.799999999999997</v>
      </c>
      <c r="AS1151" s="12">
        <v>48.3</v>
      </c>
      <c r="AT1151" s="12">
        <v>81.099999999999994</v>
      </c>
      <c r="AU1151" s="12">
        <v>0.8</v>
      </c>
      <c r="AV1151" s="12">
        <v>81.8</v>
      </c>
      <c r="AW1151" s="12">
        <v>252.3</v>
      </c>
      <c r="AX1151" s="12">
        <v>334.2</v>
      </c>
      <c r="AY1151" s="12">
        <v>8.1999999999999993</v>
      </c>
      <c r="AZ1151" s="12">
        <v>22.2</v>
      </c>
      <c r="BA1151" s="12">
        <v>30.4</v>
      </c>
      <c r="BB1151" s="12">
        <v>0.5</v>
      </c>
      <c r="BC1151" s="12">
        <v>30.9</v>
      </c>
      <c r="BD1151" s="12">
        <v>960.8</v>
      </c>
      <c r="BE1151" s="12">
        <v>991.7</v>
      </c>
    </row>
    <row r="1152" spans="1:57" x14ac:dyDescent="0.2">
      <c r="A1152" s="26">
        <v>37226</v>
      </c>
      <c r="B1152" s="12">
        <v>68.3</v>
      </c>
      <c r="C1152" s="12">
        <v>218.5</v>
      </c>
      <c r="D1152" s="12">
        <v>286.8</v>
      </c>
      <c r="E1152" s="12">
        <v>60.9</v>
      </c>
      <c r="F1152" s="12">
        <v>347.7</v>
      </c>
      <c r="G1152" s="12">
        <v>180.4</v>
      </c>
      <c r="H1152" s="12">
        <v>528.1</v>
      </c>
      <c r="I1152" s="12">
        <v>241.9</v>
      </c>
      <c r="J1152" s="12">
        <v>129.69999999999999</v>
      </c>
      <c r="K1152" s="12">
        <v>371.6</v>
      </c>
      <c r="L1152" s="12">
        <v>34.1</v>
      </c>
      <c r="M1152" s="12">
        <v>405.6</v>
      </c>
      <c r="N1152" s="12">
        <v>98.6</v>
      </c>
      <c r="O1152" s="12">
        <v>504.3</v>
      </c>
      <c r="P1152" s="12">
        <v>514.5</v>
      </c>
      <c r="Q1152" s="12">
        <v>264.5</v>
      </c>
      <c r="R1152" s="12">
        <v>779</v>
      </c>
      <c r="S1152" s="12">
        <v>45.9</v>
      </c>
      <c r="T1152" s="12">
        <v>824.9</v>
      </c>
      <c r="U1152" s="12">
        <v>330.3</v>
      </c>
      <c r="V1152" s="12">
        <v>1155.2</v>
      </c>
      <c r="W1152" s="12">
        <v>433.6</v>
      </c>
      <c r="X1152" s="12">
        <v>396.2</v>
      </c>
      <c r="Y1152" s="12">
        <v>829.8</v>
      </c>
      <c r="Z1152" s="12">
        <v>45</v>
      </c>
      <c r="AA1152" s="12">
        <v>874.9</v>
      </c>
      <c r="AB1152" s="12">
        <v>346.1</v>
      </c>
      <c r="AC1152" s="12">
        <v>1220.9000000000001</v>
      </c>
      <c r="AD1152" s="12">
        <v>428</v>
      </c>
      <c r="AE1152" s="12">
        <v>321.5</v>
      </c>
      <c r="AF1152" s="12">
        <v>749.5</v>
      </c>
      <c r="AG1152" s="12">
        <v>32.9</v>
      </c>
      <c r="AH1152" s="12">
        <v>782.4</v>
      </c>
      <c r="AI1152" s="12">
        <v>314.3</v>
      </c>
      <c r="AJ1152" s="12">
        <v>1096.7</v>
      </c>
      <c r="AK1152" s="12">
        <v>102.4</v>
      </c>
      <c r="AL1152" s="12">
        <v>99.8</v>
      </c>
      <c r="AM1152" s="12">
        <v>202.2</v>
      </c>
      <c r="AN1152" s="12">
        <v>8.1</v>
      </c>
      <c r="AO1152" s="12">
        <v>210.3</v>
      </c>
      <c r="AP1152" s="12">
        <v>211.6</v>
      </c>
      <c r="AQ1152" s="12">
        <v>421.9</v>
      </c>
      <c r="AR1152" s="12">
        <v>29.8</v>
      </c>
      <c r="AS1152" s="12">
        <v>50</v>
      </c>
      <c r="AT1152" s="12">
        <v>79.8</v>
      </c>
      <c r="AU1152" s="12">
        <v>1.5</v>
      </c>
      <c r="AV1152" s="12">
        <v>81.3</v>
      </c>
      <c r="AW1152" s="12">
        <v>248.6</v>
      </c>
      <c r="AX1152" s="12">
        <v>329.9</v>
      </c>
      <c r="AY1152" s="12">
        <v>11.8</v>
      </c>
      <c r="AZ1152" s="12">
        <v>22.9</v>
      </c>
      <c r="BA1152" s="12">
        <v>34.700000000000003</v>
      </c>
      <c r="BB1152" s="12">
        <v>0.6</v>
      </c>
      <c r="BC1152" s="12">
        <v>35.4</v>
      </c>
      <c r="BD1152" s="12">
        <v>968.7</v>
      </c>
      <c r="BE1152" s="12">
        <v>1004.1</v>
      </c>
    </row>
    <row r="1153" spans="1:57" x14ac:dyDescent="0.2">
      <c r="A1153" s="26">
        <v>37257</v>
      </c>
      <c r="B1153" s="12">
        <v>72.3</v>
      </c>
      <c r="C1153" s="12">
        <v>195.6</v>
      </c>
      <c r="D1153" s="12">
        <v>267.89999999999998</v>
      </c>
      <c r="E1153" s="12">
        <v>56.9</v>
      </c>
      <c r="F1153" s="12">
        <v>324.8</v>
      </c>
      <c r="G1153" s="12">
        <v>187</v>
      </c>
      <c r="H1153" s="12">
        <v>511.8</v>
      </c>
      <c r="I1153" s="12">
        <v>235.6</v>
      </c>
      <c r="J1153" s="12">
        <v>123.7</v>
      </c>
      <c r="K1153" s="12">
        <v>359.3</v>
      </c>
      <c r="L1153" s="12">
        <v>38.700000000000003</v>
      </c>
      <c r="M1153" s="12">
        <v>398</v>
      </c>
      <c r="N1153" s="12">
        <v>98.1</v>
      </c>
      <c r="O1153" s="12">
        <v>496</v>
      </c>
      <c r="P1153" s="12">
        <v>497.2</v>
      </c>
      <c r="Q1153" s="12">
        <v>243.8</v>
      </c>
      <c r="R1153" s="12">
        <v>740.9</v>
      </c>
      <c r="S1153" s="12">
        <v>53.7</v>
      </c>
      <c r="T1153" s="12">
        <v>794.6</v>
      </c>
      <c r="U1153" s="12">
        <v>337.3</v>
      </c>
      <c r="V1153" s="12">
        <v>1131.9000000000001</v>
      </c>
      <c r="W1153" s="12">
        <v>416.5</v>
      </c>
      <c r="X1153" s="12">
        <v>381.2</v>
      </c>
      <c r="Y1153" s="12">
        <v>797.7</v>
      </c>
      <c r="Z1153" s="12">
        <v>40.9</v>
      </c>
      <c r="AA1153" s="12">
        <v>838.5</v>
      </c>
      <c r="AB1153" s="12">
        <v>362.2</v>
      </c>
      <c r="AC1153" s="12">
        <v>1200.7</v>
      </c>
      <c r="AD1153" s="12">
        <v>413.2</v>
      </c>
      <c r="AE1153" s="12">
        <v>302.39999999999998</v>
      </c>
      <c r="AF1153" s="12">
        <v>715.6</v>
      </c>
      <c r="AG1153" s="12">
        <v>36.700000000000003</v>
      </c>
      <c r="AH1153" s="12">
        <v>752.3</v>
      </c>
      <c r="AI1153" s="12">
        <v>326.10000000000002</v>
      </c>
      <c r="AJ1153" s="12">
        <v>1078.4000000000001</v>
      </c>
      <c r="AK1153" s="12">
        <v>98.5</v>
      </c>
      <c r="AL1153" s="12">
        <v>99.5</v>
      </c>
      <c r="AM1153" s="12">
        <v>198</v>
      </c>
      <c r="AN1153" s="12">
        <v>8.6</v>
      </c>
      <c r="AO1153" s="12">
        <v>206.5</v>
      </c>
      <c r="AP1153" s="12">
        <v>218</v>
      </c>
      <c r="AQ1153" s="12">
        <v>424.5</v>
      </c>
      <c r="AR1153" s="12">
        <v>32.799999999999997</v>
      </c>
      <c r="AS1153" s="12">
        <v>44.5</v>
      </c>
      <c r="AT1153" s="12">
        <v>77.3</v>
      </c>
      <c r="AU1153" s="12">
        <v>1.2</v>
      </c>
      <c r="AV1153" s="12">
        <v>78.5</v>
      </c>
      <c r="AW1153" s="12">
        <v>261.10000000000002</v>
      </c>
      <c r="AX1153" s="12">
        <v>339.6</v>
      </c>
      <c r="AY1153" s="12">
        <v>12.2</v>
      </c>
      <c r="AZ1153" s="12">
        <v>23.9</v>
      </c>
      <c r="BA1153" s="12">
        <v>36.1</v>
      </c>
      <c r="BB1153" s="12">
        <v>0.8</v>
      </c>
      <c r="BC1153" s="12">
        <v>36.799999999999997</v>
      </c>
      <c r="BD1153" s="12">
        <v>952.5</v>
      </c>
      <c r="BE1153" s="12">
        <v>989.3</v>
      </c>
    </row>
    <row r="1154" spans="1:57" x14ac:dyDescent="0.2">
      <c r="A1154" s="26">
        <v>37288</v>
      </c>
      <c r="B1154" s="12">
        <v>68</v>
      </c>
      <c r="C1154" s="12">
        <v>204.2</v>
      </c>
      <c r="D1154" s="12">
        <v>272.2</v>
      </c>
      <c r="E1154" s="12">
        <v>53.3</v>
      </c>
      <c r="F1154" s="12">
        <v>325.5</v>
      </c>
      <c r="G1154" s="12">
        <v>187.8</v>
      </c>
      <c r="H1154" s="12">
        <v>513.4</v>
      </c>
      <c r="I1154" s="12">
        <v>232.8</v>
      </c>
      <c r="J1154" s="12">
        <v>121.3</v>
      </c>
      <c r="K1154" s="12">
        <v>354</v>
      </c>
      <c r="L1154" s="12">
        <v>38.299999999999997</v>
      </c>
      <c r="M1154" s="12">
        <v>392.3</v>
      </c>
      <c r="N1154" s="12">
        <v>94.7</v>
      </c>
      <c r="O1154" s="12">
        <v>487</v>
      </c>
      <c r="P1154" s="12">
        <v>496.6</v>
      </c>
      <c r="Q1154" s="12">
        <v>264.3</v>
      </c>
      <c r="R1154" s="12">
        <v>760.9</v>
      </c>
      <c r="S1154" s="12">
        <v>53.5</v>
      </c>
      <c r="T1154" s="12">
        <v>814.3</v>
      </c>
      <c r="U1154" s="12">
        <v>335.7</v>
      </c>
      <c r="V1154" s="12">
        <v>1150</v>
      </c>
      <c r="W1154" s="12">
        <v>413.1</v>
      </c>
      <c r="X1154" s="12">
        <v>392.5</v>
      </c>
      <c r="Y1154" s="12">
        <v>805.6</v>
      </c>
      <c r="Z1154" s="12">
        <v>43.2</v>
      </c>
      <c r="AA1154" s="12">
        <v>848.7</v>
      </c>
      <c r="AB1154" s="12">
        <v>337</v>
      </c>
      <c r="AC1154" s="12">
        <v>1185.7</v>
      </c>
      <c r="AD1154" s="12">
        <v>430.6</v>
      </c>
      <c r="AE1154" s="12">
        <v>314.3</v>
      </c>
      <c r="AF1154" s="12">
        <v>744.9</v>
      </c>
      <c r="AG1154" s="12">
        <v>34.299999999999997</v>
      </c>
      <c r="AH1154" s="12">
        <v>779.2</v>
      </c>
      <c r="AI1154" s="12">
        <v>305.39999999999998</v>
      </c>
      <c r="AJ1154" s="12">
        <v>1084.7</v>
      </c>
      <c r="AK1154" s="12">
        <v>103.2</v>
      </c>
      <c r="AL1154" s="12">
        <v>105.3</v>
      </c>
      <c r="AM1154" s="12">
        <v>208.5</v>
      </c>
      <c r="AN1154" s="12">
        <v>7.6</v>
      </c>
      <c r="AO1154" s="12">
        <v>216.2</v>
      </c>
      <c r="AP1154" s="12">
        <v>209.7</v>
      </c>
      <c r="AQ1154" s="12">
        <v>425.8</v>
      </c>
      <c r="AR1154" s="12">
        <v>31.8</v>
      </c>
      <c r="AS1154" s="12">
        <v>51</v>
      </c>
      <c r="AT1154" s="12">
        <v>82.7</v>
      </c>
      <c r="AU1154" s="12">
        <v>1.8</v>
      </c>
      <c r="AV1154" s="12">
        <v>84.6</v>
      </c>
      <c r="AW1154" s="12">
        <v>247.1</v>
      </c>
      <c r="AX1154" s="12">
        <v>331.7</v>
      </c>
      <c r="AY1154" s="12">
        <v>11.3</v>
      </c>
      <c r="AZ1154" s="12">
        <v>27.5</v>
      </c>
      <c r="BA1154" s="12">
        <v>38.799999999999997</v>
      </c>
      <c r="BB1154" s="12">
        <v>1</v>
      </c>
      <c r="BC1154" s="12">
        <v>39.700000000000003</v>
      </c>
      <c r="BD1154" s="12">
        <v>956.1</v>
      </c>
      <c r="BE1154" s="12">
        <v>995.9</v>
      </c>
    </row>
    <row r="1155" spans="1:57" x14ac:dyDescent="0.2">
      <c r="A1155" s="26">
        <v>37316</v>
      </c>
      <c r="B1155" s="12">
        <v>58.4</v>
      </c>
      <c r="C1155" s="12">
        <v>202.9</v>
      </c>
      <c r="D1155" s="12">
        <v>261.3</v>
      </c>
      <c r="E1155" s="12">
        <v>49</v>
      </c>
      <c r="F1155" s="12">
        <v>310.3</v>
      </c>
      <c r="G1155" s="12">
        <v>205.3</v>
      </c>
      <c r="H1155" s="12">
        <v>515.6</v>
      </c>
      <c r="I1155" s="12">
        <v>227.5</v>
      </c>
      <c r="J1155" s="12">
        <v>123.8</v>
      </c>
      <c r="K1155" s="12">
        <v>351.3</v>
      </c>
      <c r="L1155" s="12">
        <v>34.299999999999997</v>
      </c>
      <c r="M1155" s="12">
        <v>385.6</v>
      </c>
      <c r="N1155" s="12">
        <v>103.5</v>
      </c>
      <c r="O1155" s="12">
        <v>489.1</v>
      </c>
      <c r="P1155" s="12">
        <v>498.1</v>
      </c>
      <c r="Q1155" s="12">
        <v>268.5</v>
      </c>
      <c r="R1155" s="12">
        <v>766.5</v>
      </c>
      <c r="S1155" s="12">
        <v>52.5</v>
      </c>
      <c r="T1155" s="12">
        <v>819</v>
      </c>
      <c r="U1155" s="12">
        <v>331.6</v>
      </c>
      <c r="V1155" s="12">
        <v>1150.7</v>
      </c>
      <c r="W1155" s="12">
        <v>428.4</v>
      </c>
      <c r="X1155" s="12">
        <v>415</v>
      </c>
      <c r="Y1155" s="12">
        <v>843.4</v>
      </c>
      <c r="Z1155" s="12">
        <v>42.1</v>
      </c>
      <c r="AA1155" s="12">
        <v>885.5</v>
      </c>
      <c r="AB1155" s="12">
        <v>348.6</v>
      </c>
      <c r="AC1155" s="12">
        <v>1234.0999999999999</v>
      </c>
      <c r="AD1155" s="12">
        <v>432.5</v>
      </c>
      <c r="AE1155" s="12">
        <v>319.2</v>
      </c>
      <c r="AF1155" s="12">
        <v>751.7</v>
      </c>
      <c r="AG1155" s="12">
        <v>34.200000000000003</v>
      </c>
      <c r="AH1155" s="12">
        <v>786</v>
      </c>
      <c r="AI1155" s="12">
        <v>302.7</v>
      </c>
      <c r="AJ1155" s="12">
        <v>1088.7</v>
      </c>
      <c r="AK1155" s="12">
        <v>110.3</v>
      </c>
      <c r="AL1155" s="12">
        <v>107.3</v>
      </c>
      <c r="AM1155" s="12">
        <v>217.6</v>
      </c>
      <c r="AN1155" s="12">
        <v>5.7</v>
      </c>
      <c r="AO1155" s="12">
        <v>223.3</v>
      </c>
      <c r="AP1155" s="12">
        <v>207</v>
      </c>
      <c r="AQ1155" s="12">
        <v>430.3</v>
      </c>
      <c r="AR1155" s="12">
        <v>32.200000000000003</v>
      </c>
      <c r="AS1155" s="12">
        <v>51.7</v>
      </c>
      <c r="AT1155" s="12">
        <v>83.9</v>
      </c>
      <c r="AU1155" s="12">
        <v>2.9</v>
      </c>
      <c r="AV1155" s="12">
        <v>86.8</v>
      </c>
      <c r="AW1155" s="12">
        <v>253.7</v>
      </c>
      <c r="AX1155" s="12">
        <v>340.5</v>
      </c>
      <c r="AY1155" s="12">
        <v>11</v>
      </c>
      <c r="AZ1155" s="12">
        <v>26.9</v>
      </c>
      <c r="BA1155" s="12">
        <v>37.9</v>
      </c>
      <c r="BB1155" s="10" t="s">
        <v>23</v>
      </c>
      <c r="BC1155" s="12">
        <v>37.9</v>
      </c>
      <c r="BD1155" s="12">
        <v>942.4</v>
      </c>
      <c r="BE1155" s="12">
        <v>980.3</v>
      </c>
    </row>
    <row r="1156" spans="1:57" x14ac:dyDescent="0.2">
      <c r="A1156" s="26">
        <v>37347</v>
      </c>
      <c r="B1156" s="12">
        <v>58.1</v>
      </c>
      <c r="C1156" s="12">
        <v>212.5</v>
      </c>
      <c r="D1156" s="12">
        <v>270.60000000000002</v>
      </c>
      <c r="E1156" s="12">
        <v>39.4</v>
      </c>
      <c r="F1156" s="12">
        <v>310</v>
      </c>
      <c r="G1156" s="12">
        <v>214.6</v>
      </c>
      <c r="H1156" s="12">
        <v>524.6</v>
      </c>
      <c r="I1156" s="12">
        <v>222.5</v>
      </c>
      <c r="J1156" s="12">
        <v>139.80000000000001</v>
      </c>
      <c r="K1156" s="12">
        <v>362.4</v>
      </c>
      <c r="L1156" s="12">
        <v>29.9</v>
      </c>
      <c r="M1156" s="12">
        <v>392.2</v>
      </c>
      <c r="N1156" s="12">
        <v>114.4</v>
      </c>
      <c r="O1156" s="12">
        <v>506.7</v>
      </c>
      <c r="P1156" s="12">
        <v>497.8</v>
      </c>
      <c r="Q1156" s="12">
        <v>273.8</v>
      </c>
      <c r="R1156" s="12">
        <v>771.6</v>
      </c>
      <c r="S1156" s="12">
        <v>48.2</v>
      </c>
      <c r="T1156" s="12">
        <v>819.8</v>
      </c>
      <c r="U1156" s="12">
        <v>340.4</v>
      </c>
      <c r="V1156" s="12">
        <v>1160.2</v>
      </c>
      <c r="W1156" s="12">
        <v>422.8</v>
      </c>
      <c r="X1156" s="12">
        <v>419.7</v>
      </c>
      <c r="Y1156" s="12">
        <v>842.5</v>
      </c>
      <c r="Z1156" s="12">
        <v>37.5</v>
      </c>
      <c r="AA1156" s="12">
        <v>880</v>
      </c>
      <c r="AB1156" s="12">
        <v>358.8</v>
      </c>
      <c r="AC1156" s="12">
        <v>1238.8</v>
      </c>
      <c r="AD1156" s="12">
        <v>436.9</v>
      </c>
      <c r="AE1156" s="12">
        <v>324.10000000000002</v>
      </c>
      <c r="AF1156" s="12">
        <v>761</v>
      </c>
      <c r="AG1156" s="12">
        <v>32.700000000000003</v>
      </c>
      <c r="AH1156" s="12">
        <v>793.7</v>
      </c>
      <c r="AI1156" s="12">
        <v>311.3</v>
      </c>
      <c r="AJ1156" s="12">
        <v>1105</v>
      </c>
      <c r="AK1156" s="12">
        <v>109.4</v>
      </c>
      <c r="AL1156" s="12">
        <v>109.6</v>
      </c>
      <c r="AM1156" s="12">
        <v>219</v>
      </c>
      <c r="AN1156" s="12">
        <v>6.7</v>
      </c>
      <c r="AO1156" s="12">
        <v>225.8</v>
      </c>
      <c r="AP1156" s="12">
        <v>211.7</v>
      </c>
      <c r="AQ1156" s="12">
        <v>437.4</v>
      </c>
      <c r="AR1156" s="12">
        <v>33.799999999999997</v>
      </c>
      <c r="AS1156" s="12">
        <v>49.9</v>
      </c>
      <c r="AT1156" s="12">
        <v>83.7</v>
      </c>
      <c r="AU1156" s="12">
        <v>1.6</v>
      </c>
      <c r="AV1156" s="12">
        <v>85.2</v>
      </c>
      <c r="AW1156" s="12">
        <v>257.2</v>
      </c>
      <c r="AX1156" s="12">
        <v>342.4</v>
      </c>
      <c r="AY1156" s="12">
        <v>10.7</v>
      </c>
      <c r="AZ1156" s="12">
        <v>27</v>
      </c>
      <c r="BA1156" s="12">
        <v>37.700000000000003</v>
      </c>
      <c r="BB1156" s="10" t="s">
        <v>23</v>
      </c>
      <c r="BC1156" s="12">
        <v>37.700000000000003</v>
      </c>
      <c r="BD1156" s="12">
        <v>966.5</v>
      </c>
      <c r="BE1156" s="12">
        <v>1004.2</v>
      </c>
    </row>
    <row r="1157" spans="1:57" x14ac:dyDescent="0.2">
      <c r="A1157" s="26">
        <v>37377</v>
      </c>
      <c r="B1157" s="12">
        <v>59.6</v>
      </c>
      <c r="C1157" s="12">
        <v>212.7</v>
      </c>
      <c r="D1157" s="12">
        <v>272.39999999999998</v>
      </c>
      <c r="E1157" s="12">
        <v>43.9</v>
      </c>
      <c r="F1157" s="12">
        <v>316.2</v>
      </c>
      <c r="G1157" s="12">
        <v>206</v>
      </c>
      <c r="H1157" s="12">
        <v>522.20000000000005</v>
      </c>
      <c r="I1157" s="12">
        <v>225.8</v>
      </c>
      <c r="J1157" s="12">
        <v>140.4</v>
      </c>
      <c r="K1157" s="12">
        <v>366.2</v>
      </c>
      <c r="L1157" s="12">
        <v>29.4</v>
      </c>
      <c r="M1157" s="12">
        <v>395.6</v>
      </c>
      <c r="N1157" s="12">
        <v>115.9</v>
      </c>
      <c r="O1157" s="12">
        <v>511.5</v>
      </c>
      <c r="P1157" s="12">
        <v>488.1</v>
      </c>
      <c r="Q1157" s="12">
        <v>270</v>
      </c>
      <c r="R1157" s="12">
        <v>758.2</v>
      </c>
      <c r="S1157" s="12">
        <v>48.2</v>
      </c>
      <c r="T1157" s="12">
        <v>806.4</v>
      </c>
      <c r="U1157" s="12">
        <v>348.5</v>
      </c>
      <c r="V1157" s="12">
        <v>1154.8</v>
      </c>
      <c r="W1157" s="12">
        <v>424.7</v>
      </c>
      <c r="X1157" s="12">
        <v>418.6</v>
      </c>
      <c r="Y1157" s="12">
        <v>843.3</v>
      </c>
      <c r="Z1157" s="12">
        <v>39.299999999999997</v>
      </c>
      <c r="AA1157" s="12">
        <v>882.6</v>
      </c>
      <c r="AB1157" s="12">
        <v>346.8</v>
      </c>
      <c r="AC1157" s="12">
        <v>1229.4000000000001</v>
      </c>
      <c r="AD1157" s="12">
        <v>436.3</v>
      </c>
      <c r="AE1157" s="12">
        <v>327.60000000000002</v>
      </c>
      <c r="AF1157" s="12">
        <v>763.9</v>
      </c>
      <c r="AG1157" s="12">
        <v>30.9</v>
      </c>
      <c r="AH1157" s="12">
        <v>794.8</v>
      </c>
      <c r="AI1157" s="12">
        <v>314.5</v>
      </c>
      <c r="AJ1157" s="12">
        <v>1109.3</v>
      </c>
      <c r="AK1157" s="12">
        <v>106</v>
      </c>
      <c r="AL1157" s="12">
        <v>106.5</v>
      </c>
      <c r="AM1157" s="12">
        <v>212.6</v>
      </c>
      <c r="AN1157" s="12">
        <v>7.9</v>
      </c>
      <c r="AO1157" s="12">
        <v>220.5</v>
      </c>
      <c r="AP1157" s="12">
        <v>209.9</v>
      </c>
      <c r="AQ1157" s="12">
        <v>430.4</v>
      </c>
      <c r="AR1157" s="12">
        <v>33.6</v>
      </c>
      <c r="AS1157" s="12">
        <v>46.6</v>
      </c>
      <c r="AT1157" s="12">
        <v>80.2</v>
      </c>
      <c r="AU1157" s="12">
        <v>1.8</v>
      </c>
      <c r="AV1157" s="12">
        <v>81.900000000000006</v>
      </c>
      <c r="AW1157" s="12">
        <v>250</v>
      </c>
      <c r="AX1157" s="12">
        <v>332</v>
      </c>
      <c r="AY1157" s="12">
        <v>9.1999999999999993</v>
      </c>
      <c r="AZ1157" s="12">
        <v>28.8</v>
      </c>
      <c r="BA1157" s="12">
        <v>38.1</v>
      </c>
      <c r="BB1157" s="12">
        <v>0.4</v>
      </c>
      <c r="BC1157" s="12">
        <v>38.5</v>
      </c>
      <c r="BD1157" s="12">
        <v>960.4</v>
      </c>
      <c r="BE1157" s="12">
        <v>998.9</v>
      </c>
    </row>
    <row r="1158" spans="1:57" x14ac:dyDescent="0.2">
      <c r="A1158" s="26">
        <v>37408</v>
      </c>
      <c r="B1158" s="12">
        <v>56.8</v>
      </c>
      <c r="C1158" s="12">
        <v>203.2</v>
      </c>
      <c r="D1158" s="12">
        <v>260</v>
      </c>
      <c r="E1158" s="12">
        <v>48.2</v>
      </c>
      <c r="F1158" s="12">
        <v>308.2</v>
      </c>
      <c r="G1158" s="12">
        <v>211.7</v>
      </c>
      <c r="H1158" s="12">
        <v>519.9</v>
      </c>
      <c r="I1158" s="12">
        <v>212.8</v>
      </c>
      <c r="J1158" s="12">
        <v>136.1</v>
      </c>
      <c r="K1158" s="12">
        <v>348.9</v>
      </c>
      <c r="L1158" s="12">
        <v>32.799999999999997</v>
      </c>
      <c r="M1158" s="12">
        <v>381.7</v>
      </c>
      <c r="N1158" s="12">
        <v>114.6</v>
      </c>
      <c r="O1158" s="12">
        <v>496.3</v>
      </c>
      <c r="P1158" s="12">
        <v>498.6</v>
      </c>
      <c r="Q1158" s="12">
        <v>272.3</v>
      </c>
      <c r="R1158" s="12">
        <v>770.9</v>
      </c>
      <c r="S1158" s="12">
        <v>50.3</v>
      </c>
      <c r="T1158" s="12">
        <v>821.2</v>
      </c>
      <c r="U1158" s="12">
        <v>330.8</v>
      </c>
      <c r="V1158" s="12">
        <v>1151.9000000000001</v>
      </c>
      <c r="W1158" s="12">
        <v>407.4</v>
      </c>
      <c r="X1158" s="12">
        <v>425.3</v>
      </c>
      <c r="Y1158" s="12">
        <v>832.7</v>
      </c>
      <c r="Z1158" s="12">
        <v>40</v>
      </c>
      <c r="AA1158" s="12">
        <v>872.7</v>
      </c>
      <c r="AB1158" s="12">
        <v>346.9</v>
      </c>
      <c r="AC1158" s="12">
        <v>1219.5999999999999</v>
      </c>
      <c r="AD1158" s="12">
        <v>432.1</v>
      </c>
      <c r="AE1158" s="12">
        <v>333.4</v>
      </c>
      <c r="AF1158" s="12">
        <v>765.5</v>
      </c>
      <c r="AG1158" s="12">
        <v>30.6</v>
      </c>
      <c r="AH1158" s="12">
        <v>796.1</v>
      </c>
      <c r="AI1158" s="12">
        <v>295.7</v>
      </c>
      <c r="AJ1158" s="12">
        <v>1091.8</v>
      </c>
      <c r="AK1158" s="12">
        <v>105.5</v>
      </c>
      <c r="AL1158" s="12">
        <v>109.4</v>
      </c>
      <c r="AM1158" s="12">
        <v>214.9</v>
      </c>
      <c r="AN1158" s="12">
        <v>6.4</v>
      </c>
      <c r="AO1158" s="12">
        <v>221.3</v>
      </c>
      <c r="AP1158" s="12">
        <v>208.7</v>
      </c>
      <c r="AQ1158" s="12">
        <v>430</v>
      </c>
      <c r="AR1158" s="12">
        <v>35.299999999999997</v>
      </c>
      <c r="AS1158" s="12">
        <v>46</v>
      </c>
      <c r="AT1158" s="12">
        <v>81.2</v>
      </c>
      <c r="AU1158" s="12">
        <v>1.1000000000000001</v>
      </c>
      <c r="AV1158" s="12">
        <v>82.3</v>
      </c>
      <c r="AW1158" s="12">
        <v>246</v>
      </c>
      <c r="AX1158" s="12">
        <v>328.3</v>
      </c>
      <c r="AY1158" s="12">
        <v>10.6</v>
      </c>
      <c r="AZ1158" s="12">
        <v>30.5</v>
      </c>
      <c r="BA1158" s="12">
        <v>41.1</v>
      </c>
      <c r="BB1158" s="12">
        <v>0.4</v>
      </c>
      <c r="BC1158" s="12">
        <v>41.5</v>
      </c>
      <c r="BD1158" s="12">
        <v>962.8</v>
      </c>
      <c r="BE1158" s="12">
        <v>1004.3</v>
      </c>
    </row>
    <row r="1159" spans="1:57" x14ac:dyDescent="0.2">
      <c r="A1159" s="26">
        <v>37438</v>
      </c>
      <c r="B1159" s="12">
        <v>64.2</v>
      </c>
      <c r="C1159" s="12">
        <v>197.6</v>
      </c>
      <c r="D1159" s="12">
        <v>261.8</v>
      </c>
      <c r="E1159" s="12">
        <v>39.5</v>
      </c>
      <c r="F1159" s="12">
        <v>301.3</v>
      </c>
      <c r="G1159" s="12">
        <v>222</v>
      </c>
      <c r="H1159" s="12">
        <v>523.29999999999995</v>
      </c>
      <c r="I1159" s="12">
        <v>234.2</v>
      </c>
      <c r="J1159" s="12">
        <v>129.19999999999999</v>
      </c>
      <c r="K1159" s="12">
        <v>363.4</v>
      </c>
      <c r="L1159" s="12">
        <v>26.3</v>
      </c>
      <c r="M1159" s="12">
        <v>389.7</v>
      </c>
      <c r="N1159" s="12">
        <v>116.4</v>
      </c>
      <c r="O1159" s="12">
        <v>506</v>
      </c>
      <c r="P1159" s="12">
        <v>509.4</v>
      </c>
      <c r="Q1159" s="12">
        <v>258.89999999999998</v>
      </c>
      <c r="R1159" s="12">
        <v>768.3</v>
      </c>
      <c r="S1159" s="12">
        <v>45.7</v>
      </c>
      <c r="T1159" s="12">
        <v>814</v>
      </c>
      <c r="U1159" s="12">
        <v>344.2</v>
      </c>
      <c r="V1159" s="12">
        <v>1158.2</v>
      </c>
      <c r="W1159" s="12">
        <v>404.2</v>
      </c>
      <c r="X1159" s="12">
        <v>419.8</v>
      </c>
      <c r="Y1159" s="12">
        <v>824</v>
      </c>
      <c r="Z1159" s="12">
        <v>40.6</v>
      </c>
      <c r="AA1159" s="12">
        <v>864.6</v>
      </c>
      <c r="AB1159" s="12">
        <v>359.7</v>
      </c>
      <c r="AC1159" s="12">
        <v>1224.2</v>
      </c>
      <c r="AD1159" s="12">
        <v>449.1</v>
      </c>
      <c r="AE1159" s="12">
        <v>328.7</v>
      </c>
      <c r="AF1159" s="12">
        <v>777.7</v>
      </c>
      <c r="AG1159" s="12">
        <v>27.5</v>
      </c>
      <c r="AH1159" s="12">
        <v>805.2</v>
      </c>
      <c r="AI1159" s="12">
        <v>294</v>
      </c>
      <c r="AJ1159" s="12">
        <v>1099.2</v>
      </c>
      <c r="AK1159" s="12">
        <v>103.1</v>
      </c>
      <c r="AL1159" s="12">
        <v>102.4</v>
      </c>
      <c r="AM1159" s="12">
        <v>205.5</v>
      </c>
      <c r="AN1159" s="12">
        <v>6</v>
      </c>
      <c r="AO1159" s="12">
        <v>211.5</v>
      </c>
      <c r="AP1159" s="12">
        <v>210.1</v>
      </c>
      <c r="AQ1159" s="12">
        <v>421.6</v>
      </c>
      <c r="AR1159" s="12">
        <v>35.200000000000003</v>
      </c>
      <c r="AS1159" s="12">
        <v>46.4</v>
      </c>
      <c r="AT1159" s="12">
        <v>81.599999999999994</v>
      </c>
      <c r="AU1159" s="12">
        <v>0.8</v>
      </c>
      <c r="AV1159" s="12">
        <v>82.3</v>
      </c>
      <c r="AW1159" s="12">
        <v>248.6</v>
      </c>
      <c r="AX1159" s="12">
        <v>330.9</v>
      </c>
      <c r="AY1159" s="12">
        <v>11.1</v>
      </c>
      <c r="AZ1159" s="12">
        <v>25.8</v>
      </c>
      <c r="BA1159" s="12">
        <v>36.9</v>
      </c>
      <c r="BB1159" s="10" t="s">
        <v>23</v>
      </c>
      <c r="BC1159" s="12">
        <v>36.9</v>
      </c>
      <c r="BD1159" s="12">
        <v>957.5</v>
      </c>
      <c r="BE1159" s="12">
        <v>994.3</v>
      </c>
    </row>
    <row r="1160" spans="1:57" x14ac:dyDescent="0.2">
      <c r="A1160" s="26">
        <v>37469</v>
      </c>
      <c r="B1160" s="12">
        <v>53.2</v>
      </c>
      <c r="C1160" s="12">
        <v>201.3</v>
      </c>
      <c r="D1160" s="12">
        <v>254.5</v>
      </c>
      <c r="E1160" s="12">
        <v>39</v>
      </c>
      <c r="F1160" s="12">
        <v>293.5</v>
      </c>
      <c r="G1160" s="12">
        <v>217.1</v>
      </c>
      <c r="H1160" s="12">
        <v>510.7</v>
      </c>
      <c r="I1160" s="12">
        <v>224</v>
      </c>
      <c r="J1160" s="12">
        <v>134.69999999999999</v>
      </c>
      <c r="K1160" s="12">
        <v>358.6</v>
      </c>
      <c r="L1160" s="12">
        <v>34.6</v>
      </c>
      <c r="M1160" s="12">
        <v>393.3</v>
      </c>
      <c r="N1160" s="12">
        <v>109.8</v>
      </c>
      <c r="O1160" s="12">
        <v>503.1</v>
      </c>
      <c r="P1160" s="12">
        <v>497.2</v>
      </c>
      <c r="Q1160" s="12">
        <v>263.7</v>
      </c>
      <c r="R1160" s="12">
        <v>760.9</v>
      </c>
      <c r="S1160" s="12">
        <v>44</v>
      </c>
      <c r="T1160" s="12">
        <v>804.9</v>
      </c>
      <c r="U1160" s="12">
        <v>334.4</v>
      </c>
      <c r="V1160" s="12">
        <v>1139.4000000000001</v>
      </c>
      <c r="W1160" s="12">
        <v>417.7</v>
      </c>
      <c r="X1160" s="12">
        <v>415.5</v>
      </c>
      <c r="Y1160" s="12">
        <v>833.2</v>
      </c>
      <c r="Z1160" s="12">
        <v>38.6</v>
      </c>
      <c r="AA1160" s="12">
        <v>871.8</v>
      </c>
      <c r="AB1160" s="12">
        <v>344.9</v>
      </c>
      <c r="AC1160" s="12">
        <v>1216.7</v>
      </c>
      <c r="AD1160" s="12">
        <v>440.8</v>
      </c>
      <c r="AE1160" s="12">
        <v>329.8</v>
      </c>
      <c r="AF1160" s="12">
        <v>770.6</v>
      </c>
      <c r="AG1160" s="12">
        <v>29.3</v>
      </c>
      <c r="AH1160" s="12">
        <v>799.9</v>
      </c>
      <c r="AI1160" s="12">
        <v>284.39999999999998</v>
      </c>
      <c r="AJ1160" s="12">
        <v>1084.3</v>
      </c>
      <c r="AK1160" s="12">
        <v>106.5</v>
      </c>
      <c r="AL1160" s="12">
        <v>103.5</v>
      </c>
      <c r="AM1160" s="12">
        <v>209.9</v>
      </c>
      <c r="AN1160" s="12">
        <v>5.4</v>
      </c>
      <c r="AO1160" s="12">
        <v>215.4</v>
      </c>
      <c r="AP1160" s="12">
        <v>211.4</v>
      </c>
      <c r="AQ1160" s="12">
        <v>426.7</v>
      </c>
      <c r="AR1160" s="12">
        <v>36.6</v>
      </c>
      <c r="AS1160" s="12">
        <v>40</v>
      </c>
      <c r="AT1160" s="12">
        <v>76.599999999999994</v>
      </c>
      <c r="AU1160" s="12">
        <v>0.7</v>
      </c>
      <c r="AV1160" s="12">
        <v>77.3</v>
      </c>
      <c r="AW1160" s="12">
        <v>242.3</v>
      </c>
      <c r="AX1160" s="12">
        <v>319.60000000000002</v>
      </c>
      <c r="AY1160" s="12">
        <v>10.1</v>
      </c>
      <c r="AZ1160" s="12">
        <v>24.8</v>
      </c>
      <c r="BA1160" s="12">
        <v>34.9</v>
      </c>
      <c r="BB1160" s="10" t="s">
        <v>23</v>
      </c>
      <c r="BC1160" s="12">
        <v>34.9</v>
      </c>
      <c r="BD1160" s="12">
        <v>964.7</v>
      </c>
      <c r="BE1160" s="12">
        <v>999.6</v>
      </c>
    </row>
    <row r="1161" spans="1:57" x14ac:dyDescent="0.2">
      <c r="A1161" s="26">
        <v>37500</v>
      </c>
      <c r="B1161" s="12">
        <v>58.3</v>
      </c>
      <c r="C1161" s="12">
        <v>218.2</v>
      </c>
      <c r="D1161" s="12">
        <v>276.39999999999998</v>
      </c>
      <c r="E1161" s="12">
        <v>48.9</v>
      </c>
      <c r="F1161" s="12">
        <v>325.3</v>
      </c>
      <c r="G1161" s="12">
        <v>207</v>
      </c>
      <c r="H1161" s="12">
        <v>532.29999999999995</v>
      </c>
      <c r="I1161" s="12">
        <v>226.5</v>
      </c>
      <c r="J1161" s="12">
        <v>146.1</v>
      </c>
      <c r="K1161" s="12">
        <v>372.6</v>
      </c>
      <c r="L1161" s="12">
        <v>35.799999999999997</v>
      </c>
      <c r="M1161" s="12">
        <v>408.4</v>
      </c>
      <c r="N1161" s="12">
        <v>107.1</v>
      </c>
      <c r="O1161" s="12">
        <v>515.4</v>
      </c>
      <c r="P1161" s="12">
        <v>503.5</v>
      </c>
      <c r="Q1161" s="12">
        <v>268.7</v>
      </c>
      <c r="R1161" s="12">
        <v>772.3</v>
      </c>
      <c r="S1161" s="12">
        <v>48.1</v>
      </c>
      <c r="T1161" s="12">
        <v>820.4</v>
      </c>
      <c r="U1161" s="12">
        <v>315.39999999999998</v>
      </c>
      <c r="V1161" s="12">
        <v>1135.8</v>
      </c>
      <c r="W1161" s="12">
        <v>445.2</v>
      </c>
      <c r="X1161" s="12">
        <v>408.4</v>
      </c>
      <c r="Y1161" s="12">
        <v>853.6</v>
      </c>
      <c r="Z1161" s="12">
        <v>41.2</v>
      </c>
      <c r="AA1161" s="12">
        <v>894.8</v>
      </c>
      <c r="AB1161" s="12">
        <v>336.6</v>
      </c>
      <c r="AC1161" s="12">
        <v>1231.4000000000001</v>
      </c>
      <c r="AD1161" s="12">
        <v>461.2</v>
      </c>
      <c r="AE1161" s="12">
        <v>330.2</v>
      </c>
      <c r="AF1161" s="12">
        <v>791.4</v>
      </c>
      <c r="AG1161" s="12">
        <v>33.4</v>
      </c>
      <c r="AH1161" s="12">
        <v>824.8</v>
      </c>
      <c r="AI1161" s="12">
        <v>271.2</v>
      </c>
      <c r="AJ1161" s="12">
        <v>1096</v>
      </c>
      <c r="AK1161" s="12">
        <v>114.9</v>
      </c>
      <c r="AL1161" s="12">
        <v>97.9</v>
      </c>
      <c r="AM1161" s="12">
        <v>212.8</v>
      </c>
      <c r="AN1161" s="12">
        <v>8.1999999999999993</v>
      </c>
      <c r="AO1161" s="12">
        <v>221</v>
      </c>
      <c r="AP1161" s="12">
        <v>207.2</v>
      </c>
      <c r="AQ1161" s="12">
        <v>428.2</v>
      </c>
      <c r="AR1161" s="12">
        <v>40.6</v>
      </c>
      <c r="AS1161" s="12">
        <v>45.9</v>
      </c>
      <c r="AT1161" s="12">
        <v>86.5</v>
      </c>
      <c r="AU1161" s="12">
        <v>1</v>
      </c>
      <c r="AV1161" s="12">
        <v>87.6</v>
      </c>
      <c r="AW1161" s="12">
        <v>242.8</v>
      </c>
      <c r="AX1161" s="12">
        <v>330.4</v>
      </c>
      <c r="AY1161" s="12">
        <v>10.3</v>
      </c>
      <c r="AZ1161" s="12">
        <v>26.4</v>
      </c>
      <c r="BA1161" s="12">
        <v>36.700000000000003</v>
      </c>
      <c r="BB1161" s="10" t="s">
        <v>23</v>
      </c>
      <c r="BC1161" s="12">
        <v>36.700000000000003</v>
      </c>
      <c r="BD1161" s="12">
        <v>962.3</v>
      </c>
      <c r="BE1161" s="12">
        <v>999</v>
      </c>
    </row>
    <row r="1162" spans="1:57" x14ac:dyDescent="0.2">
      <c r="A1162" s="26">
        <v>37530</v>
      </c>
      <c r="B1162" s="12">
        <v>57.6</v>
      </c>
      <c r="C1162" s="12">
        <v>217.1</v>
      </c>
      <c r="D1162" s="12">
        <v>274.7</v>
      </c>
      <c r="E1162" s="12">
        <v>52.3</v>
      </c>
      <c r="F1162" s="12">
        <v>327</v>
      </c>
      <c r="G1162" s="12">
        <v>200</v>
      </c>
      <c r="H1162" s="12">
        <v>527</v>
      </c>
      <c r="I1162" s="12">
        <v>218.2</v>
      </c>
      <c r="J1162" s="12">
        <v>146.5</v>
      </c>
      <c r="K1162" s="12">
        <v>364.7</v>
      </c>
      <c r="L1162" s="12">
        <v>25.8</v>
      </c>
      <c r="M1162" s="12">
        <v>390.6</v>
      </c>
      <c r="N1162" s="12">
        <v>114.2</v>
      </c>
      <c r="O1162" s="12">
        <v>504.8</v>
      </c>
      <c r="P1162" s="12">
        <v>505.8</v>
      </c>
      <c r="Q1162" s="12">
        <v>271.60000000000002</v>
      </c>
      <c r="R1162" s="12">
        <v>777.4</v>
      </c>
      <c r="S1162" s="12">
        <v>47.1</v>
      </c>
      <c r="T1162" s="12">
        <v>824.5</v>
      </c>
      <c r="U1162" s="12">
        <v>339.7</v>
      </c>
      <c r="V1162" s="12">
        <v>1164.2</v>
      </c>
      <c r="W1162" s="12">
        <v>426.9</v>
      </c>
      <c r="X1162" s="12">
        <v>413.8</v>
      </c>
      <c r="Y1162" s="12">
        <v>840.8</v>
      </c>
      <c r="Z1162" s="12">
        <v>36.799999999999997</v>
      </c>
      <c r="AA1162" s="12">
        <v>877.6</v>
      </c>
      <c r="AB1162" s="12">
        <v>348.7</v>
      </c>
      <c r="AC1162" s="12">
        <v>1226.3</v>
      </c>
      <c r="AD1162" s="12">
        <v>451.2</v>
      </c>
      <c r="AE1162" s="12">
        <v>337.6</v>
      </c>
      <c r="AF1162" s="12">
        <v>788.8</v>
      </c>
      <c r="AG1162" s="12">
        <v>27.7</v>
      </c>
      <c r="AH1162" s="12">
        <v>816.6</v>
      </c>
      <c r="AI1162" s="12">
        <v>285.2</v>
      </c>
      <c r="AJ1162" s="12">
        <v>1101.8</v>
      </c>
      <c r="AK1162" s="12">
        <v>106.5</v>
      </c>
      <c r="AL1162" s="12">
        <v>108.7</v>
      </c>
      <c r="AM1162" s="12">
        <v>215.2</v>
      </c>
      <c r="AN1162" s="12">
        <v>7.6</v>
      </c>
      <c r="AO1162" s="12">
        <v>222.8</v>
      </c>
      <c r="AP1162" s="12">
        <v>209.7</v>
      </c>
      <c r="AQ1162" s="12">
        <v>432.5</v>
      </c>
      <c r="AR1162" s="12">
        <v>37.1</v>
      </c>
      <c r="AS1162" s="12">
        <v>48.7</v>
      </c>
      <c r="AT1162" s="12">
        <v>85.8</v>
      </c>
      <c r="AU1162" s="12">
        <v>1.3</v>
      </c>
      <c r="AV1162" s="12">
        <v>87.1</v>
      </c>
      <c r="AW1162" s="12">
        <v>240.8</v>
      </c>
      <c r="AX1162" s="12">
        <v>327.9</v>
      </c>
      <c r="AY1162" s="12">
        <v>12.3</v>
      </c>
      <c r="AZ1162" s="12">
        <v>25.1</v>
      </c>
      <c r="BA1162" s="12">
        <v>37.4</v>
      </c>
      <c r="BB1162" s="10" t="s">
        <v>23</v>
      </c>
      <c r="BC1162" s="12">
        <v>37.4</v>
      </c>
      <c r="BD1162" s="12">
        <v>948.8</v>
      </c>
      <c r="BE1162" s="12">
        <v>986.2</v>
      </c>
    </row>
    <row r="1163" spans="1:57" x14ac:dyDescent="0.2">
      <c r="A1163" s="26">
        <v>37561</v>
      </c>
      <c r="B1163" s="12">
        <v>57.8</v>
      </c>
      <c r="C1163" s="12">
        <v>198.4</v>
      </c>
      <c r="D1163" s="12">
        <v>256.2</v>
      </c>
      <c r="E1163" s="12">
        <v>37.1</v>
      </c>
      <c r="F1163" s="12">
        <v>293.3</v>
      </c>
      <c r="G1163" s="12">
        <v>189.3</v>
      </c>
      <c r="H1163" s="12">
        <v>482.6</v>
      </c>
      <c r="I1163" s="12">
        <v>209.7</v>
      </c>
      <c r="J1163" s="12">
        <v>139.5</v>
      </c>
      <c r="K1163" s="12">
        <v>349.2</v>
      </c>
      <c r="L1163" s="12">
        <v>28.1</v>
      </c>
      <c r="M1163" s="12">
        <v>377.3</v>
      </c>
      <c r="N1163" s="12">
        <v>110.6</v>
      </c>
      <c r="O1163" s="12">
        <v>487.9</v>
      </c>
      <c r="P1163" s="12">
        <v>481.5</v>
      </c>
      <c r="Q1163" s="12">
        <v>252.7</v>
      </c>
      <c r="R1163" s="12">
        <v>734.2</v>
      </c>
      <c r="S1163" s="12">
        <v>42.7</v>
      </c>
      <c r="T1163" s="12">
        <v>776.9</v>
      </c>
      <c r="U1163" s="12">
        <v>322.3</v>
      </c>
      <c r="V1163" s="12">
        <v>1099.2</v>
      </c>
      <c r="W1163" s="12">
        <v>401.6</v>
      </c>
      <c r="X1163" s="12">
        <v>400.3</v>
      </c>
      <c r="Y1163" s="12">
        <v>801.9</v>
      </c>
      <c r="Z1163" s="12">
        <v>38.1</v>
      </c>
      <c r="AA1163" s="12">
        <v>840</v>
      </c>
      <c r="AB1163" s="12">
        <v>315.3</v>
      </c>
      <c r="AC1163" s="12">
        <v>1155.3</v>
      </c>
      <c r="AD1163" s="12">
        <v>438.8</v>
      </c>
      <c r="AE1163" s="12">
        <v>313.5</v>
      </c>
      <c r="AF1163" s="12">
        <v>752.3</v>
      </c>
      <c r="AG1163" s="12">
        <v>26.9</v>
      </c>
      <c r="AH1163" s="12">
        <v>779.2</v>
      </c>
      <c r="AI1163" s="12">
        <v>266.39999999999998</v>
      </c>
      <c r="AJ1163" s="12">
        <v>1045.5999999999999</v>
      </c>
      <c r="AK1163" s="12">
        <v>106.5</v>
      </c>
      <c r="AL1163" s="12">
        <v>93.6</v>
      </c>
      <c r="AM1163" s="12">
        <v>200.1</v>
      </c>
      <c r="AN1163" s="12">
        <v>8.5</v>
      </c>
      <c r="AO1163" s="12">
        <v>208.7</v>
      </c>
      <c r="AP1163" s="12">
        <v>199.9</v>
      </c>
      <c r="AQ1163" s="12">
        <v>408.5</v>
      </c>
      <c r="AR1163" s="12">
        <v>34.5</v>
      </c>
      <c r="AS1163" s="12">
        <v>44.3</v>
      </c>
      <c r="AT1163" s="12">
        <v>78.7</v>
      </c>
      <c r="AU1163" s="12">
        <v>1.7</v>
      </c>
      <c r="AV1163" s="12">
        <v>80.5</v>
      </c>
      <c r="AW1163" s="12">
        <v>228.2</v>
      </c>
      <c r="AX1163" s="12">
        <v>308.60000000000002</v>
      </c>
      <c r="AY1163" s="12">
        <v>6.7</v>
      </c>
      <c r="AZ1163" s="12">
        <v>25</v>
      </c>
      <c r="BA1163" s="12">
        <v>31.7</v>
      </c>
      <c r="BB1163" s="10" t="s">
        <v>23</v>
      </c>
      <c r="BC1163" s="12">
        <v>31.7</v>
      </c>
      <c r="BD1163" s="12">
        <v>902.1</v>
      </c>
      <c r="BE1163" s="12">
        <v>933.8</v>
      </c>
    </row>
    <row r="1164" spans="1:57" x14ac:dyDescent="0.2">
      <c r="A1164" s="26">
        <v>37591</v>
      </c>
      <c r="B1164" s="12">
        <v>69.5</v>
      </c>
      <c r="C1164" s="12">
        <v>213.5</v>
      </c>
      <c r="D1164" s="12">
        <v>283.10000000000002</v>
      </c>
      <c r="E1164" s="12">
        <v>51.6</v>
      </c>
      <c r="F1164" s="12">
        <v>334.6</v>
      </c>
      <c r="G1164" s="12">
        <v>173.7</v>
      </c>
      <c r="H1164" s="12">
        <v>508.3</v>
      </c>
      <c r="I1164" s="12">
        <v>232.4</v>
      </c>
      <c r="J1164" s="12">
        <v>138.19999999999999</v>
      </c>
      <c r="K1164" s="12">
        <v>370.6</v>
      </c>
      <c r="L1164" s="12">
        <v>31.5</v>
      </c>
      <c r="M1164" s="12">
        <v>402</v>
      </c>
      <c r="N1164" s="12">
        <v>97.8</v>
      </c>
      <c r="O1164" s="12">
        <v>499.8</v>
      </c>
      <c r="P1164" s="12">
        <v>487.5</v>
      </c>
      <c r="Q1164" s="12">
        <v>249.7</v>
      </c>
      <c r="R1164" s="12">
        <v>737.2</v>
      </c>
      <c r="S1164" s="12">
        <v>42</v>
      </c>
      <c r="T1164" s="12">
        <v>779.2</v>
      </c>
      <c r="U1164" s="12">
        <v>320.89999999999998</v>
      </c>
      <c r="V1164" s="12">
        <v>1100.0999999999999</v>
      </c>
      <c r="W1164" s="12">
        <v>424.5</v>
      </c>
      <c r="X1164" s="12">
        <v>402.8</v>
      </c>
      <c r="Y1164" s="12">
        <v>827.3</v>
      </c>
      <c r="Z1164" s="12">
        <v>44.9</v>
      </c>
      <c r="AA1164" s="12">
        <v>872.2</v>
      </c>
      <c r="AB1164" s="12">
        <v>313.39999999999998</v>
      </c>
      <c r="AC1164" s="12">
        <v>1185.5</v>
      </c>
      <c r="AD1164" s="12">
        <v>444.9</v>
      </c>
      <c r="AE1164" s="12">
        <v>316.89999999999998</v>
      </c>
      <c r="AF1164" s="12">
        <v>761.8</v>
      </c>
      <c r="AG1164" s="12">
        <v>27.4</v>
      </c>
      <c r="AH1164" s="12">
        <v>789.1</v>
      </c>
      <c r="AI1164" s="12">
        <v>266.8</v>
      </c>
      <c r="AJ1164" s="12">
        <v>1055.9000000000001</v>
      </c>
      <c r="AK1164" s="12">
        <v>110.4</v>
      </c>
      <c r="AL1164" s="12">
        <v>98.7</v>
      </c>
      <c r="AM1164" s="12">
        <v>209.1</v>
      </c>
      <c r="AN1164" s="12">
        <v>6.5</v>
      </c>
      <c r="AO1164" s="12">
        <v>215.5</v>
      </c>
      <c r="AP1164" s="12">
        <v>212.4</v>
      </c>
      <c r="AQ1164" s="12">
        <v>427.9</v>
      </c>
      <c r="AR1164" s="12">
        <v>34.4</v>
      </c>
      <c r="AS1164" s="12">
        <v>48.8</v>
      </c>
      <c r="AT1164" s="12">
        <v>83.1</v>
      </c>
      <c r="AU1164" s="12">
        <v>2</v>
      </c>
      <c r="AV1164" s="12">
        <v>85.2</v>
      </c>
      <c r="AW1164" s="12">
        <v>238.7</v>
      </c>
      <c r="AX1164" s="12">
        <v>323.89999999999998</v>
      </c>
      <c r="AY1164" s="12">
        <v>8.1</v>
      </c>
      <c r="AZ1164" s="12">
        <v>26.1</v>
      </c>
      <c r="BA1164" s="12">
        <v>34.200000000000003</v>
      </c>
      <c r="BB1164" s="12">
        <v>0.4</v>
      </c>
      <c r="BC1164" s="12">
        <v>34.6</v>
      </c>
      <c r="BD1164" s="12">
        <v>978.8</v>
      </c>
      <c r="BE1164" s="12">
        <v>1013.4</v>
      </c>
    </row>
    <row r="1165" spans="1:57" x14ac:dyDescent="0.2">
      <c r="A1165" s="26">
        <v>37622</v>
      </c>
      <c r="B1165" s="12">
        <v>68.900000000000006</v>
      </c>
      <c r="C1165" s="12">
        <v>221.2</v>
      </c>
      <c r="D1165" s="12">
        <v>290.10000000000002</v>
      </c>
      <c r="E1165" s="12">
        <v>57.8</v>
      </c>
      <c r="F1165" s="12">
        <v>347.9</v>
      </c>
      <c r="G1165" s="12">
        <v>175.5</v>
      </c>
      <c r="H1165" s="12">
        <v>523.29999999999995</v>
      </c>
      <c r="I1165" s="12">
        <v>234</v>
      </c>
      <c r="J1165" s="12">
        <v>137.9</v>
      </c>
      <c r="K1165" s="12">
        <v>371.9</v>
      </c>
      <c r="L1165" s="12">
        <v>32.299999999999997</v>
      </c>
      <c r="M1165" s="12">
        <v>404.2</v>
      </c>
      <c r="N1165" s="12">
        <v>106.1</v>
      </c>
      <c r="O1165" s="12">
        <v>510.3</v>
      </c>
      <c r="P1165" s="12">
        <v>498.4</v>
      </c>
      <c r="Q1165" s="12">
        <v>246.2</v>
      </c>
      <c r="R1165" s="12">
        <v>744.6</v>
      </c>
      <c r="S1165" s="12">
        <v>47.9</v>
      </c>
      <c r="T1165" s="12">
        <v>792.5</v>
      </c>
      <c r="U1165" s="12">
        <v>332.3</v>
      </c>
      <c r="V1165" s="12">
        <v>1124.8</v>
      </c>
      <c r="W1165" s="12">
        <v>429</v>
      </c>
      <c r="X1165" s="12">
        <v>398.8</v>
      </c>
      <c r="Y1165" s="12">
        <v>827.7</v>
      </c>
      <c r="Z1165" s="12">
        <v>44.1</v>
      </c>
      <c r="AA1165" s="12">
        <v>871.8</v>
      </c>
      <c r="AB1165" s="12">
        <v>351.7</v>
      </c>
      <c r="AC1165" s="12">
        <v>1223.5</v>
      </c>
      <c r="AD1165" s="12">
        <v>449.6</v>
      </c>
      <c r="AE1165" s="12">
        <v>325</v>
      </c>
      <c r="AF1165" s="12">
        <v>774.6</v>
      </c>
      <c r="AG1165" s="12">
        <v>32.4</v>
      </c>
      <c r="AH1165" s="12">
        <v>807</v>
      </c>
      <c r="AI1165" s="12">
        <v>289.89999999999998</v>
      </c>
      <c r="AJ1165" s="12">
        <v>1096.9000000000001</v>
      </c>
      <c r="AK1165" s="12">
        <v>117.4</v>
      </c>
      <c r="AL1165" s="12">
        <v>102.9</v>
      </c>
      <c r="AM1165" s="12">
        <v>220.3</v>
      </c>
      <c r="AN1165" s="12">
        <v>7.4</v>
      </c>
      <c r="AO1165" s="12">
        <v>227.8</v>
      </c>
      <c r="AP1165" s="12">
        <v>228.5</v>
      </c>
      <c r="AQ1165" s="12">
        <v>456.3</v>
      </c>
      <c r="AR1165" s="12">
        <v>34.9</v>
      </c>
      <c r="AS1165" s="12">
        <v>50</v>
      </c>
      <c r="AT1165" s="12">
        <v>85</v>
      </c>
      <c r="AU1165" s="12">
        <v>1.7</v>
      </c>
      <c r="AV1165" s="12">
        <v>86.6</v>
      </c>
      <c r="AW1165" s="12">
        <v>255.6</v>
      </c>
      <c r="AX1165" s="12">
        <v>342.2</v>
      </c>
      <c r="AY1165" s="12">
        <v>11.1</v>
      </c>
      <c r="AZ1165" s="12">
        <v>26.3</v>
      </c>
      <c r="BA1165" s="12">
        <v>37.4</v>
      </c>
      <c r="BB1165" s="12">
        <v>0.5</v>
      </c>
      <c r="BC1165" s="12">
        <v>38</v>
      </c>
      <c r="BD1165" s="12">
        <v>1001.4</v>
      </c>
      <c r="BE1165" s="12">
        <v>1039.4000000000001</v>
      </c>
    </row>
    <row r="1166" spans="1:57" x14ac:dyDescent="0.2">
      <c r="A1166" s="26">
        <v>37653</v>
      </c>
      <c r="B1166" s="12">
        <v>66.8</v>
      </c>
      <c r="C1166" s="12">
        <v>211.5</v>
      </c>
      <c r="D1166" s="12">
        <v>278.3</v>
      </c>
      <c r="E1166" s="12">
        <v>49.3</v>
      </c>
      <c r="F1166" s="12">
        <v>327.60000000000002</v>
      </c>
      <c r="G1166" s="12">
        <v>175.8</v>
      </c>
      <c r="H1166" s="12">
        <v>503.4</v>
      </c>
      <c r="I1166" s="12">
        <v>242.7</v>
      </c>
      <c r="J1166" s="12">
        <v>133.69999999999999</v>
      </c>
      <c r="K1166" s="12">
        <v>376.4</v>
      </c>
      <c r="L1166" s="12">
        <v>36.6</v>
      </c>
      <c r="M1166" s="12">
        <v>413</v>
      </c>
      <c r="N1166" s="12">
        <v>91.4</v>
      </c>
      <c r="O1166" s="12">
        <v>504.5</v>
      </c>
      <c r="P1166" s="12">
        <v>501.5</v>
      </c>
      <c r="Q1166" s="12">
        <v>266.10000000000002</v>
      </c>
      <c r="R1166" s="12">
        <v>767.6</v>
      </c>
      <c r="S1166" s="12">
        <v>52.8</v>
      </c>
      <c r="T1166" s="12">
        <v>820.4</v>
      </c>
      <c r="U1166" s="12">
        <v>329</v>
      </c>
      <c r="V1166" s="12">
        <v>1149.3</v>
      </c>
      <c r="W1166" s="12">
        <v>430.3</v>
      </c>
      <c r="X1166" s="12">
        <v>402.4</v>
      </c>
      <c r="Y1166" s="12">
        <v>832.7</v>
      </c>
      <c r="Z1166" s="12">
        <v>49.4</v>
      </c>
      <c r="AA1166" s="12">
        <v>882.2</v>
      </c>
      <c r="AB1166" s="12">
        <v>314.60000000000002</v>
      </c>
      <c r="AC1166" s="12">
        <v>1196.7</v>
      </c>
      <c r="AD1166" s="12">
        <v>450.8</v>
      </c>
      <c r="AE1166" s="12">
        <v>327.7</v>
      </c>
      <c r="AF1166" s="12">
        <v>778.5</v>
      </c>
      <c r="AG1166" s="12">
        <v>33.700000000000003</v>
      </c>
      <c r="AH1166" s="12">
        <v>812.1</v>
      </c>
      <c r="AI1166" s="12">
        <v>274.39999999999998</v>
      </c>
      <c r="AJ1166" s="12">
        <v>1086.5999999999999</v>
      </c>
      <c r="AK1166" s="12">
        <v>115.3</v>
      </c>
      <c r="AL1166" s="12">
        <v>113.6</v>
      </c>
      <c r="AM1166" s="12">
        <v>228.9</v>
      </c>
      <c r="AN1166" s="12">
        <v>8.6</v>
      </c>
      <c r="AO1166" s="12">
        <v>237.5</v>
      </c>
      <c r="AP1166" s="12">
        <v>226.7</v>
      </c>
      <c r="AQ1166" s="12">
        <v>464.2</v>
      </c>
      <c r="AR1166" s="12">
        <v>34</v>
      </c>
      <c r="AS1166" s="12">
        <v>54.3</v>
      </c>
      <c r="AT1166" s="12">
        <v>88.3</v>
      </c>
      <c r="AU1166" s="12">
        <v>2</v>
      </c>
      <c r="AV1166" s="12">
        <v>90.3</v>
      </c>
      <c r="AW1166" s="12">
        <v>251.9</v>
      </c>
      <c r="AX1166" s="12">
        <v>342.2</v>
      </c>
      <c r="AY1166" s="12">
        <v>10.199999999999999</v>
      </c>
      <c r="AZ1166" s="12">
        <v>27.1</v>
      </c>
      <c r="BA1166" s="12">
        <v>37.299999999999997</v>
      </c>
      <c r="BB1166" s="12">
        <v>0.6</v>
      </c>
      <c r="BC1166" s="12">
        <v>37.9</v>
      </c>
      <c r="BD1166" s="12">
        <v>993</v>
      </c>
      <c r="BE1166" s="12">
        <v>1031</v>
      </c>
    </row>
    <row r="1167" spans="1:57" x14ac:dyDescent="0.2">
      <c r="A1167" s="26">
        <v>37681</v>
      </c>
      <c r="B1167" s="12">
        <v>60</v>
      </c>
      <c r="C1167" s="12">
        <v>217.4</v>
      </c>
      <c r="D1167" s="12">
        <v>277.5</v>
      </c>
      <c r="E1167" s="12">
        <v>44.7</v>
      </c>
      <c r="F1167" s="12">
        <v>322.2</v>
      </c>
      <c r="G1167" s="12">
        <v>187.4</v>
      </c>
      <c r="H1167" s="12">
        <v>509.6</v>
      </c>
      <c r="I1167" s="12">
        <v>231.3</v>
      </c>
      <c r="J1167" s="12">
        <v>141.5</v>
      </c>
      <c r="K1167" s="12">
        <v>372.8</v>
      </c>
      <c r="L1167" s="12">
        <v>35.299999999999997</v>
      </c>
      <c r="M1167" s="12">
        <v>408.1</v>
      </c>
      <c r="N1167" s="12">
        <v>98</v>
      </c>
      <c r="O1167" s="12">
        <v>506.1</v>
      </c>
      <c r="P1167" s="12">
        <v>498.6</v>
      </c>
      <c r="Q1167" s="12">
        <v>268.60000000000002</v>
      </c>
      <c r="R1167" s="12">
        <v>767.2</v>
      </c>
      <c r="S1167" s="12">
        <v>51.9</v>
      </c>
      <c r="T1167" s="12">
        <v>819.1</v>
      </c>
      <c r="U1167" s="12">
        <v>323.7</v>
      </c>
      <c r="V1167" s="12">
        <v>1142.7</v>
      </c>
      <c r="W1167" s="12">
        <v>437.2</v>
      </c>
      <c r="X1167" s="12">
        <v>422.9</v>
      </c>
      <c r="Y1167" s="12">
        <v>860.2</v>
      </c>
      <c r="Z1167" s="12">
        <v>52.6</v>
      </c>
      <c r="AA1167" s="12">
        <v>912.8</v>
      </c>
      <c r="AB1167" s="12">
        <v>328.9</v>
      </c>
      <c r="AC1167" s="12">
        <v>1241.7</v>
      </c>
      <c r="AD1167" s="12">
        <v>447.7</v>
      </c>
      <c r="AE1167" s="12">
        <v>356.7</v>
      </c>
      <c r="AF1167" s="12">
        <v>804.4</v>
      </c>
      <c r="AG1167" s="12">
        <v>28.6</v>
      </c>
      <c r="AH1167" s="12">
        <v>833</v>
      </c>
      <c r="AI1167" s="12">
        <v>275.89999999999998</v>
      </c>
      <c r="AJ1167" s="12">
        <v>1108.9000000000001</v>
      </c>
      <c r="AK1167" s="12">
        <v>117</v>
      </c>
      <c r="AL1167" s="12">
        <v>113.2</v>
      </c>
      <c r="AM1167" s="12">
        <v>230.3</v>
      </c>
      <c r="AN1167" s="12">
        <v>7.2</v>
      </c>
      <c r="AO1167" s="12">
        <v>237.5</v>
      </c>
      <c r="AP1167" s="12">
        <v>218.1</v>
      </c>
      <c r="AQ1167" s="12">
        <v>455.6</v>
      </c>
      <c r="AR1167" s="12">
        <v>35</v>
      </c>
      <c r="AS1167" s="12">
        <v>56.5</v>
      </c>
      <c r="AT1167" s="12">
        <v>91.6</v>
      </c>
      <c r="AU1167" s="12">
        <v>1.9</v>
      </c>
      <c r="AV1167" s="12">
        <v>93.4</v>
      </c>
      <c r="AW1167" s="12">
        <v>255.5</v>
      </c>
      <c r="AX1167" s="12">
        <v>349</v>
      </c>
      <c r="AY1167" s="12">
        <v>9.9</v>
      </c>
      <c r="AZ1167" s="12">
        <v>29.4</v>
      </c>
      <c r="BA1167" s="12">
        <v>39.299999999999997</v>
      </c>
      <c r="BB1167" s="12">
        <v>0.4</v>
      </c>
      <c r="BC1167" s="12">
        <v>39.6</v>
      </c>
      <c r="BD1167" s="12">
        <v>1005.4</v>
      </c>
      <c r="BE1167" s="12">
        <v>1045</v>
      </c>
    </row>
    <row r="1168" spans="1:57" x14ac:dyDescent="0.2">
      <c r="A1168" s="26">
        <v>37712</v>
      </c>
      <c r="B1168" s="12">
        <v>61</v>
      </c>
      <c r="C1168" s="12">
        <v>218.2</v>
      </c>
      <c r="D1168" s="12">
        <v>279.2</v>
      </c>
      <c r="E1168" s="12">
        <v>40.700000000000003</v>
      </c>
      <c r="F1168" s="12">
        <v>319.89999999999998</v>
      </c>
      <c r="G1168" s="12">
        <v>200</v>
      </c>
      <c r="H1168" s="12">
        <v>519.9</v>
      </c>
      <c r="I1168" s="12">
        <v>231.1</v>
      </c>
      <c r="J1168" s="12">
        <v>146.5</v>
      </c>
      <c r="K1168" s="12">
        <v>377.6</v>
      </c>
      <c r="L1168" s="12">
        <v>33.9</v>
      </c>
      <c r="M1168" s="12">
        <v>411.5</v>
      </c>
      <c r="N1168" s="12">
        <v>113.2</v>
      </c>
      <c r="O1168" s="12">
        <v>524.70000000000005</v>
      </c>
      <c r="P1168" s="12">
        <v>492.1</v>
      </c>
      <c r="Q1168" s="12">
        <v>281.8</v>
      </c>
      <c r="R1168" s="12">
        <v>773.9</v>
      </c>
      <c r="S1168" s="12">
        <v>44.1</v>
      </c>
      <c r="T1168" s="12">
        <v>818</v>
      </c>
      <c r="U1168" s="12">
        <v>341.2</v>
      </c>
      <c r="V1168" s="12">
        <v>1159.2</v>
      </c>
      <c r="W1168" s="12">
        <v>444.1</v>
      </c>
      <c r="X1168" s="12">
        <v>422.8</v>
      </c>
      <c r="Y1168" s="12">
        <v>866.9</v>
      </c>
      <c r="Z1168" s="12">
        <v>45.7</v>
      </c>
      <c r="AA1168" s="12">
        <v>912.6</v>
      </c>
      <c r="AB1168" s="12">
        <v>324</v>
      </c>
      <c r="AC1168" s="12">
        <v>1236.5999999999999</v>
      </c>
      <c r="AD1168" s="12">
        <v>455.9</v>
      </c>
      <c r="AE1168" s="12">
        <v>346.7</v>
      </c>
      <c r="AF1168" s="12">
        <v>802.7</v>
      </c>
      <c r="AG1168" s="12">
        <v>29.7</v>
      </c>
      <c r="AH1168" s="12">
        <v>832.4</v>
      </c>
      <c r="AI1168" s="12">
        <v>275.5</v>
      </c>
      <c r="AJ1168" s="12">
        <v>1107.9000000000001</v>
      </c>
      <c r="AK1168" s="12">
        <v>120</v>
      </c>
      <c r="AL1168" s="12">
        <v>109.8</v>
      </c>
      <c r="AM1168" s="12">
        <v>229.8</v>
      </c>
      <c r="AN1168" s="12">
        <v>6.7</v>
      </c>
      <c r="AO1168" s="12">
        <v>236.5</v>
      </c>
      <c r="AP1168" s="12">
        <v>218.1</v>
      </c>
      <c r="AQ1168" s="12">
        <v>454.7</v>
      </c>
      <c r="AR1168" s="12">
        <v>37.200000000000003</v>
      </c>
      <c r="AS1168" s="12">
        <v>52.7</v>
      </c>
      <c r="AT1168" s="12">
        <v>89.8</v>
      </c>
      <c r="AU1168" s="12">
        <v>1.2</v>
      </c>
      <c r="AV1168" s="12">
        <v>91</v>
      </c>
      <c r="AW1168" s="12">
        <v>258</v>
      </c>
      <c r="AX1168" s="12">
        <v>349</v>
      </c>
      <c r="AY1168" s="12">
        <v>12.1</v>
      </c>
      <c r="AZ1168" s="12">
        <v>25.6</v>
      </c>
      <c r="BA1168" s="12">
        <v>37.700000000000003</v>
      </c>
      <c r="BB1168" s="12">
        <v>0.6</v>
      </c>
      <c r="BC1168" s="12">
        <v>38.299999999999997</v>
      </c>
      <c r="BD1168" s="12">
        <v>1006.6</v>
      </c>
      <c r="BE1168" s="12">
        <v>1044.9000000000001</v>
      </c>
    </row>
    <row r="1169" spans="1:57" x14ac:dyDescent="0.2">
      <c r="A1169" s="26">
        <v>37742</v>
      </c>
      <c r="B1169" s="12">
        <v>63.5</v>
      </c>
      <c r="C1169" s="12">
        <v>218.9</v>
      </c>
      <c r="D1169" s="12">
        <v>282.5</v>
      </c>
      <c r="E1169" s="12">
        <v>40</v>
      </c>
      <c r="F1169" s="12">
        <v>322.5</v>
      </c>
      <c r="G1169" s="12">
        <v>193</v>
      </c>
      <c r="H1169" s="12">
        <v>515.5</v>
      </c>
      <c r="I1169" s="12">
        <v>230.9</v>
      </c>
      <c r="J1169" s="12">
        <v>146.4</v>
      </c>
      <c r="K1169" s="12">
        <v>377.3</v>
      </c>
      <c r="L1169" s="12">
        <v>31.5</v>
      </c>
      <c r="M1169" s="12">
        <v>408.8</v>
      </c>
      <c r="N1169" s="12">
        <v>113.6</v>
      </c>
      <c r="O1169" s="12">
        <v>522.4</v>
      </c>
      <c r="P1169" s="12">
        <v>494.6</v>
      </c>
      <c r="Q1169" s="12">
        <v>280.60000000000002</v>
      </c>
      <c r="R1169" s="12">
        <v>775.2</v>
      </c>
      <c r="S1169" s="12">
        <v>42.8</v>
      </c>
      <c r="T1169" s="12">
        <v>818</v>
      </c>
      <c r="U1169" s="12">
        <v>323.10000000000002</v>
      </c>
      <c r="V1169" s="12">
        <v>1141.0999999999999</v>
      </c>
      <c r="W1169" s="12">
        <v>421</v>
      </c>
      <c r="X1169" s="12">
        <v>421.1</v>
      </c>
      <c r="Y1169" s="12">
        <v>842.1</v>
      </c>
      <c r="Z1169" s="12">
        <v>45.6</v>
      </c>
      <c r="AA1169" s="12">
        <v>887.7</v>
      </c>
      <c r="AB1169" s="12">
        <v>322.7</v>
      </c>
      <c r="AC1169" s="12">
        <v>1210.4000000000001</v>
      </c>
      <c r="AD1169" s="12">
        <v>456.8</v>
      </c>
      <c r="AE1169" s="12">
        <v>342.5</v>
      </c>
      <c r="AF1169" s="12">
        <v>799.3</v>
      </c>
      <c r="AG1169" s="12">
        <v>29.5</v>
      </c>
      <c r="AH1169" s="12">
        <v>828.8</v>
      </c>
      <c r="AI1169" s="12">
        <v>276.39999999999998</v>
      </c>
      <c r="AJ1169" s="12">
        <v>1105.2</v>
      </c>
      <c r="AK1169" s="12">
        <v>116.8</v>
      </c>
      <c r="AL1169" s="12">
        <v>114.4</v>
      </c>
      <c r="AM1169" s="12">
        <v>231.2</v>
      </c>
      <c r="AN1169" s="12">
        <v>8.6</v>
      </c>
      <c r="AO1169" s="12">
        <v>239.8</v>
      </c>
      <c r="AP1169" s="12">
        <v>220.1</v>
      </c>
      <c r="AQ1169" s="12">
        <v>459.9</v>
      </c>
      <c r="AR1169" s="12">
        <v>39.200000000000003</v>
      </c>
      <c r="AS1169" s="12">
        <v>55.4</v>
      </c>
      <c r="AT1169" s="12">
        <v>94.6</v>
      </c>
      <c r="AU1169" s="12">
        <v>1.9</v>
      </c>
      <c r="AV1169" s="12">
        <v>96.5</v>
      </c>
      <c r="AW1169" s="12">
        <v>249.6</v>
      </c>
      <c r="AX1169" s="12">
        <v>346.2</v>
      </c>
      <c r="AY1169" s="12">
        <v>11.5</v>
      </c>
      <c r="AZ1169" s="12">
        <v>24.7</v>
      </c>
      <c r="BA1169" s="12">
        <v>36.299999999999997</v>
      </c>
      <c r="BB1169" s="12">
        <v>0.5</v>
      </c>
      <c r="BC1169" s="12">
        <v>36.799999999999997</v>
      </c>
      <c r="BD1169" s="12">
        <v>999</v>
      </c>
      <c r="BE1169" s="12">
        <v>1035.7</v>
      </c>
    </row>
    <row r="1170" spans="1:57" x14ac:dyDescent="0.2">
      <c r="A1170" s="26">
        <v>37773</v>
      </c>
      <c r="B1170" s="12">
        <v>63.2</v>
      </c>
      <c r="C1170" s="12">
        <v>209.8</v>
      </c>
      <c r="D1170" s="12">
        <v>273</v>
      </c>
      <c r="E1170" s="12">
        <v>39.299999999999997</v>
      </c>
      <c r="F1170" s="12">
        <v>312.39999999999998</v>
      </c>
      <c r="G1170" s="12">
        <v>220</v>
      </c>
      <c r="H1170" s="12">
        <v>532.29999999999995</v>
      </c>
      <c r="I1170" s="12">
        <v>222.9</v>
      </c>
      <c r="J1170" s="12">
        <v>150.69999999999999</v>
      </c>
      <c r="K1170" s="12">
        <v>373.6</v>
      </c>
      <c r="L1170" s="12">
        <v>33.4</v>
      </c>
      <c r="M1170" s="12">
        <v>407</v>
      </c>
      <c r="N1170" s="12">
        <v>115.5</v>
      </c>
      <c r="O1170" s="12">
        <v>522.5</v>
      </c>
      <c r="P1170" s="12">
        <v>485.6</v>
      </c>
      <c r="Q1170" s="12">
        <v>299</v>
      </c>
      <c r="R1170" s="12">
        <v>784.6</v>
      </c>
      <c r="S1170" s="12">
        <v>47.7</v>
      </c>
      <c r="T1170" s="12">
        <v>832.3</v>
      </c>
      <c r="U1170" s="12">
        <v>339.7</v>
      </c>
      <c r="V1170" s="12">
        <v>1172.0999999999999</v>
      </c>
      <c r="W1170" s="12">
        <v>428.5</v>
      </c>
      <c r="X1170" s="12">
        <v>437.6</v>
      </c>
      <c r="Y1170" s="12">
        <v>866.1</v>
      </c>
      <c r="Z1170" s="12">
        <v>48</v>
      </c>
      <c r="AA1170" s="12">
        <v>914.1</v>
      </c>
      <c r="AB1170" s="12">
        <v>326.39999999999998</v>
      </c>
      <c r="AC1170" s="12">
        <v>1240.5</v>
      </c>
      <c r="AD1170" s="12">
        <v>454.2</v>
      </c>
      <c r="AE1170" s="12">
        <v>356.1</v>
      </c>
      <c r="AF1170" s="12">
        <v>810.3</v>
      </c>
      <c r="AG1170" s="12">
        <v>26</v>
      </c>
      <c r="AH1170" s="12">
        <v>836.3</v>
      </c>
      <c r="AI1170" s="12">
        <v>291.8</v>
      </c>
      <c r="AJ1170" s="12">
        <v>1128.0999999999999</v>
      </c>
      <c r="AK1170" s="12">
        <v>115.7</v>
      </c>
      <c r="AL1170" s="12">
        <v>124.7</v>
      </c>
      <c r="AM1170" s="12">
        <v>240.3</v>
      </c>
      <c r="AN1170" s="12">
        <v>8.1999999999999993</v>
      </c>
      <c r="AO1170" s="12">
        <v>248.6</v>
      </c>
      <c r="AP1170" s="12">
        <v>213.4</v>
      </c>
      <c r="AQ1170" s="12">
        <v>462</v>
      </c>
      <c r="AR1170" s="12">
        <v>39.4</v>
      </c>
      <c r="AS1170" s="12">
        <v>55.4</v>
      </c>
      <c r="AT1170" s="12">
        <v>94.7</v>
      </c>
      <c r="AU1170" s="12">
        <v>2.1</v>
      </c>
      <c r="AV1170" s="12">
        <v>96.9</v>
      </c>
      <c r="AW1170" s="12">
        <v>248.6</v>
      </c>
      <c r="AX1170" s="12">
        <v>345.5</v>
      </c>
      <c r="AY1170" s="12">
        <v>8.6</v>
      </c>
      <c r="AZ1170" s="12">
        <v>31.5</v>
      </c>
      <c r="BA1170" s="12">
        <v>40.1</v>
      </c>
      <c r="BB1170" s="12">
        <v>0.1</v>
      </c>
      <c r="BC1170" s="12">
        <v>40.200000000000003</v>
      </c>
      <c r="BD1170" s="12">
        <v>973.6</v>
      </c>
      <c r="BE1170" s="12">
        <v>1013.8</v>
      </c>
    </row>
    <row r="1171" spans="1:57" x14ac:dyDescent="0.2">
      <c r="A1171" s="26">
        <v>37803</v>
      </c>
      <c r="B1171" s="12">
        <v>72.099999999999994</v>
      </c>
      <c r="C1171" s="12">
        <v>207.2</v>
      </c>
      <c r="D1171" s="12">
        <v>279.3</v>
      </c>
      <c r="E1171" s="12">
        <v>33.299999999999997</v>
      </c>
      <c r="F1171" s="12">
        <v>312.7</v>
      </c>
      <c r="G1171" s="12">
        <v>219.9</v>
      </c>
      <c r="H1171" s="12">
        <v>532.6</v>
      </c>
      <c r="I1171" s="12">
        <v>234.7</v>
      </c>
      <c r="J1171" s="12">
        <v>146</v>
      </c>
      <c r="K1171" s="12">
        <v>380.7</v>
      </c>
      <c r="L1171" s="12">
        <v>37.4</v>
      </c>
      <c r="M1171" s="12">
        <v>418.1</v>
      </c>
      <c r="N1171" s="12">
        <v>106.7</v>
      </c>
      <c r="O1171" s="12">
        <v>524.79999999999995</v>
      </c>
      <c r="P1171" s="12">
        <v>505.8</v>
      </c>
      <c r="Q1171" s="12">
        <v>272.2</v>
      </c>
      <c r="R1171" s="12">
        <v>777.9</v>
      </c>
      <c r="S1171" s="12">
        <v>43.7</v>
      </c>
      <c r="T1171" s="12">
        <v>821.6</v>
      </c>
      <c r="U1171" s="12">
        <v>334.4</v>
      </c>
      <c r="V1171" s="12">
        <v>1156</v>
      </c>
      <c r="W1171" s="12">
        <v>437.4</v>
      </c>
      <c r="X1171" s="12">
        <v>415.7</v>
      </c>
      <c r="Y1171" s="12">
        <v>853.1</v>
      </c>
      <c r="Z1171" s="12">
        <v>43.9</v>
      </c>
      <c r="AA1171" s="12">
        <v>897</v>
      </c>
      <c r="AB1171" s="12">
        <v>330.6</v>
      </c>
      <c r="AC1171" s="12">
        <v>1227.5999999999999</v>
      </c>
      <c r="AD1171" s="12">
        <v>454.2</v>
      </c>
      <c r="AE1171" s="12">
        <v>345</v>
      </c>
      <c r="AF1171" s="12">
        <v>799.1</v>
      </c>
      <c r="AG1171" s="12">
        <v>29.1</v>
      </c>
      <c r="AH1171" s="12">
        <v>828.3</v>
      </c>
      <c r="AI1171" s="12">
        <v>289.8</v>
      </c>
      <c r="AJ1171" s="12">
        <v>1118.0999999999999</v>
      </c>
      <c r="AK1171" s="12">
        <v>118.9</v>
      </c>
      <c r="AL1171" s="12">
        <v>119.3</v>
      </c>
      <c r="AM1171" s="12">
        <v>238.2</v>
      </c>
      <c r="AN1171" s="12">
        <v>7.2</v>
      </c>
      <c r="AO1171" s="12">
        <v>245.4</v>
      </c>
      <c r="AP1171" s="12">
        <v>214</v>
      </c>
      <c r="AQ1171" s="12">
        <v>459.4</v>
      </c>
      <c r="AR1171" s="12">
        <v>40</v>
      </c>
      <c r="AS1171" s="12">
        <v>54.7</v>
      </c>
      <c r="AT1171" s="12">
        <v>94.7</v>
      </c>
      <c r="AU1171" s="12">
        <v>2.4</v>
      </c>
      <c r="AV1171" s="12">
        <v>97.1</v>
      </c>
      <c r="AW1171" s="12">
        <v>238.2</v>
      </c>
      <c r="AX1171" s="12">
        <v>335.3</v>
      </c>
      <c r="AY1171" s="12">
        <v>9</v>
      </c>
      <c r="AZ1171" s="12">
        <v>26.9</v>
      </c>
      <c r="BA1171" s="12">
        <v>35.9</v>
      </c>
      <c r="BB1171" s="12">
        <v>0.3</v>
      </c>
      <c r="BC1171" s="12">
        <v>36.299999999999997</v>
      </c>
      <c r="BD1171" s="12">
        <v>981.3</v>
      </c>
      <c r="BE1171" s="12">
        <v>1017.5</v>
      </c>
    </row>
    <row r="1172" spans="1:57" x14ac:dyDescent="0.2">
      <c r="A1172" s="26">
        <v>37834</v>
      </c>
      <c r="B1172" s="12">
        <v>64.2</v>
      </c>
      <c r="C1172" s="12">
        <v>200.2</v>
      </c>
      <c r="D1172" s="12">
        <v>264.5</v>
      </c>
      <c r="E1172" s="12">
        <v>40.1</v>
      </c>
      <c r="F1172" s="12">
        <v>304.60000000000002</v>
      </c>
      <c r="G1172" s="12">
        <v>212</v>
      </c>
      <c r="H1172" s="12">
        <v>516.6</v>
      </c>
      <c r="I1172" s="12">
        <v>206.8</v>
      </c>
      <c r="J1172" s="12">
        <v>151.9</v>
      </c>
      <c r="K1172" s="12">
        <v>358.7</v>
      </c>
      <c r="L1172" s="12">
        <v>29.6</v>
      </c>
      <c r="M1172" s="12">
        <v>388.3</v>
      </c>
      <c r="N1172" s="12">
        <v>121.6</v>
      </c>
      <c r="O1172" s="12">
        <v>509.9</v>
      </c>
      <c r="P1172" s="12">
        <v>486</v>
      </c>
      <c r="Q1172" s="12">
        <v>270.7</v>
      </c>
      <c r="R1172" s="12">
        <v>756.6</v>
      </c>
      <c r="S1172" s="12">
        <v>40</v>
      </c>
      <c r="T1172" s="12">
        <v>796.6</v>
      </c>
      <c r="U1172" s="12">
        <v>330.2</v>
      </c>
      <c r="V1172" s="12">
        <v>1126.8</v>
      </c>
      <c r="W1172" s="12">
        <v>430.9</v>
      </c>
      <c r="X1172" s="12">
        <v>418.9</v>
      </c>
      <c r="Y1172" s="12">
        <v>849.8</v>
      </c>
      <c r="Z1172" s="12">
        <v>42</v>
      </c>
      <c r="AA1172" s="12">
        <v>891.8</v>
      </c>
      <c r="AB1172" s="12">
        <v>326.39999999999998</v>
      </c>
      <c r="AC1172" s="12">
        <v>1218.3</v>
      </c>
      <c r="AD1172" s="12">
        <v>456.3</v>
      </c>
      <c r="AE1172" s="12">
        <v>340.6</v>
      </c>
      <c r="AF1172" s="12">
        <v>796.8</v>
      </c>
      <c r="AG1172" s="12">
        <v>27.3</v>
      </c>
      <c r="AH1172" s="12">
        <v>824.1</v>
      </c>
      <c r="AI1172" s="12">
        <v>282.7</v>
      </c>
      <c r="AJ1172" s="12">
        <v>1106.8</v>
      </c>
      <c r="AK1172" s="12">
        <v>114.2</v>
      </c>
      <c r="AL1172" s="12">
        <v>110.6</v>
      </c>
      <c r="AM1172" s="12">
        <v>224.9</v>
      </c>
      <c r="AN1172" s="12">
        <v>7.7</v>
      </c>
      <c r="AO1172" s="12">
        <v>232.6</v>
      </c>
      <c r="AP1172" s="12">
        <v>224.6</v>
      </c>
      <c r="AQ1172" s="12">
        <v>457.1</v>
      </c>
      <c r="AR1172" s="12">
        <v>37.200000000000003</v>
      </c>
      <c r="AS1172" s="12">
        <v>57.2</v>
      </c>
      <c r="AT1172" s="12">
        <v>94.5</v>
      </c>
      <c r="AU1172" s="12">
        <v>3</v>
      </c>
      <c r="AV1172" s="12">
        <v>97.5</v>
      </c>
      <c r="AW1172" s="12">
        <v>254</v>
      </c>
      <c r="AX1172" s="12">
        <v>351.4</v>
      </c>
      <c r="AY1172" s="12">
        <v>9.3000000000000007</v>
      </c>
      <c r="AZ1172" s="12">
        <v>24.6</v>
      </c>
      <c r="BA1172" s="12">
        <v>33.9</v>
      </c>
      <c r="BB1172" s="10" t="s">
        <v>23</v>
      </c>
      <c r="BC1172" s="12">
        <v>33.9</v>
      </c>
      <c r="BD1172" s="12">
        <v>978.3</v>
      </c>
      <c r="BE1172" s="12">
        <v>1012.1</v>
      </c>
    </row>
    <row r="1173" spans="1:57" x14ac:dyDescent="0.2">
      <c r="A1173" s="26">
        <v>37865</v>
      </c>
      <c r="B1173" s="12">
        <v>65.7</v>
      </c>
      <c r="C1173" s="12">
        <v>206.7</v>
      </c>
      <c r="D1173" s="12">
        <v>272.3</v>
      </c>
      <c r="E1173" s="12">
        <v>40.700000000000003</v>
      </c>
      <c r="F1173" s="12">
        <v>313.10000000000002</v>
      </c>
      <c r="G1173" s="12">
        <v>209.8</v>
      </c>
      <c r="H1173" s="12">
        <v>522.79999999999995</v>
      </c>
      <c r="I1173" s="12">
        <v>221.3</v>
      </c>
      <c r="J1173" s="12">
        <v>149.4</v>
      </c>
      <c r="K1173" s="12">
        <v>370.6</v>
      </c>
      <c r="L1173" s="12">
        <v>36.299999999999997</v>
      </c>
      <c r="M1173" s="12">
        <v>406.9</v>
      </c>
      <c r="N1173" s="12">
        <v>115.4</v>
      </c>
      <c r="O1173" s="12">
        <v>522.29999999999995</v>
      </c>
      <c r="P1173" s="12">
        <v>511.8</v>
      </c>
      <c r="Q1173" s="12">
        <v>270.89999999999998</v>
      </c>
      <c r="R1173" s="12">
        <v>782.7</v>
      </c>
      <c r="S1173" s="12">
        <v>41.7</v>
      </c>
      <c r="T1173" s="12">
        <v>824.4</v>
      </c>
      <c r="U1173" s="12">
        <v>318.2</v>
      </c>
      <c r="V1173" s="12">
        <v>1142.5999999999999</v>
      </c>
      <c r="W1173" s="12">
        <v>438.3</v>
      </c>
      <c r="X1173" s="12">
        <v>419.4</v>
      </c>
      <c r="Y1173" s="12">
        <v>857.7</v>
      </c>
      <c r="Z1173" s="12">
        <v>42.7</v>
      </c>
      <c r="AA1173" s="12">
        <v>900.4</v>
      </c>
      <c r="AB1173" s="12">
        <v>324.3</v>
      </c>
      <c r="AC1173" s="12">
        <v>1224.7</v>
      </c>
      <c r="AD1173" s="12">
        <v>469.5</v>
      </c>
      <c r="AE1173" s="12">
        <v>346.8</v>
      </c>
      <c r="AF1173" s="12">
        <v>816.3</v>
      </c>
      <c r="AG1173" s="12">
        <v>33.799999999999997</v>
      </c>
      <c r="AH1173" s="12">
        <v>850.1</v>
      </c>
      <c r="AI1173" s="12">
        <v>274.60000000000002</v>
      </c>
      <c r="AJ1173" s="12">
        <v>1124.5999999999999</v>
      </c>
      <c r="AK1173" s="12">
        <v>119.7</v>
      </c>
      <c r="AL1173" s="12">
        <v>112.5</v>
      </c>
      <c r="AM1173" s="12">
        <v>232.1</v>
      </c>
      <c r="AN1173" s="12">
        <v>8.8000000000000007</v>
      </c>
      <c r="AO1173" s="12">
        <v>241</v>
      </c>
      <c r="AP1173" s="12">
        <v>215.3</v>
      </c>
      <c r="AQ1173" s="12">
        <v>456.3</v>
      </c>
      <c r="AR1173" s="12">
        <v>40.1</v>
      </c>
      <c r="AS1173" s="12">
        <v>54.3</v>
      </c>
      <c r="AT1173" s="12">
        <v>94.4</v>
      </c>
      <c r="AU1173" s="12">
        <v>1.6</v>
      </c>
      <c r="AV1173" s="12">
        <v>96</v>
      </c>
      <c r="AW1173" s="12">
        <v>240.1</v>
      </c>
      <c r="AX1173" s="12">
        <v>336.1</v>
      </c>
      <c r="AY1173" s="12">
        <v>9.1</v>
      </c>
      <c r="AZ1173" s="12">
        <v>24</v>
      </c>
      <c r="BA1173" s="12">
        <v>33.200000000000003</v>
      </c>
      <c r="BB1173" s="12">
        <v>0.4</v>
      </c>
      <c r="BC1173" s="12">
        <v>33.6</v>
      </c>
      <c r="BD1173" s="12">
        <v>970</v>
      </c>
      <c r="BE1173" s="12">
        <v>1003.5</v>
      </c>
    </row>
    <row r="1174" spans="1:57" x14ac:dyDescent="0.2">
      <c r="A1174" s="26">
        <v>37895</v>
      </c>
      <c r="B1174" s="12">
        <v>64.400000000000006</v>
      </c>
      <c r="C1174" s="12">
        <v>213.2</v>
      </c>
      <c r="D1174" s="12">
        <v>277.60000000000002</v>
      </c>
      <c r="E1174" s="12">
        <v>41.4</v>
      </c>
      <c r="F1174" s="12">
        <v>319.10000000000002</v>
      </c>
      <c r="G1174" s="12">
        <v>207.9</v>
      </c>
      <c r="H1174" s="12">
        <v>527</v>
      </c>
      <c r="I1174" s="12">
        <v>220.3</v>
      </c>
      <c r="J1174" s="12">
        <v>155.69999999999999</v>
      </c>
      <c r="K1174" s="12">
        <v>376</v>
      </c>
      <c r="L1174" s="12">
        <v>29.1</v>
      </c>
      <c r="M1174" s="12">
        <v>405</v>
      </c>
      <c r="N1174" s="12">
        <v>113.1</v>
      </c>
      <c r="O1174" s="12">
        <v>518.1</v>
      </c>
      <c r="P1174" s="12">
        <v>513.70000000000005</v>
      </c>
      <c r="Q1174" s="12">
        <v>273.7</v>
      </c>
      <c r="R1174" s="12">
        <v>787.4</v>
      </c>
      <c r="S1174" s="12">
        <v>37.799999999999997</v>
      </c>
      <c r="T1174" s="12">
        <v>825.2</v>
      </c>
      <c r="U1174" s="12">
        <v>329.3</v>
      </c>
      <c r="V1174" s="12">
        <v>1154.5</v>
      </c>
      <c r="W1174" s="12">
        <v>432.6</v>
      </c>
      <c r="X1174" s="12">
        <v>418.8</v>
      </c>
      <c r="Y1174" s="12">
        <v>851.4</v>
      </c>
      <c r="Z1174" s="12">
        <v>42.7</v>
      </c>
      <c r="AA1174" s="12">
        <v>894.1</v>
      </c>
      <c r="AB1174" s="12">
        <v>332.5</v>
      </c>
      <c r="AC1174" s="12">
        <v>1226.5999999999999</v>
      </c>
      <c r="AD1174" s="12">
        <v>453.6</v>
      </c>
      <c r="AE1174" s="12">
        <v>342.5</v>
      </c>
      <c r="AF1174" s="12">
        <v>796.1</v>
      </c>
      <c r="AG1174" s="12">
        <v>26.9</v>
      </c>
      <c r="AH1174" s="12">
        <v>823</v>
      </c>
      <c r="AI1174" s="12">
        <v>288.3</v>
      </c>
      <c r="AJ1174" s="12">
        <v>1111.2</v>
      </c>
      <c r="AK1174" s="12">
        <v>114.3</v>
      </c>
      <c r="AL1174" s="12">
        <v>110.7</v>
      </c>
      <c r="AM1174" s="12">
        <v>225</v>
      </c>
      <c r="AN1174" s="12">
        <v>10.6</v>
      </c>
      <c r="AO1174" s="12">
        <v>235.6</v>
      </c>
      <c r="AP1174" s="12">
        <v>218.6</v>
      </c>
      <c r="AQ1174" s="12">
        <v>454.2</v>
      </c>
      <c r="AR1174" s="12">
        <v>36.799999999999997</v>
      </c>
      <c r="AS1174" s="12">
        <v>53.9</v>
      </c>
      <c r="AT1174" s="12">
        <v>90.7</v>
      </c>
      <c r="AU1174" s="12">
        <v>1.7</v>
      </c>
      <c r="AV1174" s="12">
        <v>92.4</v>
      </c>
      <c r="AW1174" s="12">
        <v>250.7</v>
      </c>
      <c r="AX1174" s="12">
        <v>343.1</v>
      </c>
      <c r="AY1174" s="12">
        <v>8.4</v>
      </c>
      <c r="AZ1174" s="12">
        <v>24.4</v>
      </c>
      <c r="BA1174" s="12">
        <v>32.9</v>
      </c>
      <c r="BB1174" s="10" t="s">
        <v>23</v>
      </c>
      <c r="BC1174" s="12">
        <v>32.9</v>
      </c>
      <c r="BD1174" s="12">
        <v>961.6</v>
      </c>
      <c r="BE1174" s="12">
        <v>994.5</v>
      </c>
    </row>
    <row r="1175" spans="1:57" x14ac:dyDescent="0.2">
      <c r="A1175" s="26">
        <v>37926</v>
      </c>
      <c r="B1175" s="12">
        <v>63.6</v>
      </c>
      <c r="C1175" s="12">
        <v>221.9</v>
      </c>
      <c r="D1175" s="12">
        <v>285.5</v>
      </c>
      <c r="E1175" s="12">
        <v>41.1</v>
      </c>
      <c r="F1175" s="12">
        <v>326.5</v>
      </c>
      <c r="G1175" s="12">
        <v>211.2</v>
      </c>
      <c r="H1175" s="12">
        <v>537.70000000000005</v>
      </c>
      <c r="I1175" s="12">
        <v>233.3</v>
      </c>
      <c r="J1175" s="12">
        <v>144.80000000000001</v>
      </c>
      <c r="K1175" s="12">
        <v>378</v>
      </c>
      <c r="L1175" s="12">
        <v>35.4</v>
      </c>
      <c r="M1175" s="12">
        <v>413.4</v>
      </c>
      <c r="N1175" s="12">
        <v>117.9</v>
      </c>
      <c r="O1175" s="12">
        <v>531.29999999999995</v>
      </c>
      <c r="P1175" s="12">
        <v>508.9</v>
      </c>
      <c r="Q1175" s="12">
        <v>274.2</v>
      </c>
      <c r="R1175" s="12">
        <v>783.1</v>
      </c>
      <c r="S1175" s="12">
        <v>37.1</v>
      </c>
      <c r="T1175" s="12">
        <v>820.2</v>
      </c>
      <c r="U1175" s="12">
        <v>325.8</v>
      </c>
      <c r="V1175" s="12">
        <v>1146</v>
      </c>
      <c r="W1175" s="12">
        <v>437.3</v>
      </c>
      <c r="X1175" s="12">
        <v>411.3</v>
      </c>
      <c r="Y1175" s="12">
        <v>848.7</v>
      </c>
      <c r="Z1175" s="12">
        <v>43.3</v>
      </c>
      <c r="AA1175" s="12">
        <v>891.9</v>
      </c>
      <c r="AB1175" s="12">
        <v>346.6</v>
      </c>
      <c r="AC1175" s="12">
        <v>1238.5</v>
      </c>
      <c r="AD1175" s="12">
        <v>452.7</v>
      </c>
      <c r="AE1175" s="12">
        <v>350.7</v>
      </c>
      <c r="AF1175" s="12">
        <v>803.4</v>
      </c>
      <c r="AG1175" s="12">
        <v>28.6</v>
      </c>
      <c r="AH1175" s="12">
        <v>831.9</v>
      </c>
      <c r="AI1175" s="12">
        <v>285.7</v>
      </c>
      <c r="AJ1175" s="12">
        <v>1117.5999999999999</v>
      </c>
      <c r="AK1175" s="12">
        <v>126.1</v>
      </c>
      <c r="AL1175" s="12">
        <v>108.8</v>
      </c>
      <c r="AM1175" s="12">
        <v>234.9</v>
      </c>
      <c r="AN1175" s="12">
        <v>9</v>
      </c>
      <c r="AO1175" s="12">
        <v>243.9</v>
      </c>
      <c r="AP1175" s="12">
        <v>227.2</v>
      </c>
      <c r="AQ1175" s="12">
        <v>471</v>
      </c>
      <c r="AR1175" s="12">
        <v>41.7</v>
      </c>
      <c r="AS1175" s="12">
        <v>55.7</v>
      </c>
      <c r="AT1175" s="12">
        <v>97.3</v>
      </c>
      <c r="AU1175" s="12">
        <v>0.4</v>
      </c>
      <c r="AV1175" s="12">
        <v>97.7</v>
      </c>
      <c r="AW1175" s="12">
        <v>247.1</v>
      </c>
      <c r="AX1175" s="12">
        <v>344.9</v>
      </c>
      <c r="AY1175" s="12">
        <v>9.5</v>
      </c>
      <c r="AZ1175" s="12">
        <v>24.7</v>
      </c>
      <c r="BA1175" s="12">
        <v>34.200000000000003</v>
      </c>
      <c r="BB1175" s="12">
        <v>0.3</v>
      </c>
      <c r="BC1175" s="12">
        <v>34.5</v>
      </c>
      <c r="BD1175" s="12">
        <v>983.7</v>
      </c>
      <c r="BE1175" s="12">
        <v>1018.2</v>
      </c>
    </row>
    <row r="1176" spans="1:57" x14ac:dyDescent="0.2">
      <c r="A1176" s="26">
        <v>37956</v>
      </c>
      <c r="B1176" s="12">
        <v>72.8</v>
      </c>
      <c r="C1176" s="12">
        <v>226.5</v>
      </c>
      <c r="D1176" s="12">
        <v>299.3</v>
      </c>
      <c r="E1176" s="12">
        <v>55.4</v>
      </c>
      <c r="F1176" s="12">
        <v>354.7</v>
      </c>
      <c r="G1176" s="12">
        <v>173.2</v>
      </c>
      <c r="H1176" s="12">
        <v>527.9</v>
      </c>
      <c r="I1176" s="12">
        <v>243.5</v>
      </c>
      <c r="J1176" s="12">
        <v>138.6</v>
      </c>
      <c r="K1176" s="12">
        <v>382</v>
      </c>
      <c r="L1176" s="12">
        <v>32.1</v>
      </c>
      <c r="M1176" s="12">
        <v>414.1</v>
      </c>
      <c r="N1176" s="12">
        <v>107.2</v>
      </c>
      <c r="O1176" s="12">
        <v>521.4</v>
      </c>
      <c r="P1176" s="12">
        <v>512.20000000000005</v>
      </c>
      <c r="Q1176" s="12">
        <v>266.89999999999998</v>
      </c>
      <c r="R1176" s="12">
        <v>779.1</v>
      </c>
      <c r="S1176" s="12">
        <v>43.7</v>
      </c>
      <c r="T1176" s="12">
        <v>822.8</v>
      </c>
      <c r="U1176" s="12">
        <v>330.2</v>
      </c>
      <c r="V1176" s="12">
        <v>1153</v>
      </c>
      <c r="W1176" s="12">
        <v>436.9</v>
      </c>
      <c r="X1176" s="12">
        <v>400</v>
      </c>
      <c r="Y1176" s="12">
        <v>836.9</v>
      </c>
      <c r="Z1176" s="12">
        <v>37.299999999999997</v>
      </c>
      <c r="AA1176" s="12">
        <v>874.2</v>
      </c>
      <c r="AB1176" s="12">
        <v>340.2</v>
      </c>
      <c r="AC1176" s="12">
        <v>1214.4000000000001</v>
      </c>
      <c r="AD1176" s="12">
        <v>460</v>
      </c>
      <c r="AE1176" s="12">
        <v>349.1</v>
      </c>
      <c r="AF1176" s="12">
        <v>809.1</v>
      </c>
      <c r="AG1176" s="12">
        <v>29.2</v>
      </c>
      <c r="AH1176" s="12">
        <v>838.3</v>
      </c>
      <c r="AI1176" s="12">
        <v>286</v>
      </c>
      <c r="AJ1176" s="12">
        <v>1124.2</v>
      </c>
      <c r="AK1176" s="12">
        <v>120.5</v>
      </c>
      <c r="AL1176" s="12">
        <v>111.3</v>
      </c>
      <c r="AM1176" s="12">
        <v>231.8</v>
      </c>
      <c r="AN1176" s="12">
        <v>9.4</v>
      </c>
      <c r="AO1176" s="12">
        <v>241.2</v>
      </c>
      <c r="AP1176" s="12">
        <v>228.7</v>
      </c>
      <c r="AQ1176" s="12">
        <v>470</v>
      </c>
      <c r="AR1176" s="12">
        <v>38.6</v>
      </c>
      <c r="AS1176" s="12">
        <v>54.9</v>
      </c>
      <c r="AT1176" s="12">
        <v>93.5</v>
      </c>
      <c r="AU1176" s="12">
        <v>1.3</v>
      </c>
      <c r="AV1176" s="12">
        <v>94.8</v>
      </c>
      <c r="AW1176" s="12">
        <v>255.5</v>
      </c>
      <c r="AX1176" s="12">
        <v>350.3</v>
      </c>
      <c r="AY1176" s="12">
        <v>9.4</v>
      </c>
      <c r="AZ1176" s="12">
        <v>26.1</v>
      </c>
      <c r="BA1176" s="12">
        <v>35.5</v>
      </c>
      <c r="BB1176" s="12">
        <v>0.3</v>
      </c>
      <c r="BC1176" s="12">
        <v>35.799999999999997</v>
      </c>
      <c r="BD1176" s="12">
        <v>996.5</v>
      </c>
      <c r="BE1176" s="12">
        <v>1032.3</v>
      </c>
    </row>
    <row r="1177" spans="1:57" x14ac:dyDescent="0.2">
      <c r="A1177" s="26">
        <v>37987</v>
      </c>
      <c r="B1177" s="12">
        <v>78.599999999999994</v>
      </c>
      <c r="C1177" s="12">
        <v>208.2</v>
      </c>
      <c r="D1177" s="12">
        <v>286.8</v>
      </c>
      <c r="E1177" s="12">
        <v>56.3</v>
      </c>
      <c r="F1177" s="12">
        <v>343</v>
      </c>
      <c r="G1177" s="12">
        <v>173.8</v>
      </c>
      <c r="H1177" s="12">
        <v>516.79999999999995</v>
      </c>
      <c r="I1177" s="12">
        <v>243.4</v>
      </c>
      <c r="J1177" s="12">
        <v>126.3</v>
      </c>
      <c r="K1177" s="12">
        <v>369.7</v>
      </c>
      <c r="L1177" s="12">
        <v>36.5</v>
      </c>
      <c r="M1177" s="12">
        <v>406.2</v>
      </c>
      <c r="N1177" s="12">
        <v>113</v>
      </c>
      <c r="O1177" s="12">
        <v>519.29999999999995</v>
      </c>
      <c r="P1177" s="12">
        <v>498.2</v>
      </c>
      <c r="Q1177" s="12">
        <v>245.4</v>
      </c>
      <c r="R1177" s="12">
        <v>743.6</v>
      </c>
      <c r="S1177" s="12">
        <v>36.4</v>
      </c>
      <c r="T1177" s="12">
        <v>780.1</v>
      </c>
      <c r="U1177" s="12">
        <v>355</v>
      </c>
      <c r="V1177" s="12">
        <v>1135.0999999999999</v>
      </c>
      <c r="W1177" s="12">
        <v>418.5</v>
      </c>
      <c r="X1177" s="12">
        <v>360.9</v>
      </c>
      <c r="Y1177" s="12">
        <v>779.5</v>
      </c>
      <c r="Z1177" s="12">
        <v>38.9</v>
      </c>
      <c r="AA1177" s="12">
        <v>818.4</v>
      </c>
      <c r="AB1177" s="12">
        <v>355.5</v>
      </c>
      <c r="AC1177" s="12">
        <v>1173.9000000000001</v>
      </c>
      <c r="AD1177" s="12">
        <v>440.2</v>
      </c>
      <c r="AE1177" s="12">
        <v>329.5</v>
      </c>
      <c r="AF1177" s="12">
        <v>769.6</v>
      </c>
      <c r="AG1177" s="12">
        <v>30.1</v>
      </c>
      <c r="AH1177" s="12">
        <v>799.8</v>
      </c>
      <c r="AI1177" s="12">
        <v>308.10000000000002</v>
      </c>
      <c r="AJ1177" s="12">
        <v>1107.9000000000001</v>
      </c>
      <c r="AK1177" s="12">
        <v>118.4</v>
      </c>
      <c r="AL1177" s="12">
        <v>105.1</v>
      </c>
      <c r="AM1177" s="12">
        <v>223.5</v>
      </c>
      <c r="AN1177" s="12">
        <v>8.1999999999999993</v>
      </c>
      <c r="AO1177" s="12">
        <v>231.7</v>
      </c>
      <c r="AP1177" s="12">
        <v>243.2</v>
      </c>
      <c r="AQ1177" s="12">
        <v>474.9</v>
      </c>
      <c r="AR1177" s="12">
        <v>37.200000000000003</v>
      </c>
      <c r="AS1177" s="12">
        <v>53.3</v>
      </c>
      <c r="AT1177" s="12">
        <v>90.5</v>
      </c>
      <c r="AU1177" s="12">
        <v>1.4</v>
      </c>
      <c r="AV1177" s="12">
        <v>91.9</v>
      </c>
      <c r="AW1177" s="12">
        <v>258.10000000000002</v>
      </c>
      <c r="AX1177" s="12">
        <v>350</v>
      </c>
      <c r="AY1177" s="12">
        <v>9.4</v>
      </c>
      <c r="AZ1177" s="12">
        <v>23.1</v>
      </c>
      <c r="BA1177" s="12">
        <v>32.5</v>
      </c>
      <c r="BB1177" s="12">
        <v>0.5</v>
      </c>
      <c r="BC1177" s="12">
        <v>33</v>
      </c>
      <c r="BD1177" s="12">
        <v>1010.1</v>
      </c>
      <c r="BE1177" s="12">
        <v>1043.2</v>
      </c>
    </row>
    <row r="1178" spans="1:57" x14ac:dyDescent="0.2">
      <c r="A1178" s="26">
        <v>38018</v>
      </c>
      <c r="B1178" s="12">
        <v>63.8</v>
      </c>
      <c r="C1178" s="12">
        <v>203.7</v>
      </c>
      <c r="D1178" s="12">
        <v>267.5</v>
      </c>
      <c r="E1178" s="12">
        <v>52.2</v>
      </c>
      <c r="F1178" s="12">
        <v>319.7</v>
      </c>
      <c r="G1178" s="12">
        <v>171.5</v>
      </c>
      <c r="H1178" s="12">
        <v>491.2</v>
      </c>
      <c r="I1178" s="12">
        <v>236.4</v>
      </c>
      <c r="J1178" s="12">
        <v>134.80000000000001</v>
      </c>
      <c r="K1178" s="12">
        <v>371.2</v>
      </c>
      <c r="L1178" s="12">
        <v>34.299999999999997</v>
      </c>
      <c r="M1178" s="12">
        <v>405.5</v>
      </c>
      <c r="N1178" s="12">
        <v>103</v>
      </c>
      <c r="O1178" s="12">
        <v>508.5</v>
      </c>
      <c r="P1178" s="12">
        <v>487.4</v>
      </c>
      <c r="Q1178" s="12">
        <v>249</v>
      </c>
      <c r="R1178" s="12">
        <v>736.4</v>
      </c>
      <c r="S1178" s="12">
        <v>49.8</v>
      </c>
      <c r="T1178" s="12">
        <v>786.1</v>
      </c>
      <c r="U1178" s="12">
        <v>330.3</v>
      </c>
      <c r="V1178" s="12">
        <v>1116.4000000000001</v>
      </c>
      <c r="W1178" s="12">
        <v>412.8</v>
      </c>
      <c r="X1178" s="12">
        <v>377.4</v>
      </c>
      <c r="Y1178" s="12">
        <v>790.2</v>
      </c>
      <c r="Z1178" s="12">
        <v>54.2</v>
      </c>
      <c r="AA1178" s="12">
        <v>844.4</v>
      </c>
      <c r="AB1178" s="12">
        <v>340</v>
      </c>
      <c r="AC1178" s="12">
        <v>1184.3</v>
      </c>
      <c r="AD1178" s="12">
        <v>442.7</v>
      </c>
      <c r="AE1178" s="12">
        <v>331.8</v>
      </c>
      <c r="AF1178" s="12">
        <v>774.5</v>
      </c>
      <c r="AG1178" s="12">
        <v>31.6</v>
      </c>
      <c r="AH1178" s="12">
        <v>806.1</v>
      </c>
      <c r="AI1178" s="12">
        <v>291.3</v>
      </c>
      <c r="AJ1178" s="12">
        <v>1097.4000000000001</v>
      </c>
      <c r="AK1178" s="12">
        <v>122.5</v>
      </c>
      <c r="AL1178" s="12">
        <v>110.3</v>
      </c>
      <c r="AM1178" s="12">
        <v>232.8</v>
      </c>
      <c r="AN1178" s="12">
        <v>10.3</v>
      </c>
      <c r="AO1178" s="12">
        <v>243.1</v>
      </c>
      <c r="AP1178" s="12">
        <v>231.9</v>
      </c>
      <c r="AQ1178" s="12">
        <v>475</v>
      </c>
      <c r="AR1178" s="12">
        <v>40.299999999999997</v>
      </c>
      <c r="AS1178" s="12">
        <v>56.5</v>
      </c>
      <c r="AT1178" s="12">
        <v>96.8</v>
      </c>
      <c r="AU1178" s="12">
        <v>1.3</v>
      </c>
      <c r="AV1178" s="12">
        <v>98</v>
      </c>
      <c r="AW1178" s="12">
        <v>258.10000000000002</v>
      </c>
      <c r="AX1178" s="12">
        <v>356.2</v>
      </c>
      <c r="AY1178" s="12">
        <v>10</v>
      </c>
      <c r="AZ1178" s="12">
        <v>26.2</v>
      </c>
      <c r="BA1178" s="12">
        <v>36.200000000000003</v>
      </c>
      <c r="BB1178" s="12">
        <v>0.6</v>
      </c>
      <c r="BC1178" s="12">
        <v>36.799999999999997</v>
      </c>
      <c r="BD1178" s="12">
        <v>996.5</v>
      </c>
      <c r="BE1178" s="12">
        <v>1033.3</v>
      </c>
    </row>
    <row r="1179" spans="1:57" x14ac:dyDescent="0.2">
      <c r="A1179" s="26">
        <v>38047</v>
      </c>
      <c r="B1179" s="12">
        <v>62.3</v>
      </c>
      <c r="C1179" s="12">
        <v>224.2</v>
      </c>
      <c r="D1179" s="12">
        <v>286.5</v>
      </c>
      <c r="E1179" s="12">
        <v>48.5</v>
      </c>
      <c r="F1179" s="12">
        <v>335</v>
      </c>
      <c r="G1179" s="12">
        <v>183.5</v>
      </c>
      <c r="H1179" s="12">
        <v>518.5</v>
      </c>
      <c r="I1179" s="12">
        <v>228.4</v>
      </c>
      <c r="J1179" s="12">
        <v>135.5</v>
      </c>
      <c r="K1179" s="12">
        <v>363.9</v>
      </c>
      <c r="L1179" s="12">
        <v>29.4</v>
      </c>
      <c r="M1179" s="12">
        <v>393.3</v>
      </c>
      <c r="N1179" s="12">
        <v>99.8</v>
      </c>
      <c r="O1179" s="12">
        <v>493.2</v>
      </c>
      <c r="P1179" s="12">
        <v>498.6</v>
      </c>
      <c r="Q1179" s="12">
        <v>264.39999999999998</v>
      </c>
      <c r="R1179" s="12">
        <v>762.9</v>
      </c>
      <c r="S1179" s="12">
        <v>52.2</v>
      </c>
      <c r="T1179" s="12">
        <v>815.1</v>
      </c>
      <c r="U1179" s="12">
        <v>328</v>
      </c>
      <c r="V1179" s="12">
        <v>1143.0999999999999</v>
      </c>
      <c r="W1179" s="12">
        <v>429.9</v>
      </c>
      <c r="X1179" s="12">
        <v>427.4</v>
      </c>
      <c r="Y1179" s="12">
        <v>857.4</v>
      </c>
      <c r="Z1179" s="12">
        <v>38.299999999999997</v>
      </c>
      <c r="AA1179" s="12">
        <v>895.7</v>
      </c>
      <c r="AB1179" s="12">
        <v>353.8</v>
      </c>
      <c r="AC1179" s="12">
        <v>1249.4000000000001</v>
      </c>
      <c r="AD1179" s="12">
        <v>449.2</v>
      </c>
      <c r="AE1179" s="12">
        <v>356.7</v>
      </c>
      <c r="AF1179" s="12">
        <v>805.8</v>
      </c>
      <c r="AG1179" s="12">
        <v>29.8</v>
      </c>
      <c r="AH1179" s="12">
        <v>835.6</v>
      </c>
      <c r="AI1179" s="12">
        <v>290.60000000000002</v>
      </c>
      <c r="AJ1179" s="12">
        <v>1126.2</v>
      </c>
      <c r="AK1179" s="12">
        <v>123.3</v>
      </c>
      <c r="AL1179" s="12">
        <v>114.2</v>
      </c>
      <c r="AM1179" s="12">
        <v>237.5</v>
      </c>
      <c r="AN1179" s="12">
        <v>6</v>
      </c>
      <c r="AO1179" s="12">
        <v>243.5</v>
      </c>
      <c r="AP1179" s="12">
        <v>231.5</v>
      </c>
      <c r="AQ1179" s="12">
        <v>475</v>
      </c>
      <c r="AR1179" s="12">
        <v>44.9</v>
      </c>
      <c r="AS1179" s="12">
        <v>54.4</v>
      </c>
      <c r="AT1179" s="12">
        <v>99.2</v>
      </c>
      <c r="AU1179" s="12">
        <v>2.4</v>
      </c>
      <c r="AV1179" s="12">
        <v>101.6</v>
      </c>
      <c r="AW1179" s="12">
        <v>257.60000000000002</v>
      </c>
      <c r="AX1179" s="12">
        <v>359.2</v>
      </c>
      <c r="AY1179" s="12">
        <v>10.6</v>
      </c>
      <c r="AZ1179" s="12">
        <v>28.3</v>
      </c>
      <c r="BA1179" s="12">
        <v>39</v>
      </c>
      <c r="BB1179" s="10" t="s">
        <v>23</v>
      </c>
      <c r="BC1179" s="12">
        <v>39</v>
      </c>
      <c r="BD1179" s="12">
        <v>1027.4000000000001</v>
      </c>
      <c r="BE1179" s="12">
        <v>1066.3</v>
      </c>
    </row>
    <row r="1180" spans="1:57" x14ac:dyDescent="0.2">
      <c r="A1180" s="26">
        <v>38078</v>
      </c>
      <c r="B1180" s="12">
        <v>77</v>
      </c>
      <c r="C1180" s="12">
        <v>222.8</v>
      </c>
      <c r="D1180" s="12">
        <v>299.8</v>
      </c>
      <c r="E1180" s="12">
        <v>44.9</v>
      </c>
      <c r="F1180" s="12">
        <v>344.7</v>
      </c>
      <c r="G1180" s="12">
        <v>201.6</v>
      </c>
      <c r="H1180" s="12">
        <v>546.29999999999995</v>
      </c>
      <c r="I1180" s="12">
        <v>226.1</v>
      </c>
      <c r="J1180" s="12">
        <v>146.5</v>
      </c>
      <c r="K1180" s="12">
        <v>372.6</v>
      </c>
      <c r="L1180" s="12">
        <v>31.7</v>
      </c>
      <c r="M1180" s="12">
        <v>404.4</v>
      </c>
      <c r="N1180" s="12">
        <v>108.2</v>
      </c>
      <c r="O1180" s="12">
        <v>512.6</v>
      </c>
      <c r="P1180" s="12">
        <v>488.3</v>
      </c>
      <c r="Q1180" s="12">
        <v>267.89999999999998</v>
      </c>
      <c r="R1180" s="12">
        <v>756.2</v>
      </c>
      <c r="S1180" s="12">
        <v>45.8</v>
      </c>
      <c r="T1180" s="12">
        <v>802</v>
      </c>
      <c r="U1180" s="12">
        <v>334</v>
      </c>
      <c r="V1180" s="12">
        <v>1135.9000000000001</v>
      </c>
      <c r="W1180" s="12">
        <v>425.4</v>
      </c>
      <c r="X1180" s="12">
        <v>419.4</v>
      </c>
      <c r="Y1180" s="12">
        <v>844.9</v>
      </c>
      <c r="Z1180" s="12">
        <v>36.5</v>
      </c>
      <c r="AA1180" s="12">
        <v>881.4</v>
      </c>
      <c r="AB1180" s="12">
        <v>354.2</v>
      </c>
      <c r="AC1180" s="12">
        <v>1235.5</v>
      </c>
      <c r="AD1180" s="12">
        <v>450.5</v>
      </c>
      <c r="AE1180" s="12">
        <v>353.2</v>
      </c>
      <c r="AF1180" s="12">
        <v>803.7</v>
      </c>
      <c r="AG1180" s="12">
        <v>27.4</v>
      </c>
      <c r="AH1180" s="12">
        <v>831</v>
      </c>
      <c r="AI1180" s="12">
        <v>301.8</v>
      </c>
      <c r="AJ1180" s="12">
        <v>1132.8</v>
      </c>
      <c r="AK1180" s="12">
        <v>128.5</v>
      </c>
      <c r="AL1180" s="12">
        <v>107.7</v>
      </c>
      <c r="AM1180" s="12">
        <v>236.3</v>
      </c>
      <c r="AN1180" s="12">
        <v>10.5</v>
      </c>
      <c r="AO1180" s="12">
        <v>246.8</v>
      </c>
      <c r="AP1180" s="12">
        <v>231.6</v>
      </c>
      <c r="AQ1180" s="12">
        <v>478.4</v>
      </c>
      <c r="AR1180" s="12">
        <v>41.8</v>
      </c>
      <c r="AS1180" s="12">
        <v>57.5</v>
      </c>
      <c r="AT1180" s="12">
        <v>99.3</v>
      </c>
      <c r="AU1180" s="12">
        <v>2.8</v>
      </c>
      <c r="AV1180" s="12">
        <v>102.1</v>
      </c>
      <c r="AW1180" s="12">
        <v>252</v>
      </c>
      <c r="AX1180" s="12">
        <v>354.2</v>
      </c>
      <c r="AY1180" s="12">
        <v>12.3</v>
      </c>
      <c r="AZ1180" s="12">
        <v>27.6</v>
      </c>
      <c r="BA1180" s="12">
        <v>39.9</v>
      </c>
      <c r="BB1180" s="10" t="s">
        <v>23</v>
      </c>
      <c r="BC1180" s="12">
        <v>39.9</v>
      </c>
      <c r="BD1180" s="12">
        <v>993.4</v>
      </c>
      <c r="BE1180" s="12">
        <v>1033.3</v>
      </c>
    </row>
    <row r="1181" spans="1:57" x14ac:dyDescent="0.2">
      <c r="A1181" s="26">
        <v>38108</v>
      </c>
      <c r="B1181" s="12">
        <v>69.900000000000006</v>
      </c>
      <c r="C1181" s="12">
        <v>223.3</v>
      </c>
      <c r="D1181" s="12">
        <v>293.2</v>
      </c>
      <c r="E1181" s="12">
        <v>43.4</v>
      </c>
      <c r="F1181" s="12">
        <v>336.6</v>
      </c>
      <c r="G1181" s="12">
        <v>192.6</v>
      </c>
      <c r="H1181" s="12">
        <v>529.20000000000005</v>
      </c>
      <c r="I1181" s="12">
        <v>226</v>
      </c>
      <c r="J1181" s="12">
        <v>155.6</v>
      </c>
      <c r="K1181" s="12">
        <v>381.6</v>
      </c>
      <c r="L1181" s="12">
        <v>28.6</v>
      </c>
      <c r="M1181" s="12">
        <v>410.2</v>
      </c>
      <c r="N1181" s="12">
        <v>125.6</v>
      </c>
      <c r="O1181" s="12">
        <v>535.79999999999995</v>
      </c>
      <c r="P1181" s="12">
        <v>488.7</v>
      </c>
      <c r="Q1181" s="12">
        <v>275.3</v>
      </c>
      <c r="R1181" s="12">
        <v>764.1</v>
      </c>
      <c r="S1181" s="12">
        <v>43.5</v>
      </c>
      <c r="T1181" s="12">
        <v>807.5</v>
      </c>
      <c r="U1181" s="12">
        <v>330.9</v>
      </c>
      <c r="V1181" s="12">
        <v>1138.4000000000001</v>
      </c>
      <c r="W1181" s="12">
        <v>422</v>
      </c>
      <c r="X1181" s="12">
        <v>404.6</v>
      </c>
      <c r="Y1181" s="12">
        <v>826.6</v>
      </c>
      <c r="Z1181" s="12">
        <v>39</v>
      </c>
      <c r="AA1181" s="12">
        <v>865.7</v>
      </c>
      <c r="AB1181" s="12">
        <v>348.8</v>
      </c>
      <c r="AC1181" s="12">
        <v>1214.4000000000001</v>
      </c>
      <c r="AD1181" s="12">
        <v>459.9</v>
      </c>
      <c r="AE1181" s="12">
        <v>348</v>
      </c>
      <c r="AF1181" s="12">
        <v>807.9</v>
      </c>
      <c r="AG1181" s="12">
        <v>23.6</v>
      </c>
      <c r="AH1181" s="12">
        <v>831.5</v>
      </c>
      <c r="AI1181" s="12">
        <v>298.39999999999998</v>
      </c>
      <c r="AJ1181" s="12">
        <v>1129.9000000000001</v>
      </c>
      <c r="AK1181" s="12">
        <v>133.19999999999999</v>
      </c>
      <c r="AL1181" s="12">
        <v>104.6</v>
      </c>
      <c r="AM1181" s="12">
        <v>237.8</v>
      </c>
      <c r="AN1181" s="12">
        <v>8.8000000000000007</v>
      </c>
      <c r="AO1181" s="12">
        <v>246.6</v>
      </c>
      <c r="AP1181" s="12">
        <v>230.1</v>
      </c>
      <c r="AQ1181" s="12">
        <v>476.6</v>
      </c>
      <c r="AR1181" s="12">
        <v>40.4</v>
      </c>
      <c r="AS1181" s="12">
        <v>62.1</v>
      </c>
      <c r="AT1181" s="12">
        <v>102.6</v>
      </c>
      <c r="AU1181" s="12">
        <v>3.2</v>
      </c>
      <c r="AV1181" s="12">
        <v>105.8</v>
      </c>
      <c r="AW1181" s="12">
        <v>247</v>
      </c>
      <c r="AX1181" s="12">
        <v>352.8</v>
      </c>
      <c r="AY1181" s="12">
        <v>12.4</v>
      </c>
      <c r="AZ1181" s="12">
        <v>24.2</v>
      </c>
      <c r="BA1181" s="12">
        <v>36.6</v>
      </c>
      <c r="BB1181" s="10" t="s">
        <v>23</v>
      </c>
      <c r="BC1181" s="12">
        <v>36.6</v>
      </c>
      <c r="BD1181" s="12">
        <v>1006.1</v>
      </c>
      <c r="BE1181" s="12">
        <v>1042.5999999999999</v>
      </c>
    </row>
    <row r="1182" spans="1:57" x14ac:dyDescent="0.2">
      <c r="A1182" s="26">
        <v>38139</v>
      </c>
      <c r="B1182" s="12">
        <v>63</v>
      </c>
      <c r="C1182" s="12">
        <v>216.4</v>
      </c>
      <c r="D1182" s="12">
        <v>279.39999999999998</v>
      </c>
      <c r="E1182" s="12">
        <v>42.3</v>
      </c>
      <c r="F1182" s="12">
        <v>321.7</v>
      </c>
      <c r="G1182" s="12">
        <v>191.9</v>
      </c>
      <c r="H1182" s="12">
        <v>513.5</v>
      </c>
      <c r="I1182" s="12">
        <v>222.9</v>
      </c>
      <c r="J1182" s="12">
        <v>161.80000000000001</v>
      </c>
      <c r="K1182" s="12">
        <v>384.7</v>
      </c>
      <c r="L1182" s="12">
        <v>25.5</v>
      </c>
      <c r="M1182" s="12">
        <v>410.3</v>
      </c>
      <c r="N1182" s="12">
        <v>126.7</v>
      </c>
      <c r="O1182" s="12">
        <v>537</v>
      </c>
      <c r="P1182" s="12">
        <v>488.9</v>
      </c>
      <c r="Q1182" s="12">
        <v>272</v>
      </c>
      <c r="R1182" s="12">
        <v>760.9</v>
      </c>
      <c r="S1182" s="12">
        <v>38.6</v>
      </c>
      <c r="T1182" s="12">
        <v>799.5</v>
      </c>
      <c r="U1182" s="12">
        <v>328.3</v>
      </c>
      <c r="V1182" s="12">
        <v>1127.8</v>
      </c>
      <c r="W1182" s="12">
        <v>437.6</v>
      </c>
      <c r="X1182" s="12">
        <v>401.7</v>
      </c>
      <c r="Y1182" s="12">
        <v>839.3</v>
      </c>
      <c r="Z1182" s="12">
        <v>42.8</v>
      </c>
      <c r="AA1182" s="12">
        <v>882.1</v>
      </c>
      <c r="AB1182" s="12">
        <v>356.2</v>
      </c>
      <c r="AC1182" s="12">
        <v>1238.3</v>
      </c>
      <c r="AD1182" s="12">
        <v>465.4</v>
      </c>
      <c r="AE1182" s="12">
        <v>345.9</v>
      </c>
      <c r="AF1182" s="12">
        <v>811.3</v>
      </c>
      <c r="AG1182" s="12">
        <v>27.2</v>
      </c>
      <c r="AH1182" s="12">
        <v>838.5</v>
      </c>
      <c r="AI1182" s="12">
        <v>283</v>
      </c>
      <c r="AJ1182" s="12">
        <v>1121.5</v>
      </c>
      <c r="AK1182" s="12">
        <v>126.9</v>
      </c>
      <c r="AL1182" s="12">
        <v>118.2</v>
      </c>
      <c r="AM1182" s="12">
        <v>245.1</v>
      </c>
      <c r="AN1182" s="12">
        <v>9.1</v>
      </c>
      <c r="AO1182" s="12">
        <v>254.2</v>
      </c>
      <c r="AP1182" s="12">
        <v>223.5</v>
      </c>
      <c r="AQ1182" s="12">
        <v>477.7</v>
      </c>
      <c r="AR1182" s="12">
        <v>42.7</v>
      </c>
      <c r="AS1182" s="12">
        <v>62.4</v>
      </c>
      <c r="AT1182" s="12">
        <v>105.1</v>
      </c>
      <c r="AU1182" s="12">
        <v>1.2</v>
      </c>
      <c r="AV1182" s="12">
        <v>106.3</v>
      </c>
      <c r="AW1182" s="12">
        <v>251.5</v>
      </c>
      <c r="AX1182" s="12">
        <v>357.8</v>
      </c>
      <c r="AY1182" s="12">
        <v>12.1</v>
      </c>
      <c r="AZ1182" s="12">
        <v>27.8</v>
      </c>
      <c r="BA1182" s="12">
        <v>39.9</v>
      </c>
      <c r="BB1182" s="12">
        <v>1.1000000000000001</v>
      </c>
      <c r="BC1182" s="12">
        <v>41</v>
      </c>
      <c r="BD1182" s="12">
        <v>984</v>
      </c>
      <c r="BE1182" s="12">
        <v>1025</v>
      </c>
    </row>
    <row r="1183" spans="1:57" x14ac:dyDescent="0.2">
      <c r="A1183" s="26">
        <v>38169</v>
      </c>
      <c r="B1183" s="12">
        <v>70.900000000000006</v>
      </c>
      <c r="C1183" s="12">
        <v>219.6</v>
      </c>
      <c r="D1183" s="12">
        <v>290.5</v>
      </c>
      <c r="E1183" s="12">
        <v>41.4</v>
      </c>
      <c r="F1183" s="12">
        <v>331.9</v>
      </c>
      <c r="G1183" s="12">
        <v>211.7</v>
      </c>
      <c r="H1183" s="12">
        <v>543.5</v>
      </c>
      <c r="I1183" s="12">
        <v>235.4</v>
      </c>
      <c r="J1183" s="12">
        <v>146.69999999999999</v>
      </c>
      <c r="K1183" s="12">
        <v>382.2</v>
      </c>
      <c r="L1183" s="12">
        <v>30.2</v>
      </c>
      <c r="M1183" s="12">
        <v>412.3</v>
      </c>
      <c r="N1183" s="12">
        <v>120.5</v>
      </c>
      <c r="O1183" s="12">
        <v>532.79999999999995</v>
      </c>
      <c r="P1183" s="12">
        <v>503.9</v>
      </c>
      <c r="Q1183" s="12">
        <v>270.39999999999998</v>
      </c>
      <c r="R1183" s="12">
        <v>774.3</v>
      </c>
      <c r="S1183" s="12">
        <v>40.4</v>
      </c>
      <c r="T1183" s="12">
        <v>814.6</v>
      </c>
      <c r="U1183" s="12">
        <v>328.1</v>
      </c>
      <c r="V1183" s="12">
        <v>1142.7</v>
      </c>
      <c r="W1183" s="12">
        <v>428</v>
      </c>
      <c r="X1183" s="12">
        <v>410.1</v>
      </c>
      <c r="Y1183" s="12">
        <v>838.1</v>
      </c>
      <c r="Z1183" s="12">
        <v>39</v>
      </c>
      <c r="AA1183" s="12">
        <v>877.1</v>
      </c>
      <c r="AB1183" s="12">
        <v>372.9</v>
      </c>
      <c r="AC1183" s="12">
        <v>1250</v>
      </c>
      <c r="AD1183" s="12">
        <v>472.4</v>
      </c>
      <c r="AE1183" s="12">
        <v>340</v>
      </c>
      <c r="AF1183" s="12">
        <v>812.4</v>
      </c>
      <c r="AG1183" s="12">
        <v>23.9</v>
      </c>
      <c r="AH1183" s="12">
        <v>836.4</v>
      </c>
      <c r="AI1183" s="12">
        <v>298.60000000000002</v>
      </c>
      <c r="AJ1183" s="12">
        <v>1135</v>
      </c>
      <c r="AK1183" s="12">
        <v>131.69999999999999</v>
      </c>
      <c r="AL1183" s="12">
        <v>114.8</v>
      </c>
      <c r="AM1183" s="12">
        <v>246.4</v>
      </c>
      <c r="AN1183" s="12">
        <v>10</v>
      </c>
      <c r="AO1183" s="12">
        <v>256.39999999999998</v>
      </c>
      <c r="AP1183" s="12">
        <v>220.2</v>
      </c>
      <c r="AQ1183" s="12">
        <v>476.6</v>
      </c>
      <c r="AR1183" s="12">
        <v>44.7</v>
      </c>
      <c r="AS1183" s="12">
        <v>62.2</v>
      </c>
      <c r="AT1183" s="12">
        <v>106.8</v>
      </c>
      <c r="AU1183" s="12">
        <v>1.4</v>
      </c>
      <c r="AV1183" s="12">
        <v>108.2</v>
      </c>
      <c r="AW1183" s="12">
        <v>250.1</v>
      </c>
      <c r="AX1183" s="12">
        <v>358.3</v>
      </c>
      <c r="AY1183" s="12">
        <v>11.7</v>
      </c>
      <c r="AZ1183" s="12">
        <v>28.4</v>
      </c>
      <c r="BA1183" s="12">
        <v>40.1</v>
      </c>
      <c r="BB1183" s="12">
        <v>0.6</v>
      </c>
      <c r="BC1183" s="12">
        <v>40.6</v>
      </c>
      <c r="BD1183" s="12">
        <v>1004.3</v>
      </c>
      <c r="BE1183" s="12">
        <v>1044.9000000000001</v>
      </c>
    </row>
    <row r="1184" spans="1:57" x14ac:dyDescent="0.2">
      <c r="A1184" s="26">
        <v>38200</v>
      </c>
      <c r="B1184" s="12">
        <v>59</v>
      </c>
      <c r="C1184" s="12">
        <v>204.5</v>
      </c>
      <c r="D1184" s="12">
        <v>263.5</v>
      </c>
      <c r="E1184" s="12">
        <v>42.3</v>
      </c>
      <c r="F1184" s="12">
        <v>305.7</v>
      </c>
      <c r="G1184" s="12">
        <v>212.2</v>
      </c>
      <c r="H1184" s="12">
        <v>517.9</v>
      </c>
      <c r="I1184" s="12">
        <v>221.4</v>
      </c>
      <c r="J1184" s="12">
        <v>136.4</v>
      </c>
      <c r="K1184" s="12">
        <v>357.8</v>
      </c>
      <c r="L1184" s="12">
        <v>26.6</v>
      </c>
      <c r="M1184" s="12">
        <v>384.4</v>
      </c>
      <c r="N1184" s="12">
        <v>125.8</v>
      </c>
      <c r="O1184" s="12">
        <v>510.1</v>
      </c>
      <c r="P1184" s="12">
        <v>498</v>
      </c>
      <c r="Q1184" s="12">
        <v>279.3</v>
      </c>
      <c r="R1184" s="12">
        <v>777.3</v>
      </c>
      <c r="S1184" s="12">
        <v>35.6</v>
      </c>
      <c r="T1184" s="12">
        <v>812.9</v>
      </c>
      <c r="U1184" s="12">
        <v>335.4</v>
      </c>
      <c r="V1184" s="12">
        <v>1148.3</v>
      </c>
      <c r="W1184" s="12">
        <v>433.4</v>
      </c>
      <c r="X1184" s="12">
        <v>400.3</v>
      </c>
      <c r="Y1184" s="12">
        <v>833.6</v>
      </c>
      <c r="Z1184" s="12">
        <v>43.1</v>
      </c>
      <c r="AA1184" s="12">
        <v>876.7</v>
      </c>
      <c r="AB1184" s="12">
        <v>358.8</v>
      </c>
      <c r="AC1184" s="12">
        <v>1235.5</v>
      </c>
      <c r="AD1184" s="12">
        <v>463.7</v>
      </c>
      <c r="AE1184" s="12">
        <v>330</v>
      </c>
      <c r="AF1184" s="12">
        <v>793.6</v>
      </c>
      <c r="AG1184" s="12">
        <v>28.3</v>
      </c>
      <c r="AH1184" s="12">
        <v>822</v>
      </c>
      <c r="AI1184" s="12">
        <v>286.10000000000002</v>
      </c>
      <c r="AJ1184" s="12">
        <v>1108</v>
      </c>
      <c r="AK1184" s="12">
        <v>125.5</v>
      </c>
      <c r="AL1184" s="12">
        <v>119.6</v>
      </c>
      <c r="AM1184" s="12">
        <v>245.1</v>
      </c>
      <c r="AN1184" s="12">
        <v>10.199999999999999</v>
      </c>
      <c r="AO1184" s="12">
        <v>255.4</v>
      </c>
      <c r="AP1184" s="12">
        <v>221.1</v>
      </c>
      <c r="AQ1184" s="12">
        <v>476.4</v>
      </c>
      <c r="AR1184" s="12">
        <v>44.7</v>
      </c>
      <c r="AS1184" s="12">
        <v>63</v>
      </c>
      <c r="AT1184" s="12">
        <v>107.7</v>
      </c>
      <c r="AU1184" s="12">
        <v>1</v>
      </c>
      <c r="AV1184" s="12">
        <v>108.7</v>
      </c>
      <c r="AW1184" s="12">
        <v>258</v>
      </c>
      <c r="AX1184" s="12">
        <v>366.7</v>
      </c>
      <c r="AY1184" s="12">
        <v>11.4</v>
      </c>
      <c r="AZ1184" s="12">
        <v>29.2</v>
      </c>
      <c r="BA1184" s="12">
        <v>40.6</v>
      </c>
      <c r="BB1184" s="12">
        <v>0.1</v>
      </c>
      <c r="BC1184" s="12">
        <v>40.700000000000003</v>
      </c>
      <c r="BD1184" s="12">
        <v>976</v>
      </c>
      <c r="BE1184" s="12">
        <v>1016.7</v>
      </c>
    </row>
    <row r="1185" spans="1:57" x14ac:dyDescent="0.2">
      <c r="A1185" s="26">
        <v>38231</v>
      </c>
      <c r="B1185" s="12">
        <v>65.2</v>
      </c>
      <c r="C1185" s="12">
        <v>206.4</v>
      </c>
      <c r="D1185" s="12">
        <v>271.7</v>
      </c>
      <c r="E1185" s="12">
        <v>42.8</v>
      </c>
      <c r="F1185" s="12">
        <v>314.39999999999998</v>
      </c>
      <c r="G1185" s="12">
        <v>207.8</v>
      </c>
      <c r="H1185" s="12">
        <v>522.20000000000005</v>
      </c>
      <c r="I1185" s="12">
        <v>234.7</v>
      </c>
      <c r="J1185" s="12">
        <v>140.5</v>
      </c>
      <c r="K1185" s="12">
        <v>375.1</v>
      </c>
      <c r="L1185" s="12">
        <v>27.4</v>
      </c>
      <c r="M1185" s="12">
        <v>402.6</v>
      </c>
      <c r="N1185" s="12">
        <v>123.1</v>
      </c>
      <c r="O1185" s="12">
        <v>525.6</v>
      </c>
      <c r="P1185" s="12">
        <v>486.2</v>
      </c>
      <c r="Q1185" s="12">
        <v>274.89999999999998</v>
      </c>
      <c r="R1185" s="12">
        <v>761.1</v>
      </c>
      <c r="S1185" s="12">
        <v>34.700000000000003</v>
      </c>
      <c r="T1185" s="12">
        <v>795.8</v>
      </c>
      <c r="U1185" s="12">
        <v>325.39999999999998</v>
      </c>
      <c r="V1185" s="12">
        <v>1121.2</v>
      </c>
      <c r="W1185" s="12">
        <v>443.8</v>
      </c>
      <c r="X1185" s="12">
        <v>408.1</v>
      </c>
      <c r="Y1185" s="12">
        <v>852</v>
      </c>
      <c r="Z1185" s="12">
        <v>41.2</v>
      </c>
      <c r="AA1185" s="12">
        <v>893.2</v>
      </c>
      <c r="AB1185" s="12">
        <v>341</v>
      </c>
      <c r="AC1185" s="12">
        <v>1234.2</v>
      </c>
      <c r="AD1185" s="12">
        <v>489.3</v>
      </c>
      <c r="AE1185" s="12">
        <v>340.7</v>
      </c>
      <c r="AF1185" s="12">
        <v>830</v>
      </c>
      <c r="AG1185" s="12">
        <v>26.8</v>
      </c>
      <c r="AH1185" s="12">
        <v>856.8</v>
      </c>
      <c r="AI1185" s="12">
        <v>276.7</v>
      </c>
      <c r="AJ1185" s="12">
        <v>1133.5</v>
      </c>
      <c r="AK1185" s="12">
        <v>138.80000000000001</v>
      </c>
      <c r="AL1185" s="12">
        <v>110.5</v>
      </c>
      <c r="AM1185" s="12">
        <v>249.3</v>
      </c>
      <c r="AN1185" s="12">
        <v>10.199999999999999</v>
      </c>
      <c r="AO1185" s="12">
        <v>259.5</v>
      </c>
      <c r="AP1185" s="12">
        <v>222.5</v>
      </c>
      <c r="AQ1185" s="12">
        <v>482</v>
      </c>
      <c r="AR1185" s="12">
        <v>48.6</v>
      </c>
      <c r="AS1185" s="12">
        <v>66</v>
      </c>
      <c r="AT1185" s="12">
        <v>114.6</v>
      </c>
      <c r="AU1185" s="12">
        <v>1.5</v>
      </c>
      <c r="AV1185" s="12">
        <v>116.1</v>
      </c>
      <c r="AW1185" s="12">
        <v>245.2</v>
      </c>
      <c r="AX1185" s="12">
        <v>361.2</v>
      </c>
      <c r="AY1185" s="12">
        <v>14.2</v>
      </c>
      <c r="AZ1185" s="12">
        <v>27.2</v>
      </c>
      <c r="BA1185" s="12">
        <v>41.4</v>
      </c>
      <c r="BB1185" s="12">
        <v>0.3</v>
      </c>
      <c r="BC1185" s="12">
        <v>41.7</v>
      </c>
      <c r="BD1185" s="12">
        <v>982.9</v>
      </c>
      <c r="BE1185" s="12">
        <v>1024.5999999999999</v>
      </c>
    </row>
    <row r="1186" spans="1:57" x14ac:dyDescent="0.2">
      <c r="A1186" s="26">
        <v>38261</v>
      </c>
      <c r="B1186" s="12">
        <v>65.5</v>
      </c>
      <c r="C1186" s="12">
        <v>217.8</v>
      </c>
      <c r="D1186" s="12">
        <v>283.3</v>
      </c>
      <c r="E1186" s="12">
        <v>43.4</v>
      </c>
      <c r="F1186" s="12">
        <v>326.7</v>
      </c>
      <c r="G1186" s="12">
        <v>208.7</v>
      </c>
      <c r="H1186" s="12">
        <v>535.4</v>
      </c>
      <c r="I1186" s="12">
        <v>228.8</v>
      </c>
      <c r="J1186" s="12">
        <v>152.6</v>
      </c>
      <c r="K1186" s="12">
        <v>381.3</v>
      </c>
      <c r="L1186" s="12">
        <v>28.4</v>
      </c>
      <c r="M1186" s="12">
        <v>409.8</v>
      </c>
      <c r="N1186" s="12">
        <v>118.1</v>
      </c>
      <c r="O1186" s="12">
        <v>527.9</v>
      </c>
      <c r="P1186" s="12">
        <v>504.4</v>
      </c>
      <c r="Q1186" s="12">
        <v>276.10000000000002</v>
      </c>
      <c r="R1186" s="12">
        <v>780.5</v>
      </c>
      <c r="S1186" s="12">
        <v>32.299999999999997</v>
      </c>
      <c r="T1186" s="12">
        <v>812.7</v>
      </c>
      <c r="U1186" s="12">
        <v>338.9</v>
      </c>
      <c r="V1186" s="12">
        <v>1151.7</v>
      </c>
      <c r="W1186" s="12">
        <v>431.7</v>
      </c>
      <c r="X1186" s="12">
        <v>410.5</v>
      </c>
      <c r="Y1186" s="12">
        <v>842.1</v>
      </c>
      <c r="Z1186" s="12">
        <v>39.5</v>
      </c>
      <c r="AA1186" s="12">
        <v>881.6</v>
      </c>
      <c r="AB1186" s="12">
        <v>346.1</v>
      </c>
      <c r="AC1186" s="12">
        <v>1227.7</v>
      </c>
      <c r="AD1186" s="12">
        <v>489</v>
      </c>
      <c r="AE1186" s="12">
        <v>349.5</v>
      </c>
      <c r="AF1186" s="12">
        <v>838.6</v>
      </c>
      <c r="AG1186" s="12">
        <v>24.5</v>
      </c>
      <c r="AH1186" s="12">
        <v>863.1</v>
      </c>
      <c r="AI1186" s="12">
        <v>279.3</v>
      </c>
      <c r="AJ1186" s="12">
        <v>1142.4000000000001</v>
      </c>
      <c r="AK1186" s="12">
        <v>136.6</v>
      </c>
      <c r="AL1186" s="12">
        <v>113.7</v>
      </c>
      <c r="AM1186" s="12">
        <v>250.3</v>
      </c>
      <c r="AN1186" s="12">
        <v>9.6999999999999993</v>
      </c>
      <c r="AO1186" s="12">
        <v>260</v>
      </c>
      <c r="AP1186" s="12">
        <v>224.7</v>
      </c>
      <c r="AQ1186" s="12">
        <v>484.8</v>
      </c>
      <c r="AR1186" s="12">
        <v>43.1</v>
      </c>
      <c r="AS1186" s="12">
        <v>71.8</v>
      </c>
      <c r="AT1186" s="12">
        <v>114.9</v>
      </c>
      <c r="AU1186" s="12">
        <v>1.2</v>
      </c>
      <c r="AV1186" s="12">
        <v>116.2</v>
      </c>
      <c r="AW1186" s="12">
        <v>243.5</v>
      </c>
      <c r="AX1186" s="12">
        <v>359.7</v>
      </c>
      <c r="AY1186" s="12">
        <v>13.6</v>
      </c>
      <c r="AZ1186" s="12">
        <v>29.3</v>
      </c>
      <c r="BA1186" s="12">
        <v>42.9</v>
      </c>
      <c r="BB1186" s="12">
        <v>0.4</v>
      </c>
      <c r="BC1186" s="12">
        <v>43.3</v>
      </c>
      <c r="BD1186" s="12">
        <v>967.1</v>
      </c>
      <c r="BE1186" s="12">
        <v>1010.3</v>
      </c>
    </row>
    <row r="1187" spans="1:57" x14ac:dyDescent="0.2">
      <c r="A1187" s="26">
        <v>38292</v>
      </c>
      <c r="B1187" s="12">
        <v>63.9</v>
      </c>
      <c r="C1187" s="12">
        <v>215.3</v>
      </c>
      <c r="D1187" s="12">
        <v>279.2</v>
      </c>
      <c r="E1187" s="12">
        <v>37.6</v>
      </c>
      <c r="F1187" s="12">
        <v>316.8</v>
      </c>
      <c r="G1187" s="12">
        <v>214.5</v>
      </c>
      <c r="H1187" s="12">
        <v>531.29999999999995</v>
      </c>
      <c r="I1187" s="12">
        <v>220.6</v>
      </c>
      <c r="J1187" s="12">
        <v>152.69999999999999</v>
      </c>
      <c r="K1187" s="12">
        <v>373.3</v>
      </c>
      <c r="L1187" s="12">
        <v>28.1</v>
      </c>
      <c r="M1187" s="12">
        <v>401.4</v>
      </c>
      <c r="N1187" s="12">
        <v>122</v>
      </c>
      <c r="O1187" s="12">
        <v>523.4</v>
      </c>
      <c r="P1187" s="12">
        <v>507.2</v>
      </c>
      <c r="Q1187" s="12">
        <v>267.2</v>
      </c>
      <c r="R1187" s="12">
        <v>774.5</v>
      </c>
      <c r="S1187" s="12">
        <v>29.7</v>
      </c>
      <c r="T1187" s="12">
        <v>804.2</v>
      </c>
      <c r="U1187" s="12">
        <v>326.10000000000002</v>
      </c>
      <c r="V1187" s="12">
        <v>1130.4000000000001</v>
      </c>
      <c r="W1187" s="12">
        <v>436.3</v>
      </c>
      <c r="X1187" s="12">
        <v>407.6</v>
      </c>
      <c r="Y1187" s="12">
        <v>843.8</v>
      </c>
      <c r="Z1187" s="12">
        <v>39.1</v>
      </c>
      <c r="AA1187" s="12">
        <v>882.9</v>
      </c>
      <c r="AB1187" s="12">
        <v>347.4</v>
      </c>
      <c r="AC1187" s="12">
        <v>1230.4000000000001</v>
      </c>
      <c r="AD1187" s="12">
        <v>484.2</v>
      </c>
      <c r="AE1187" s="12">
        <v>339.3</v>
      </c>
      <c r="AF1187" s="12">
        <v>823.5</v>
      </c>
      <c r="AG1187" s="12">
        <v>24.4</v>
      </c>
      <c r="AH1187" s="12">
        <v>847.9</v>
      </c>
      <c r="AI1187" s="12">
        <v>284.89999999999998</v>
      </c>
      <c r="AJ1187" s="12">
        <v>1132.8</v>
      </c>
      <c r="AK1187" s="12">
        <v>142.4</v>
      </c>
      <c r="AL1187" s="12">
        <v>114</v>
      </c>
      <c r="AM1187" s="12">
        <v>256.5</v>
      </c>
      <c r="AN1187" s="12">
        <v>8.4</v>
      </c>
      <c r="AO1187" s="12">
        <v>264.89999999999998</v>
      </c>
      <c r="AP1187" s="12">
        <v>228</v>
      </c>
      <c r="AQ1187" s="12">
        <v>492.9</v>
      </c>
      <c r="AR1187" s="12">
        <v>43.4</v>
      </c>
      <c r="AS1187" s="12">
        <v>74</v>
      </c>
      <c r="AT1187" s="12">
        <v>117.3</v>
      </c>
      <c r="AU1187" s="12">
        <v>3</v>
      </c>
      <c r="AV1187" s="12">
        <v>120.4</v>
      </c>
      <c r="AW1187" s="12">
        <v>241.8</v>
      </c>
      <c r="AX1187" s="12">
        <v>362.1</v>
      </c>
      <c r="AY1187" s="12">
        <v>14.8</v>
      </c>
      <c r="AZ1187" s="12">
        <v>30.4</v>
      </c>
      <c r="BA1187" s="12">
        <v>45.2</v>
      </c>
      <c r="BB1187" s="12">
        <v>0.2</v>
      </c>
      <c r="BC1187" s="12">
        <v>45.4</v>
      </c>
      <c r="BD1187" s="12">
        <v>995.3</v>
      </c>
      <c r="BE1187" s="12">
        <v>1040.7</v>
      </c>
    </row>
    <row r="1188" spans="1:57" x14ac:dyDescent="0.2">
      <c r="A1188" s="26">
        <v>38322</v>
      </c>
      <c r="B1188" s="12">
        <v>78.099999999999994</v>
      </c>
      <c r="C1188" s="12">
        <v>215.1</v>
      </c>
      <c r="D1188" s="12">
        <v>293.2</v>
      </c>
      <c r="E1188" s="12">
        <v>56.1</v>
      </c>
      <c r="F1188" s="12">
        <v>349.4</v>
      </c>
      <c r="G1188" s="12">
        <v>180.6</v>
      </c>
      <c r="H1188" s="12">
        <v>529.9</v>
      </c>
      <c r="I1188" s="12">
        <v>246.4</v>
      </c>
      <c r="J1188" s="12">
        <v>154.4</v>
      </c>
      <c r="K1188" s="12">
        <v>400.8</v>
      </c>
      <c r="L1188" s="12">
        <v>28.9</v>
      </c>
      <c r="M1188" s="12">
        <v>429.7</v>
      </c>
      <c r="N1188" s="12">
        <v>91.7</v>
      </c>
      <c r="O1188" s="12">
        <v>521.4</v>
      </c>
      <c r="P1188" s="12">
        <v>503.5</v>
      </c>
      <c r="Q1188" s="12">
        <v>262.10000000000002</v>
      </c>
      <c r="R1188" s="12">
        <v>765.6</v>
      </c>
      <c r="S1188" s="12">
        <v>34.799999999999997</v>
      </c>
      <c r="T1188" s="12">
        <v>800.3</v>
      </c>
      <c r="U1188" s="12">
        <v>311.5</v>
      </c>
      <c r="V1188" s="12">
        <v>1111.9000000000001</v>
      </c>
      <c r="W1188" s="12">
        <v>442.9</v>
      </c>
      <c r="X1188" s="12">
        <v>393.3</v>
      </c>
      <c r="Y1188" s="12">
        <v>836.3</v>
      </c>
      <c r="Z1188" s="12">
        <v>31.9</v>
      </c>
      <c r="AA1188" s="12">
        <v>868.2</v>
      </c>
      <c r="AB1188" s="12">
        <v>345.2</v>
      </c>
      <c r="AC1188" s="12">
        <v>1213.4000000000001</v>
      </c>
      <c r="AD1188" s="12">
        <v>490.1</v>
      </c>
      <c r="AE1188" s="12">
        <v>344.7</v>
      </c>
      <c r="AF1188" s="12">
        <v>834.7</v>
      </c>
      <c r="AG1188" s="12">
        <v>24.8</v>
      </c>
      <c r="AH1188" s="12">
        <v>859.5</v>
      </c>
      <c r="AI1188" s="12">
        <v>282.2</v>
      </c>
      <c r="AJ1188" s="12">
        <v>1141.7</v>
      </c>
      <c r="AK1188" s="12">
        <v>141.19999999999999</v>
      </c>
      <c r="AL1188" s="12">
        <v>114.3</v>
      </c>
      <c r="AM1188" s="12">
        <v>255.5</v>
      </c>
      <c r="AN1188" s="12">
        <v>5.8</v>
      </c>
      <c r="AO1188" s="12">
        <v>261.3</v>
      </c>
      <c r="AP1188" s="12">
        <v>231.7</v>
      </c>
      <c r="AQ1188" s="12">
        <v>493</v>
      </c>
      <c r="AR1188" s="12">
        <v>45.7</v>
      </c>
      <c r="AS1188" s="12">
        <v>65.900000000000006</v>
      </c>
      <c r="AT1188" s="12">
        <v>111.5</v>
      </c>
      <c r="AU1188" s="12">
        <v>2.9</v>
      </c>
      <c r="AV1188" s="12">
        <v>114.4</v>
      </c>
      <c r="AW1188" s="12">
        <v>254.8</v>
      </c>
      <c r="AX1188" s="12">
        <v>369.3</v>
      </c>
      <c r="AY1188" s="12">
        <v>13</v>
      </c>
      <c r="AZ1188" s="12">
        <v>31.2</v>
      </c>
      <c r="BA1188" s="12">
        <v>44.2</v>
      </c>
      <c r="BB1188" s="10" t="s">
        <v>23</v>
      </c>
      <c r="BC1188" s="12">
        <v>44.2</v>
      </c>
      <c r="BD1188" s="12">
        <v>1035.5</v>
      </c>
      <c r="BE1188" s="12">
        <v>1079.5999999999999</v>
      </c>
    </row>
    <row r="1189" spans="1:57" x14ac:dyDescent="0.2">
      <c r="A1189" s="26">
        <v>38353</v>
      </c>
      <c r="B1189" s="12">
        <v>77.8</v>
      </c>
      <c r="C1189" s="12">
        <v>212.2</v>
      </c>
      <c r="D1189" s="12">
        <v>290</v>
      </c>
      <c r="E1189" s="12">
        <v>48.1</v>
      </c>
      <c r="F1189" s="12">
        <v>338</v>
      </c>
      <c r="G1189" s="12">
        <v>183.4</v>
      </c>
      <c r="H1189" s="12">
        <v>521.5</v>
      </c>
      <c r="I1189" s="12">
        <v>240.2</v>
      </c>
      <c r="J1189" s="12">
        <v>147.6</v>
      </c>
      <c r="K1189" s="12">
        <v>387.8</v>
      </c>
      <c r="L1189" s="12">
        <v>42</v>
      </c>
      <c r="M1189" s="12">
        <v>429.8</v>
      </c>
      <c r="N1189" s="12">
        <v>102.1</v>
      </c>
      <c r="O1189" s="12">
        <v>531.9</v>
      </c>
      <c r="P1189" s="12">
        <v>514</v>
      </c>
      <c r="Q1189" s="12">
        <v>252.1</v>
      </c>
      <c r="R1189" s="12">
        <v>766.1</v>
      </c>
      <c r="S1189" s="12">
        <v>36.6</v>
      </c>
      <c r="T1189" s="12">
        <v>802.8</v>
      </c>
      <c r="U1189" s="12">
        <v>333.7</v>
      </c>
      <c r="V1189" s="12">
        <v>1136.4000000000001</v>
      </c>
      <c r="W1189" s="12">
        <v>430.6</v>
      </c>
      <c r="X1189" s="12">
        <v>380.8</v>
      </c>
      <c r="Y1189" s="12">
        <v>811.5</v>
      </c>
      <c r="Z1189" s="12">
        <v>32.299999999999997</v>
      </c>
      <c r="AA1189" s="12">
        <v>843.7</v>
      </c>
      <c r="AB1189" s="12">
        <v>367.2</v>
      </c>
      <c r="AC1189" s="12">
        <v>1210.9000000000001</v>
      </c>
      <c r="AD1189" s="12">
        <v>478.1</v>
      </c>
      <c r="AE1189" s="12">
        <v>331.5</v>
      </c>
      <c r="AF1189" s="12">
        <v>809.6</v>
      </c>
      <c r="AG1189" s="12">
        <v>29.4</v>
      </c>
      <c r="AH1189" s="12">
        <v>839</v>
      </c>
      <c r="AI1189" s="12">
        <v>299</v>
      </c>
      <c r="AJ1189" s="12">
        <v>1137.9000000000001</v>
      </c>
      <c r="AK1189" s="12">
        <v>134.1</v>
      </c>
      <c r="AL1189" s="12">
        <v>112.5</v>
      </c>
      <c r="AM1189" s="12">
        <v>246.6</v>
      </c>
      <c r="AN1189" s="12">
        <v>11.1</v>
      </c>
      <c r="AO1189" s="12">
        <v>257.7</v>
      </c>
      <c r="AP1189" s="12">
        <v>238.2</v>
      </c>
      <c r="AQ1189" s="12">
        <v>495.8</v>
      </c>
      <c r="AR1189" s="12">
        <v>45.9</v>
      </c>
      <c r="AS1189" s="12">
        <v>62.4</v>
      </c>
      <c r="AT1189" s="12">
        <v>108.2</v>
      </c>
      <c r="AU1189" s="12">
        <v>3.4</v>
      </c>
      <c r="AV1189" s="12">
        <v>111.7</v>
      </c>
      <c r="AW1189" s="12">
        <v>256</v>
      </c>
      <c r="AX1189" s="12">
        <v>367.6</v>
      </c>
      <c r="AY1189" s="12">
        <v>11.1</v>
      </c>
      <c r="AZ1189" s="12">
        <v>29.7</v>
      </c>
      <c r="BA1189" s="12">
        <v>40.700000000000003</v>
      </c>
      <c r="BB1189" s="12">
        <v>0.2</v>
      </c>
      <c r="BC1189" s="12">
        <v>40.9</v>
      </c>
      <c r="BD1189" s="12">
        <v>1022.9</v>
      </c>
      <c r="BE1189" s="12">
        <v>1063.8</v>
      </c>
    </row>
    <row r="1190" spans="1:57" x14ac:dyDescent="0.2">
      <c r="A1190" s="26">
        <v>38384</v>
      </c>
      <c r="B1190" s="12">
        <v>69.7</v>
      </c>
      <c r="C1190" s="12">
        <v>222.4</v>
      </c>
      <c r="D1190" s="12">
        <v>292.10000000000002</v>
      </c>
      <c r="E1190" s="12">
        <v>47</v>
      </c>
      <c r="F1190" s="12">
        <v>339.1</v>
      </c>
      <c r="G1190" s="12">
        <v>179.9</v>
      </c>
      <c r="H1190" s="12">
        <v>519</v>
      </c>
      <c r="I1190" s="12">
        <v>246.8</v>
      </c>
      <c r="J1190" s="12">
        <v>143.9</v>
      </c>
      <c r="K1190" s="12">
        <v>390.7</v>
      </c>
      <c r="L1190" s="12">
        <v>35.1</v>
      </c>
      <c r="M1190" s="12">
        <v>425.9</v>
      </c>
      <c r="N1190" s="12">
        <v>98.2</v>
      </c>
      <c r="O1190" s="12">
        <v>524.1</v>
      </c>
      <c r="P1190" s="12">
        <v>532.6</v>
      </c>
      <c r="Q1190" s="12">
        <v>253.6</v>
      </c>
      <c r="R1190" s="12">
        <v>786.2</v>
      </c>
      <c r="S1190" s="12">
        <v>46.1</v>
      </c>
      <c r="T1190" s="12">
        <v>832.3</v>
      </c>
      <c r="U1190" s="12">
        <v>313</v>
      </c>
      <c r="V1190" s="12">
        <v>1145.2</v>
      </c>
      <c r="W1190" s="12">
        <v>433</v>
      </c>
      <c r="X1190" s="12">
        <v>394.4</v>
      </c>
      <c r="Y1190" s="12">
        <v>827.4</v>
      </c>
      <c r="Z1190" s="12">
        <v>46.5</v>
      </c>
      <c r="AA1190" s="12">
        <v>873.9</v>
      </c>
      <c r="AB1190" s="12">
        <v>328.3</v>
      </c>
      <c r="AC1190" s="12">
        <v>1202.0999999999999</v>
      </c>
      <c r="AD1190" s="12">
        <v>476.5</v>
      </c>
      <c r="AE1190" s="12">
        <v>343.6</v>
      </c>
      <c r="AF1190" s="12">
        <v>820.1</v>
      </c>
      <c r="AG1190" s="12">
        <v>31.8</v>
      </c>
      <c r="AH1190" s="12">
        <v>852</v>
      </c>
      <c r="AI1190" s="12">
        <v>275.3</v>
      </c>
      <c r="AJ1190" s="12">
        <v>1127.3</v>
      </c>
      <c r="AK1190" s="12">
        <v>137</v>
      </c>
      <c r="AL1190" s="12">
        <v>113.5</v>
      </c>
      <c r="AM1190" s="12">
        <v>250.4</v>
      </c>
      <c r="AN1190" s="12">
        <v>10.4</v>
      </c>
      <c r="AO1190" s="12">
        <v>260.8</v>
      </c>
      <c r="AP1190" s="12">
        <v>234.2</v>
      </c>
      <c r="AQ1190" s="12">
        <v>495</v>
      </c>
      <c r="AR1190" s="12">
        <v>47</v>
      </c>
      <c r="AS1190" s="12">
        <v>64.2</v>
      </c>
      <c r="AT1190" s="12">
        <v>111.2</v>
      </c>
      <c r="AU1190" s="12">
        <v>4.9000000000000004</v>
      </c>
      <c r="AV1190" s="12">
        <v>116.1</v>
      </c>
      <c r="AW1190" s="12">
        <v>258.5</v>
      </c>
      <c r="AX1190" s="12">
        <v>374.6</v>
      </c>
      <c r="AY1190" s="12">
        <v>16.3</v>
      </c>
      <c r="AZ1190" s="12">
        <v>30.5</v>
      </c>
      <c r="BA1190" s="12">
        <v>46.8</v>
      </c>
      <c r="BB1190" s="12">
        <v>1</v>
      </c>
      <c r="BC1190" s="12">
        <v>47.8</v>
      </c>
      <c r="BD1190" s="12">
        <v>1028</v>
      </c>
      <c r="BE1190" s="12">
        <v>1075.8</v>
      </c>
    </row>
    <row r="1191" spans="1:57" x14ac:dyDescent="0.2">
      <c r="A1191" s="26">
        <v>38412</v>
      </c>
      <c r="B1191" s="12">
        <v>67.2</v>
      </c>
      <c r="C1191" s="12">
        <v>224.7</v>
      </c>
      <c r="D1191" s="12">
        <v>291.8</v>
      </c>
      <c r="E1191" s="12">
        <v>49.4</v>
      </c>
      <c r="F1191" s="12">
        <v>341.2</v>
      </c>
      <c r="G1191" s="12">
        <v>191.8</v>
      </c>
      <c r="H1191" s="12">
        <v>533</v>
      </c>
      <c r="I1191" s="12">
        <v>238.2</v>
      </c>
      <c r="J1191" s="12">
        <v>152.4</v>
      </c>
      <c r="K1191" s="12">
        <v>390.7</v>
      </c>
      <c r="L1191" s="12">
        <v>33.799999999999997</v>
      </c>
      <c r="M1191" s="12">
        <v>424.5</v>
      </c>
      <c r="N1191" s="12">
        <v>103.9</v>
      </c>
      <c r="O1191" s="12">
        <v>528.4</v>
      </c>
      <c r="P1191" s="12">
        <v>519.1</v>
      </c>
      <c r="Q1191" s="12">
        <v>287.39999999999998</v>
      </c>
      <c r="R1191" s="12">
        <v>806.4</v>
      </c>
      <c r="S1191" s="12">
        <v>43.5</v>
      </c>
      <c r="T1191" s="12">
        <v>849.9</v>
      </c>
      <c r="U1191" s="12">
        <v>298.60000000000002</v>
      </c>
      <c r="V1191" s="12">
        <v>1148.5</v>
      </c>
      <c r="W1191" s="12">
        <v>456.1</v>
      </c>
      <c r="X1191" s="12">
        <v>435</v>
      </c>
      <c r="Y1191" s="12">
        <v>891.1</v>
      </c>
      <c r="Z1191" s="12">
        <v>43.5</v>
      </c>
      <c r="AA1191" s="12">
        <v>934.5</v>
      </c>
      <c r="AB1191" s="12">
        <v>323.7</v>
      </c>
      <c r="AC1191" s="12">
        <v>1258.2</v>
      </c>
      <c r="AD1191" s="12">
        <v>481.6</v>
      </c>
      <c r="AE1191" s="12">
        <v>363.5</v>
      </c>
      <c r="AF1191" s="12">
        <v>845.1</v>
      </c>
      <c r="AG1191" s="12">
        <v>30.4</v>
      </c>
      <c r="AH1191" s="12">
        <v>875.4</v>
      </c>
      <c r="AI1191" s="12">
        <v>279.89999999999998</v>
      </c>
      <c r="AJ1191" s="12">
        <v>1155.3</v>
      </c>
      <c r="AK1191" s="12">
        <v>132.1</v>
      </c>
      <c r="AL1191" s="12">
        <v>124.9</v>
      </c>
      <c r="AM1191" s="12">
        <v>257</v>
      </c>
      <c r="AN1191" s="12">
        <v>10.4</v>
      </c>
      <c r="AO1191" s="12">
        <v>267.39999999999998</v>
      </c>
      <c r="AP1191" s="12">
        <v>234.3</v>
      </c>
      <c r="AQ1191" s="12">
        <v>501.8</v>
      </c>
      <c r="AR1191" s="12">
        <v>46.8</v>
      </c>
      <c r="AS1191" s="12">
        <v>70.8</v>
      </c>
      <c r="AT1191" s="12">
        <v>117.7</v>
      </c>
      <c r="AU1191" s="12">
        <v>3.8</v>
      </c>
      <c r="AV1191" s="12">
        <v>121.4</v>
      </c>
      <c r="AW1191" s="12">
        <v>257.8</v>
      </c>
      <c r="AX1191" s="12">
        <v>379.2</v>
      </c>
      <c r="AY1191" s="12">
        <v>18.8</v>
      </c>
      <c r="AZ1191" s="12">
        <v>33.1</v>
      </c>
      <c r="BA1191" s="12">
        <v>51.9</v>
      </c>
      <c r="BB1191" s="12">
        <v>1.1000000000000001</v>
      </c>
      <c r="BC1191" s="12">
        <v>52.9</v>
      </c>
      <c r="BD1191" s="12">
        <v>1044.5</v>
      </c>
      <c r="BE1191" s="12">
        <v>1097.5</v>
      </c>
    </row>
    <row r="1192" spans="1:57" x14ac:dyDescent="0.2">
      <c r="A1192" s="26">
        <v>38443</v>
      </c>
      <c r="B1192" s="12">
        <v>66.599999999999994</v>
      </c>
      <c r="C1192" s="12">
        <v>215.8</v>
      </c>
      <c r="D1192" s="12">
        <v>282.39999999999998</v>
      </c>
      <c r="E1192" s="12">
        <v>43.5</v>
      </c>
      <c r="F1192" s="12">
        <v>325.89999999999998</v>
      </c>
      <c r="G1192" s="12">
        <v>197.6</v>
      </c>
      <c r="H1192" s="12">
        <v>523.5</v>
      </c>
      <c r="I1192" s="12">
        <v>232.2</v>
      </c>
      <c r="J1192" s="12">
        <v>155.6</v>
      </c>
      <c r="K1192" s="12">
        <v>387.8</v>
      </c>
      <c r="L1192" s="12">
        <v>37.200000000000003</v>
      </c>
      <c r="M1192" s="12">
        <v>425</v>
      </c>
      <c r="N1192" s="12">
        <v>108.9</v>
      </c>
      <c r="O1192" s="12">
        <v>533.9</v>
      </c>
      <c r="P1192" s="12">
        <v>515.4</v>
      </c>
      <c r="Q1192" s="12">
        <v>269.89999999999998</v>
      </c>
      <c r="R1192" s="12">
        <v>785.4</v>
      </c>
      <c r="S1192" s="12">
        <v>38.1</v>
      </c>
      <c r="T1192" s="12">
        <v>823.5</v>
      </c>
      <c r="U1192" s="12">
        <v>302.60000000000002</v>
      </c>
      <c r="V1192" s="12">
        <v>1126.0999999999999</v>
      </c>
      <c r="W1192" s="12">
        <v>451.8</v>
      </c>
      <c r="X1192" s="12">
        <v>411</v>
      </c>
      <c r="Y1192" s="12">
        <v>862.8</v>
      </c>
      <c r="Z1192" s="12">
        <v>36.5</v>
      </c>
      <c r="AA1192" s="12">
        <v>899.3</v>
      </c>
      <c r="AB1192" s="12">
        <v>327.9</v>
      </c>
      <c r="AC1192" s="12">
        <v>1227.2</v>
      </c>
      <c r="AD1192" s="12">
        <v>476</v>
      </c>
      <c r="AE1192" s="12">
        <v>355.4</v>
      </c>
      <c r="AF1192" s="12">
        <v>831.4</v>
      </c>
      <c r="AG1192" s="12">
        <v>26.7</v>
      </c>
      <c r="AH1192" s="12">
        <v>858.2</v>
      </c>
      <c r="AI1192" s="12">
        <v>277.39999999999998</v>
      </c>
      <c r="AJ1192" s="12">
        <v>1135.5999999999999</v>
      </c>
      <c r="AK1192" s="12">
        <v>131</v>
      </c>
      <c r="AL1192" s="12">
        <v>122.6</v>
      </c>
      <c r="AM1192" s="12">
        <v>253.6</v>
      </c>
      <c r="AN1192" s="12">
        <v>10.4</v>
      </c>
      <c r="AO1192" s="12">
        <v>264</v>
      </c>
      <c r="AP1192" s="12">
        <v>230.5</v>
      </c>
      <c r="AQ1192" s="12">
        <v>494.5</v>
      </c>
      <c r="AR1192" s="12">
        <v>49.6</v>
      </c>
      <c r="AS1192" s="12">
        <v>69.099999999999994</v>
      </c>
      <c r="AT1192" s="12">
        <v>118.7</v>
      </c>
      <c r="AU1192" s="12">
        <v>2.2000000000000002</v>
      </c>
      <c r="AV1192" s="12">
        <v>120.9</v>
      </c>
      <c r="AW1192" s="12">
        <v>252.6</v>
      </c>
      <c r="AX1192" s="12">
        <v>373.5</v>
      </c>
      <c r="AY1192" s="12">
        <v>15.8</v>
      </c>
      <c r="AZ1192" s="12">
        <v>34.299999999999997</v>
      </c>
      <c r="BA1192" s="12">
        <v>50.2</v>
      </c>
      <c r="BB1192" s="12">
        <v>1.1000000000000001</v>
      </c>
      <c r="BC1192" s="12">
        <v>51.3</v>
      </c>
      <c r="BD1192" s="12">
        <v>1033.0999999999999</v>
      </c>
      <c r="BE1192" s="12">
        <v>1084.4000000000001</v>
      </c>
    </row>
    <row r="1193" spans="1:57" x14ac:dyDescent="0.2">
      <c r="A1193" s="26">
        <v>38473</v>
      </c>
      <c r="B1193" s="12">
        <v>67.900000000000006</v>
      </c>
      <c r="C1193" s="12">
        <v>224.9</v>
      </c>
      <c r="D1193" s="12">
        <v>292.8</v>
      </c>
      <c r="E1193" s="12">
        <v>41.2</v>
      </c>
      <c r="F1193" s="12">
        <v>334</v>
      </c>
      <c r="G1193" s="12">
        <v>208.4</v>
      </c>
      <c r="H1193" s="12">
        <v>542.4</v>
      </c>
      <c r="I1193" s="12">
        <v>243.3</v>
      </c>
      <c r="J1193" s="12">
        <v>160.6</v>
      </c>
      <c r="K1193" s="12">
        <v>403.9</v>
      </c>
      <c r="L1193" s="12">
        <v>29.7</v>
      </c>
      <c r="M1193" s="12">
        <v>433.7</v>
      </c>
      <c r="N1193" s="12">
        <v>117.3</v>
      </c>
      <c r="O1193" s="12">
        <v>551</v>
      </c>
      <c r="P1193" s="12">
        <v>522.79999999999995</v>
      </c>
      <c r="Q1193" s="12">
        <v>284.3</v>
      </c>
      <c r="R1193" s="12">
        <v>807.1</v>
      </c>
      <c r="S1193" s="12">
        <v>40.9</v>
      </c>
      <c r="T1193" s="12">
        <v>848</v>
      </c>
      <c r="U1193" s="12">
        <v>304.5</v>
      </c>
      <c r="V1193" s="12">
        <v>1152.4000000000001</v>
      </c>
      <c r="W1193" s="12">
        <v>449.8</v>
      </c>
      <c r="X1193" s="12">
        <v>416</v>
      </c>
      <c r="Y1193" s="12">
        <v>865.8</v>
      </c>
      <c r="Z1193" s="12">
        <v>41.1</v>
      </c>
      <c r="AA1193" s="12">
        <v>907</v>
      </c>
      <c r="AB1193" s="12">
        <v>320.39999999999998</v>
      </c>
      <c r="AC1193" s="12">
        <v>1227.3</v>
      </c>
      <c r="AD1193" s="12">
        <v>481.7</v>
      </c>
      <c r="AE1193" s="12">
        <v>362.7</v>
      </c>
      <c r="AF1193" s="12">
        <v>844.5</v>
      </c>
      <c r="AG1193" s="12">
        <v>28.9</v>
      </c>
      <c r="AH1193" s="12">
        <v>873.4</v>
      </c>
      <c r="AI1193" s="12">
        <v>271.8</v>
      </c>
      <c r="AJ1193" s="12">
        <v>1145.2</v>
      </c>
      <c r="AK1193" s="12">
        <v>135.9</v>
      </c>
      <c r="AL1193" s="12">
        <v>129.9</v>
      </c>
      <c r="AM1193" s="12">
        <v>265.8</v>
      </c>
      <c r="AN1193" s="12">
        <v>8.6</v>
      </c>
      <c r="AO1193" s="12">
        <v>274.39999999999998</v>
      </c>
      <c r="AP1193" s="12">
        <v>221.2</v>
      </c>
      <c r="AQ1193" s="12">
        <v>495.7</v>
      </c>
      <c r="AR1193" s="12">
        <v>48</v>
      </c>
      <c r="AS1193" s="12">
        <v>62.7</v>
      </c>
      <c r="AT1193" s="12">
        <v>110.7</v>
      </c>
      <c r="AU1193" s="12">
        <v>2.2000000000000002</v>
      </c>
      <c r="AV1193" s="12">
        <v>112.9</v>
      </c>
      <c r="AW1193" s="12">
        <v>259.3</v>
      </c>
      <c r="AX1193" s="12">
        <v>372.2</v>
      </c>
      <c r="AY1193" s="12">
        <v>13.2</v>
      </c>
      <c r="AZ1193" s="12">
        <v>32.299999999999997</v>
      </c>
      <c r="BA1193" s="12">
        <v>45.6</v>
      </c>
      <c r="BB1193" s="12">
        <v>0.4</v>
      </c>
      <c r="BC1193" s="12">
        <v>46</v>
      </c>
      <c r="BD1193" s="12">
        <v>1032.3</v>
      </c>
      <c r="BE1193" s="12">
        <v>1078.3</v>
      </c>
    </row>
    <row r="1194" spans="1:57" x14ac:dyDescent="0.2">
      <c r="A1194" s="26">
        <v>38504</v>
      </c>
      <c r="B1194" s="12">
        <v>61.4</v>
      </c>
      <c r="C1194" s="12">
        <v>229.4</v>
      </c>
      <c r="D1194" s="12">
        <v>290.89999999999998</v>
      </c>
      <c r="E1194" s="12">
        <v>41.5</v>
      </c>
      <c r="F1194" s="12">
        <v>332.4</v>
      </c>
      <c r="G1194" s="12">
        <v>214.3</v>
      </c>
      <c r="H1194" s="12">
        <v>546.6</v>
      </c>
      <c r="I1194" s="12">
        <v>247</v>
      </c>
      <c r="J1194" s="12">
        <v>159.4</v>
      </c>
      <c r="K1194" s="12">
        <v>406.4</v>
      </c>
      <c r="L1194" s="12">
        <v>29</v>
      </c>
      <c r="M1194" s="12">
        <v>435.4</v>
      </c>
      <c r="N1194" s="12">
        <v>121.5</v>
      </c>
      <c r="O1194" s="12">
        <v>557</v>
      </c>
      <c r="P1194" s="12">
        <v>526.9</v>
      </c>
      <c r="Q1194" s="12">
        <v>282</v>
      </c>
      <c r="R1194" s="12">
        <v>809</v>
      </c>
      <c r="S1194" s="12">
        <v>39.1</v>
      </c>
      <c r="T1194" s="12">
        <v>848.1</v>
      </c>
      <c r="U1194" s="12">
        <v>312.7</v>
      </c>
      <c r="V1194" s="12">
        <v>1160.8</v>
      </c>
      <c r="W1194" s="12">
        <v>460.7</v>
      </c>
      <c r="X1194" s="12">
        <v>431.9</v>
      </c>
      <c r="Y1194" s="12">
        <v>892.6</v>
      </c>
      <c r="Z1194" s="12">
        <v>44.1</v>
      </c>
      <c r="AA1194" s="12">
        <v>936.7</v>
      </c>
      <c r="AB1194" s="12">
        <v>324.3</v>
      </c>
      <c r="AC1194" s="12">
        <v>1261</v>
      </c>
      <c r="AD1194" s="12">
        <v>488.5</v>
      </c>
      <c r="AE1194" s="12">
        <v>371.2</v>
      </c>
      <c r="AF1194" s="12">
        <v>859.7</v>
      </c>
      <c r="AG1194" s="12">
        <v>27.3</v>
      </c>
      <c r="AH1194" s="12">
        <v>887</v>
      </c>
      <c r="AI1194" s="12">
        <v>282.7</v>
      </c>
      <c r="AJ1194" s="12">
        <v>1169.7</v>
      </c>
      <c r="AK1194" s="12">
        <v>142.4</v>
      </c>
      <c r="AL1194" s="12">
        <v>126</v>
      </c>
      <c r="AM1194" s="12">
        <v>268.5</v>
      </c>
      <c r="AN1194" s="12">
        <v>9</v>
      </c>
      <c r="AO1194" s="12">
        <v>277.5</v>
      </c>
      <c r="AP1194" s="12">
        <v>222.7</v>
      </c>
      <c r="AQ1194" s="12">
        <v>500.2</v>
      </c>
      <c r="AR1194" s="12">
        <v>50.2</v>
      </c>
      <c r="AS1194" s="12">
        <v>67.2</v>
      </c>
      <c r="AT1194" s="12">
        <v>117.5</v>
      </c>
      <c r="AU1194" s="12">
        <v>2.2999999999999998</v>
      </c>
      <c r="AV1194" s="12">
        <v>119.8</v>
      </c>
      <c r="AW1194" s="12">
        <v>251.3</v>
      </c>
      <c r="AX1194" s="12">
        <v>371.1</v>
      </c>
      <c r="AY1194" s="12">
        <v>14.8</v>
      </c>
      <c r="AZ1194" s="12">
        <v>32.299999999999997</v>
      </c>
      <c r="BA1194" s="12">
        <v>47</v>
      </c>
      <c r="BB1194" s="12">
        <v>0.8</v>
      </c>
      <c r="BC1194" s="12">
        <v>47.8</v>
      </c>
      <c r="BD1194" s="12">
        <v>1029</v>
      </c>
      <c r="BE1194" s="12">
        <v>1076.8</v>
      </c>
    </row>
    <row r="1195" spans="1:57" x14ac:dyDescent="0.2">
      <c r="A1195" s="26">
        <v>38534</v>
      </c>
      <c r="B1195" s="12">
        <v>69.599999999999994</v>
      </c>
      <c r="C1195" s="12">
        <v>221.8</v>
      </c>
      <c r="D1195" s="12">
        <v>291.3</v>
      </c>
      <c r="E1195" s="12">
        <v>39.6</v>
      </c>
      <c r="F1195" s="12">
        <v>331</v>
      </c>
      <c r="G1195" s="12">
        <v>204.2</v>
      </c>
      <c r="H1195" s="12">
        <v>535.20000000000005</v>
      </c>
      <c r="I1195" s="12">
        <v>254.9</v>
      </c>
      <c r="J1195" s="12">
        <v>152.4</v>
      </c>
      <c r="K1195" s="12">
        <v>407.3</v>
      </c>
      <c r="L1195" s="12">
        <v>25.8</v>
      </c>
      <c r="M1195" s="12">
        <v>433</v>
      </c>
      <c r="N1195" s="12">
        <v>121</v>
      </c>
      <c r="O1195" s="12">
        <v>554</v>
      </c>
      <c r="P1195" s="12">
        <v>522.4</v>
      </c>
      <c r="Q1195" s="12">
        <v>284.3</v>
      </c>
      <c r="R1195" s="12">
        <v>806.7</v>
      </c>
      <c r="S1195" s="12">
        <v>35.799999999999997</v>
      </c>
      <c r="T1195" s="12">
        <v>842.5</v>
      </c>
      <c r="U1195" s="12">
        <v>305.2</v>
      </c>
      <c r="V1195" s="12">
        <v>1147.7</v>
      </c>
      <c r="W1195" s="12">
        <v>460.7</v>
      </c>
      <c r="X1195" s="12">
        <v>430.5</v>
      </c>
      <c r="Y1195" s="12">
        <v>891.2</v>
      </c>
      <c r="Z1195" s="12">
        <v>35.200000000000003</v>
      </c>
      <c r="AA1195" s="12">
        <v>926.4</v>
      </c>
      <c r="AB1195" s="12">
        <v>335.3</v>
      </c>
      <c r="AC1195" s="12">
        <v>1261.7</v>
      </c>
      <c r="AD1195" s="12">
        <v>485.8</v>
      </c>
      <c r="AE1195" s="12">
        <v>359.6</v>
      </c>
      <c r="AF1195" s="12">
        <v>845.3</v>
      </c>
      <c r="AG1195" s="12">
        <v>28.1</v>
      </c>
      <c r="AH1195" s="12">
        <v>873.4</v>
      </c>
      <c r="AI1195" s="12">
        <v>276.60000000000002</v>
      </c>
      <c r="AJ1195" s="12">
        <v>1150</v>
      </c>
      <c r="AK1195" s="12">
        <v>142.5</v>
      </c>
      <c r="AL1195" s="12">
        <v>133.1</v>
      </c>
      <c r="AM1195" s="12">
        <v>275.60000000000002</v>
      </c>
      <c r="AN1195" s="12">
        <v>7.2</v>
      </c>
      <c r="AO1195" s="12">
        <v>282.8</v>
      </c>
      <c r="AP1195" s="12">
        <v>220</v>
      </c>
      <c r="AQ1195" s="12">
        <v>502.8</v>
      </c>
      <c r="AR1195" s="12">
        <v>49.1</v>
      </c>
      <c r="AS1195" s="12">
        <v>64.8</v>
      </c>
      <c r="AT1195" s="12">
        <v>113.9</v>
      </c>
      <c r="AU1195" s="12">
        <v>2.4</v>
      </c>
      <c r="AV1195" s="12">
        <v>116.3</v>
      </c>
      <c r="AW1195" s="12">
        <v>253.6</v>
      </c>
      <c r="AX1195" s="12">
        <v>369.9</v>
      </c>
      <c r="AY1195" s="12">
        <v>16.3</v>
      </c>
      <c r="AZ1195" s="12">
        <v>29.3</v>
      </c>
      <c r="BA1195" s="12">
        <v>45.6</v>
      </c>
      <c r="BB1195" s="12">
        <v>0.2</v>
      </c>
      <c r="BC1195" s="12">
        <v>45.8</v>
      </c>
      <c r="BD1195" s="12">
        <v>1027</v>
      </c>
      <c r="BE1195" s="12">
        <v>1072.8</v>
      </c>
    </row>
    <row r="1196" spans="1:57" x14ac:dyDescent="0.2">
      <c r="A1196" s="26">
        <v>38565</v>
      </c>
      <c r="B1196" s="12">
        <v>67</v>
      </c>
      <c r="C1196" s="12">
        <v>217.6</v>
      </c>
      <c r="D1196" s="12">
        <v>284.60000000000002</v>
      </c>
      <c r="E1196" s="12">
        <v>40.200000000000003</v>
      </c>
      <c r="F1196" s="12">
        <v>324.8</v>
      </c>
      <c r="G1196" s="12">
        <v>217</v>
      </c>
      <c r="H1196" s="12">
        <v>541.79999999999995</v>
      </c>
      <c r="I1196" s="12">
        <v>240.2</v>
      </c>
      <c r="J1196" s="12">
        <v>153</v>
      </c>
      <c r="K1196" s="12">
        <v>393.1</v>
      </c>
      <c r="L1196" s="12">
        <v>25.4</v>
      </c>
      <c r="M1196" s="12">
        <v>418.6</v>
      </c>
      <c r="N1196" s="12">
        <v>126.3</v>
      </c>
      <c r="O1196" s="12">
        <v>544.79999999999995</v>
      </c>
      <c r="P1196" s="12">
        <v>509</v>
      </c>
      <c r="Q1196" s="12">
        <v>289</v>
      </c>
      <c r="R1196" s="12">
        <v>798</v>
      </c>
      <c r="S1196" s="12">
        <v>32.6</v>
      </c>
      <c r="T1196" s="12">
        <v>830.6</v>
      </c>
      <c r="U1196" s="12">
        <v>317.10000000000002</v>
      </c>
      <c r="V1196" s="12">
        <v>1147.5999999999999</v>
      </c>
      <c r="W1196" s="12">
        <v>450.5</v>
      </c>
      <c r="X1196" s="12">
        <v>418.1</v>
      </c>
      <c r="Y1196" s="12">
        <v>868.5</v>
      </c>
      <c r="Z1196" s="12">
        <v>36.700000000000003</v>
      </c>
      <c r="AA1196" s="12">
        <v>905.2</v>
      </c>
      <c r="AB1196" s="12">
        <v>328.5</v>
      </c>
      <c r="AC1196" s="12">
        <v>1233.7</v>
      </c>
      <c r="AD1196" s="12">
        <v>471.9</v>
      </c>
      <c r="AE1196" s="12">
        <v>373.9</v>
      </c>
      <c r="AF1196" s="12">
        <v>845.8</v>
      </c>
      <c r="AG1196" s="12">
        <v>27</v>
      </c>
      <c r="AH1196" s="12">
        <v>872.8</v>
      </c>
      <c r="AI1196" s="12">
        <v>280.3</v>
      </c>
      <c r="AJ1196" s="12">
        <v>1153.0999999999999</v>
      </c>
      <c r="AK1196" s="12">
        <v>138.4</v>
      </c>
      <c r="AL1196" s="12">
        <v>131</v>
      </c>
      <c r="AM1196" s="12">
        <v>269.39999999999998</v>
      </c>
      <c r="AN1196" s="12">
        <v>5.9</v>
      </c>
      <c r="AO1196" s="12">
        <v>275.3</v>
      </c>
      <c r="AP1196" s="12">
        <v>229.5</v>
      </c>
      <c r="AQ1196" s="12">
        <v>504.8</v>
      </c>
      <c r="AR1196" s="12">
        <v>51.4</v>
      </c>
      <c r="AS1196" s="12">
        <v>67.099999999999994</v>
      </c>
      <c r="AT1196" s="12">
        <v>118.4</v>
      </c>
      <c r="AU1196" s="12">
        <v>1.9</v>
      </c>
      <c r="AV1196" s="12">
        <v>120.3</v>
      </c>
      <c r="AW1196" s="12">
        <v>258.5</v>
      </c>
      <c r="AX1196" s="12">
        <v>378.8</v>
      </c>
      <c r="AY1196" s="12">
        <v>16.5</v>
      </c>
      <c r="AZ1196" s="12">
        <v>33.700000000000003</v>
      </c>
      <c r="BA1196" s="12">
        <v>50.2</v>
      </c>
      <c r="BB1196" s="12">
        <v>0.6</v>
      </c>
      <c r="BC1196" s="12">
        <v>50.8</v>
      </c>
      <c r="BD1196" s="12">
        <v>1030.0999999999999</v>
      </c>
      <c r="BE1196" s="12">
        <v>1080.8</v>
      </c>
    </row>
    <row r="1197" spans="1:57" x14ac:dyDescent="0.2">
      <c r="A1197" s="26">
        <v>38596</v>
      </c>
      <c r="B1197" s="12">
        <v>67.900000000000006</v>
      </c>
      <c r="C1197" s="12">
        <v>226.7</v>
      </c>
      <c r="D1197" s="12">
        <v>294.60000000000002</v>
      </c>
      <c r="E1197" s="12">
        <v>47.1</v>
      </c>
      <c r="F1197" s="12">
        <v>341.7</v>
      </c>
      <c r="G1197" s="12">
        <v>201</v>
      </c>
      <c r="H1197" s="12">
        <v>542.70000000000005</v>
      </c>
      <c r="I1197" s="12">
        <v>231.7</v>
      </c>
      <c r="J1197" s="12">
        <v>157.1</v>
      </c>
      <c r="K1197" s="12">
        <v>388.8</v>
      </c>
      <c r="L1197" s="12">
        <v>27.3</v>
      </c>
      <c r="M1197" s="12">
        <v>416.1</v>
      </c>
      <c r="N1197" s="12">
        <v>121</v>
      </c>
      <c r="O1197" s="12">
        <v>537.1</v>
      </c>
      <c r="P1197" s="12">
        <v>515.1</v>
      </c>
      <c r="Q1197" s="12">
        <v>287.8</v>
      </c>
      <c r="R1197" s="12">
        <v>803</v>
      </c>
      <c r="S1197" s="12">
        <v>32.299999999999997</v>
      </c>
      <c r="T1197" s="12">
        <v>835.3</v>
      </c>
      <c r="U1197" s="12">
        <v>305.3</v>
      </c>
      <c r="V1197" s="12">
        <v>1140.5999999999999</v>
      </c>
      <c r="W1197" s="12">
        <v>468.1</v>
      </c>
      <c r="X1197" s="12">
        <v>413.7</v>
      </c>
      <c r="Y1197" s="12">
        <v>881.8</v>
      </c>
      <c r="Z1197" s="12">
        <v>36</v>
      </c>
      <c r="AA1197" s="12">
        <v>917.7</v>
      </c>
      <c r="AB1197" s="12">
        <v>308.39999999999998</v>
      </c>
      <c r="AC1197" s="12">
        <v>1226.0999999999999</v>
      </c>
      <c r="AD1197" s="12">
        <v>494.7</v>
      </c>
      <c r="AE1197" s="12">
        <v>358.4</v>
      </c>
      <c r="AF1197" s="12">
        <v>853.2</v>
      </c>
      <c r="AG1197" s="12">
        <v>34.6</v>
      </c>
      <c r="AH1197" s="12">
        <v>887.8</v>
      </c>
      <c r="AI1197" s="12">
        <v>260.60000000000002</v>
      </c>
      <c r="AJ1197" s="12">
        <v>1148.4000000000001</v>
      </c>
      <c r="AK1197" s="12">
        <v>147.69999999999999</v>
      </c>
      <c r="AL1197" s="12">
        <v>125.9</v>
      </c>
      <c r="AM1197" s="12">
        <v>273.60000000000002</v>
      </c>
      <c r="AN1197" s="12">
        <v>8</v>
      </c>
      <c r="AO1197" s="12">
        <v>281.60000000000002</v>
      </c>
      <c r="AP1197" s="12">
        <v>210</v>
      </c>
      <c r="AQ1197" s="12">
        <v>491.6</v>
      </c>
      <c r="AR1197" s="12">
        <v>57.9</v>
      </c>
      <c r="AS1197" s="12">
        <v>64.7</v>
      </c>
      <c r="AT1197" s="12">
        <v>122.6</v>
      </c>
      <c r="AU1197" s="12">
        <v>3.4</v>
      </c>
      <c r="AV1197" s="12">
        <v>126</v>
      </c>
      <c r="AW1197" s="12">
        <v>252.6</v>
      </c>
      <c r="AX1197" s="12">
        <v>378.6</v>
      </c>
      <c r="AY1197" s="12">
        <v>14.6</v>
      </c>
      <c r="AZ1197" s="12">
        <v>36.200000000000003</v>
      </c>
      <c r="BA1197" s="12">
        <v>50.9</v>
      </c>
      <c r="BB1197" s="12">
        <v>0.4</v>
      </c>
      <c r="BC1197" s="12">
        <v>51.3</v>
      </c>
      <c r="BD1197" s="12">
        <v>1015.6</v>
      </c>
      <c r="BE1197" s="12">
        <v>1066.8</v>
      </c>
    </row>
    <row r="1198" spans="1:57" x14ac:dyDescent="0.2">
      <c r="A1198" s="26">
        <v>38626</v>
      </c>
      <c r="B1198" s="12">
        <v>64.7</v>
      </c>
      <c r="C1198" s="12">
        <v>219.3</v>
      </c>
      <c r="D1198" s="12">
        <v>283.89999999999998</v>
      </c>
      <c r="E1198" s="12">
        <v>40.700000000000003</v>
      </c>
      <c r="F1198" s="12">
        <v>324.7</v>
      </c>
      <c r="G1198" s="12">
        <v>211</v>
      </c>
      <c r="H1198" s="12">
        <v>535.70000000000005</v>
      </c>
      <c r="I1198" s="12">
        <v>236</v>
      </c>
      <c r="J1198" s="12">
        <v>160.4</v>
      </c>
      <c r="K1198" s="12">
        <v>396.3</v>
      </c>
      <c r="L1198" s="12">
        <v>24.5</v>
      </c>
      <c r="M1198" s="12">
        <v>420.8</v>
      </c>
      <c r="N1198" s="12">
        <v>117.8</v>
      </c>
      <c r="O1198" s="12">
        <v>538.70000000000005</v>
      </c>
      <c r="P1198" s="12">
        <v>514.5</v>
      </c>
      <c r="Q1198" s="12">
        <v>286.39999999999998</v>
      </c>
      <c r="R1198" s="12">
        <v>800.9</v>
      </c>
      <c r="S1198" s="12">
        <v>32.299999999999997</v>
      </c>
      <c r="T1198" s="12">
        <v>833.2</v>
      </c>
      <c r="U1198" s="12">
        <v>306.39999999999998</v>
      </c>
      <c r="V1198" s="12">
        <v>1139.5999999999999</v>
      </c>
      <c r="W1198" s="12">
        <v>441.9</v>
      </c>
      <c r="X1198" s="12">
        <v>435.3</v>
      </c>
      <c r="Y1198" s="12">
        <v>877.2</v>
      </c>
      <c r="Z1198" s="12">
        <v>30.8</v>
      </c>
      <c r="AA1198" s="12">
        <v>907.9</v>
      </c>
      <c r="AB1198" s="12">
        <v>322.60000000000002</v>
      </c>
      <c r="AC1198" s="12">
        <v>1230.5999999999999</v>
      </c>
      <c r="AD1198" s="12">
        <v>473.1</v>
      </c>
      <c r="AE1198" s="12">
        <v>374.2</v>
      </c>
      <c r="AF1198" s="12">
        <v>847.3</v>
      </c>
      <c r="AG1198" s="12">
        <v>30.3</v>
      </c>
      <c r="AH1198" s="12">
        <v>877.6</v>
      </c>
      <c r="AI1198" s="12">
        <v>266.5</v>
      </c>
      <c r="AJ1198" s="12">
        <v>1144.0999999999999</v>
      </c>
      <c r="AK1198" s="12">
        <v>142.80000000000001</v>
      </c>
      <c r="AL1198" s="12">
        <v>127</v>
      </c>
      <c r="AM1198" s="12">
        <v>269.8</v>
      </c>
      <c r="AN1198" s="12">
        <v>6.8</v>
      </c>
      <c r="AO1198" s="12">
        <v>276.7</v>
      </c>
      <c r="AP1198" s="12">
        <v>219.5</v>
      </c>
      <c r="AQ1198" s="12">
        <v>496.2</v>
      </c>
      <c r="AR1198" s="12">
        <v>52.4</v>
      </c>
      <c r="AS1198" s="12">
        <v>69.400000000000006</v>
      </c>
      <c r="AT1198" s="12">
        <v>121.7</v>
      </c>
      <c r="AU1198" s="12">
        <v>2.7</v>
      </c>
      <c r="AV1198" s="12">
        <v>124.4</v>
      </c>
      <c r="AW1198" s="12">
        <v>250.7</v>
      </c>
      <c r="AX1198" s="12">
        <v>375.1</v>
      </c>
      <c r="AY1198" s="12">
        <v>14.2</v>
      </c>
      <c r="AZ1198" s="12">
        <v>36.4</v>
      </c>
      <c r="BA1198" s="12">
        <v>50.6</v>
      </c>
      <c r="BB1198" s="12">
        <v>1</v>
      </c>
      <c r="BC1198" s="12">
        <v>51.6</v>
      </c>
      <c r="BD1198" s="12">
        <v>1025.7</v>
      </c>
      <c r="BE1198" s="12">
        <v>1077.3</v>
      </c>
    </row>
    <row r="1199" spans="1:57" x14ac:dyDescent="0.2">
      <c r="A1199" s="26">
        <v>38657</v>
      </c>
      <c r="B1199" s="12">
        <v>66.400000000000006</v>
      </c>
      <c r="C1199" s="12">
        <v>230.2</v>
      </c>
      <c r="D1199" s="12">
        <v>296.60000000000002</v>
      </c>
      <c r="E1199" s="12">
        <v>36.799999999999997</v>
      </c>
      <c r="F1199" s="12">
        <v>333.4</v>
      </c>
      <c r="G1199" s="12">
        <v>216.6</v>
      </c>
      <c r="H1199" s="12">
        <v>550</v>
      </c>
      <c r="I1199" s="12">
        <v>245.3</v>
      </c>
      <c r="J1199" s="12">
        <v>162.1</v>
      </c>
      <c r="K1199" s="12">
        <v>407.4</v>
      </c>
      <c r="L1199" s="12">
        <v>22.5</v>
      </c>
      <c r="M1199" s="12">
        <v>429.8</v>
      </c>
      <c r="N1199" s="12">
        <v>122.4</v>
      </c>
      <c r="O1199" s="12">
        <v>552.20000000000005</v>
      </c>
      <c r="P1199" s="12">
        <v>509.7</v>
      </c>
      <c r="Q1199" s="12">
        <v>286.2</v>
      </c>
      <c r="R1199" s="12">
        <v>795.9</v>
      </c>
      <c r="S1199" s="12">
        <v>37.1</v>
      </c>
      <c r="T1199" s="12">
        <v>833</v>
      </c>
      <c r="U1199" s="12">
        <v>309.2</v>
      </c>
      <c r="V1199" s="12">
        <v>1142.2</v>
      </c>
      <c r="W1199" s="12">
        <v>458.9</v>
      </c>
      <c r="X1199" s="12">
        <v>436.1</v>
      </c>
      <c r="Y1199" s="12">
        <v>894.9</v>
      </c>
      <c r="Z1199" s="12">
        <v>29.2</v>
      </c>
      <c r="AA1199" s="12">
        <v>924.1</v>
      </c>
      <c r="AB1199" s="12">
        <v>333.8</v>
      </c>
      <c r="AC1199" s="12">
        <v>1257.8</v>
      </c>
      <c r="AD1199" s="12">
        <v>492.1</v>
      </c>
      <c r="AE1199" s="12">
        <v>376.8</v>
      </c>
      <c r="AF1199" s="12">
        <v>868.9</v>
      </c>
      <c r="AG1199" s="12">
        <v>27.3</v>
      </c>
      <c r="AH1199" s="12">
        <v>896.1</v>
      </c>
      <c r="AI1199" s="12">
        <v>278.7</v>
      </c>
      <c r="AJ1199" s="12">
        <v>1174.9000000000001</v>
      </c>
      <c r="AK1199" s="12">
        <v>148</v>
      </c>
      <c r="AL1199" s="12">
        <v>127.2</v>
      </c>
      <c r="AM1199" s="12">
        <v>275.2</v>
      </c>
      <c r="AN1199" s="12">
        <v>6.2</v>
      </c>
      <c r="AO1199" s="12">
        <v>281.5</v>
      </c>
      <c r="AP1199" s="12">
        <v>212.3</v>
      </c>
      <c r="AQ1199" s="12">
        <v>493.8</v>
      </c>
      <c r="AR1199" s="12">
        <v>52.7</v>
      </c>
      <c r="AS1199" s="12">
        <v>69</v>
      </c>
      <c r="AT1199" s="12">
        <v>121.7</v>
      </c>
      <c r="AU1199" s="12">
        <v>2.8</v>
      </c>
      <c r="AV1199" s="12">
        <v>124.6</v>
      </c>
      <c r="AW1199" s="12">
        <v>254.9</v>
      </c>
      <c r="AX1199" s="12">
        <v>379.4</v>
      </c>
      <c r="AY1199" s="12">
        <v>12.1</v>
      </c>
      <c r="AZ1199" s="12">
        <v>39.9</v>
      </c>
      <c r="BA1199" s="12">
        <v>52</v>
      </c>
      <c r="BB1199" s="12">
        <v>0.5</v>
      </c>
      <c r="BC1199" s="12">
        <v>52.5</v>
      </c>
      <c r="BD1199" s="12">
        <v>1024.9000000000001</v>
      </c>
      <c r="BE1199" s="12">
        <v>1077.4000000000001</v>
      </c>
    </row>
    <row r="1200" spans="1:57" x14ac:dyDescent="0.2">
      <c r="A1200" s="26">
        <v>38687</v>
      </c>
      <c r="B1200" s="12">
        <v>71.8</v>
      </c>
      <c r="C1200" s="12">
        <v>231.4</v>
      </c>
      <c r="D1200" s="12">
        <v>303.2</v>
      </c>
      <c r="E1200" s="12">
        <v>48.7</v>
      </c>
      <c r="F1200" s="12">
        <v>351.9</v>
      </c>
      <c r="G1200" s="12">
        <v>190.6</v>
      </c>
      <c r="H1200" s="12">
        <v>542.4</v>
      </c>
      <c r="I1200" s="12">
        <v>267.3</v>
      </c>
      <c r="J1200" s="12">
        <v>156.30000000000001</v>
      </c>
      <c r="K1200" s="12">
        <v>423.7</v>
      </c>
      <c r="L1200" s="12">
        <v>26.3</v>
      </c>
      <c r="M1200" s="12">
        <v>449.9</v>
      </c>
      <c r="N1200" s="12">
        <v>102.3</v>
      </c>
      <c r="O1200" s="12">
        <v>552.20000000000005</v>
      </c>
      <c r="P1200" s="12">
        <v>514.5</v>
      </c>
      <c r="Q1200" s="12">
        <v>274.60000000000002</v>
      </c>
      <c r="R1200" s="12">
        <v>789.1</v>
      </c>
      <c r="S1200" s="12">
        <v>31.1</v>
      </c>
      <c r="T1200" s="12">
        <v>820.2</v>
      </c>
      <c r="U1200" s="12">
        <v>314.60000000000002</v>
      </c>
      <c r="V1200" s="12">
        <v>1134.8</v>
      </c>
      <c r="W1200" s="12">
        <v>447.2</v>
      </c>
      <c r="X1200" s="12">
        <v>426.7</v>
      </c>
      <c r="Y1200" s="12">
        <v>873.9</v>
      </c>
      <c r="Z1200" s="12">
        <v>34.4</v>
      </c>
      <c r="AA1200" s="12">
        <v>908.4</v>
      </c>
      <c r="AB1200" s="12">
        <v>331.5</v>
      </c>
      <c r="AC1200" s="12">
        <v>1239.9000000000001</v>
      </c>
      <c r="AD1200" s="12">
        <v>490.3</v>
      </c>
      <c r="AE1200" s="12">
        <v>369.2</v>
      </c>
      <c r="AF1200" s="12">
        <v>859.5</v>
      </c>
      <c r="AG1200" s="12">
        <v>27.9</v>
      </c>
      <c r="AH1200" s="12">
        <v>887.4</v>
      </c>
      <c r="AI1200" s="12">
        <v>267.5</v>
      </c>
      <c r="AJ1200" s="12">
        <v>1155</v>
      </c>
      <c r="AK1200" s="12">
        <v>138.5</v>
      </c>
      <c r="AL1200" s="12">
        <v>139</v>
      </c>
      <c r="AM1200" s="12">
        <v>277.5</v>
      </c>
      <c r="AN1200" s="12">
        <v>8</v>
      </c>
      <c r="AO1200" s="12">
        <v>285.5</v>
      </c>
      <c r="AP1200" s="12">
        <v>221.6</v>
      </c>
      <c r="AQ1200" s="12">
        <v>507.1</v>
      </c>
      <c r="AR1200" s="12">
        <v>52.3</v>
      </c>
      <c r="AS1200" s="12">
        <v>66.400000000000006</v>
      </c>
      <c r="AT1200" s="12">
        <v>118.7</v>
      </c>
      <c r="AU1200" s="12">
        <v>3</v>
      </c>
      <c r="AV1200" s="12">
        <v>121.7</v>
      </c>
      <c r="AW1200" s="12">
        <v>257.5</v>
      </c>
      <c r="AX1200" s="12">
        <v>379.2</v>
      </c>
      <c r="AY1200" s="12">
        <v>11.5</v>
      </c>
      <c r="AZ1200" s="12">
        <v>41.1</v>
      </c>
      <c r="BA1200" s="12">
        <v>52.6</v>
      </c>
      <c r="BB1200" s="12">
        <v>1.2</v>
      </c>
      <c r="BC1200" s="12">
        <v>53.8</v>
      </c>
      <c r="BD1200" s="12">
        <v>1049.5999999999999</v>
      </c>
      <c r="BE1200" s="12">
        <v>1103.4000000000001</v>
      </c>
    </row>
    <row r="1201" spans="1:57" x14ac:dyDescent="0.2">
      <c r="A1201" s="26">
        <v>38718</v>
      </c>
      <c r="B1201" s="12">
        <v>81.3</v>
      </c>
      <c r="C1201" s="12">
        <v>218.4</v>
      </c>
      <c r="D1201" s="12">
        <v>299.7</v>
      </c>
      <c r="E1201" s="12">
        <v>47</v>
      </c>
      <c r="F1201" s="12">
        <v>346.6</v>
      </c>
      <c r="G1201" s="12">
        <v>185.6</v>
      </c>
      <c r="H1201" s="12">
        <v>532.20000000000005</v>
      </c>
      <c r="I1201" s="12">
        <v>254.5</v>
      </c>
      <c r="J1201" s="12">
        <v>143.6</v>
      </c>
      <c r="K1201" s="12">
        <v>398.1</v>
      </c>
      <c r="L1201" s="12">
        <v>26.9</v>
      </c>
      <c r="M1201" s="12">
        <v>425</v>
      </c>
      <c r="N1201" s="12">
        <v>98.8</v>
      </c>
      <c r="O1201" s="12">
        <v>523.79999999999995</v>
      </c>
      <c r="P1201" s="12">
        <v>512.1</v>
      </c>
      <c r="Q1201" s="12">
        <v>252.1</v>
      </c>
      <c r="R1201" s="12">
        <v>764.2</v>
      </c>
      <c r="S1201" s="12">
        <v>37.1</v>
      </c>
      <c r="T1201" s="12">
        <v>801.3</v>
      </c>
      <c r="U1201" s="12">
        <v>331.4</v>
      </c>
      <c r="V1201" s="12">
        <v>1132.8</v>
      </c>
      <c r="W1201" s="12">
        <v>442.6</v>
      </c>
      <c r="X1201" s="12">
        <v>396</v>
      </c>
      <c r="Y1201" s="12">
        <v>838.6</v>
      </c>
      <c r="Z1201" s="12">
        <v>40.799999999999997</v>
      </c>
      <c r="AA1201" s="12">
        <v>879.4</v>
      </c>
      <c r="AB1201" s="12">
        <v>341.7</v>
      </c>
      <c r="AC1201" s="12">
        <v>1221.0999999999999</v>
      </c>
      <c r="AD1201" s="12">
        <v>469.8</v>
      </c>
      <c r="AE1201" s="12">
        <v>366.1</v>
      </c>
      <c r="AF1201" s="12">
        <v>835.9</v>
      </c>
      <c r="AG1201" s="12">
        <v>29.7</v>
      </c>
      <c r="AH1201" s="12">
        <v>865.6</v>
      </c>
      <c r="AI1201" s="12">
        <v>291.7</v>
      </c>
      <c r="AJ1201" s="12">
        <v>1157.3</v>
      </c>
      <c r="AK1201" s="12">
        <v>142</v>
      </c>
      <c r="AL1201" s="12">
        <v>124.9</v>
      </c>
      <c r="AM1201" s="12">
        <v>266.89999999999998</v>
      </c>
      <c r="AN1201" s="12">
        <v>10.3</v>
      </c>
      <c r="AO1201" s="12">
        <v>277.2</v>
      </c>
      <c r="AP1201" s="12">
        <v>234.7</v>
      </c>
      <c r="AQ1201" s="12">
        <v>511.9</v>
      </c>
      <c r="AR1201" s="12">
        <v>54.1</v>
      </c>
      <c r="AS1201" s="12">
        <v>69.7</v>
      </c>
      <c r="AT1201" s="12">
        <v>123.8</v>
      </c>
      <c r="AU1201" s="12">
        <v>3.5</v>
      </c>
      <c r="AV1201" s="12">
        <v>127.2</v>
      </c>
      <c r="AW1201" s="12">
        <v>262.89999999999998</v>
      </c>
      <c r="AX1201" s="12">
        <v>390.2</v>
      </c>
      <c r="AY1201" s="12">
        <v>12.7</v>
      </c>
      <c r="AZ1201" s="12">
        <v>33.700000000000003</v>
      </c>
      <c r="BA1201" s="12">
        <v>46.4</v>
      </c>
      <c r="BB1201" s="12">
        <v>1.3</v>
      </c>
      <c r="BC1201" s="12">
        <v>47.6</v>
      </c>
      <c r="BD1201" s="12">
        <v>1060.5</v>
      </c>
      <c r="BE1201" s="12">
        <v>1108.0999999999999</v>
      </c>
    </row>
    <row r="1202" spans="1:57" x14ac:dyDescent="0.2">
      <c r="A1202" s="26">
        <v>38749</v>
      </c>
      <c r="B1202" s="12">
        <v>69</v>
      </c>
      <c r="C1202" s="12">
        <v>213.9</v>
      </c>
      <c r="D1202" s="12">
        <v>282.89999999999998</v>
      </c>
      <c r="E1202" s="12">
        <v>46</v>
      </c>
      <c r="F1202" s="12">
        <v>329</v>
      </c>
      <c r="G1202" s="12">
        <v>181.5</v>
      </c>
      <c r="H1202" s="12">
        <v>510.4</v>
      </c>
      <c r="I1202" s="12">
        <v>269.89999999999998</v>
      </c>
      <c r="J1202" s="12">
        <v>138.9</v>
      </c>
      <c r="K1202" s="12">
        <v>408.8</v>
      </c>
      <c r="L1202" s="12">
        <v>31.9</v>
      </c>
      <c r="M1202" s="12">
        <v>440.7</v>
      </c>
      <c r="N1202" s="12">
        <v>98.2</v>
      </c>
      <c r="O1202" s="12">
        <v>538.9</v>
      </c>
      <c r="P1202" s="12">
        <v>524.4</v>
      </c>
      <c r="Q1202" s="12">
        <v>249.9</v>
      </c>
      <c r="R1202" s="12">
        <v>774.2</v>
      </c>
      <c r="S1202" s="12">
        <v>49.6</v>
      </c>
      <c r="T1202" s="12">
        <v>823.8</v>
      </c>
      <c r="U1202" s="12">
        <v>307</v>
      </c>
      <c r="V1202" s="12">
        <v>1130.8</v>
      </c>
      <c r="W1202" s="12">
        <v>437.4</v>
      </c>
      <c r="X1202" s="12">
        <v>404.7</v>
      </c>
      <c r="Y1202" s="12">
        <v>842.2</v>
      </c>
      <c r="Z1202" s="12">
        <v>37.5</v>
      </c>
      <c r="AA1202" s="12">
        <v>879.7</v>
      </c>
      <c r="AB1202" s="12">
        <v>323.3</v>
      </c>
      <c r="AC1202" s="12">
        <v>1202.9000000000001</v>
      </c>
      <c r="AD1202" s="12">
        <v>473</v>
      </c>
      <c r="AE1202" s="12">
        <v>358.3</v>
      </c>
      <c r="AF1202" s="12">
        <v>831.3</v>
      </c>
      <c r="AG1202" s="12">
        <v>31.6</v>
      </c>
      <c r="AH1202" s="12">
        <v>862.9</v>
      </c>
      <c r="AI1202" s="12">
        <v>275.89999999999998</v>
      </c>
      <c r="AJ1202" s="12">
        <v>1138.8</v>
      </c>
      <c r="AK1202" s="12">
        <v>151.69999999999999</v>
      </c>
      <c r="AL1202" s="12">
        <v>124.5</v>
      </c>
      <c r="AM1202" s="12">
        <v>276.2</v>
      </c>
      <c r="AN1202" s="12">
        <v>8.3000000000000007</v>
      </c>
      <c r="AO1202" s="12">
        <v>284.5</v>
      </c>
      <c r="AP1202" s="12">
        <v>227.3</v>
      </c>
      <c r="AQ1202" s="12">
        <v>511.8</v>
      </c>
      <c r="AR1202" s="12">
        <v>54.3</v>
      </c>
      <c r="AS1202" s="12">
        <v>72.2</v>
      </c>
      <c r="AT1202" s="12">
        <v>126.5</v>
      </c>
      <c r="AU1202" s="12">
        <v>3.4</v>
      </c>
      <c r="AV1202" s="12">
        <v>129.9</v>
      </c>
      <c r="AW1202" s="12">
        <v>272.3</v>
      </c>
      <c r="AX1202" s="12">
        <v>402.3</v>
      </c>
      <c r="AY1202" s="12">
        <v>12.8</v>
      </c>
      <c r="AZ1202" s="12">
        <v>36.700000000000003</v>
      </c>
      <c r="BA1202" s="12">
        <v>49.4</v>
      </c>
      <c r="BB1202" s="12">
        <v>0.7</v>
      </c>
      <c r="BC1202" s="12">
        <v>50.2</v>
      </c>
      <c r="BD1202" s="12">
        <v>1056.5</v>
      </c>
      <c r="BE1202" s="12">
        <v>1106.7</v>
      </c>
    </row>
    <row r="1203" spans="1:57" x14ac:dyDescent="0.2">
      <c r="A1203" s="26">
        <v>38777</v>
      </c>
      <c r="B1203" s="12">
        <v>59.7</v>
      </c>
      <c r="C1203" s="12">
        <v>227.6</v>
      </c>
      <c r="D1203" s="12">
        <v>287.3</v>
      </c>
      <c r="E1203" s="12">
        <v>42.8</v>
      </c>
      <c r="F1203" s="12">
        <v>330</v>
      </c>
      <c r="G1203" s="12">
        <v>200.6</v>
      </c>
      <c r="H1203" s="12">
        <v>530.70000000000005</v>
      </c>
      <c r="I1203" s="12">
        <v>252</v>
      </c>
      <c r="J1203" s="12">
        <v>152.30000000000001</v>
      </c>
      <c r="K1203" s="12">
        <v>404.3</v>
      </c>
      <c r="L1203" s="12">
        <v>23.3</v>
      </c>
      <c r="M1203" s="12">
        <v>427.6</v>
      </c>
      <c r="N1203" s="12">
        <v>105.3</v>
      </c>
      <c r="O1203" s="12">
        <v>532.9</v>
      </c>
      <c r="P1203" s="12">
        <v>520.70000000000005</v>
      </c>
      <c r="Q1203" s="12">
        <v>269</v>
      </c>
      <c r="R1203" s="12">
        <v>789.6</v>
      </c>
      <c r="S1203" s="12">
        <v>41.8</v>
      </c>
      <c r="T1203" s="12">
        <v>831.5</v>
      </c>
      <c r="U1203" s="12">
        <v>307.60000000000002</v>
      </c>
      <c r="V1203" s="12">
        <v>1139.0999999999999</v>
      </c>
      <c r="W1203" s="12">
        <v>459.2</v>
      </c>
      <c r="X1203" s="12">
        <v>428.2</v>
      </c>
      <c r="Y1203" s="12">
        <v>887.4</v>
      </c>
      <c r="Z1203" s="12">
        <v>42.9</v>
      </c>
      <c r="AA1203" s="12">
        <v>930.3</v>
      </c>
      <c r="AB1203" s="12">
        <v>322.8</v>
      </c>
      <c r="AC1203" s="12">
        <v>1253.0999999999999</v>
      </c>
      <c r="AD1203" s="12">
        <v>499.8</v>
      </c>
      <c r="AE1203" s="12">
        <v>380.1</v>
      </c>
      <c r="AF1203" s="12">
        <v>879.9</v>
      </c>
      <c r="AG1203" s="12">
        <v>24.6</v>
      </c>
      <c r="AH1203" s="12">
        <v>904.5</v>
      </c>
      <c r="AI1203" s="12">
        <v>282.7</v>
      </c>
      <c r="AJ1203" s="12">
        <v>1187.2</v>
      </c>
      <c r="AK1203" s="12">
        <v>156.6</v>
      </c>
      <c r="AL1203" s="12">
        <v>140.19999999999999</v>
      </c>
      <c r="AM1203" s="12">
        <v>296.8</v>
      </c>
      <c r="AN1203" s="12">
        <v>10.4</v>
      </c>
      <c r="AO1203" s="12">
        <v>307.10000000000002</v>
      </c>
      <c r="AP1203" s="12">
        <v>216.2</v>
      </c>
      <c r="AQ1203" s="12">
        <v>523.29999999999995</v>
      </c>
      <c r="AR1203" s="12">
        <v>52.7</v>
      </c>
      <c r="AS1203" s="12">
        <v>79</v>
      </c>
      <c r="AT1203" s="12">
        <v>131.80000000000001</v>
      </c>
      <c r="AU1203" s="12">
        <v>3.9</v>
      </c>
      <c r="AV1203" s="12">
        <v>135.6</v>
      </c>
      <c r="AW1203" s="12">
        <v>262.60000000000002</v>
      </c>
      <c r="AX1203" s="12">
        <v>398.2</v>
      </c>
      <c r="AY1203" s="12">
        <v>13.2</v>
      </c>
      <c r="AZ1203" s="12">
        <v>35.700000000000003</v>
      </c>
      <c r="BA1203" s="12">
        <v>48.9</v>
      </c>
      <c r="BB1203" s="12">
        <v>0.3</v>
      </c>
      <c r="BC1203" s="12">
        <v>49.2</v>
      </c>
      <c r="BD1203" s="12">
        <v>1049.4000000000001</v>
      </c>
      <c r="BE1203" s="12">
        <v>1098.7</v>
      </c>
    </row>
    <row r="1204" spans="1:57" x14ac:dyDescent="0.2">
      <c r="A1204" s="26">
        <v>38808</v>
      </c>
      <c r="B1204" s="12">
        <v>61.4</v>
      </c>
      <c r="C1204" s="12">
        <v>222.5</v>
      </c>
      <c r="D1204" s="12">
        <v>283.8</v>
      </c>
      <c r="E1204" s="12">
        <v>48.6</v>
      </c>
      <c r="F1204" s="12">
        <v>332.5</v>
      </c>
      <c r="G1204" s="12">
        <v>199.2</v>
      </c>
      <c r="H1204" s="12">
        <v>531.6</v>
      </c>
      <c r="I1204" s="12">
        <v>247.7</v>
      </c>
      <c r="J1204" s="12">
        <v>156.4</v>
      </c>
      <c r="K1204" s="12">
        <v>404.1</v>
      </c>
      <c r="L1204" s="12">
        <v>24.3</v>
      </c>
      <c r="M1204" s="12">
        <v>428.3</v>
      </c>
      <c r="N1204" s="12">
        <v>119.5</v>
      </c>
      <c r="O1204" s="12">
        <v>547.79999999999995</v>
      </c>
      <c r="P1204" s="12">
        <v>522.20000000000005</v>
      </c>
      <c r="Q1204" s="12">
        <v>266</v>
      </c>
      <c r="R1204" s="12">
        <v>788.2</v>
      </c>
      <c r="S1204" s="12">
        <v>44</v>
      </c>
      <c r="T1204" s="12">
        <v>832.2</v>
      </c>
      <c r="U1204" s="12">
        <v>304.39999999999998</v>
      </c>
      <c r="V1204" s="12">
        <v>1136.5999999999999</v>
      </c>
      <c r="W1204" s="12">
        <v>463.7</v>
      </c>
      <c r="X1204" s="12">
        <v>430.2</v>
      </c>
      <c r="Y1204" s="12">
        <v>894</v>
      </c>
      <c r="Z1204" s="12">
        <v>43.2</v>
      </c>
      <c r="AA1204" s="12">
        <v>937.2</v>
      </c>
      <c r="AB1204" s="12">
        <v>328.1</v>
      </c>
      <c r="AC1204" s="12">
        <v>1265.3</v>
      </c>
      <c r="AD1204" s="12">
        <v>484.9</v>
      </c>
      <c r="AE1204" s="12">
        <v>375.9</v>
      </c>
      <c r="AF1204" s="12">
        <v>860.8</v>
      </c>
      <c r="AG1204" s="12">
        <v>30.5</v>
      </c>
      <c r="AH1204" s="12">
        <v>891.3</v>
      </c>
      <c r="AI1204" s="12">
        <v>278.5</v>
      </c>
      <c r="AJ1204" s="12">
        <v>1169.7</v>
      </c>
      <c r="AK1204" s="12">
        <v>152.5</v>
      </c>
      <c r="AL1204" s="12">
        <v>135.80000000000001</v>
      </c>
      <c r="AM1204" s="12">
        <v>288.2</v>
      </c>
      <c r="AN1204" s="12">
        <v>8.5</v>
      </c>
      <c r="AO1204" s="12">
        <v>296.7</v>
      </c>
      <c r="AP1204" s="12">
        <v>218.6</v>
      </c>
      <c r="AQ1204" s="12">
        <v>515.29999999999995</v>
      </c>
      <c r="AR1204" s="12">
        <v>54.1</v>
      </c>
      <c r="AS1204" s="12">
        <v>76</v>
      </c>
      <c r="AT1204" s="12">
        <v>130.1</v>
      </c>
      <c r="AU1204" s="12">
        <v>2.2999999999999998</v>
      </c>
      <c r="AV1204" s="12">
        <v>132.4</v>
      </c>
      <c r="AW1204" s="12">
        <v>269.3</v>
      </c>
      <c r="AX1204" s="12">
        <v>401.7</v>
      </c>
      <c r="AY1204" s="12">
        <v>10.9</v>
      </c>
      <c r="AZ1204" s="12">
        <v>39.9</v>
      </c>
      <c r="BA1204" s="12">
        <v>50.8</v>
      </c>
      <c r="BB1204" s="12">
        <v>0.3</v>
      </c>
      <c r="BC1204" s="12">
        <v>51.2</v>
      </c>
      <c r="BD1204" s="12">
        <v>1038.7</v>
      </c>
      <c r="BE1204" s="12">
        <v>1089.9000000000001</v>
      </c>
    </row>
    <row r="1205" spans="1:57" x14ac:dyDescent="0.2">
      <c r="A1205" s="26">
        <v>38838</v>
      </c>
      <c r="B1205" s="12">
        <v>57.7</v>
      </c>
      <c r="C1205" s="12">
        <v>222</v>
      </c>
      <c r="D1205" s="12">
        <v>279.7</v>
      </c>
      <c r="E1205" s="12">
        <v>40.700000000000003</v>
      </c>
      <c r="F1205" s="12">
        <v>320.39999999999998</v>
      </c>
      <c r="G1205" s="12">
        <v>209.7</v>
      </c>
      <c r="H1205" s="12">
        <v>530.1</v>
      </c>
      <c r="I1205" s="12">
        <v>255.6</v>
      </c>
      <c r="J1205" s="12">
        <v>158.6</v>
      </c>
      <c r="K1205" s="12">
        <v>414.2</v>
      </c>
      <c r="L1205" s="12">
        <v>20.5</v>
      </c>
      <c r="M1205" s="12">
        <v>434.7</v>
      </c>
      <c r="N1205" s="12">
        <v>125.1</v>
      </c>
      <c r="O1205" s="12">
        <v>559.79999999999995</v>
      </c>
      <c r="P1205" s="12">
        <v>518.79999999999995</v>
      </c>
      <c r="Q1205" s="12">
        <v>283.8</v>
      </c>
      <c r="R1205" s="12">
        <v>802.6</v>
      </c>
      <c r="S1205" s="12">
        <v>38.1</v>
      </c>
      <c r="T1205" s="12">
        <v>840.6</v>
      </c>
      <c r="U1205" s="12">
        <v>307.89999999999998</v>
      </c>
      <c r="V1205" s="12">
        <v>1148.5</v>
      </c>
      <c r="W1205" s="12">
        <v>453.7</v>
      </c>
      <c r="X1205" s="12">
        <v>427.8</v>
      </c>
      <c r="Y1205" s="12">
        <v>881.5</v>
      </c>
      <c r="Z1205" s="12">
        <v>35.299999999999997</v>
      </c>
      <c r="AA1205" s="12">
        <v>916.8</v>
      </c>
      <c r="AB1205" s="12">
        <v>324</v>
      </c>
      <c r="AC1205" s="12">
        <v>1240.8</v>
      </c>
      <c r="AD1205" s="12">
        <v>483.2</v>
      </c>
      <c r="AE1205" s="12">
        <v>377.2</v>
      </c>
      <c r="AF1205" s="12">
        <v>860.4</v>
      </c>
      <c r="AG1205" s="12">
        <v>26.5</v>
      </c>
      <c r="AH1205" s="12">
        <v>886.9</v>
      </c>
      <c r="AI1205" s="12">
        <v>264.2</v>
      </c>
      <c r="AJ1205" s="12">
        <v>1151.0999999999999</v>
      </c>
      <c r="AK1205" s="12">
        <v>157.1</v>
      </c>
      <c r="AL1205" s="12">
        <v>133.5</v>
      </c>
      <c r="AM1205" s="12">
        <v>290.60000000000002</v>
      </c>
      <c r="AN1205" s="12">
        <v>9.1</v>
      </c>
      <c r="AO1205" s="12">
        <v>299.7</v>
      </c>
      <c r="AP1205" s="12">
        <v>211.5</v>
      </c>
      <c r="AQ1205" s="12">
        <v>511.1</v>
      </c>
      <c r="AR1205" s="12">
        <v>55</v>
      </c>
      <c r="AS1205" s="12">
        <v>75.400000000000006</v>
      </c>
      <c r="AT1205" s="12">
        <v>130.4</v>
      </c>
      <c r="AU1205" s="12">
        <v>2.6</v>
      </c>
      <c r="AV1205" s="12">
        <v>133</v>
      </c>
      <c r="AW1205" s="12">
        <v>259.89999999999998</v>
      </c>
      <c r="AX1205" s="12">
        <v>392.9</v>
      </c>
      <c r="AY1205" s="12">
        <v>12.7</v>
      </c>
      <c r="AZ1205" s="12">
        <v>37.6</v>
      </c>
      <c r="BA1205" s="12">
        <v>50.2</v>
      </c>
      <c r="BB1205" s="12">
        <v>0.9</v>
      </c>
      <c r="BC1205" s="12">
        <v>51.1</v>
      </c>
      <c r="BD1205" s="12">
        <v>1023.1</v>
      </c>
      <c r="BE1205" s="12">
        <v>1074.3</v>
      </c>
    </row>
    <row r="1206" spans="1:57" x14ac:dyDescent="0.2">
      <c r="A1206" s="26">
        <v>38869</v>
      </c>
      <c r="B1206" s="12">
        <v>53.8</v>
      </c>
      <c r="C1206" s="12">
        <v>236</v>
      </c>
      <c r="D1206" s="12">
        <v>289.7</v>
      </c>
      <c r="E1206" s="12">
        <v>45</v>
      </c>
      <c r="F1206" s="12">
        <v>334.8</v>
      </c>
      <c r="G1206" s="12">
        <v>212.3</v>
      </c>
      <c r="H1206" s="12">
        <v>547.1</v>
      </c>
      <c r="I1206" s="12">
        <v>258.5</v>
      </c>
      <c r="J1206" s="12">
        <v>160.80000000000001</v>
      </c>
      <c r="K1206" s="12">
        <v>419.3</v>
      </c>
      <c r="L1206" s="12">
        <v>20.6</v>
      </c>
      <c r="M1206" s="12">
        <v>439.9</v>
      </c>
      <c r="N1206" s="12">
        <v>120.7</v>
      </c>
      <c r="O1206" s="12">
        <v>560.6</v>
      </c>
      <c r="P1206" s="12">
        <v>514.70000000000005</v>
      </c>
      <c r="Q1206" s="12">
        <v>277.89999999999998</v>
      </c>
      <c r="R1206" s="12">
        <v>792.6</v>
      </c>
      <c r="S1206" s="12">
        <v>36.799999999999997</v>
      </c>
      <c r="T1206" s="12">
        <v>829.4</v>
      </c>
      <c r="U1206" s="12">
        <v>300.7</v>
      </c>
      <c r="V1206" s="12">
        <v>1130.0999999999999</v>
      </c>
      <c r="W1206" s="12">
        <v>445.2</v>
      </c>
      <c r="X1206" s="12">
        <v>441.6</v>
      </c>
      <c r="Y1206" s="12">
        <v>886.9</v>
      </c>
      <c r="Z1206" s="12">
        <v>40.9</v>
      </c>
      <c r="AA1206" s="12">
        <v>927.7</v>
      </c>
      <c r="AB1206" s="12">
        <v>313.8</v>
      </c>
      <c r="AC1206" s="12">
        <v>1241.5</v>
      </c>
      <c r="AD1206" s="12">
        <v>504.1</v>
      </c>
      <c r="AE1206" s="12">
        <v>380.5</v>
      </c>
      <c r="AF1206" s="12">
        <v>884.6</v>
      </c>
      <c r="AG1206" s="12">
        <v>25.2</v>
      </c>
      <c r="AH1206" s="12">
        <v>909.8</v>
      </c>
      <c r="AI1206" s="12">
        <v>268.8</v>
      </c>
      <c r="AJ1206" s="12">
        <v>1178.5999999999999</v>
      </c>
      <c r="AK1206" s="12">
        <v>161.1</v>
      </c>
      <c r="AL1206" s="12">
        <v>142</v>
      </c>
      <c r="AM1206" s="12">
        <v>303.10000000000002</v>
      </c>
      <c r="AN1206" s="12">
        <v>8.6</v>
      </c>
      <c r="AO1206" s="12">
        <v>311.60000000000002</v>
      </c>
      <c r="AP1206" s="12">
        <v>204.4</v>
      </c>
      <c r="AQ1206" s="12">
        <v>516</v>
      </c>
      <c r="AR1206" s="12">
        <v>54</v>
      </c>
      <c r="AS1206" s="12">
        <v>75.7</v>
      </c>
      <c r="AT1206" s="12">
        <v>129.80000000000001</v>
      </c>
      <c r="AU1206" s="12">
        <v>2.4</v>
      </c>
      <c r="AV1206" s="12">
        <v>132.19999999999999</v>
      </c>
      <c r="AW1206" s="12">
        <v>264.5</v>
      </c>
      <c r="AX1206" s="12">
        <v>396.6</v>
      </c>
      <c r="AY1206" s="12">
        <v>16.5</v>
      </c>
      <c r="AZ1206" s="12">
        <v>33.200000000000003</v>
      </c>
      <c r="BA1206" s="12">
        <v>49.8</v>
      </c>
      <c r="BB1206" s="12">
        <v>0.4</v>
      </c>
      <c r="BC1206" s="12">
        <v>50.1</v>
      </c>
      <c r="BD1206" s="12">
        <v>1036</v>
      </c>
      <c r="BE1206" s="12">
        <v>1086.0999999999999</v>
      </c>
    </row>
    <row r="1207" spans="1:57" x14ac:dyDescent="0.2">
      <c r="A1207" s="26">
        <v>38899</v>
      </c>
      <c r="B1207" s="12">
        <v>66</v>
      </c>
      <c r="C1207" s="12">
        <v>220.6</v>
      </c>
      <c r="D1207" s="12">
        <v>286.60000000000002</v>
      </c>
      <c r="E1207" s="12">
        <v>38.9</v>
      </c>
      <c r="F1207" s="12">
        <v>325.5</v>
      </c>
      <c r="G1207" s="12">
        <v>217.9</v>
      </c>
      <c r="H1207" s="12">
        <v>543.4</v>
      </c>
      <c r="I1207" s="12">
        <v>263.5</v>
      </c>
      <c r="J1207" s="12">
        <v>155.19999999999999</v>
      </c>
      <c r="K1207" s="12">
        <v>418.8</v>
      </c>
      <c r="L1207" s="12">
        <v>22.5</v>
      </c>
      <c r="M1207" s="12">
        <v>441.3</v>
      </c>
      <c r="N1207" s="12">
        <v>119.6</v>
      </c>
      <c r="O1207" s="12">
        <v>560.9</v>
      </c>
      <c r="P1207" s="12">
        <v>526.9</v>
      </c>
      <c r="Q1207" s="12">
        <v>267.10000000000002</v>
      </c>
      <c r="R1207" s="12">
        <v>794</v>
      </c>
      <c r="S1207" s="12">
        <v>34.6</v>
      </c>
      <c r="T1207" s="12">
        <v>828.6</v>
      </c>
      <c r="U1207" s="12">
        <v>304.60000000000002</v>
      </c>
      <c r="V1207" s="12">
        <v>1133.3</v>
      </c>
      <c r="W1207" s="12">
        <v>458.3</v>
      </c>
      <c r="X1207" s="12">
        <v>441.5</v>
      </c>
      <c r="Y1207" s="12">
        <v>899.7</v>
      </c>
      <c r="Z1207" s="12">
        <v>31.3</v>
      </c>
      <c r="AA1207" s="12">
        <v>931.1</v>
      </c>
      <c r="AB1207" s="12">
        <v>321.89999999999998</v>
      </c>
      <c r="AC1207" s="12">
        <v>1252.9000000000001</v>
      </c>
      <c r="AD1207" s="12">
        <v>509.3</v>
      </c>
      <c r="AE1207" s="12">
        <v>363.3</v>
      </c>
      <c r="AF1207" s="12">
        <v>872.7</v>
      </c>
      <c r="AG1207" s="12">
        <v>21.9</v>
      </c>
      <c r="AH1207" s="12">
        <v>894.6</v>
      </c>
      <c r="AI1207" s="12">
        <v>266.8</v>
      </c>
      <c r="AJ1207" s="12">
        <v>1161.4000000000001</v>
      </c>
      <c r="AK1207" s="12">
        <v>156.1</v>
      </c>
      <c r="AL1207" s="12">
        <v>140.19999999999999</v>
      </c>
      <c r="AM1207" s="12">
        <v>296.3</v>
      </c>
      <c r="AN1207" s="12">
        <v>7</v>
      </c>
      <c r="AO1207" s="12">
        <v>303.3</v>
      </c>
      <c r="AP1207" s="12">
        <v>202.4</v>
      </c>
      <c r="AQ1207" s="12">
        <v>505.7</v>
      </c>
      <c r="AR1207" s="12">
        <v>51.4</v>
      </c>
      <c r="AS1207" s="12">
        <v>72.3</v>
      </c>
      <c r="AT1207" s="12">
        <v>123.7</v>
      </c>
      <c r="AU1207" s="12">
        <v>3.4</v>
      </c>
      <c r="AV1207" s="12">
        <v>127.1</v>
      </c>
      <c r="AW1207" s="12">
        <v>257.5</v>
      </c>
      <c r="AX1207" s="12">
        <v>384.6</v>
      </c>
      <c r="AY1207" s="12">
        <v>15.6</v>
      </c>
      <c r="AZ1207" s="12">
        <v>34.299999999999997</v>
      </c>
      <c r="BA1207" s="12">
        <v>49.9</v>
      </c>
      <c r="BB1207" s="12">
        <v>0.4</v>
      </c>
      <c r="BC1207" s="12">
        <v>50.3</v>
      </c>
      <c r="BD1207" s="12">
        <v>1019.7</v>
      </c>
      <c r="BE1207" s="12">
        <v>1070</v>
      </c>
    </row>
    <row r="1208" spans="1:57" x14ac:dyDescent="0.2">
      <c r="A1208" s="26">
        <v>38930</v>
      </c>
      <c r="B1208" s="12">
        <v>63.1</v>
      </c>
      <c r="C1208" s="12">
        <v>221.7</v>
      </c>
      <c r="D1208" s="12">
        <v>284.8</v>
      </c>
      <c r="E1208" s="12">
        <v>44.1</v>
      </c>
      <c r="F1208" s="12">
        <v>328.9</v>
      </c>
      <c r="G1208" s="12">
        <v>208.3</v>
      </c>
      <c r="H1208" s="12">
        <v>537.20000000000005</v>
      </c>
      <c r="I1208" s="12">
        <v>254.5</v>
      </c>
      <c r="J1208" s="12">
        <v>151.6</v>
      </c>
      <c r="K1208" s="12">
        <v>406.1</v>
      </c>
      <c r="L1208" s="12">
        <v>22.7</v>
      </c>
      <c r="M1208" s="12">
        <v>428.8</v>
      </c>
      <c r="N1208" s="12">
        <v>117.4</v>
      </c>
      <c r="O1208" s="12">
        <v>546.20000000000005</v>
      </c>
      <c r="P1208" s="12">
        <v>522.70000000000005</v>
      </c>
      <c r="Q1208" s="12">
        <v>271.3</v>
      </c>
      <c r="R1208" s="12">
        <v>794.1</v>
      </c>
      <c r="S1208" s="12">
        <v>37.1</v>
      </c>
      <c r="T1208" s="12">
        <v>831.2</v>
      </c>
      <c r="U1208" s="12">
        <v>318.89999999999998</v>
      </c>
      <c r="V1208" s="12">
        <v>1150</v>
      </c>
      <c r="W1208" s="12">
        <v>450.2</v>
      </c>
      <c r="X1208" s="12">
        <v>448.2</v>
      </c>
      <c r="Y1208" s="12">
        <v>898.4</v>
      </c>
      <c r="Z1208" s="12">
        <v>34.299999999999997</v>
      </c>
      <c r="AA1208" s="12">
        <v>932.7</v>
      </c>
      <c r="AB1208" s="12">
        <v>326.5</v>
      </c>
      <c r="AC1208" s="12">
        <v>1259.2</v>
      </c>
      <c r="AD1208" s="12">
        <v>500.7</v>
      </c>
      <c r="AE1208" s="12">
        <v>371.6</v>
      </c>
      <c r="AF1208" s="12">
        <v>872.4</v>
      </c>
      <c r="AG1208" s="12">
        <v>24.9</v>
      </c>
      <c r="AH1208" s="12">
        <v>897.3</v>
      </c>
      <c r="AI1208" s="12">
        <v>263.3</v>
      </c>
      <c r="AJ1208" s="12">
        <v>1160.5999999999999</v>
      </c>
      <c r="AK1208" s="12">
        <v>159.6</v>
      </c>
      <c r="AL1208" s="12">
        <v>135.69999999999999</v>
      </c>
      <c r="AM1208" s="12">
        <v>295.3</v>
      </c>
      <c r="AN1208" s="12">
        <v>10.3</v>
      </c>
      <c r="AO1208" s="12">
        <v>305.60000000000002</v>
      </c>
      <c r="AP1208" s="12">
        <v>205.7</v>
      </c>
      <c r="AQ1208" s="12">
        <v>511.3</v>
      </c>
      <c r="AR1208" s="12">
        <v>60.7</v>
      </c>
      <c r="AS1208" s="12">
        <v>76.8</v>
      </c>
      <c r="AT1208" s="12">
        <v>137.6</v>
      </c>
      <c r="AU1208" s="12">
        <v>2.6</v>
      </c>
      <c r="AV1208" s="12">
        <v>140.19999999999999</v>
      </c>
      <c r="AW1208" s="12">
        <v>265.39999999999998</v>
      </c>
      <c r="AX1208" s="12">
        <v>405.6</v>
      </c>
      <c r="AY1208" s="12">
        <v>13</v>
      </c>
      <c r="AZ1208" s="12">
        <v>38.200000000000003</v>
      </c>
      <c r="BA1208" s="12">
        <v>51.2</v>
      </c>
      <c r="BB1208" s="12">
        <v>1.2</v>
      </c>
      <c r="BC1208" s="12">
        <v>52.4</v>
      </c>
      <c r="BD1208" s="12">
        <v>1041.7</v>
      </c>
      <c r="BE1208" s="12">
        <v>1094.0999999999999</v>
      </c>
    </row>
    <row r="1209" spans="1:57" x14ac:dyDescent="0.2">
      <c r="A1209" s="26">
        <v>38961</v>
      </c>
      <c r="B1209" s="12">
        <v>62.3</v>
      </c>
      <c r="C1209" s="12">
        <v>227.3</v>
      </c>
      <c r="D1209" s="12">
        <v>289.60000000000002</v>
      </c>
      <c r="E1209" s="12">
        <v>41.1</v>
      </c>
      <c r="F1209" s="12">
        <v>330.7</v>
      </c>
      <c r="G1209" s="12">
        <v>200.8</v>
      </c>
      <c r="H1209" s="12">
        <v>531.6</v>
      </c>
      <c r="I1209" s="12">
        <v>253</v>
      </c>
      <c r="J1209" s="12">
        <v>151.1</v>
      </c>
      <c r="K1209" s="12">
        <v>404.1</v>
      </c>
      <c r="L1209" s="12">
        <v>26.1</v>
      </c>
      <c r="M1209" s="12">
        <v>430.2</v>
      </c>
      <c r="N1209" s="12">
        <v>125.8</v>
      </c>
      <c r="O1209" s="12">
        <v>556</v>
      </c>
      <c r="P1209" s="12">
        <v>540.20000000000005</v>
      </c>
      <c r="Q1209" s="12">
        <v>280.89999999999998</v>
      </c>
      <c r="R1209" s="12">
        <v>821.1</v>
      </c>
      <c r="S1209" s="12">
        <v>32.4</v>
      </c>
      <c r="T1209" s="12">
        <v>853.6</v>
      </c>
      <c r="U1209" s="12">
        <v>295.2</v>
      </c>
      <c r="V1209" s="12">
        <v>1148.8</v>
      </c>
      <c r="W1209" s="12">
        <v>478</v>
      </c>
      <c r="X1209" s="12">
        <v>443</v>
      </c>
      <c r="Y1209" s="12">
        <v>921</v>
      </c>
      <c r="Z1209" s="12">
        <v>38.799999999999997</v>
      </c>
      <c r="AA1209" s="12">
        <v>959.7</v>
      </c>
      <c r="AB1209" s="12">
        <v>298.7</v>
      </c>
      <c r="AC1209" s="12">
        <v>1258.4000000000001</v>
      </c>
      <c r="AD1209" s="12">
        <v>528.20000000000005</v>
      </c>
      <c r="AE1209" s="12">
        <v>364</v>
      </c>
      <c r="AF1209" s="12">
        <v>892.2</v>
      </c>
      <c r="AG1209" s="12">
        <v>25.8</v>
      </c>
      <c r="AH1209" s="12">
        <v>918</v>
      </c>
      <c r="AI1209" s="12">
        <v>262</v>
      </c>
      <c r="AJ1209" s="12">
        <v>1180</v>
      </c>
      <c r="AK1209" s="12">
        <v>168</v>
      </c>
      <c r="AL1209" s="12">
        <v>132.4</v>
      </c>
      <c r="AM1209" s="12">
        <v>300.3</v>
      </c>
      <c r="AN1209" s="12">
        <v>10.7</v>
      </c>
      <c r="AO1209" s="12">
        <v>311</v>
      </c>
      <c r="AP1209" s="12">
        <v>198.8</v>
      </c>
      <c r="AQ1209" s="12">
        <v>509.8</v>
      </c>
      <c r="AR1209" s="12">
        <v>61</v>
      </c>
      <c r="AS1209" s="12">
        <v>83.2</v>
      </c>
      <c r="AT1209" s="12">
        <v>144.19999999999999</v>
      </c>
      <c r="AU1209" s="12">
        <v>4.3</v>
      </c>
      <c r="AV1209" s="12">
        <v>148.5</v>
      </c>
      <c r="AW1209" s="12">
        <v>250.5</v>
      </c>
      <c r="AX1209" s="12">
        <v>399.1</v>
      </c>
      <c r="AY1209" s="12">
        <v>15.2</v>
      </c>
      <c r="AZ1209" s="12">
        <v>38.1</v>
      </c>
      <c r="BA1209" s="12">
        <v>53.3</v>
      </c>
      <c r="BB1209" s="12">
        <v>0.3</v>
      </c>
      <c r="BC1209" s="12">
        <v>53.7</v>
      </c>
      <c r="BD1209" s="12">
        <v>1018</v>
      </c>
      <c r="BE1209" s="12">
        <v>1071.7</v>
      </c>
    </row>
    <row r="1210" spans="1:57" x14ac:dyDescent="0.2">
      <c r="A1210" s="26">
        <v>38991</v>
      </c>
      <c r="B1210" s="12">
        <v>72.3</v>
      </c>
      <c r="C1210" s="12">
        <v>224.4</v>
      </c>
      <c r="D1210" s="12">
        <v>296.7</v>
      </c>
      <c r="E1210" s="12">
        <v>39.6</v>
      </c>
      <c r="F1210" s="12">
        <v>336.3</v>
      </c>
      <c r="G1210" s="12">
        <v>217.5</v>
      </c>
      <c r="H1210" s="12">
        <v>553.79999999999995</v>
      </c>
      <c r="I1210" s="12">
        <v>258.7</v>
      </c>
      <c r="J1210" s="12">
        <v>156.4</v>
      </c>
      <c r="K1210" s="12">
        <v>415.2</v>
      </c>
      <c r="L1210" s="12">
        <v>24.2</v>
      </c>
      <c r="M1210" s="12">
        <v>439.4</v>
      </c>
      <c r="N1210" s="12">
        <v>129.5</v>
      </c>
      <c r="O1210" s="12">
        <v>568.79999999999995</v>
      </c>
      <c r="P1210" s="12">
        <v>542.70000000000005</v>
      </c>
      <c r="Q1210" s="12">
        <v>272.39999999999998</v>
      </c>
      <c r="R1210" s="12">
        <v>815.1</v>
      </c>
      <c r="S1210" s="12">
        <v>30.2</v>
      </c>
      <c r="T1210" s="12">
        <v>845.3</v>
      </c>
      <c r="U1210" s="12">
        <v>315.10000000000002</v>
      </c>
      <c r="V1210" s="12">
        <v>1160.5</v>
      </c>
      <c r="W1210" s="12">
        <v>461.2</v>
      </c>
      <c r="X1210" s="12">
        <v>444.9</v>
      </c>
      <c r="Y1210" s="12">
        <v>906.2</v>
      </c>
      <c r="Z1210" s="12">
        <v>33.4</v>
      </c>
      <c r="AA1210" s="12">
        <v>939.5</v>
      </c>
      <c r="AB1210" s="12">
        <v>322.5</v>
      </c>
      <c r="AC1210" s="12">
        <v>1262</v>
      </c>
      <c r="AD1210" s="12">
        <v>507.3</v>
      </c>
      <c r="AE1210" s="12">
        <v>375.3</v>
      </c>
      <c r="AF1210" s="12">
        <v>882.6</v>
      </c>
      <c r="AG1210" s="12">
        <v>26.4</v>
      </c>
      <c r="AH1210" s="12">
        <v>908.9</v>
      </c>
      <c r="AI1210" s="12">
        <v>278.60000000000002</v>
      </c>
      <c r="AJ1210" s="12">
        <v>1187.5</v>
      </c>
      <c r="AK1210" s="12">
        <v>168.2</v>
      </c>
      <c r="AL1210" s="12">
        <v>131.1</v>
      </c>
      <c r="AM1210" s="12">
        <v>299.3</v>
      </c>
      <c r="AN1210" s="12">
        <v>9.1999999999999993</v>
      </c>
      <c r="AO1210" s="12">
        <v>308.39999999999998</v>
      </c>
      <c r="AP1210" s="12">
        <v>208.9</v>
      </c>
      <c r="AQ1210" s="12">
        <v>517.29999999999995</v>
      </c>
      <c r="AR1210" s="12">
        <v>61.6</v>
      </c>
      <c r="AS1210" s="12">
        <v>76.2</v>
      </c>
      <c r="AT1210" s="12">
        <v>137.80000000000001</v>
      </c>
      <c r="AU1210" s="12">
        <v>3.4</v>
      </c>
      <c r="AV1210" s="12">
        <v>141.19999999999999</v>
      </c>
      <c r="AW1210" s="12">
        <v>265.7</v>
      </c>
      <c r="AX1210" s="12">
        <v>406.9</v>
      </c>
      <c r="AY1210" s="12">
        <v>14.3</v>
      </c>
      <c r="AZ1210" s="12">
        <v>35.700000000000003</v>
      </c>
      <c r="BA1210" s="12">
        <v>50</v>
      </c>
      <c r="BB1210" s="12">
        <v>0.3</v>
      </c>
      <c r="BC1210" s="12">
        <v>50.4</v>
      </c>
      <c r="BD1210" s="12">
        <v>1037.8</v>
      </c>
      <c r="BE1210" s="12">
        <v>1088.2</v>
      </c>
    </row>
    <row r="1211" spans="1:57" x14ac:dyDescent="0.2">
      <c r="A1211" s="26">
        <v>39022</v>
      </c>
      <c r="B1211" s="12">
        <v>69.7</v>
      </c>
      <c r="C1211" s="12">
        <v>219.5</v>
      </c>
      <c r="D1211" s="12">
        <v>289.2</v>
      </c>
      <c r="E1211" s="12">
        <v>34.6</v>
      </c>
      <c r="F1211" s="12">
        <v>323.8</v>
      </c>
      <c r="G1211" s="12">
        <v>228.7</v>
      </c>
      <c r="H1211" s="12">
        <v>552.5</v>
      </c>
      <c r="I1211" s="12">
        <v>258.7</v>
      </c>
      <c r="J1211" s="12">
        <v>152.9</v>
      </c>
      <c r="K1211" s="12">
        <v>411.5</v>
      </c>
      <c r="L1211" s="12">
        <v>28.2</v>
      </c>
      <c r="M1211" s="12">
        <v>439.8</v>
      </c>
      <c r="N1211" s="12">
        <v>125.4</v>
      </c>
      <c r="O1211" s="12">
        <v>565.20000000000005</v>
      </c>
      <c r="P1211" s="12">
        <v>530</v>
      </c>
      <c r="Q1211" s="12">
        <v>280.8</v>
      </c>
      <c r="R1211" s="12">
        <v>810.8</v>
      </c>
      <c r="S1211" s="12">
        <v>34.700000000000003</v>
      </c>
      <c r="T1211" s="12">
        <v>845.5</v>
      </c>
      <c r="U1211" s="12">
        <v>317.89999999999998</v>
      </c>
      <c r="V1211" s="12">
        <v>1163.4000000000001</v>
      </c>
      <c r="W1211" s="12">
        <v>462.1</v>
      </c>
      <c r="X1211" s="12">
        <v>458.8</v>
      </c>
      <c r="Y1211" s="12">
        <v>920.9</v>
      </c>
      <c r="Z1211" s="12">
        <v>30.7</v>
      </c>
      <c r="AA1211" s="12">
        <v>951.5</v>
      </c>
      <c r="AB1211" s="12">
        <v>321</v>
      </c>
      <c r="AC1211" s="12">
        <v>1272.5</v>
      </c>
      <c r="AD1211" s="12">
        <v>521.29999999999995</v>
      </c>
      <c r="AE1211" s="12">
        <v>364.1</v>
      </c>
      <c r="AF1211" s="12">
        <v>885.4</v>
      </c>
      <c r="AG1211" s="12">
        <v>24.6</v>
      </c>
      <c r="AH1211" s="12">
        <v>910</v>
      </c>
      <c r="AI1211" s="12">
        <v>274.60000000000002</v>
      </c>
      <c r="AJ1211" s="12">
        <v>1184.5999999999999</v>
      </c>
      <c r="AK1211" s="12">
        <v>166.4</v>
      </c>
      <c r="AL1211" s="12">
        <v>136.1</v>
      </c>
      <c r="AM1211" s="12">
        <v>302.5</v>
      </c>
      <c r="AN1211" s="12">
        <v>7</v>
      </c>
      <c r="AO1211" s="12">
        <v>309.60000000000002</v>
      </c>
      <c r="AP1211" s="12">
        <v>204</v>
      </c>
      <c r="AQ1211" s="12">
        <v>513.5</v>
      </c>
      <c r="AR1211" s="12">
        <v>63.6</v>
      </c>
      <c r="AS1211" s="12">
        <v>73.7</v>
      </c>
      <c r="AT1211" s="12">
        <v>137.30000000000001</v>
      </c>
      <c r="AU1211" s="12">
        <v>2.9</v>
      </c>
      <c r="AV1211" s="12">
        <v>140.19999999999999</v>
      </c>
      <c r="AW1211" s="12">
        <v>270.2</v>
      </c>
      <c r="AX1211" s="12">
        <v>410.4</v>
      </c>
      <c r="AY1211" s="12">
        <v>18.600000000000001</v>
      </c>
      <c r="AZ1211" s="12">
        <v>34</v>
      </c>
      <c r="BA1211" s="12">
        <v>52.6</v>
      </c>
      <c r="BB1211" s="12">
        <v>1.1000000000000001</v>
      </c>
      <c r="BC1211" s="12">
        <v>53.7</v>
      </c>
      <c r="BD1211" s="12">
        <v>1046.7</v>
      </c>
      <c r="BE1211" s="12">
        <v>1100.4000000000001</v>
      </c>
    </row>
    <row r="1212" spans="1:57" x14ac:dyDescent="0.2">
      <c r="A1212" s="26">
        <v>39052</v>
      </c>
      <c r="B1212" s="12">
        <v>76.900000000000006</v>
      </c>
      <c r="C1212" s="12">
        <v>236</v>
      </c>
      <c r="D1212" s="12">
        <v>312.8</v>
      </c>
      <c r="E1212" s="12">
        <v>55.2</v>
      </c>
      <c r="F1212" s="12">
        <v>368</v>
      </c>
      <c r="G1212" s="12">
        <v>188.8</v>
      </c>
      <c r="H1212" s="12">
        <v>556.79999999999995</v>
      </c>
      <c r="I1212" s="12">
        <v>277.10000000000002</v>
      </c>
      <c r="J1212" s="12">
        <v>151.4</v>
      </c>
      <c r="K1212" s="12">
        <v>428.5</v>
      </c>
      <c r="L1212" s="12">
        <v>25.9</v>
      </c>
      <c r="M1212" s="12">
        <v>454.3</v>
      </c>
      <c r="N1212" s="12">
        <v>101.1</v>
      </c>
      <c r="O1212" s="12">
        <v>555.4</v>
      </c>
      <c r="P1212" s="12">
        <v>539.29999999999995</v>
      </c>
      <c r="Q1212" s="12">
        <v>263.60000000000002</v>
      </c>
      <c r="R1212" s="12">
        <v>802.9</v>
      </c>
      <c r="S1212" s="12">
        <v>34.700000000000003</v>
      </c>
      <c r="T1212" s="12">
        <v>837.6</v>
      </c>
      <c r="U1212" s="12">
        <v>304.2</v>
      </c>
      <c r="V1212" s="12">
        <v>1141.8</v>
      </c>
      <c r="W1212" s="12">
        <v>464.4</v>
      </c>
      <c r="X1212" s="12">
        <v>458.3</v>
      </c>
      <c r="Y1212" s="12">
        <v>922.8</v>
      </c>
      <c r="Z1212" s="12">
        <v>36.1</v>
      </c>
      <c r="AA1212" s="12">
        <v>958.8</v>
      </c>
      <c r="AB1212" s="12">
        <v>304.89999999999998</v>
      </c>
      <c r="AC1212" s="12">
        <v>1263.7</v>
      </c>
      <c r="AD1212" s="12">
        <v>533</v>
      </c>
      <c r="AE1212" s="12">
        <v>364.5</v>
      </c>
      <c r="AF1212" s="12">
        <v>897.5</v>
      </c>
      <c r="AG1212" s="12">
        <v>25.2</v>
      </c>
      <c r="AH1212" s="12">
        <v>922.7</v>
      </c>
      <c r="AI1212" s="12">
        <v>274.7</v>
      </c>
      <c r="AJ1212" s="12">
        <v>1197.4000000000001</v>
      </c>
      <c r="AK1212" s="12">
        <v>165.8</v>
      </c>
      <c r="AL1212" s="12">
        <v>132.69999999999999</v>
      </c>
      <c r="AM1212" s="12">
        <v>298.5</v>
      </c>
      <c r="AN1212" s="12">
        <v>8</v>
      </c>
      <c r="AO1212" s="12">
        <v>306.5</v>
      </c>
      <c r="AP1212" s="12">
        <v>204.8</v>
      </c>
      <c r="AQ1212" s="12">
        <v>511.2</v>
      </c>
      <c r="AR1212" s="12">
        <v>66.099999999999994</v>
      </c>
      <c r="AS1212" s="12">
        <v>76.400000000000006</v>
      </c>
      <c r="AT1212" s="12">
        <v>142.5</v>
      </c>
      <c r="AU1212" s="12">
        <v>3.5</v>
      </c>
      <c r="AV1212" s="12">
        <v>146</v>
      </c>
      <c r="AW1212" s="12">
        <v>268.39999999999998</v>
      </c>
      <c r="AX1212" s="12">
        <v>414.4</v>
      </c>
      <c r="AY1212" s="12">
        <v>17.399999999999999</v>
      </c>
      <c r="AZ1212" s="12">
        <v>39.5</v>
      </c>
      <c r="BA1212" s="12">
        <v>57</v>
      </c>
      <c r="BB1212" s="12">
        <v>0.7</v>
      </c>
      <c r="BC1212" s="12">
        <v>57.6</v>
      </c>
      <c r="BD1212" s="12">
        <v>1074.2</v>
      </c>
      <c r="BE1212" s="12">
        <v>1131.8</v>
      </c>
    </row>
    <row r="1213" spans="1:57" x14ac:dyDescent="0.2">
      <c r="A1213" s="26">
        <v>39083</v>
      </c>
      <c r="B1213" s="12">
        <v>78.5</v>
      </c>
      <c r="C1213" s="12">
        <v>222.6</v>
      </c>
      <c r="D1213" s="12">
        <v>301.10000000000002</v>
      </c>
      <c r="E1213" s="12">
        <v>50.1</v>
      </c>
      <c r="F1213" s="12">
        <v>351.2</v>
      </c>
      <c r="G1213" s="12">
        <v>192.8</v>
      </c>
      <c r="H1213" s="12">
        <v>544.1</v>
      </c>
      <c r="I1213" s="12">
        <v>273.7</v>
      </c>
      <c r="J1213" s="12">
        <v>145.30000000000001</v>
      </c>
      <c r="K1213" s="12">
        <v>419</v>
      </c>
      <c r="L1213" s="12">
        <v>27.4</v>
      </c>
      <c r="M1213" s="12">
        <v>446.4</v>
      </c>
      <c r="N1213" s="12">
        <v>108.1</v>
      </c>
      <c r="O1213" s="12">
        <v>554.5</v>
      </c>
      <c r="P1213" s="12">
        <v>529.1</v>
      </c>
      <c r="Q1213" s="12">
        <v>247.2</v>
      </c>
      <c r="R1213" s="12">
        <v>776.4</v>
      </c>
      <c r="S1213" s="12">
        <v>36.9</v>
      </c>
      <c r="T1213" s="12">
        <v>813.3</v>
      </c>
      <c r="U1213" s="12">
        <v>327.5</v>
      </c>
      <c r="V1213" s="12">
        <v>1140.8</v>
      </c>
      <c r="W1213" s="12">
        <v>444.9</v>
      </c>
      <c r="X1213" s="12">
        <v>423.2</v>
      </c>
      <c r="Y1213" s="12">
        <v>868.1</v>
      </c>
      <c r="Z1213" s="12">
        <v>32.5</v>
      </c>
      <c r="AA1213" s="12">
        <v>900.6</v>
      </c>
      <c r="AB1213" s="12">
        <v>337.6</v>
      </c>
      <c r="AC1213" s="12">
        <v>1238.2</v>
      </c>
      <c r="AD1213" s="12">
        <v>505.6</v>
      </c>
      <c r="AE1213" s="12">
        <v>366.4</v>
      </c>
      <c r="AF1213" s="12">
        <v>871.9</v>
      </c>
      <c r="AG1213" s="12">
        <v>29.7</v>
      </c>
      <c r="AH1213" s="12">
        <v>901.6</v>
      </c>
      <c r="AI1213" s="12">
        <v>299.3</v>
      </c>
      <c r="AJ1213" s="12">
        <v>1200.9000000000001</v>
      </c>
      <c r="AK1213" s="12">
        <v>157.69999999999999</v>
      </c>
      <c r="AL1213" s="12">
        <v>134</v>
      </c>
      <c r="AM1213" s="12">
        <v>291.7</v>
      </c>
      <c r="AN1213" s="12">
        <v>10.1</v>
      </c>
      <c r="AO1213" s="12">
        <v>301.8</v>
      </c>
      <c r="AP1213" s="12">
        <v>214.5</v>
      </c>
      <c r="AQ1213" s="12">
        <v>516.29999999999995</v>
      </c>
      <c r="AR1213" s="12">
        <v>65</v>
      </c>
      <c r="AS1213" s="12">
        <v>69.8</v>
      </c>
      <c r="AT1213" s="12">
        <v>134.80000000000001</v>
      </c>
      <c r="AU1213" s="12">
        <v>5.4</v>
      </c>
      <c r="AV1213" s="12">
        <v>140.19999999999999</v>
      </c>
      <c r="AW1213" s="12">
        <v>287.2</v>
      </c>
      <c r="AX1213" s="12">
        <v>427.4</v>
      </c>
      <c r="AY1213" s="12">
        <v>16.100000000000001</v>
      </c>
      <c r="AZ1213" s="12">
        <v>37.799999999999997</v>
      </c>
      <c r="BA1213" s="12">
        <v>53.9</v>
      </c>
      <c r="BB1213" s="12">
        <v>0.4</v>
      </c>
      <c r="BC1213" s="12">
        <v>54.3</v>
      </c>
      <c r="BD1213" s="12">
        <v>1078.7</v>
      </c>
      <c r="BE1213" s="12">
        <v>1132.9000000000001</v>
      </c>
    </row>
    <row r="1214" spans="1:57" x14ac:dyDescent="0.2">
      <c r="A1214" s="26">
        <v>39114</v>
      </c>
      <c r="B1214" s="12">
        <v>70.3</v>
      </c>
      <c r="C1214" s="12">
        <v>212.6</v>
      </c>
      <c r="D1214" s="12">
        <v>282.8</v>
      </c>
      <c r="E1214" s="12">
        <v>51</v>
      </c>
      <c r="F1214" s="12">
        <v>333.8</v>
      </c>
      <c r="G1214" s="12">
        <v>182.1</v>
      </c>
      <c r="H1214" s="12">
        <v>515.9</v>
      </c>
      <c r="I1214" s="12">
        <v>275.5</v>
      </c>
      <c r="J1214" s="12">
        <v>145.80000000000001</v>
      </c>
      <c r="K1214" s="12">
        <v>421.3</v>
      </c>
      <c r="L1214" s="12">
        <v>31.4</v>
      </c>
      <c r="M1214" s="12">
        <v>452.8</v>
      </c>
      <c r="N1214" s="12">
        <v>98.6</v>
      </c>
      <c r="O1214" s="12">
        <v>551.4</v>
      </c>
      <c r="P1214" s="12">
        <v>545.6</v>
      </c>
      <c r="Q1214" s="12">
        <v>247.5</v>
      </c>
      <c r="R1214" s="12">
        <v>793.1</v>
      </c>
      <c r="S1214" s="12">
        <v>44.6</v>
      </c>
      <c r="T1214" s="12">
        <v>837.7</v>
      </c>
      <c r="U1214" s="12">
        <v>302.5</v>
      </c>
      <c r="V1214" s="12">
        <v>1140.2</v>
      </c>
      <c r="W1214" s="12">
        <v>453.9</v>
      </c>
      <c r="X1214" s="12">
        <v>429.2</v>
      </c>
      <c r="Y1214" s="12">
        <v>883</v>
      </c>
      <c r="Z1214" s="12">
        <v>43.9</v>
      </c>
      <c r="AA1214" s="12">
        <v>927</v>
      </c>
      <c r="AB1214" s="12">
        <v>300</v>
      </c>
      <c r="AC1214" s="12">
        <v>1226.9000000000001</v>
      </c>
      <c r="AD1214" s="12">
        <v>506</v>
      </c>
      <c r="AE1214" s="12">
        <v>361</v>
      </c>
      <c r="AF1214" s="12">
        <v>867</v>
      </c>
      <c r="AG1214" s="12">
        <v>36.799999999999997</v>
      </c>
      <c r="AH1214" s="12">
        <v>903.8</v>
      </c>
      <c r="AI1214" s="12">
        <v>266.39999999999998</v>
      </c>
      <c r="AJ1214" s="12">
        <v>1170.2</v>
      </c>
      <c r="AK1214" s="12">
        <v>163.4</v>
      </c>
      <c r="AL1214" s="12">
        <v>140.1</v>
      </c>
      <c r="AM1214" s="12">
        <v>303.5</v>
      </c>
      <c r="AN1214" s="12">
        <v>11</v>
      </c>
      <c r="AO1214" s="12">
        <v>314.5</v>
      </c>
      <c r="AP1214" s="12">
        <v>202.8</v>
      </c>
      <c r="AQ1214" s="12">
        <v>517.29999999999995</v>
      </c>
      <c r="AR1214" s="12">
        <v>67.099999999999994</v>
      </c>
      <c r="AS1214" s="12">
        <v>70.900000000000006</v>
      </c>
      <c r="AT1214" s="12">
        <v>138</v>
      </c>
      <c r="AU1214" s="12">
        <v>4.9000000000000004</v>
      </c>
      <c r="AV1214" s="12">
        <v>142.9</v>
      </c>
      <c r="AW1214" s="12">
        <v>275.2</v>
      </c>
      <c r="AX1214" s="12">
        <v>418.1</v>
      </c>
      <c r="AY1214" s="12">
        <v>15.9</v>
      </c>
      <c r="AZ1214" s="12">
        <v>38.200000000000003</v>
      </c>
      <c r="BA1214" s="12">
        <v>54.2</v>
      </c>
      <c r="BB1214" s="12">
        <v>1.7</v>
      </c>
      <c r="BC1214" s="12">
        <v>55.9</v>
      </c>
      <c r="BD1214" s="12">
        <v>1067.8</v>
      </c>
      <c r="BE1214" s="12">
        <v>1123.7</v>
      </c>
    </row>
    <row r="1215" spans="1:57" x14ac:dyDescent="0.2">
      <c r="A1215" s="26">
        <v>39142</v>
      </c>
      <c r="B1215" s="12">
        <v>64.2</v>
      </c>
      <c r="C1215" s="12">
        <v>226.2</v>
      </c>
      <c r="D1215" s="12">
        <v>290.39999999999998</v>
      </c>
      <c r="E1215" s="12">
        <v>48.9</v>
      </c>
      <c r="F1215" s="12">
        <v>339.3</v>
      </c>
      <c r="G1215" s="12">
        <v>204.4</v>
      </c>
      <c r="H1215" s="12">
        <v>543.79999999999995</v>
      </c>
      <c r="I1215" s="12">
        <v>269.10000000000002</v>
      </c>
      <c r="J1215" s="12">
        <v>158.30000000000001</v>
      </c>
      <c r="K1215" s="12">
        <v>427.4</v>
      </c>
      <c r="L1215" s="12">
        <v>26.2</v>
      </c>
      <c r="M1215" s="12">
        <v>453.6</v>
      </c>
      <c r="N1215" s="12">
        <v>113.7</v>
      </c>
      <c r="O1215" s="12">
        <v>567.29999999999995</v>
      </c>
      <c r="P1215" s="12">
        <v>542.70000000000005</v>
      </c>
      <c r="Q1215" s="12">
        <v>270.89999999999998</v>
      </c>
      <c r="R1215" s="12">
        <v>813.5</v>
      </c>
      <c r="S1215" s="12">
        <v>40</v>
      </c>
      <c r="T1215" s="12">
        <v>853.5</v>
      </c>
      <c r="U1215" s="12">
        <v>306.39999999999998</v>
      </c>
      <c r="V1215" s="12">
        <v>1160</v>
      </c>
      <c r="W1215" s="12">
        <v>473</v>
      </c>
      <c r="X1215" s="12">
        <v>452.4</v>
      </c>
      <c r="Y1215" s="12">
        <v>925.4</v>
      </c>
      <c r="Z1215" s="12">
        <v>40.299999999999997</v>
      </c>
      <c r="AA1215" s="12">
        <v>965.6</v>
      </c>
      <c r="AB1215" s="12">
        <v>317.60000000000002</v>
      </c>
      <c r="AC1215" s="12">
        <v>1283.3</v>
      </c>
      <c r="AD1215" s="12">
        <v>521.29999999999995</v>
      </c>
      <c r="AE1215" s="12">
        <v>386.7</v>
      </c>
      <c r="AF1215" s="12">
        <v>908</v>
      </c>
      <c r="AG1215" s="12">
        <v>36.799999999999997</v>
      </c>
      <c r="AH1215" s="12">
        <v>944.8</v>
      </c>
      <c r="AI1215" s="12">
        <v>272.89999999999998</v>
      </c>
      <c r="AJ1215" s="12">
        <v>1217.7</v>
      </c>
      <c r="AK1215" s="12">
        <v>167.1</v>
      </c>
      <c r="AL1215" s="12">
        <v>141</v>
      </c>
      <c r="AM1215" s="12">
        <v>308.10000000000002</v>
      </c>
      <c r="AN1215" s="12">
        <v>11.3</v>
      </c>
      <c r="AO1215" s="12">
        <v>319.39999999999998</v>
      </c>
      <c r="AP1215" s="12">
        <v>209.5</v>
      </c>
      <c r="AQ1215" s="12">
        <v>528.9</v>
      </c>
      <c r="AR1215" s="12">
        <v>66.3</v>
      </c>
      <c r="AS1215" s="12">
        <v>76.7</v>
      </c>
      <c r="AT1215" s="12">
        <v>143</v>
      </c>
      <c r="AU1215" s="12">
        <v>3</v>
      </c>
      <c r="AV1215" s="12">
        <v>146</v>
      </c>
      <c r="AW1215" s="12">
        <v>280.2</v>
      </c>
      <c r="AX1215" s="12">
        <v>426.2</v>
      </c>
      <c r="AY1215" s="12">
        <v>17.899999999999999</v>
      </c>
      <c r="AZ1215" s="12">
        <v>39.299999999999997</v>
      </c>
      <c r="BA1215" s="12">
        <v>57.2</v>
      </c>
      <c r="BB1215" s="12">
        <v>1.3</v>
      </c>
      <c r="BC1215" s="12">
        <v>58.5</v>
      </c>
      <c r="BD1215" s="12">
        <v>1086</v>
      </c>
      <c r="BE1215" s="12">
        <v>1144.5</v>
      </c>
    </row>
    <row r="1216" spans="1:57" x14ac:dyDescent="0.2">
      <c r="A1216" s="26">
        <v>39173</v>
      </c>
      <c r="B1216" s="12">
        <v>72.5</v>
      </c>
      <c r="C1216" s="12">
        <v>237.4</v>
      </c>
      <c r="D1216" s="12">
        <v>309.89999999999998</v>
      </c>
      <c r="E1216" s="12">
        <v>44.8</v>
      </c>
      <c r="F1216" s="12">
        <v>354.7</v>
      </c>
      <c r="G1216" s="12">
        <v>212.6</v>
      </c>
      <c r="H1216" s="12">
        <v>567.29999999999995</v>
      </c>
      <c r="I1216" s="12">
        <v>263.5</v>
      </c>
      <c r="J1216" s="12">
        <v>161.1</v>
      </c>
      <c r="K1216" s="12">
        <v>424.6</v>
      </c>
      <c r="L1216" s="12">
        <v>23.5</v>
      </c>
      <c r="M1216" s="12">
        <v>448</v>
      </c>
      <c r="N1216" s="12">
        <v>122.5</v>
      </c>
      <c r="O1216" s="12">
        <v>570.6</v>
      </c>
      <c r="P1216" s="12">
        <v>528.1</v>
      </c>
      <c r="Q1216" s="12">
        <v>273.10000000000002</v>
      </c>
      <c r="R1216" s="12">
        <v>801.2</v>
      </c>
      <c r="S1216" s="12">
        <v>45.1</v>
      </c>
      <c r="T1216" s="12">
        <v>846.3</v>
      </c>
      <c r="U1216" s="12">
        <v>317.39999999999998</v>
      </c>
      <c r="V1216" s="12">
        <v>1163.8</v>
      </c>
      <c r="W1216" s="12">
        <v>466.9</v>
      </c>
      <c r="X1216" s="12">
        <v>463</v>
      </c>
      <c r="Y1216" s="12">
        <v>929.9</v>
      </c>
      <c r="Z1216" s="12">
        <v>34.4</v>
      </c>
      <c r="AA1216" s="12">
        <v>964.3</v>
      </c>
      <c r="AB1216" s="12">
        <v>324.89999999999998</v>
      </c>
      <c r="AC1216" s="12">
        <v>1289.2</v>
      </c>
      <c r="AD1216" s="12">
        <v>521.79999999999995</v>
      </c>
      <c r="AE1216" s="12">
        <v>371.1</v>
      </c>
      <c r="AF1216" s="12">
        <v>893</v>
      </c>
      <c r="AG1216" s="12">
        <v>33.5</v>
      </c>
      <c r="AH1216" s="12">
        <v>926.5</v>
      </c>
      <c r="AI1216" s="12">
        <v>280.39999999999998</v>
      </c>
      <c r="AJ1216" s="12">
        <v>1206.8</v>
      </c>
      <c r="AK1216" s="12">
        <v>159</v>
      </c>
      <c r="AL1216" s="12">
        <v>141.80000000000001</v>
      </c>
      <c r="AM1216" s="12">
        <v>300.8</v>
      </c>
      <c r="AN1216" s="12">
        <v>10.6</v>
      </c>
      <c r="AO1216" s="12">
        <v>311.39999999999998</v>
      </c>
      <c r="AP1216" s="12">
        <v>202.2</v>
      </c>
      <c r="AQ1216" s="12">
        <v>513.70000000000005</v>
      </c>
      <c r="AR1216" s="12">
        <v>69.3</v>
      </c>
      <c r="AS1216" s="12">
        <v>77.7</v>
      </c>
      <c r="AT1216" s="12">
        <v>147</v>
      </c>
      <c r="AU1216" s="12">
        <v>3.9</v>
      </c>
      <c r="AV1216" s="12">
        <v>150.9</v>
      </c>
      <c r="AW1216" s="12">
        <v>288.89999999999998</v>
      </c>
      <c r="AX1216" s="12">
        <v>439.9</v>
      </c>
      <c r="AY1216" s="12">
        <v>17.2</v>
      </c>
      <c r="AZ1216" s="12">
        <v>41.2</v>
      </c>
      <c r="BA1216" s="12">
        <v>58.3</v>
      </c>
      <c r="BB1216" s="12">
        <v>0.6</v>
      </c>
      <c r="BC1216" s="12">
        <v>58.9</v>
      </c>
      <c r="BD1216" s="12">
        <v>1079.2</v>
      </c>
      <c r="BE1216" s="12">
        <v>1138.2</v>
      </c>
    </row>
    <row r="1217" spans="1:57" x14ac:dyDescent="0.2">
      <c r="A1217" s="26">
        <v>39203</v>
      </c>
      <c r="B1217" s="12">
        <v>63.6</v>
      </c>
      <c r="C1217" s="12">
        <v>237</v>
      </c>
      <c r="D1217" s="12">
        <v>300.60000000000002</v>
      </c>
      <c r="E1217" s="12">
        <v>43.4</v>
      </c>
      <c r="F1217" s="12">
        <v>344</v>
      </c>
      <c r="G1217" s="12">
        <v>208.4</v>
      </c>
      <c r="H1217" s="12">
        <v>552.4</v>
      </c>
      <c r="I1217" s="12">
        <v>268.8</v>
      </c>
      <c r="J1217" s="12">
        <v>164.8</v>
      </c>
      <c r="K1217" s="12">
        <v>433.6</v>
      </c>
      <c r="L1217" s="12">
        <v>23</v>
      </c>
      <c r="M1217" s="12">
        <v>456.6</v>
      </c>
      <c r="N1217" s="12">
        <v>124.9</v>
      </c>
      <c r="O1217" s="12">
        <v>581.6</v>
      </c>
      <c r="P1217" s="12">
        <v>540.79999999999995</v>
      </c>
      <c r="Q1217" s="12">
        <v>261.2</v>
      </c>
      <c r="R1217" s="12">
        <v>802</v>
      </c>
      <c r="S1217" s="12">
        <v>38.1</v>
      </c>
      <c r="T1217" s="12">
        <v>840.1</v>
      </c>
      <c r="U1217" s="12">
        <v>315.7</v>
      </c>
      <c r="V1217" s="12">
        <v>1155.8</v>
      </c>
      <c r="W1217" s="12">
        <v>476</v>
      </c>
      <c r="X1217" s="12">
        <v>434.8</v>
      </c>
      <c r="Y1217" s="12">
        <v>910.9</v>
      </c>
      <c r="Z1217" s="12">
        <v>39.6</v>
      </c>
      <c r="AA1217" s="12">
        <v>950.4</v>
      </c>
      <c r="AB1217" s="12">
        <v>319.39999999999998</v>
      </c>
      <c r="AC1217" s="12">
        <v>1269.8</v>
      </c>
      <c r="AD1217" s="12">
        <v>523.9</v>
      </c>
      <c r="AE1217" s="12">
        <v>369.7</v>
      </c>
      <c r="AF1217" s="12">
        <v>893.6</v>
      </c>
      <c r="AG1217" s="12">
        <v>29.6</v>
      </c>
      <c r="AH1217" s="12">
        <v>923.2</v>
      </c>
      <c r="AI1217" s="12">
        <v>267.89999999999998</v>
      </c>
      <c r="AJ1217" s="12">
        <v>1191.0999999999999</v>
      </c>
      <c r="AK1217" s="12">
        <v>171.9</v>
      </c>
      <c r="AL1217" s="12">
        <v>140</v>
      </c>
      <c r="AM1217" s="12">
        <v>311.89999999999998</v>
      </c>
      <c r="AN1217" s="12">
        <v>9.4</v>
      </c>
      <c r="AO1217" s="12">
        <v>321.3</v>
      </c>
      <c r="AP1217" s="12">
        <v>201.8</v>
      </c>
      <c r="AQ1217" s="12">
        <v>523.1</v>
      </c>
      <c r="AR1217" s="12">
        <v>68.7</v>
      </c>
      <c r="AS1217" s="12">
        <v>80.099999999999994</v>
      </c>
      <c r="AT1217" s="12">
        <v>148.80000000000001</v>
      </c>
      <c r="AU1217" s="12">
        <v>2.7</v>
      </c>
      <c r="AV1217" s="12">
        <v>151.4</v>
      </c>
      <c r="AW1217" s="12">
        <v>265.8</v>
      </c>
      <c r="AX1217" s="12">
        <v>417.3</v>
      </c>
      <c r="AY1217" s="12">
        <v>17.100000000000001</v>
      </c>
      <c r="AZ1217" s="12">
        <v>40.200000000000003</v>
      </c>
      <c r="BA1217" s="12">
        <v>57.3</v>
      </c>
      <c r="BB1217" s="12">
        <v>0.7</v>
      </c>
      <c r="BC1217" s="12">
        <v>58</v>
      </c>
      <c r="BD1217" s="12">
        <v>1065.9000000000001</v>
      </c>
      <c r="BE1217" s="12">
        <v>1123.8</v>
      </c>
    </row>
    <row r="1218" spans="1:57" x14ac:dyDescent="0.2">
      <c r="A1218" s="26">
        <v>39234</v>
      </c>
      <c r="B1218" s="12">
        <v>66.5</v>
      </c>
      <c r="C1218" s="12">
        <v>237.9</v>
      </c>
      <c r="D1218" s="12">
        <v>304.39999999999998</v>
      </c>
      <c r="E1218" s="12">
        <v>36.5</v>
      </c>
      <c r="F1218" s="12">
        <v>340.9</v>
      </c>
      <c r="G1218" s="12">
        <v>224.9</v>
      </c>
      <c r="H1218" s="12">
        <v>565.79999999999995</v>
      </c>
      <c r="I1218" s="12">
        <v>258.7</v>
      </c>
      <c r="J1218" s="12">
        <v>162</v>
      </c>
      <c r="K1218" s="12">
        <v>420.7</v>
      </c>
      <c r="L1218" s="12">
        <v>22.4</v>
      </c>
      <c r="M1218" s="12">
        <v>443.1</v>
      </c>
      <c r="N1218" s="12">
        <v>132.1</v>
      </c>
      <c r="O1218" s="12">
        <v>575.20000000000005</v>
      </c>
      <c r="P1218" s="12">
        <v>538.70000000000005</v>
      </c>
      <c r="Q1218" s="12">
        <v>270.3</v>
      </c>
      <c r="R1218" s="12">
        <v>809</v>
      </c>
      <c r="S1218" s="12">
        <v>39</v>
      </c>
      <c r="T1218" s="12">
        <v>848</v>
      </c>
      <c r="U1218" s="12">
        <v>312.3</v>
      </c>
      <c r="V1218" s="12">
        <v>1160.3</v>
      </c>
      <c r="W1218" s="12">
        <v>471.3</v>
      </c>
      <c r="X1218" s="12">
        <v>467.5</v>
      </c>
      <c r="Y1218" s="12">
        <v>938.9</v>
      </c>
      <c r="Z1218" s="12">
        <v>39.6</v>
      </c>
      <c r="AA1218" s="12">
        <v>978.5</v>
      </c>
      <c r="AB1218" s="12">
        <v>319.39999999999998</v>
      </c>
      <c r="AC1218" s="12">
        <v>1297.9000000000001</v>
      </c>
      <c r="AD1218" s="12">
        <v>524.5</v>
      </c>
      <c r="AE1218" s="12">
        <v>388.8</v>
      </c>
      <c r="AF1218" s="12">
        <v>913.3</v>
      </c>
      <c r="AG1218" s="12">
        <v>31.4</v>
      </c>
      <c r="AH1218" s="12">
        <v>944.7</v>
      </c>
      <c r="AI1218" s="12">
        <v>271.10000000000002</v>
      </c>
      <c r="AJ1218" s="12">
        <v>1215.8</v>
      </c>
      <c r="AK1218" s="12">
        <v>167.9</v>
      </c>
      <c r="AL1218" s="12">
        <v>137.9</v>
      </c>
      <c r="AM1218" s="12">
        <v>305.89999999999998</v>
      </c>
      <c r="AN1218" s="12">
        <v>7.5</v>
      </c>
      <c r="AO1218" s="12">
        <v>313.39999999999998</v>
      </c>
      <c r="AP1218" s="12">
        <v>210.2</v>
      </c>
      <c r="AQ1218" s="12">
        <v>523.6</v>
      </c>
      <c r="AR1218" s="12">
        <v>75.3</v>
      </c>
      <c r="AS1218" s="12">
        <v>82.9</v>
      </c>
      <c r="AT1218" s="12">
        <v>158.19999999999999</v>
      </c>
      <c r="AU1218" s="12">
        <v>2.9</v>
      </c>
      <c r="AV1218" s="12">
        <v>161.1</v>
      </c>
      <c r="AW1218" s="12">
        <v>273.60000000000002</v>
      </c>
      <c r="AX1218" s="12">
        <v>434.7</v>
      </c>
      <c r="AY1218" s="12">
        <v>18</v>
      </c>
      <c r="AZ1218" s="12">
        <v>44.4</v>
      </c>
      <c r="BA1218" s="12">
        <v>62.3</v>
      </c>
      <c r="BB1218" s="10" t="s">
        <v>23</v>
      </c>
      <c r="BC1218" s="12">
        <v>62.3</v>
      </c>
      <c r="BD1218" s="12">
        <v>1066.5999999999999</v>
      </c>
      <c r="BE1218" s="12">
        <v>1128.9000000000001</v>
      </c>
    </row>
    <row r="1219" spans="1:57" x14ac:dyDescent="0.2">
      <c r="A1219" s="26">
        <v>39264</v>
      </c>
      <c r="B1219" s="12">
        <v>65.599999999999994</v>
      </c>
      <c r="C1219" s="12">
        <v>233</v>
      </c>
      <c r="D1219" s="12">
        <v>298.60000000000002</v>
      </c>
      <c r="E1219" s="12">
        <v>38</v>
      </c>
      <c r="F1219" s="12">
        <v>336.6</v>
      </c>
      <c r="G1219" s="12">
        <v>228.3</v>
      </c>
      <c r="H1219" s="12">
        <v>564.9</v>
      </c>
      <c r="I1219" s="12">
        <v>283.7</v>
      </c>
      <c r="J1219" s="12">
        <v>156.30000000000001</v>
      </c>
      <c r="K1219" s="12">
        <v>440</v>
      </c>
      <c r="L1219" s="12">
        <v>24.7</v>
      </c>
      <c r="M1219" s="12">
        <v>464.7</v>
      </c>
      <c r="N1219" s="12">
        <v>127</v>
      </c>
      <c r="O1219" s="12">
        <v>591.70000000000005</v>
      </c>
      <c r="P1219" s="12">
        <v>554.1</v>
      </c>
      <c r="Q1219" s="12">
        <v>274.2</v>
      </c>
      <c r="R1219" s="12">
        <v>828.3</v>
      </c>
      <c r="S1219" s="12">
        <v>33.700000000000003</v>
      </c>
      <c r="T1219" s="12">
        <v>862</v>
      </c>
      <c r="U1219" s="12">
        <v>324.3</v>
      </c>
      <c r="V1219" s="12">
        <v>1186.3</v>
      </c>
      <c r="W1219" s="12">
        <v>476.3</v>
      </c>
      <c r="X1219" s="12">
        <v>438.8</v>
      </c>
      <c r="Y1219" s="12">
        <v>915.1</v>
      </c>
      <c r="Z1219" s="12">
        <v>37</v>
      </c>
      <c r="AA1219" s="12">
        <v>952.1</v>
      </c>
      <c r="AB1219" s="12">
        <v>331.8</v>
      </c>
      <c r="AC1219" s="12">
        <v>1283.8</v>
      </c>
      <c r="AD1219" s="12">
        <v>524</v>
      </c>
      <c r="AE1219" s="12">
        <v>389.9</v>
      </c>
      <c r="AF1219" s="12">
        <v>913.8</v>
      </c>
      <c r="AG1219" s="12">
        <v>30.9</v>
      </c>
      <c r="AH1219" s="12">
        <v>944.7</v>
      </c>
      <c r="AI1219" s="12">
        <v>275.60000000000002</v>
      </c>
      <c r="AJ1219" s="12">
        <v>1220.3</v>
      </c>
      <c r="AK1219" s="12">
        <v>165.1</v>
      </c>
      <c r="AL1219" s="12">
        <v>140.19999999999999</v>
      </c>
      <c r="AM1219" s="12">
        <v>305.3</v>
      </c>
      <c r="AN1219" s="12">
        <v>7.4</v>
      </c>
      <c r="AO1219" s="12">
        <v>312.7</v>
      </c>
      <c r="AP1219" s="12">
        <v>206.1</v>
      </c>
      <c r="AQ1219" s="12">
        <v>518.79999999999995</v>
      </c>
      <c r="AR1219" s="12">
        <v>72.5</v>
      </c>
      <c r="AS1219" s="12">
        <v>84.9</v>
      </c>
      <c r="AT1219" s="12">
        <v>157.4</v>
      </c>
      <c r="AU1219" s="12">
        <v>4.4000000000000004</v>
      </c>
      <c r="AV1219" s="12">
        <v>161.80000000000001</v>
      </c>
      <c r="AW1219" s="12">
        <v>273.2</v>
      </c>
      <c r="AX1219" s="12">
        <v>435</v>
      </c>
      <c r="AY1219" s="12">
        <v>16.7</v>
      </c>
      <c r="AZ1219" s="12">
        <v>47.7</v>
      </c>
      <c r="BA1219" s="12">
        <v>64.400000000000006</v>
      </c>
      <c r="BB1219" s="12">
        <v>0.2</v>
      </c>
      <c r="BC1219" s="12">
        <v>64.599999999999994</v>
      </c>
      <c r="BD1219" s="12">
        <v>1055.7</v>
      </c>
      <c r="BE1219" s="12">
        <v>1120.3</v>
      </c>
    </row>
    <row r="1220" spans="1:57" x14ac:dyDescent="0.2">
      <c r="A1220" s="26">
        <v>39295</v>
      </c>
      <c r="B1220" s="12">
        <v>67</v>
      </c>
      <c r="C1220" s="12">
        <v>216.4</v>
      </c>
      <c r="D1220" s="12">
        <v>283.5</v>
      </c>
      <c r="E1220" s="12">
        <v>37.799999999999997</v>
      </c>
      <c r="F1220" s="12">
        <v>321.2</v>
      </c>
      <c r="G1220" s="12">
        <v>230.6</v>
      </c>
      <c r="H1220" s="12">
        <v>551.79999999999995</v>
      </c>
      <c r="I1220" s="12">
        <v>255.1</v>
      </c>
      <c r="J1220" s="12">
        <v>162.80000000000001</v>
      </c>
      <c r="K1220" s="12">
        <v>418</v>
      </c>
      <c r="L1220" s="12">
        <v>27.8</v>
      </c>
      <c r="M1220" s="12">
        <v>445.8</v>
      </c>
      <c r="N1220" s="12">
        <v>122.3</v>
      </c>
      <c r="O1220" s="12">
        <v>568</v>
      </c>
      <c r="P1220" s="12">
        <v>527.79999999999995</v>
      </c>
      <c r="Q1220" s="12">
        <v>284.2</v>
      </c>
      <c r="R1220" s="12">
        <v>812</v>
      </c>
      <c r="S1220" s="12">
        <v>40.5</v>
      </c>
      <c r="T1220" s="12">
        <v>852.5</v>
      </c>
      <c r="U1220" s="12">
        <v>318.7</v>
      </c>
      <c r="V1220" s="12">
        <v>1171.0999999999999</v>
      </c>
      <c r="W1220" s="12">
        <v>472.2</v>
      </c>
      <c r="X1220" s="12">
        <v>434.8</v>
      </c>
      <c r="Y1220" s="12">
        <v>907</v>
      </c>
      <c r="Z1220" s="12">
        <v>29.9</v>
      </c>
      <c r="AA1220" s="12">
        <v>936.9</v>
      </c>
      <c r="AB1220" s="12">
        <v>338</v>
      </c>
      <c r="AC1220" s="12">
        <v>1274.8</v>
      </c>
      <c r="AD1220" s="12">
        <v>527.70000000000005</v>
      </c>
      <c r="AE1220" s="12">
        <v>382.7</v>
      </c>
      <c r="AF1220" s="12">
        <v>910.4</v>
      </c>
      <c r="AG1220" s="12">
        <v>27</v>
      </c>
      <c r="AH1220" s="12">
        <v>937.4</v>
      </c>
      <c r="AI1220" s="12">
        <v>266.8</v>
      </c>
      <c r="AJ1220" s="12">
        <v>1204.3</v>
      </c>
      <c r="AK1220" s="12">
        <v>166.6</v>
      </c>
      <c r="AL1220" s="12">
        <v>134.69999999999999</v>
      </c>
      <c r="AM1220" s="12">
        <v>301.3</v>
      </c>
      <c r="AN1220" s="12">
        <v>8.9</v>
      </c>
      <c r="AO1220" s="12">
        <v>310.2</v>
      </c>
      <c r="AP1220" s="12">
        <v>210.9</v>
      </c>
      <c r="AQ1220" s="12">
        <v>521.1</v>
      </c>
      <c r="AR1220" s="12">
        <v>71.400000000000006</v>
      </c>
      <c r="AS1220" s="12">
        <v>83.5</v>
      </c>
      <c r="AT1220" s="12">
        <v>154.9</v>
      </c>
      <c r="AU1220" s="12">
        <v>2.8</v>
      </c>
      <c r="AV1220" s="12">
        <v>157.6</v>
      </c>
      <c r="AW1220" s="12">
        <v>277</v>
      </c>
      <c r="AX1220" s="12">
        <v>434.6</v>
      </c>
      <c r="AY1220" s="12">
        <v>18.600000000000001</v>
      </c>
      <c r="AZ1220" s="12">
        <v>43.5</v>
      </c>
      <c r="BA1220" s="12">
        <v>62.2</v>
      </c>
      <c r="BB1220" s="12">
        <v>0.2</v>
      </c>
      <c r="BC1220" s="12">
        <v>62.4</v>
      </c>
      <c r="BD1220" s="12">
        <v>1067.7</v>
      </c>
      <c r="BE1220" s="12">
        <v>1130.0999999999999</v>
      </c>
    </row>
    <row r="1221" spans="1:57" x14ac:dyDescent="0.2">
      <c r="A1221" s="26">
        <v>39326</v>
      </c>
      <c r="B1221" s="12">
        <v>71.5</v>
      </c>
      <c r="C1221" s="12">
        <v>233.9</v>
      </c>
      <c r="D1221" s="12">
        <v>305.39999999999998</v>
      </c>
      <c r="E1221" s="12">
        <v>41</v>
      </c>
      <c r="F1221" s="12">
        <v>346.4</v>
      </c>
      <c r="G1221" s="12">
        <v>217.6</v>
      </c>
      <c r="H1221" s="12">
        <v>564</v>
      </c>
      <c r="I1221" s="12">
        <v>261</v>
      </c>
      <c r="J1221" s="12">
        <v>169.4</v>
      </c>
      <c r="K1221" s="12">
        <v>430.4</v>
      </c>
      <c r="L1221" s="12">
        <v>27.9</v>
      </c>
      <c r="M1221" s="12">
        <v>458.3</v>
      </c>
      <c r="N1221" s="12">
        <v>115.2</v>
      </c>
      <c r="O1221" s="12">
        <v>573.5</v>
      </c>
      <c r="P1221" s="12">
        <v>542.6</v>
      </c>
      <c r="Q1221" s="12">
        <v>278.60000000000002</v>
      </c>
      <c r="R1221" s="12">
        <v>821.2</v>
      </c>
      <c r="S1221" s="12">
        <v>37.200000000000003</v>
      </c>
      <c r="T1221" s="12">
        <v>858.4</v>
      </c>
      <c r="U1221" s="12">
        <v>295.89999999999998</v>
      </c>
      <c r="V1221" s="12">
        <v>1154.3</v>
      </c>
      <c r="W1221" s="12">
        <v>487</v>
      </c>
      <c r="X1221" s="12">
        <v>446.2</v>
      </c>
      <c r="Y1221" s="12">
        <v>933.2</v>
      </c>
      <c r="Z1221" s="12">
        <v>35.4</v>
      </c>
      <c r="AA1221" s="12">
        <v>968.6</v>
      </c>
      <c r="AB1221" s="12">
        <v>314.5</v>
      </c>
      <c r="AC1221" s="12">
        <v>1283.0999999999999</v>
      </c>
      <c r="AD1221" s="12">
        <v>542.70000000000005</v>
      </c>
      <c r="AE1221" s="12">
        <v>373</v>
      </c>
      <c r="AF1221" s="12">
        <v>915.7</v>
      </c>
      <c r="AG1221" s="12">
        <v>26.5</v>
      </c>
      <c r="AH1221" s="12">
        <v>942.2</v>
      </c>
      <c r="AI1221" s="12">
        <v>260.2</v>
      </c>
      <c r="AJ1221" s="12">
        <v>1202.4000000000001</v>
      </c>
      <c r="AK1221" s="12">
        <v>166.5</v>
      </c>
      <c r="AL1221" s="12">
        <v>134</v>
      </c>
      <c r="AM1221" s="12">
        <v>300.5</v>
      </c>
      <c r="AN1221" s="12">
        <v>7.6</v>
      </c>
      <c r="AO1221" s="12">
        <v>308.10000000000002</v>
      </c>
      <c r="AP1221" s="12">
        <v>200.1</v>
      </c>
      <c r="AQ1221" s="12">
        <v>508.2</v>
      </c>
      <c r="AR1221" s="12">
        <v>71.5</v>
      </c>
      <c r="AS1221" s="12">
        <v>91</v>
      </c>
      <c r="AT1221" s="12">
        <v>162.6</v>
      </c>
      <c r="AU1221" s="12">
        <v>4.2</v>
      </c>
      <c r="AV1221" s="12">
        <v>166.8</v>
      </c>
      <c r="AW1221" s="12">
        <v>258.3</v>
      </c>
      <c r="AX1221" s="12">
        <v>425</v>
      </c>
      <c r="AY1221" s="12">
        <v>19.399999999999999</v>
      </c>
      <c r="AZ1221" s="12">
        <v>45</v>
      </c>
      <c r="BA1221" s="12">
        <v>64.5</v>
      </c>
      <c r="BB1221" s="12">
        <v>1</v>
      </c>
      <c r="BC1221" s="12">
        <v>65.5</v>
      </c>
      <c r="BD1221" s="12">
        <v>1032.9000000000001</v>
      </c>
      <c r="BE1221" s="12">
        <v>1098.4000000000001</v>
      </c>
    </row>
    <row r="1222" spans="1:57" x14ac:dyDescent="0.2">
      <c r="A1222" s="26">
        <v>39356</v>
      </c>
      <c r="B1222" s="12">
        <v>69</v>
      </c>
      <c r="C1222" s="12">
        <v>223.2</v>
      </c>
      <c r="D1222" s="12">
        <v>292.2</v>
      </c>
      <c r="E1222" s="12">
        <v>43.5</v>
      </c>
      <c r="F1222" s="12">
        <v>335.7</v>
      </c>
      <c r="G1222" s="12">
        <v>212.3</v>
      </c>
      <c r="H1222" s="12">
        <v>548</v>
      </c>
      <c r="I1222" s="12">
        <v>271.2</v>
      </c>
      <c r="J1222" s="12">
        <v>165.2</v>
      </c>
      <c r="K1222" s="12">
        <v>436.4</v>
      </c>
      <c r="L1222" s="12">
        <v>26.4</v>
      </c>
      <c r="M1222" s="12">
        <v>462.8</v>
      </c>
      <c r="N1222" s="12">
        <v>120.5</v>
      </c>
      <c r="O1222" s="12">
        <v>583.29999999999995</v>
      </c>
      <c r="P1222" s="12">
        <v>548.70000000000005</v>
      </c>
      <c r="Q1222" s="12">
        <v>284.10000000000002</v>
      </c>
      <c r="R1222" s="12">
        <v>832.8</v>
      </c>
      <c r="S1222" s="12">
        <v>35.4</v>
      </c>
      <c r="T1222" s="12">
        <v>868.1</v>
      </c>
      <c r="U1222" s="12">
        <v>299.89999999999998</v>
      </c>
      <c r="V1222" s="12">
        <v>1168</v>
      </c>
      <c r="W1222" s="12">
        <v>483.6</v>
      </c>
      <c r="X1222" s="12">
        <v>445.1</v>
      </c>
      <c r="Y1222" s="12">
        <v>928.7</v>
      </c>
      <c r="Z1222" s="12">
        <v>32.4</v>
      </c>
      <c r="AA1222" s="12">
        <v>961.1</v>
      </c>
      <c r="AB1222" s="12">
        <v>326.10000000000002</v>
      </c>
      <c r="AC1222" s="12">
        <v>1287.0999999999999</v>
      </c>
      <c r="AD1222" s="12">
        <v>539.5</v>
      </c>
      <c r="AE1222" s="12">
        <v>393.3</v>
      </c>
      <c r="AF1222" s="12">
        <v>932.8</v>
      </c>
      <c r="AG1222" s="12">
        <v>25.5</v>
      </c>
      <c r="AH1222" s="12">
        <v>958.4</v>
      </c>
      <c r="AI1222" s="12">
        <v>267.8</v>
      </c>
      <c r="AJ1222" s="12">
        <v>1226.0999999999999</v>
      </c>
      <c r="AK1222" s="12">
        <v>164.3</v>
      </c>
      <c r="AL1222" s="12">
        <v>136.69999999999999</v>
      </c>
      <c r="AM1222" s="12">
        <v>301</v>
      </c>
      <c r="AN1222" s="12">
        <v>8.1</v>
      </c>
      <c r="AO1222" s="12">
        <v>309.10000000000002</v>
      </c>
      <c r="AP1222" s="12">
        <v>211.7</v>
      </c>
      <c r="AQ1222" s="12">
        <v>520.79999999999995</v>
      </c>
      <c r="AR1222" s="12">
        <v>70.7</v>
      </c>
      <c r="AS1222" s="12">
        <v>90</v>
      </c>
      <c r="AT1222" s="12">
        <v>160.69999999999999</v>
      </c>
      <c r="AU1222" s="12">
        <v>5.7</v>
      </c>
      <c r="AV1222" s="12">
        <v>166.4</v>
      </c>
      <c r="AW1222" s="12">
        <v>264.89999999999998</v>
      </c>
      <c r="AX1222" s="12">
        <v>431.4</v>
      </c>
      <c r="AY1222" s="12">
        <v>22.1</v>
      </c>
      <c r="AZ1222" s="12">
        <v>42.5</v>
      </c>
      <c r="BA1222" s="12">
        <v>64.599999999999994</v>
      </c>
      <c r="BB1222" s="12">
        <v>0.2</v>
      </c>
      <c r="BC1222" s="12">
        <v>64.8</v>
      </c>
      <c r="BD1222" s="12">
        <v>1045</v>
      </c>
      <c r="BE1222" s="12">
        <v>1109.8</v>
      </c>
    </row>
    <row r="1223" spans="1:57" x14ac:dyDescent="0.2">
      <c r="A1223" s="26">
        <v>39387</v>
      </c>
      <c r="B1223" s="12">
        <v>65.2</v>
      </c>
      <c r="C1223" s="12">
        <v>216.1</v>
      </c>
      <c r="D1223" s="12">
        <v>281.3</v>
      </c>
      <c r="E1223" s="12">
        <v>40.799999999999997</v>
      </c>
      <c r="F1223" s="12">
        <v>322.10000000000002</v>
      </c>
      <c r="G1223" s="12">
        <v>221.1</v>
      </c>
      <c r="H1223" s="12">
        <v>543.1</v>
      </c>
      <c r="I1223" s="12">
        <v>268.3</v>
      </c>
      <c r="J1223" s="12">
        <v>152.9</v>
      </c>
      <c r="K1223" s="12">
        <v>421.2</v>
      </c>
      <c r="L1223" s="12">
        <v>21</v>
      </c>
      <c r="M1223" s="12">
        <v>442.2</v>
      </c>
      <c r="N1223" s="12">
        <v>125.6</v>
      </c>
      <c r="O1223" s="12">
        <v>567.79999999999995</v>
      </c>
      <c r="P1223" s="12">
        <v>550.5</v>
      </c>
      <c r="Q1223" s="12">
        <v>275.89999999999998</v>
      </c>
      <c r="R1223" s="12">
        <v>826.4</v>
      </c>
      <c r="S1223" s="12">
        <v>31.3</v>
      </c>
      <c r="T1223" s="12">
        <v>857.6</v>
      </c>
      <c r="U1223" s="12">
        <v>312.39999999999998</v>
      </c>
      <c r="V1223" s="12">
        <v>1170</v>
      </c>
      <c r="W1223" s="12">
        <v>479.9</v>
      </c>
      <c r="X1223" s="12">
        <v>440</v>
      </c>
      <c r="Y1223" s="12">
        <v>920</v>
      </c>
      <c r="Z1223" s="12">
        <v>34.200000000000003</v>
      </c>
      <c r="AA1223" s="12">
        <v>954.1</v>
      </c>
      <c r="AB1223" s="12">
        <v>319.39999999999998</v>
      </c>
      <c r="AC1223" s="12">
        <v>1273.5999999999999</v>
      </c>
      <c r="AD1223" s="12">
        <v>536</v>
      </c>
      <c r="AE1223" s="12">
        <v>389.3</v>
      </c>
      <c r="AF1223" s="12">
        <v>925.2</v>
      </c>
      <c r="AG1223" s="12">
        <v>25.4</v>
      </c>
      <c r="AH1223" s="12">
        <v>950.6</v>
      </c>
      <c r="AI1223" s="12">
        <v>266.89999999999998</v>
      </c>
      <c r="AJ1223" s="12">
        <v>1217.5999999999999</v>
      </c>
      <c r="AK1223" s="12">
        <v>169.7</v>
      </c>
      <c r="AL1223" s="12">
        <v>143</v>
      </c>
      <c r="AM1223" s="12">
        <v>312.60000000000002</v>
      </c>
      <c r="AN1223" s="12">
        <v>5.0999999999999996</v>
      </c>
      <c r="AO1223" s="12">
        <v>317.8</v>
      </c>
      <c r="AP1223" s="12">
        <v>214.2</v>
      </c>
      <c r="AQ1223" s="12">
        <v>532</v>
      </c>
      <c r="AR1223" s="12">
        <v>69.599999999999994</v>
      </c>
      <c r="AS1223" s="12">
        <v>90.3</v>
      </c>
      <c r="AT1223" s="12">
        <v>159.9</v>
      </c>
      <c r="AU1223" s="12">
        <v>4.0999999999999996</v>
      </c>
      <c r="AV1223" s="12">
        <v>164</v>
      </c>
      <c r="AW1223" s="12">
        <v>265.60000000000002</v>
      </c>
      <c r="AX1223" s="12">
        <v>429.7</v>
      </c>
      <c r="AY1223" s="12">
        <v>19.7</v>
      </c>
      <c r="AZ1223" s="12">
        <v>48.6</v>
      </c>
      <c r="BA1223" s="12">
        <v>68.3</v>
      </c>
      <c r="BB1223" s="12">
        <v>0.4</v>
      </c>
      <c r="BC1223" s="12">
        <v>68.7</v>
      </c>
      <c r="BD1223" s="12">
        <v>1050</v>
      </c>
      <c r="BE1223" s="12">
        <v>1118.7</v>
      </c>
    </row>
    <row r="1224" spans="1:57" x14ac:dyDescent="0.2">
      <c r="A1224" s="26">
        <v>39417</v>
      </c>
      <c r="B1224" s="12">
        <v>85.2</v>
      </c>
      <c r="C1224" s="12">
        <v>239.3</v>
      </c>
      <c r="D1224" s="12">
        <v>324.60000000000002</v>
      </c>
      <c r="E1224" s="12">
        <v>50.5</v>
      </c>
      <c r="F1224" s="12">
        <v>375.1</v>
      </c>
      <c r="G1224" s="12">
        <v>188.3</v>
      </c>
      <c r="H1224" s="12">
        <v>563.29999999999995</v>
      </c>
      <c r="I1224" s="12">
        <v>297.5</v>
      </c>
      <c r="J1224" s="12">
        <v>151.1</v>
      </c>
      <c r="K1224" s="12">
        <v>448.6</v>
      </c>
      <c r="L1224" s="12">
        <v>23.1</v>
      </c>
      <c r="M1224" s="12">
        <v>471.6</v>
      </c>
      <c r="N1224" s="12">
        <v>113.7</v>
      </c>
      <c r="O1224" s="12">
        <v>585.29999999999995</v>
      </c>
      <c r="P1224" s="12">
        <v>571.1</v>
      </c>
      <c r="Q1224" s="12">
        <v>277.39999999999998</v>
      </c>
      <c r="R1224" s="12">
        <v>848.4</v>
      </c>
      <c r="S1224" s="12">
        <v>33.299999999999997</v>
      </c>
      <c r="T1224" s="12">
        <v>881.8</v>
      </c>
      <c r="U1224" s="12">
        <v>302.8</v>
      </c>
      <c r="V1224" s="12">
        <v>1184.5</v>
      </c>
      <c r="W1224" s="12">
        <v>474.5</v>
      </c>
      <c r="X1224" s="12">
        <v>452.8</v>
      </c>
      <c r="Y1224" s="12">
        <v>927.3</v>
      </c>
      <c r="Z1224" s="12">
        <v>32.799999999999997</v>
      </c>
      <c r="AA1224" s="12">
        <v>960.2</v>
      </c>
      <c r="AB1224" s="12">
        <v>309.2</v>
      </c>
      <c r="AC1224" s="12">
        <v>1269.3</v>
      </c>
      <c r="AD1224" s="12">
        <v>539.29999999999995</v>
      </c>
      <c r="AE1224" s="12">
        <v>388.5</v>
      </c>
      <c r="AF1224" s="12">
        <v>927.8</v>
      </c>
      <c r="AG1224" s="12">
        <v>23.8</v>
      </c>
      <c r="AH1224" s="12">
        <v>951.6</v>
      </c>
      <c r="AI1224" s="12">
        <v>278</v>
      </c>
      <c r="AJ1224" s="12">
        <v>1229.5999999999999</v>
      </c>
      <c r="AK1224" s="12">
        <v>177.3</v>
      </c>
      <c r="AL1224" s="12">
        <v>139.80000000000001</v>
      </c>
      <c r="AM1224" s="12">
        <v>317.10000000000002</v>
      </c>
      <c r="AN1224" s="12">
        <v>4.5</v>
      </c>
      <c r="AO1224" s="12">
        <v>321.60000000000002</v>
      </c>
      <c r="AP1224" s="12">
        <v>217.9</v>
      </c>
      <c r="AQ1224" s="12">
        <v>539.4</v>
      </c>
      <c r="AR1224" s="12">
        <v>73.099999999999994</v>
      </c>
      <c r="AS1224" s="12">
        <v>87.1</v>
      </c>
      <c r="AT1224" s="12">
        <v>160.19999999999999</v>
      </c>
      <c r="AU1224" s="12">
        <v>4.9000000000000004</v>
      </c>
      <c r="AV1224" s="12">
        <v>165.2</v>
      </c>
      <c r="AW1224" s="12">
        <v>279.2</v>
      </c>
      <c r="AX1224" s="12">
        <v>444.4</v>
      </c>
      <c r="AY1224" s="12">
        <v>22</v>
      </c>
      <c r="AZ1224" s="12">
        <v>42.7</v>
      </c>
      <c r="BA1224" s="12">
        <v>64.7</v>
      </c>
      <c r="BB1224" s="12">
        <v>0.9</v>
      </c>
      <c r="BC1224" s="12">
        <v>65.599999999999994</v>
      </c>
      <c r="BD1224" s="12">
        <v>1041</v>
      </c>
      <c r="BE1224" s="12">
        <v>1106.5999999999999</v>
      </c>
    </row>
    <row r="1225" spans="1:57" x14ac:dyDescent="0.2">
      <c r="A1225" s="26">
        <v>39448</v>
      </c>
      <c r="B1225" s="12">
        <v>86</v>
      </c>
      <c r="C1225" s="12">
        <v>231.6</v>
      </c>
      <c r="D1225" s="12">
        <v>317.5</v>
      </c>
      <c r="E1225" s="12">
        <v>50.2</v>
      </c>
      <c r="F1225" s="12">
        <v>367.7</v>
      </c>
      <c r="G1225" s="12">
        <v>182.6</v>
      </c>
      <c r="H1225" s="12">
        <v>550.29999999999995</v>
      </c>
      <c r="I1225" s="12">
        <v>282.39999999999998</v>
      </c>
      <c r="J1225" s="12">
        <v>151.6</v>
      </c>
      <c r="K1225" s="12">
        <v>434</v>
      </c>
      <c r="L1225" s="12">
        <v>28.3</v>
      </c>
      <c r="M1225" s="12">
        <v>462.3</v>
      </c>
      <c r="N1225" s="12">
        <v>112</v>
      </c>
      <c r="O1225" s="12">
        <v>574.4</v>
      </c>
      <c r="P1225" s="12">
        <v>557.79999999999995</v>
      </c>
      <c r="Q1225" s="12">
        <v>250.9</v>
      </c>
      <c r="R1225" s="12">
        <v>808.7</v>
      </c>
      <c r="S1225" s="12">
        <v>36.6</v>
      </c>
      <c r="T1225" s="12">
        <v>845.3</v>
      </c>
      <c r="U1225" s="12">
        <v>319.60000000000002</v>
      </c>
      <c r="V1225" s="12">
        <v>1164.9000000000001</v>
      </c>
      <c r="W1225" s="12">
        <v>467.3</v>
      </c>
      <c r="X1225" s="12">
        <v>419.5</v>
      </c>
      <c r="Y1225" s="12">
        <v>886.8</v>
      </c>
      <c r="Z1225" s="12">
        <v>34.9</v>
      </c>
      <c r="AA1225" s="12">
        <v>921.8</v>
      </c>
      <c r="AB1225" s="12">
        <v>334.3</v>
      </c>
      <c r="AC1225" s="12">
        <v>1256.0999999999999</v>
      </c>
      <c r="AD1225" s="12">
        <v>530.70000000000005</v>
      </c>
      <c r="AE1225" s="12">
        <v>366.4</v>
      </c>
      <c r="AF1225" s="12">
        <v>897.1</v>
      </c>
      <c r="AG1225" s="12">
        <v>29.6</v>
      </c>
      <c r="AH1225" s="12">
        <v>926.7</v>
      </c>
      <c r="AI1225" s="12">
        <v>296.60000000000002</v>
      </c>
      <c r="AJ1225" s="12">
        <v>1223.3</v>
      </c>
      <c r="AK1225" s="12">
        <v>167.4</v>
      </c>
      <c r="AL1225" s="12">
        <v>137.69999999999999</v>
      </c>
      <c r="AM1225" s="12">
        <v>305.10000000000002</v>
      </c>
      <c r="AN1225" s="12">
        <v>8.1</v>
      </c>
      <c r="AO1225" s="12">
        <v>313.2</v>
      </c>
      <c r="AP1225" s="12">
        <v>222.8</v>
      </c>
      <c r="AQ1225" s="12">
        <v>536</v>
      </c>
      <c r="AR1225" s="12">
        <v>75.2</v>
      </c>
      <c r="AS1225" s="12">
        <v>89.4</v>
      </c>
      <c r="AT1225" s="12">
        <v>164.6</v>
      </c>
      <c r="AU1225" s="12">
        <v>3.5</v>
      </c>
      <c r="AV1225" s="12">
        <v>168.1</v>
      </c>
      <c r="AW1225" s="12">
        <v>285.8</v>
      </c>
      <c r="AX1225" s="12">
        <v>453.8</v>
      </c>
      <c r="AY1225" s="12">
        <v>19.8</v>
      </c>
      <c r="AZ1225" s="12">
        <v>43.2</v>
      </c>
      <c r="BA1225" s="12">
        <v>63</v>
      </c>
      <c r="BB1225" s="12">
        <v>0.7</v>
      </c>
      <c r="BC1225" s="12">
        <v>63.7</v>
      </c>
      <c r="BD1225" s="12">
        <v>1062.2</v>
      </c>
      <c r="BE1225" s="12">
        <v>1125.9000000000001</v>
      </c>
    </row>
    <row r="1226" spans="1:57" x14ac:dyDescent="0.2">
      <c r="A1226" s="26">
        <v>39479</v>
      </c>
      <c r="B1226" s="12">
        <v>79.2</v>
      </c>
      <c r="C1226" s="12">
        <v>222</v>
      </c>
      <c r="D1226" s="12">
        <v>301.2</v>
      </c>
      <c r="E1226" s="12">
        <v>45.9</v>
      </c>
      <c r="F1226" s="12">
        <v>347.1</v>
      </c>
      <c r="G1226" s="12">
        <v>193.6</v>
      </c>
      <c r="H1226" s="12">
        <v>540.70000000000005</v>
      </c>
      <c r="I1226" s="12">
        <v>290.39999999999998</v>
      </c>
      <c r="J1226" s="12">
        <v>148.69999999999999</v>
      </c>
      <c r="K1226" s="12">
        <v>439.1</v>
      </c>
      <c r="L1226" s="12">
        <v>24.3</v>
      </c>
      <c r="M1226" s="12">
        <v>463.4</v>
      </c>
      <c r="N1226" s="12">
        <v>111</v>
      </c>
      <c r="O1226" s="12">
        <v>574.4</v>
      </c>
      <c r="P1226" s="12">
        <v>573.29999999999995</v>
      </c>
      <c r="Q1226" s="12">
        <v>258.3</v>
      </c>
      <c r="R1226" s="12">
        <v>831.6</v>
      </c>
      <c r="S1226" s="12">
        <v>40.799999999999997</v>
      </c>
      <c r="T1226" s="12">
        <v>872.4</v>
      </c>
      <c r="U1226" s="12">
        <v>305.2</v>
      </c>
      <c r="V1226" s="12">
        <v>1177.7</v>
      </c>
      <c r="W1226" s="12">
        <v>460.2</v>
      </c>
      <c r="X1226" s="12">
        <v>437</v>
      </c>
      <c r="Y1226" s="12">
        <v>897.2</v>
      </c>
      <c r="Z1226" s="12">
        <v>46.5</v>
      </c>
      <c r="AA1226" s="12">
        <v>943.6</v>
      </c>
      <c r="AB1226" s="12">
        <v>303.39999999999998</v>
      </c>
      <c r="AC1226" s="12">
        <v>1247</v>
      </c>
      <c r="AD1226" s="12">
        <v>532.4</v>
      </c>
      <c r="AE1226" s="12">
        <v>368</v>
      </c>
      <c r="AF1226" s="12">
        <v>900.4</v>
      </c>
      <c r="AG1226" s="12">
        <v>35.200000000000003</v>
      </c>
      <c r="AH1226" s="12">
        <v>935.6</v>
      </c>
      <c r="AI1226" s="12">
        <v>278.10000000000002</v>
      </c>
      <c r="AJ1226" s="12">
        <v>1213.7</v>
      </c>
      <c r="AK1226" s="12">
        <v>178.4</v>
      </c>
      <c r="AL1226" s="12">
        <v>139</v>
      </c>
      <c r="AM1226" s="12">
        <v>317.39999999999998</v>
      </c>
      <c r="AN1226" s="12">
        <v>5.9</v>
      </c>
      <c r="AO1226" s="12">
        <v>323.3</v>
      </c>
      <c r="AP1226" s="12">
        <v>209.5</v>
      </c>
      <c r="AQ1226" s="12">
        <v>532.79999999999995</v>
      </c>
      <c r="AR1226" s="12">
        <v>75.8</v>
      </c>
      <c r="AS1226" s="12">
        <v>93.9</v>
      </c>
      <c r="AT1226" s="12">
        <v>169.7</v>
      </c>
      <c r="AU1226" s="12">
        <v>3.2</v>
      </c>
      <c r="AV1226" s="12">
        <v>172.8</v>
      </c>
      <c r="AW1226" s="12">
        <v>282.8</v>
      </c>
      <c r="AX1226" s="12">
        <v>455.6</v>
      </c>
      <c r="AY1226" s="12">
        <v>19.5</v>
      </c>
      <c r="AZ1226" s="12">
        <v>43.5</v>
      </c>
      <c r="BA1226" s="12">
        <v>63</v>
      </c>
      <c r="BB1226" s="12">
        <v>1.3</v>
      </c>
      <c r="BC1226" s="12">
        <v>64.3</v>
      </c>
      <c r="BD1226" s="12">
        <v>1055.9000000000001</v>
      </c>
      <c r="BE1226" s="12">
        <v>1120.3</v>
      </c>
    </row>
    <row r="1227" spans="1:57" x14ac:dyDescent="0.2">
      <c r="A1227" s="26">
        <v>39508</v>
      </c>
      <c r="B1227" s="12">
        <v>69.8</v>
      </c>
      <c r="C1227" s="12">
        <v>221.3</v>
      </c>
      <c r="D1227" s="12">
        <v>291.10000000000002</v>
      </c>
      <c r="E1227" s="12">
        <v>41.9</v>
      </c>
      <c r="F1227" s="12">
        <v>333</v>
      </c>
      <c r="G1227" s="12">
        <v>205</v>
      </c>
      <c r="H1227" s="12">
        <v>538</v>
      </c>
      <c r="I1227" s="12">
        <v>275.39999999999998</v>
      </c>
      <c r="J1227" s="12">
        <v>163.19999999999999</v>
      </c>
      <c r="K1227" s="12">
        <v>438.6</v>
      </c>
      <c r="L1227" s="12">
        <v>19.600000000000001</v>
      </c>
      <c r="M1227" s="12">
        <v>458.2</v>
      </c>
      <c r="N1227" s="12">
        <v>98.2</v>
      </c>
      <c r="O1227" s="12">
        <v>556.29999999999995</v>
      </c>
      <c r="P1227" s="12">
        <v>554.5</v>
      </c>
      <c r="Q1227" s="12">
        <v>277.2</v>
      </c>
      <c r="R1227" s="12">
        <v>831.7</v>
      </c>
      <c r="S1227" s="12">
        <v>30.8</v>
      </c>
      <c r="T1227" s="12">
        <v>862.5</v>
      </c>
      <c r="U1227" s="12">
        <v>289.8</v>
      </c>
      <c r="V1227" s="12">
        <v>1152.3</v>
      </c>
      <c r="W1227" s="12">
        <v>458.9</v>
      </c>
      <c r="X1227" s="12">
        <v>446</v>
      </c>
      <c r="Y1227" s="12">
        <v>904.9</v>
      </c>
      <c r="Z1227" s="12">
        <v>43.2</v>
      </c>
      <c r="AA1227" s="12">
        <v>948</v>
      </c>
      <c r="AB1227" s="12">
        <v>310</v>
      </c>
      <c r="AC1227" s="12">
        <v>1258</v>
      </c>
      <c r="AD1227" s="12">
        <v>518.6</v>
      </c>
      <c r="AE1227" s="12">
        <v>370.4</v>
      </c>
      <c r="AF1227" s="12">
        <v>889</v>
      </c>
      <c r="AG1227" s="12">
        <v>25.4</v>
      </c>
      <c r="AH1227" s="12">
        <v>914.4</v>
      </c>
      <c r="AI1227" s="12">
        <v>256.89999999999998</v>
      </c>
      <c r="AJ1227" s="12">
        <v>1171.3</v>
      </c>
      <c r="AK1227" s="12">
        <v>164.8</v>
      </c>
      <c r="AL1227" s="12">
        <v>132.80000000000001</v>
      </c>
      <c r="AM1227" s="12">
        <v>297.60000000000002</v>
      </c>
      <c r="AN1227" s="12">
        <v>4.5999999999999996</v>
      </c>
      <c r="AO1227" s="12">
        <v>302.2</v>
      </c>
      <c r="AP1227" s="12">
        <v>197.7</v>
      </c>
      <c r="AQ1227" s="12">
        <v>499.9</v>
      </c>
      <c r="AR1227" s="12">
        <v>63.7</v>
      </c>
      <c r="AS1227" s="12">
        <v>93.1</v>
      </c>
      <c r="AT1227" s="12">
        <v>156.80000000000001</v>
      </c>
      <c r="AU1227" s="12">
        <v>3.4</v>
      </c>
      <c r="AV1227" s="12">
        <v>160.19999999999999</v>
      </c>
      <c r="AW1227" s="12">
        <v>272.60000000000002</v>
      </c>
      <c r="AX1227" s="12">
        <v>432.7</v>
      </c>
      <c r="AY1227" s="12">
        <v>16.8</v>
      </c>
      <c r="AZ1227" s="12">
        <v>43.3</v>
      </c>
      <c r="BA1227" s="12">
        <v>60.1</v>
      </c>
      <c r="BB1227" s="12">
        <v>0.2</v>
      </c>
      <c r="BC1227" s="12">
        <v>60.4</v>
      </c>
      <c r="BD1227" s="12">
        <v>1015.7</v>
      </c>
      <c r="BE1227" s="12">
        <v>1076.0999999999999</v>
      </c>
    </row>
    <row r="1228" spans="1:57" x14ac:dyDescent="0.2">
      <c r="A1228" s="26">
        <v>39539</v>
      </c>
      <c r="B1228" s="12">
        <v>62.2</v>
      </c>
      <c r="C1228" s="12">
        <v>224.9</v>
      </c>
      <c r="D1228" s="12">
        <v>287</v>
      </c>
      <c r="E1228" s="12">
        <v>45</v>
      </c>
      <c r="F1228" s="12">
        <v>332.1</v>
      </c>
      <c r="G1228" s="12">
        <v>199.7</v>
      </c>
      <c r="H1228" s="12">
        <v>531.79999999999995</v>
      </c>
      <c r="I1228" s="12">
        <v>269.3</v>
      </c>
      <c r="J1228" s="12">
        <v>161.9</v>
      </c>
      <c r="K1228" s="12">
        <v>431.2</v>
      </c>
      <c r="L1228" s="12">
        <v>21.8</v>
      </c>
      <c r="M1228" s="12">
        <v>453</v>
      </c>
      <c r="N1228" s="12">
        <v>110.6</v>
      </c>
      <c r="O1228" s="12">
        <v>563.6</v>
      </c>
      <c r="P1228" s="12">
        <v>557.1</v>
      </c>
      <c r="Q1228" s="12">
        <v>266.8</v>
      </c>
      <c r="R1228" s="12">
        <v>823.9</v>
      </c>
      <c r="S1228" s="12">
        <v>35</v>
      </c>
      <c r="T1228" s="12">
        <v>858.9</v>
      </c>
      <c r="U1228" s="12">
        <v>280.39999999999998</v>
      </c>
      <c r="V1228" s="12">
        <v>1139.3</v>
      </c>
      <c r="W1228" s="12">
        <v>446.5</v>
      </c>
      <c r="X1228" s="12">
        <v>426.6</v>
      </c>
      <c r="Y1228" s="12">
        <v>873.1</v>
      </c>
      <c r="Z1228" s="12">
        <v>32.5</v>
      </c>
      <c r="AA1228" s="12">
        <v>905.6</v>
      </c>
      <c r="AB1228" s="12">
        <v>308.8</v>
      </c>
      <c r="AC1228" s="12">
        <v>1214.3</v>
      </c>
      <c r="AD1228" s="12">
        <v>493.7</v>
      </c>
      <c r="AE1228" s="12">
        <v>378.2</v>
      </c>
      <c r="AF1228" s="12">
        <v>871.9</v>
      </c>
      <c r="AG1228" s="12">
        <v>27.9</v>
      </c>
      <c r="AH1228" s="12">
        <v>899.8</v>
      </c>
      <c r="AI1228" s="12">
        <v>261.89999999999998</v>
      </c>
      <c r="AJ1228" s="12">
        <v>1161.5999999999999</v>
      </c>
      <c r="AK1228" s="12">
        <v>158.1</v>
      </c>
      <c r="AL1228" s="12">
        <v>134.9</v>
      </c>
      <c r="AM1228" s="12">
        <v>293</v>
      </c>
      <c r="AN1228" s="12">
        <v>4.2</v>
      </c>
      <c r="AO1228" s="12">
        <v>297.10000000000002</v>
      </c>
      <c r="AP1228" s="12">
        <v>193.6</v>
      </c>
      <c r="AQ1228" s="12">
        <v>490.7</v>
      </c>
      <c r="AR1228" s="12">
        <v>66.3</v>
      </c>
      <c r="AS1228" s="12">
        <v>89.8</v>
      </c>
      <c r="AT1228" s="12">
        <v>156.19999999999999</v>
      </c>
      <c r="AU1228" s="12">
        <v>3.9</v>
      </c>
      <c r="AV1228" s="12">
        <v>160</v>
      </c>
      <c r="AW1228" s="12">
        <v>263.10000000000002</v>
      </c>
      <c r="AX1228" s="12">
        <v>423.1</v>
      </c>
      <c r="AY1228" s="12">
        <v>21.2</v>
      </c>
      <c r="AZ1228" s="12">
        <v>38.9</v>
      </c>
      <c r="BA1228" s="12">
        <v>60.1</v>
      </c>
      <c r="BB1228" s="12">
        <v>0.1</v>
      </c>
      <c r="BC1228" s="12">
        <v>60.2</v>
      </c>
      <c r="BD1228" s="12">
        <v>1016.3</v>
      </c>
      <c r="BE1228" s="12">
        <v>1076.5</v>
      </c>
    </row>
    <row r="1229" spans="1:57" x14ac:dyDescent="0.2">
      <c r="A1229" s="26">
        <v>39569</v>
      </c>
      <c r="B1229" s="12">
        <v>68.8</v>
      </c>
      <c r="C1229" s="12">
        <v>235.4</v>
      </c>
      <c r="D1229" s="12">
        <v>304.2</v>
      </c>
      <c r="E1229" s="12">
        <v>45.3</v>
      </c>
      <c r="F1229" s="12">
        <v>349.5</v>
      </c>
      <c r="G1229" s="12">
        <v>215.9</v>
      </c>
      <c r="H1229" s="12">
        <v>565.29999999999995</v>
      </c>
      <c r="I1229" s="12">
        <v>284.5</v>
      </c>
      <c r="J1229" s="12">
        <v>168.6</v>
      </c>
      <c r="K1229" s="12">
        <v>453.1</v>
      </c>
      <c r="L1229" s="12">
        <v>24.1</v>
      </c>
      <c r="M1229" s="12">
        <v>477.2</v>
      </c>
      <c r="N1229" s="12">
        <v>118.4</v>
      </c>
      <c r="O1229" s="12">
        <v>595.6</v>
      </c>
      <c r="P1229" s="12">
        <v>576</v>
      </c>
      <c r="Q1229" s="12">
        <v>291.89999999999998</v>
      </c>
      <c r="R1229" s="12">
        <v>867.9</v>
      </c>
      <c r="S1229" s="12">
        <v>32.799999999999997</v>
      </c>
      <c r="T1229" s="12">
        <v>900.7</v>
      </c>
      <c r="U1229" s="12">
        <v>308.89999999999998</v>
      </c>
      <c r="V1229" s="12">
        <v>1209.7</v>
      </c>
      <c r="W1229" s="12">
        <v>475.4</v>
      </c>
      <c r="X1229" s="12">
        <v>451.9</v>
      </c>
      <c r="Y1229" s="12">
        <v>927.3</v>
      </c>
      <c r="Z1229" s="12">
        <v>43.2</v>
      </c>
      <c r="AA1229" s="12">
        <v>970.5</v>
      </c>
      <c r="AB1229" s="12">
        <v>317.3</v>
      </c>
      <c r="AC1229" s="12">
        <v>1287.8</v>
      </c>
      <c r="AD1229" s="12">
        <v>531.5</v>
      </c>
      <c r="AE1229" s="12">
        <v>376.6</v>
      </c>
      <c r="AF1229" s="12">
        <v>908.1</v>
      </c>
      <c r="AG1229" s="12">
        <v>29.7</v>
      </c>
      <c r="AH1229" s="12">
        <v>937.8</v>
      </c>
      <c r="AI1229" s="12">
        <v>273.89999999999998</v>
      </c>
      <c r="AJ1229" s="12">
        <v>1211.7</v>
      </c>
      <c r="AK1229" s="12">
        <v>166.9</v>
      </c>
      <c r="AL1229" s="12">
        <v>148.6</v>
      </c>
      <c r="AM1229" s="12">
        <v>315.5</v>
      </c>
      <c r="AN1229" s="12">
        <v>5.8</v>
      </c>
      <c r="AO1229" s="12">
        <v>321.3</v>
      </c>
      <c r="AP1229" s="12">
        <v>197.1</v>
      </c>
      <c r="AQ1229" s="12">
        <v>518.5</v>
      </c>
      <c r="AR1229" s="12">
        <v>72.599999999999994</v>
      </c>
      <c r="AS1229" s="12">
        <v>97.6</v>
      </c>
      <c r="AT1229" s="12">
        <v>170.2</v>
      </c>
      <c r="AU1229" s="12">
        <v>5</v>
      </c>
      <c r="AV1229" s="12">
        <v>175.1</v>
      </c>
      <c r="AW1229" s="12">
        <v>280.7</v>
      </c>
      <c r="AX1229" s="12">
        <v>455.8</v>
      </c>
      <c r="AY1229" s="12">
        <v>20.9</v>
      </c>
      <c r="AZ1229" s="12">
        <v>45.1</v>
      </c>
      <c r="BA1229" s="12">
        <v>66.099999999999994</v>
      </c>
      <c r="BB1229" s="10" t="s">
        <v>23</v>
      </c>
      <c r="BC1229" s="12">
        <v>66.099999999999994</v>
      </c>
      <c r="BD1229" s="12">
        <v>1066.0999999999999</v>
      </c>
      <c r="BE1229" s="12">
        <v>1132.2</v>
      </c>
    </row>
    <row r="1230" spans="1:57" x14ac:dyDescent="0.2">
      <c r="A1230" s="26">
        <v>39600</v>
      </c>
      <c r="B1230" s="12">
        <v>66.5</v>
      </c>
      <c r="C1230" s="12">
        <v>237</v>
      </c>
      <c r="D1230" s="12">
        <v>303.39999999999998</v>
      </c>
      <c r="E1230" s="12">
        <v>41</v>
      </c>
      <c r="F1230" s="12">
        <v>344.5</v>
      </c>
      <c r="G1230" s="12">
        <v>230.1</v>
      </c>
      <c r="H1230" s="12">
        <v>574.6</v>
      </c>
      <c r="I1230" s="12">
        <v>285.5</v>
      </c>
      <c r="J1230" s="12">
        <v>171.2</v>
      </c>
      <c r="K1230" s="12">
        <v>456.6</v>
      </c>
      <c r="L1230" s="12">
        <v>21.6</v>
      </c>
      <c r="M1230" s="12">
        <v>478.2</v>
      </c>
      <c r="N1230" s="12">
        <v>121.3</v>
      </c>
      <c r="O1230" s="12">
        <v>599.5</v>
      </c>
      <c r="P1230" s="12">
        <v>568</v>
      </c>
      <c r="Q1230" s="12">
        <v>297.5</v>
      </c>
      <c r="R1230" s="12">
        <v>865.4</v>
      </c>
      <c r="S1230" s="12">
        <v>38.299999999999997</v>
      </c>
      <c r="T1230" s="12">
        <v>903.7</v>
      </c>
      <c r="U1230" s="12">
        <v>307.10000000000002</v>
      </c>
      <c r="V1230" s="12">
        <v>1210.8</v>
      </c>
      <c r="W1230" s="12">
        <v>479.7</v>
      </c>
      <c r="X1230" s="12">
        <v>455.6</v>
      </c>
      <c r="Y1230" s="12">
        <v>935.3</v>
      </c>
      <c r="Z1230" s="12">
        <v>38.4</v>
      </c>
      <c r="AA1230" s="12">
        <v>973.7</v>
      </c>
      <c r="AB1230" s="12">
        <v>321.3</v>
      </c>
      <c r="AC1230" s="12">
        <v>1295</v>
      </c>
      <c r="AD1230" s="12">
        <v>527.29999999999995</v>
      </c>
      <c r="AE1230" s="12">
        <v>404.7</v>
      </c>
      <c r="AF1230" s="12">
        <v>932</v>
      </c>
      <c r="AG1230" s="12">
        <v>32.299999999999997</v>
      </c>
      <c r="AH1230" s="12">
        <v>964.3</v>
      </c>
      <c r="AI1230" s="12">
        <v>272.8</v>
      </c>
      <c r="AJ1230" s="12">
        <v>1237.0999999999999</v>
      </c>
      <c r="AK1230" s="12">
        <v>164.6</v>
      </c>
      <c r="AL1230" s="12">
        <v>152.80000000000001</v>
      </c>
      <c r="AM1230" s="12">
        <v>317.3</v>
      </c>
      <c r="AN1230" s="12">
        <v>5.0999999999999996</v>
      </c>
      <c r="AO1230" s="12">
        <v>322.39999999999998</v>
      </c>
      <c r="AP1230" s="12">
        <v>197.5</v>
      </c>
      <c r="AQ1230" s="12">
        <v>519.9</v>
      </c>
      <c r="AR1230" s="12">
        <v>82.5</v>
      </c>
      <c r="AS1230" s="12">
        <v>97.3</v>
      </c>
      <c r="AT1230" s="12">
        <v>179.8</v>
      </c>
      <c r="AU1230" s="12">
        <v>5</v>
      </c>
      <c r="AV1230" s="12">
        <v>184.8</v>
      </c>
      <c r="AW1230" s="12">
        <v>275.10000000000002</v>
      </c>
      <c r="AX1230" s="12">
        <v>460</v>
      </c>
      <c r="AY1230" s="12">
        <v>18.3</v>
      </c>
      <c r="AZ1230" s="12">
        <v>46.3</v>
      </c>
      <c r="BA1230" s="12">
        <v>64.7</v>
      </c>
      <c r="BB1230" s="10" t="s">
        <v>23</v>
      </c>
      <c r="BC1230" s="12">
        <v>64.7</v>
      </c>
      <c r="BD1230" s="12">
        <v>1052.8</v>
      </c>
      <c r="BE1230" s="12">
        <v>1117.5</v>
      </c>
    </row>
    <row r="1231" spans="1:57" x14ac:dyDescent="0.2">
      <c r="A1231" s="26">
        <v>39630</v>
      </c>
      <c r="B1231" s="12">
        <v>62.9</v>
      </c>
      <c r="C1231" s="12">
        <v>245.3</v>
      </c>
      <c r="D1231" s="12">
        <v>308.2</v>
      </c>
      <c r="E1231" s="12">
        <v>41.9</v>
      </c>
      <c r="F1231" s="12">
        <v>350.1</v>
      </c>
      <c r="G1231" s="12">
        <v>227</v>
      </c>
      <c r="H1231" s="12">
        <v>577.1</v>
      </c>
      <c r="I1231" s="12">
        <v>286.60000000000002</v>
      </c>
      <c r="J1231" s="12">
        <v>159.4</v>
      </c>
      <c r="K1231" s="12">
        <v>446</v>
      </c>
      <c r="L1231" s="12">
        <v>30.3</v>
      </c>
      <c r="M1231" s="12">
        <v>476.3</v>
      </c>
      <c r="N1231" s="12">
        <v>121.3</v>
      </c>
      <c r="O1231" s="12">
        <v>597.70000000000005</v>
      </c>
      <c r="P1231" s="12">
        <v>581.4</v>
      </c>
      <c r="Q1231" s="12">
        <v>277.60000000000002</v>
      </c>
      <c r="R1231" s="12">
        <v>859</v>
      </c>
      <c r="S1231" s="12">
        <v>32.799999999999997</v>
      </c>
      <c r="T1231" s="12">
        <v>891.8</v>
      </c>
      <c r="U1231" s="12">
        <v>315.5</v>
      </c>
      <c r="V1231" s="12">
        <v>1207.3</v>
      </c>
      <c r="W1231" s="12">
        <v>504.6</v>
      </c>
      <c r="X1231" s="12">
        <v>451</v>
      </c>
      <c r="Y1231" s="12">
        <v>955.6</v>
      </c>
      <c r="Z1231" s="12">
        <v>34.9</v>
      </c>
      <c r="AA1231" s="12">
        <v>990.5</v>
      </c>
      <c r="AB1231" s="12">
        <v>331.1</v>
      </c>
      <c r="AC1231" s="12">
        <v>1321.6</v>
      </c>
      <c r="AD1231" s="12">
        <v>544</v>
      </c>
      <c r="AE1231" s="12">
        <v>394.6</v>
      </c>
      <c r="AF1231" s="12">
        <v>938.6</v>
      </c>
      <c r="AG1231" s="12">
        <v>31.5</v>
      </c>
      <c r="AH1231" s="12">
        <v>970.2</v>
      </c>
      <c r="AI1231" s="12">
        <v>275.7</v>
      </c>
      <c r="AJ1231" s="12">
        <v>1245.8</v>
      </c>
      <c r="AK1231" s="12">
        <v>175.5</v>
      </c>
      <c r="AL1231" s="12">
        <v>144.19999999999999</v>
      </c>
      <c r="AM1231" s="12">
        <v>319.7</v>
      </c>
      <c r="AN1231" s="12">
        <v>3.2</v>
      </c>
      <c r="AO1231" s="12">
        <v>322.8</v>
      </c>
      <c r="AP1231" s="12">
        <v>206.7</v>
      </c>
      <c r="AQ1231" s="12">
        <v>529.6</v>
      </c>
      <c r="AR1231" s="12">
        <v>79.599999999999994</v>
      </c>
      <c r="AS1231" s="12">
        <v>85.5</v>
      </c>
      <c r="AT1231" s="12">
        <v>165.1</v>
      </c>
      <c r="AU1231" s="12">
        <v>5.2</v>
      </c>
      <c r="AV1231" s="12">
        <v>170.3</v>
      </c>
      <c r="AW1231" s="12">
        <v>274.60000000000002</v>
      </c>
      <c r="AX1231" s="12">
        <v>444.8</v>
      </c>
      <c r="AY1231" s="12">
        <v>20.399999999999999</v>
      </c>
      <c r="AZ1231" s="12">
        <v>48</v>
      </c>
      <c r="BA1231" s="12">
        <v>68.3</v>
      </c>
      <c r="BB1231" s="10" t="s">
        <v>23</v>
      </c>
      <c r="BC1231" s="12">
        <v>68.3</v>
      </c>
      <c r="BD1231" s="12">
        <v>1037.8</v>
      </c>
      <c r="BE1231" s="12">
        <v>1106.0999999999999</v>
      </c>
    </row>
    <row r="1232" spans="1:57" x14ac:dyDescent="0.2">
      <c r="A1232" s="26">
        <v>39661</v>
      </c>
      <c r="B1232" s="12">
        <v>57.7</v>
      </c>
      <c r="C1232" s="12">
        <v>240.1</v>
      </c>
      <c r="D1232" s="12">
        <v>297.7</v>
      </c>
      <c r="E1232" s="12">
        <v>32.9</v>
      </c>
      <c r="F1232" s="12">
        <v>330.7</v>
      </c>
      <c r="G1232" s="12">
        <v>242.3</v>
      </c>
      <c r="H1232" s="12">
        <v>572.9</v>
      </c>
      <c r="I1232" s="12">
        <v>268.10000000000002</v>
      </c>
      <c r="J1232" s="12">
        <v>169.8</v>
      </c>
      <c r="K1232" s="12">
        <v>437.9</v>
      </c>
      <c r="L1232" s="12">
        <v>22.8</v>
      </c>
      <c r="M1232" s="12">
        <v>460.7</v>
      </c>
      <c r="N1232" s="12">
        <v>122.7</v>
      </c>
      <c r="O1232" s="12">
        <v>583.4</v>
      </c>
      <c r="P1232" s="12">
        <v>559</v>
      </c>
      <c r="Q1232" s="12">
        <v>281.7</v>
      </c>
      <c r="R1232" s="12">
        <v>840.6</v>
      </c>
      <c r="S1232" s="12">
        <v>38</v>
      </c>
      <c r="T1232" s="12">
        <v>878.6</v>
      </c>
      <c r="U1232" s="12">
        <v>311.5</v>
      </c>
      <c r="V1232" s="12">
        <v>1190.0999999999999</v>
      </c>
      <c r="W1232" s="12">
        <v>490.6</v>
      </c>
      <c r="X1232" s="12">
        <v>452.5</v>
      </c>
      <c r="Y1232" s="12">
        <v>943.1</v>
      </c>
      <c r="Z1232" s="12">
        <v>34.1</v>
      </c>
      <c r="AA1232" s="12">
        <v>977.2</v>
      </c>
      <c r="AB1232" s="12">
        <v>326.3</v>
      </c>
      <c r="AC1232" s="12">
        <v>1303.5999999999999</v>
      </c>
      <c r="AD1232" s="12">
        <v>551.29999999999995</v>
      </c>
      <c r="AE1232" s="12">
        <v>385.1</v>
      </c>
      <c r="AF1232" s="12">
        <v>936.5</v>
      </c>
      <c r="AG1232" s="12">
        <v>33.5</v>
      </c>
      <c r="AH1232" s="12">
        <v>970</v>
      </c>
      <c r="AI1232" s="12">
        <v>272.89999999999998</v>
      </c>
      <c r="AJ1232" s="12">
        <v>1242.8</v>
      </c>
      <c r="AK1232" s="12">
        <v>173.3</v>
      </c>
      <c r="AL1232" s="12">
        <v>141.4</v>
      </c>
      <c r="AM1232" s="12">
        <v>314.7</v>
      </c>
      <c r="AN1232" s="12">
        <v>4.9000000000000004</v>
      </c>
      <c r="AO1232" s="12">
        <v>319.60000000000002</v>
      </c>
      <c r="AP1232" s="12">
        <v>197.3</v>
      </c>
      <c r="AQ1232" s="12">
        <v>516.9</v>
      </c>
      <c r="AR1232" s="12">
        <v>79.7</v>
      </c>
      <c r="AS1232" s="12">
        <v>91</v>
      </c>
      <c r="AT1232" s="12">
        <v>170.7</v>
      </c>
      <c r="AU1232" s="12">
        <v>3.5</v>
      </c>
      <c r="AV1232" s="12">
        <v>174.2</v>
      </c>
      <c r="AW1232" s="12">
        <v>265.3</v>
      </c>
      <c r="AX1232" s="12">
        <v>439.6</v>
      </c>
      <c r="AY1232" s="12">
        <v>18.100000000000001</v>
      </c>
      <c r="AZ1232" s="12">
        <v>51.6</v>
      </c>
      <c r="BA1232" s="12">
        <v>69.599999999999994</v>
      </c>
      <c r="BB1232" s="12">
        <v>0.7</v>
      </c>
      <c r="BC1232" s="12">
        <v>70.3</v>
      </c>
      <c r="BD1232" s="12">
        <v>1032.8</v>
      </c>
      <c r="BE1232" s="12">
        <v>1103.2</v>
      </c>
    </row>
    <row r="1233" spans="1:57" x14ac:dyDescent="0.2">
      <c r="A1233" s="26">
        <v>39692</v>
      </c>
      <c r="B1233" s="12">
        <v>67.5</v>
      </c>
      <c r="C1233" s="12">
        <v>227</v>
      </c>
      <c r="D1233" s="12">
        <v>294.5</v>
      </c>
      <c r="E1233" s="12">
        <v>43.8</v>
      </c>
      <c r="F1233" s="12">
        <v>338.3</v>
      </c>
      <c r="G1233" s="12">
        <v>232.3</v>
      </c>
      <c r="H1233" s="12">
        <v>570.70000000000005</v>
      </c>
      <c r="I1233" s="12">
        <v>279.5</v>
      </c>
      <c r="J1233" s="12">
        <v>169.5</v>
      </c>
      <c r="K1233" s="12">
        <v>449</v>
      </c>
      <c r="L1233" s="12">
        <v>24</v>
      </c>
      <c r="M1233" s="12">
        <v>473</v>
      </c>
      <c r="N1233" s="12">
        <v>122.5</v>
      </c>
      <c r="O1233" s="12">
        <v>595.5</v>
      </c>
      <c r="P1233" s="12">
        <v>578</v>
      </c>
      <c r="Q1233" s="12">
        <v>277.60000000000002</v>
      </c>
      <c r="R1233" s="12">
        <v>855.6</v>
      </c>
      <c r="S1233" s="12">
        <v>42.4</v>
      </c>
      <c r="T1233" s="12">
        <v>898.1</v>
      </c>
      <c r="U1233" s="12">
        <v>315.3</v>
      </c>
      <c r="V1233" s="12">
        <v>1213.4000000000001</v>
      </c>
      <c r="W1233" s="12">
        <v>499.8</v>
      </c>
      <c r="X1233" s="12">
        <v>445.9</v>
      </c>
      <c r="Y1233" s="12">
        <v>945.7</v>
      </c>
      <c r="Z1233" s="12">
        <v>40.799999999999997</v>
      </c>
      <c r="AA1233" s="12">
        <v>986.5</v>
      </c>
      <c r="AB1233" s="12">
        <v>307.2</v>
      </c>
      <c r="AC1233" s="12">
        <v>1293.7</v>
      </c>
      <c r="AD1233" s="12">
        <v>562</v>
      </c>
      <c r="AE1233" s="12">
        <v>381.5</v>
      </c>
      <c r="AF1233" s="12">
        <v>943.5</v>
      </c>
      <c r="AG1233" s="12">
        <v>33.6</v>
      </c>
      <c r="AH1233" s="12">
        <v>977.1</v>
      </c>
      <c r="AI1233" s="12">
        <v>261.8</v>
      </c>
      <c r="AJ1233" s="12">
        <v>1238.9000000000001</v>
      </c>
      <c r="AK1233" s="12">
        <v>185.8</v>
      </c>
      <c r="AL1233" s="12">
        <v>149.69999999999999</v>
      </c>
      <c r="AM1233" s="12">
        <v>335.4</v>
      </c>
      <c r="AN1233" s="12">
        <v>6.2</v>
      </c>
      <c r="AO1233" s="12">
        <v>341.6</v>
      </c>
      <c r="AP1233" s="12">
        <v>191.7</v>
      </c>
      <c r="AQ1233" s="12">
        <v>533.29999999999995</v>
      </c>
      <c r="AR1233" s="12">
        <v>82.6</v>
      </c>
      <c r="AS1233" s="12">
        <v>103.6</v>
      </c>
      <c r="AT1233" s="12">
        <v>186.2</v>
      </c>
      <c r="AU1233" s="12">
        <v>3.4</v>
      </c>
      <c r="AV1233" s="12">
        <v>189.6</v>
      </c>
      <c r="AW1233" s="12">
        <v>267.5</v>
      </c>
      <c r="AX1233" s="12">
        <v>457.1</v>
      </c>
      <c r="AY1233" s="12">
        <v>23.1</v>
      </c>
      <c r="AZ1233" s="12">
        <v>54</v>
      </c>
      <c r="BA1233" s="12">
        <v>77.099999999999994</v>
      </c>
      <c r="BB1233" s="12">
        <v>1</v>
      </c>
      <c r="BC1233" s="12">
        <v>78.2</v>
      </c>
      <c r="BD1233" s="12">
        <v>1019.1</v>
      </c>
      <c r="BE1233" s="12">
        <v>1097.2</v>
      </c>
    </row>
    <row r="1234" spans="1:57" x14ac:dyDescent="0.2">
      <c r="A1234" s="26">
        <v>39722</v>
      </c>
      <c r="B1234" s="12">
        <v>63</v>
      </c>
      <c r="C1234" s="12">
        <v>244</v>
      </c>
      <c r="D1234" s="12">
        <v>307</v>
      </c>
      <c r="E1234" s="12">
        <v>37.6</v>
      </c>
      <c r="F1234" s="12">
        <v>344.6</v>
      </c>
      <c r="G1234" s="12">
        <v>226.3</v>
      </c>
      <c r="H1234" s="12">
        <v>570.9</v>
      </c>
      <c r="I1234" s="12">
        <v>261</v>
      </c>
      <c r="J1234" s="12">
        <v>188.6</v>
      </c>
      <c r="K1234" s="12">
        <v>449.6</v>
      </c>
      <c r="L1234" s="12">
        <v>24.6</v>
      </c>
      <c r="M1234" s="12">
        <v>474.3</v>
      </c>
      <c r="N1234" s="12">
        <v>132.1</v>
      </c>
      <c r="O1234" s="12">
        <v>606.4</v>
      </c>
      <c r="P1234" s="12">
        <v>581.5</v>
      </c>
      <c r="Q1234" s="12">
        <v>287.60000000000002</v>
      </c>
      <c r="R1234" s="12">
        <v>869.1</v>
      </c>
      <c r="S1234" s="12">
        <v>41.7</v>
      </c>
      <c r="T1234" s="12">
        <v>910.8</v>
      </c>
      <c r="U1234" s="12">
        <v>317.89999999999998</v>
      </c>
      <c r="V1234" s="12">
        <v>1228.7</v>
      </c>
      <c r="W1234" s="12">
        <v>473.7</v>
      </c>
      <c r="X1234" s="12">
        <v>467.8</v>
      </c>
      <c r="Y1234" s="12">
        <v>941.4</v>
      </c>
      <c r="Z1234" s="12">
        <v>34.700000000000003</v>
      </c>
      <c r="AA1234" s="12">
        <v>976.1</v>
      </c>
      <c r="AB1234" s="12">
        <v>319.5</v>
      </c>
      <c r="AC1234" s="12">
        <v>1295.5999999999999</v>
      </c>
      <c r="AD1234" s="12">
        <v>548.6</v>
      </c>
      <c r="AE1234" s="12">
        <v>393.5</v>
      </c>
      <c r="AF1234" s="12">
        <v>942.1</v>
      </c>
      <c r="AG1234" s="12">
        <v>28.2</v>
      </c>
      <c r="AH1234" s="12">
        <v>970.4</v>
      </c>
      <c r="AI1234" s="12">
        <v>279.2</v>
      </c>
      <c r="AJ1234" s="12">
        <v>1249.5</v>
      </c>
      <c r="AK1234" s="12">
        <v>176</v>
      </c>
      <c r="AL1234" s="12">
        <v>147.6</v>
      </c>
      <c r="AM1234" s="12">
        <v>323.60000000000002</v>
      </c>
      <c r="AN1234" s="12">
        <v>7</v>
      </c>
      <c r="AO1234" s="12">
        <v>330.6</v>
      </c>
      <c r="AP1234" s="12">
        <v>189.8</v>
      </c>
      <c r="AQ1234" s="12">
        <v>520.4</v>
      </c>
      <c r="AR1234" s="12">
        <v>82.7</v>
      </c>
      <c r="AS1234" s="12">
        <v>88.9</v>
      </c>
      <c r="AT1234" s="12">
        <v>171.6</v>
      </c>
      <c r="AU1234" s="12">
        <v>4.5999999999999996</v>
      </c>
      <c r="AV1234" s="12">
        <v>176.2</v>
      </c>
      <c r="AW1234" s="12">
        <v>279.60000000000002</v>
      </c>
      <c r="AX1234" s="12">
        <v>455.8</v>
      </c>
      <c r="AY1234" s="12">
        <v>18.2</v>
      </c>
      <c r="AZ1234" s="12">
        <v>53</v>
      </c>
      <c r="BA1234" s="12">
        <v>71.2</v>
      </c>
      <c r="BB1234" s="12">
        <v>3.1</v>
      </c>
      <c r="BC1234" s="12">
        <v>74.3</v>
      </c>
      <c r="BD1234" s="12">
        <v>1012.3</v>
      </c>
      <c r="BE1234" s="12">
        <v>1086.5999999999999</v>
      </c>
    </row>
    <row r="1235" spans="1:57" x14ac:dyDescent="0.2">
      <c r="A1235" s="26">
        <v>39753</v>
      </c>
      <c r="B1235" s="12">
        <v>60.4</v>
      </c>
      <c r="C1235" s="12">
        <v>243.1</v>
      </c>
      <c r="D1235" s="12">
        <v>303.39999999999998</v>
      </c>
      <c r="E1235" s="12">
        <v>38.6</v>
      </c>
      <c r="F1235" s="12">
        <v>342</v>
      </c>
      <c r="G1235" s="12">
        <v>228.1</v>
      </c>
      <c r="H1235" s="12">
        <v>570.1</v>
      </c>
      <c r="I1235" s="12">
        <v>275.10000000000002</v>
      </c>
      <c r="J1235" s="12">
        <v>174</v>
      </c>
      <c r="K1235" s="12">
        <v>449.1</v>
      </c>
      <c r="L1235" s="12">
        <v>26.4</v>
      </c>
      <c r="M1235" s="12">
        <v>475.5</v>
      </c>
      <c r="N1235" s="12">
        <v>139.9</v>
      </c>
      <c r="O1235" s="12">
        <v>615.5</v>
      </c>
      <c r="P1235" s="12">
        <v>585</v>
      </c>
      <c r="Q1235" s="12">
        <v>286.39999999999998</v>
      </c>
      <c r="R1235" s="12">
        <v>871.4</v>
      </c>
      <c r="S1235" s="12">
        <v>39.799999999999997</v>
      </c>
      <c r="T1235" s="12">
        <v>911.2</v>
      </c>
      <c r="U1235" s="12">
        <v>310.39999999999998</v>
      </c>
      <c r="V1235" s="12">
        <v>1221.5999999999999</v>
      </c>
      <c r="W1235" s="12">
        <v>481.7</v>
      </c>
      <c r="X1235" s="12">
        <v>461</v>
      </c>
      <c r="Y1235" s="12">
        <v>942.7</v>
      </c>
      <c r="Z1235" s="12">
        <v>37.299999999999997</v>
      </c>
      <c r="AA1235" s="12">
        <v>980</v>
      </c>
      <c r="AB1235" s="12">
        <v>320.5</v>
      </c>
      <c r="AC1235" s="12">
        <v>1300.4000000000001</v>
      </c>
      <c r="AD1235" s="12">
        <v>539.1</v>
      </c>
      <c r="AE1235" s="12">
        <v>395.1</v>
      </c>
      <c r="AF1235" s="12">
        <v>934.2</v>
      </c>
      <c r="AG1235" s="12">
        <v>30.2</v>
      </c>
      <c r="AH1235" s="12">
        <v>964.4</v>
      </c>
      <c r="AI1235" s="12">
        <v>281</v>
      </c>
      <c r="AJ1235" s="12">
        <v>1245.3</v>
      </c>
      <c r="AK1235" s="12">
        <v>173</v>
      </c>
      <c r="AL1235" s="12">
        <v>154</v>
      </c>
      <c r="AM1235" s="12">
        <v>327</v>
      </c>
      <c r="AN1235" s="12">
        <v>6.3</v>
      </c>
      <c r="AO1235" s="12">
        <v>333.3</v>
      </c>
      <c r="AP1235" s="12">
        <v>195</v>
      </c>
      <c r="AQ1235" s="12">
        <v>528.4</v>
      </c>
      <c r="AR1235" s="12">
        <v>85.7</v>
      </c>
      <c r="AS1235" s="12">
        <v>88.7</v>
      </c>
      <c r="AT1235" s="12">
        <v>174.4</v>
      </c>
      <c r="AU1235" s="12">
        <v>5.6</v>
      </c>
      <c r="AV1235" s="12">
        <v>180</v>
      </c>
      <c r="AW1235" s="12">
        <v>283.7</v>
      </c>
      <c r="AX1235" s="12">
        <v>463.7</v>
      </c>
      <c r="AY1235" s="12">
        <v>19.7</v>
      </c>
      <c r="AZ1235" s="12">
        <v>48.9</v>
      </c>
      <c r="BA1235" s="12">
        <v>68.599999999999994</v>
      </c>
      <c r="BB1235" s="12">
        <v>2.1</v>
      </c>
      <c r="BC1235" s="12">
        <v>70.7</v>
      </c>
      <c r="BD1235" s="12">
        <v>1034.7</v>
      </c>
      <c r="BE1235" s="12">
        <v>1105.4000000000001</v>
      </c>
    </row>
    <row r="1236" spans="1:57" x14ac:dyDescent="0.2">
      <c r="A1236" s="26">
        <v>39783</v>
      </c>
      <c r="B1236" s="12">
        <v>71.900000000000006</v>
      </c>
      <c r="C1236" s="12">
        <v>253.5</v>
      </c>
      <c r="D1236" s="12">
        <v>325.3</v>
      </c>
      <c r="E1236" s="12">
        <v>44.7</v>
      </c>
      <c r="F1236" s="12">
        <v>370.1</v>
      </c>
      <c r="G1236" s="12">
        <v>214.1</v>
      </c>
      <c r="H1236" s="12">
        <v>584.20000000000005</v>
      </c>
      <c r="I1236" s="12">
        <v>287.10000000000002</v>
      </c>
      <c r="J1236" s="12">
        <v>171.7</v>
      </c>
      <c r="K1236" s="12">
        <v>458.8</v>
      </c>
      <c r="L1236" s="12">
        <v>28.8</v>
      </c>
      <c r="M1236" s="12">
        <v>487.7</v>
      </c>
      <c r="N1236" s="12">
        <v>124.3</v>
      </c>
      <c r="O1236" s="12">
        <v>611.9</v>
      </c>
      <c r="P1236" s="12">
        <v>585.6</v>
      </c>
      <c r="Q1236" s="12">
        <v>281.8</v>
      </c>
      <c r="R1236" s="12">
        <v>867.3</v>
      </c>
      <c r="S1236" s="12">
        <v>35.299999999999997</v>
      </c>
      <c r="T1236" s="12">
        <v>902.6</v>
      </c>
      <c r="U1236" s="12">
        <v>285.2</v>
      </c>
      <c r="V1236" s="12">
        <v>1187.8</v>
      </c>
      <c r="W1236" s="12">
        <v>476.4</v>
      </c>
      <c r="X1236" s="12">
        <v>470.1</v>
      </c>
      <c r="Y1236" s="12">
        <v>946.5</v>
      </c>
      <c r="Z1236" s="12">
        <v>33.1</v>
      </c>
      <c r="AA1236" s="12">
        <v>979.6</v>
      </c>
      <c r="AB1236" s="12">
        <v>324.39999999999998</v>
      </c>
      <c r="AC1236" s="12">
        <v>1304</v>
      </c>
      <c r="AD1236" s="12">
        <v>545</v>
      </c>
      <c r="AE1236" s="12">
        <v>409.6</v>
      </c>
      <c r="AF1236" s="12">
        <v>954.6</v>
      </c>
      <c r="AG1236" s="12">
        <v>29.3</v>
      </c>
      <c r="AH1236" s="12">
        <v>983.9</v>
      </c>
      <c r="AI1236" s="12">
        <v>274</v>
      </c>
      <c r="AJ1236" s="12">
        <v>1258</v>
      </c>
      <c r="AK1236" s="12">
        <v>173.9</v>
      </c>
      <c r="AL1236" s="12">
        <v>151.9</v>
      </c>
      <c r="AM1236" s="12">
        <v>325.8</v>
      </c>
      <c r="AN1236" s="12">
        <v>6.6</v>
      </c>
      <c r="AO1236" s="12">
        <v>332.3</v>
      </c>
      <c r="AP1236" s="12">
        <v>202.8</v>
      </c>
      <c r="AQ1236" s="12">
        <v>535.1</v>
      </c>
      <c r="AR1236" s="12">
        <v>77.900000000000006</v>
      </c>
      <c r="AS1236" s="12">
        <v>97.2</v>
      </c>
      <c r="AT1236" s="12">
        <v>175</v>
      </c>
      <c r="AU1236" s="12">
        <v>3.7</v>
      </c>
      <c r="AV1236" s="12">
        <v>178.7</v>
      </c>
      <c r="AW1236" s="12">
        <v>284.7</v>
      </c>
      <c r="AX1236" s="12">
        <v>463.4</v>
      </c>
      <c r="AY1236" s="12">
        <v>24.2</v>
      </c>
      <c r="AZ1236" s="12">
        <v>49.5</v>
      </c>
      <c r="BA1236" s="12">
        <v>73.7</v>
      </c>
      <c r="BB1236" s="12">
        <v>1.2</v>
      </c>
      <c r="BC1236" s="12">
        <v>74.900000000000006</v>
      </c>
      <c r="BD1236" s="12">
        <v>1033.2</v>
      </c>
      <c r="BE1236" s="12">
        <v>1108.2</v>
      </c>
    </row>
    <row r="1237" spans="1:57" x14ac:dyDescent="0.2">
      <c r="A1237" s="26">
        <v>39814</v>
      </c>
      <c r="B1237" s="12">
        <v>66.3</v>
      </c>
      <c r="C1237" s="12">
        <v>226.8</v>
      </c>
      <c r="D1237" s="12">
        <v>293</v>
      </c>
      <c r="E1237" s="12">
        <v>52.1</v>
      </c>
      <c r="F1237" s="12">
        <v>345.2</v>
      </c>
      <c r="G1237" s="12">
        <v>209.3</v>
      </c>
      <c r="H1237" s="12">
        <v>554.5</v>
      </c>
      <c r="I1237" s="12">
        <v>283.89999999999998</v>
      </c>
      <c r="J1237" s="12">
        <v>154.80000000000001</v>
      </c>
      <c r="K1237" s="12">
        <v>438.7</v>
      </c>
      <c r="L1237" s="12">
        <v>31.2</v>
      </c>
      <c r="M1237" s="12">
        <v>469.9</v>
      </c>
      <c r="N1237" s="12">
        <v>133.30000000000001</v>
      </c>
      <c r="O1237" s="12">
        <v>603.20000000000005</v>
      </c>
      <c r="P1237" s="12">
        <v>589.9</v>
      </c>
      <c r="Q1237" s="12">
        <v>266.7</v>
      </c>
      <c r="R1237" s="12">
        <v>856.6</v>
      </c>
      <c r="S1237" s="12">
        <v>40.4</v>
      </c>
      <c r="T1237" s="12">
        <v>897</v>
      </c>
      <c r="U1237" s="12">
        <v>317.89999999999998</v>
      </c>
      <c r="V1237" s="12">
        <v>1214.9000000000001</v>
      </c>
      <c r="W1237" s="12">
        <v>481.3</v>
      </c>
      <c r="X1237" s="12">
        <v>428</v>
      </c>
      <c r="Y1237" s="12">
        <v>909.2</v>
      </c>
      <c r="Z1237" s="12">
        <v>38</v>
      </c>
      <c r="AA1237" s="12">
        <v>947.3</v>
      </c>
      <c r="AB1237" s="12">
        <v>325.3</v>
      </c>
      <c r="AC1237" s="12">
        <v>1272.5999999999999</v>
      </c>
      <c r="AD1237" s="12">
        <v>532.29999999999995</v>
      </c>
      <c r="AE1237" s="12">
        <v>383.7</v>
      </c>
      <c r="AF1237" s="12">
        <v>916</v>
      </c>
      <c r="AG1237" s="12">
        <v>32.4</v>
      </c>
      <c r="AH1237" s="12">
        <v>948.4</v>
      </c>
      <c r="AI1237" s="12">
        <v>280.7</v>
      </c>
      <c r="AJ1237" s="12">
        <v>1229</v>
      </c>
      <c r="AK1237" s="12">
        <v>177.1</v>
      </c>
      <c r="AL1237" s="12">
        <v>138</v>
      </c>
      <c r="AM1237" s="12">
        <v>315.2</v>
      </c>
      <c r="AN1237" s="12">
        <v>9.8000000000000007</v>
      </c>
      <c r="AO1237" s="12">
        <v>324.89999999999998</v>
      </c>
      <c r="AP1237" s="12">
        <v>198.5</v>
      </c>
      <c r="AQ1237" s="12">
        <v>523.5</v>
      </c>
      <c r="AR1237" s="12">
        <v>74.900000000000006</v>
      </c>
      <c r="AS1237" s="12">
        <v>96.6</v>
      </c>
      <c r="AT1237" s="12">
        <v>171.4</v>
      </c>
      <c r="AU1237" s="12">
        <v>4.7</v>
      </c>
      <c r="AV1237" s="12">
        <v>176.1</v>
      </c>
      <c r="AW1237" s="12">
        <v>286.3</v>
      </c>
      <c r="AX1237" s="12">
        <v>462.4</v>
      </c>
      <c r="AY1237" s="12">
        <v>23.1</v>
      </c>
      <c r="AZ1237" s="12">
        <v>44.3</v>
      </c>
      <c r="BA1237" s="12">
        <v>67.400000000000006</v>
      </c>
      <c r="BB1237" s="12">
        <v>0.6</v>
      </c>
      <c r="BC1237" s="12">
        <v>68</v>
      </c>
      <c r="BD1237" s="12">
        <v>1057.8</v>
      </c>
      <c r="BE1237" s="12">
        <v>1125.8</v>
      </c>
    </row>
    <row r="1238" spans="1:57" x14ac:dyDescent="0.2">
      <c r="A1238" s="26">
        <v>39845</v>
      </c>
      <c r="B1238" s="12">
        <v>57.2</v>
      </c>
      <c r="C1238" s="12">
        <v>225.5</v>
      </c>
      <c r="D1238" s="12">
        <v>282.7</v>
      </c>
      <c r="E1238" s="12">
        <v>52.2</v>
      </c>
      <c r="F1238" s="12">
        <v>334.8</v>
      </c>
      <c r="G1238" s="12">
        <v>211.6</v>
      </c>
      <c r="H1238" s="12">
        <v>546.4</v>
      </c>
      <c r="I1238" s="12">
        <v>273.8</v>
      </c>
      <c r="J1238" s="12">
        <v>154.5</v>
      </c>
      <c r="K1238" s="12">
        <v>428.3</v>
      </c>
      <c r="L1238" s="12">
        <v>29.7</v>
      </c>
      <c r="M1238" s="12">
        <v>458</v>
      </c>
      <c r="N1238" s="12">
        <v>121.1</v>
      </c>
      <c r="O1238" s="12">
        <v>579.1</v>
      </c>
      <c r="P1238" s="12">
        <v>589.4</v>
      </c>
      <c r="Q1238" s="12">
        <v>271.39999999999998</v>
      </c>
      <c r="R1238" s="12">
        <v>860.8</v>
      </c>
      <c r="S1238" s="12">
        <v>50.8</v>
      </c>
      <c r="T1238" s="12">
        <v>911.6</v>
      </c>
      <c r="U1238" s="12">
        <v>317.39999999999998</v>
      </c>
      <c r="V1238" s="12">
        <v>1229</v>
      </c>
      <c r="W1238" s="12">
        <v>461.3</v>
      </c>
      <c r="X1238" s="12">
        <v>457.8</v>
      </c>
      <c r="Y1238" s="12">
        <v>919</v>
      </c>
      <c r="Z1238" s="12">
        <v>58.1</v>
      </c>
      <c r="AA1238" s="12">
        <v>977.1</v>
      </c>
      <c r="AB1238" s="12">
        <v>290</v>
      </c>
      <c r="AC1238" s="12">
        <v>1267.2</v>
      </c>
      <c r="AD1238" s="12">
        <v>537.5</v>
      </c>
      <c r="AE1238" s="12">
        <v>380.1</v>
      </c>
      <c r="AF1238" s="12">
        <v>917.6</v>
      </c>
      <c r="AG1238" s="12">
        <v>36.5</v>
      </c>
      <c r="AH1238" s="12">
        <v>954.1</v>
      </c>
      <c r="AI1238" s="12">
        <v>260.39999999999998</v>
      </c>
      <c r="AJ1238" s="12">
        <v>1214.5</v>
      </c>
      <c r="AK1238" s="12">
        <v>178.8</v>
      </c>
      <c r="AL1238" s="12">
        <v>146.1</v>
      </c>
      <c r="AM1238" s="12">
        <v>324.8</v>
      </c>
      <c r="AN1238" s="12">
        <v>13.8</v>
      </c>
      <c r="AO1238" s="12">
        <v>338.7</v>
      </c>
      <c r="AP1238" s="12">
        <v>182.1</v>
      </c>
      <c r="AQ1238" s="12">
        <v>520.79999999999995</v>
      </c>
      <c r="AR1238" s="12">
        <v>84.8</v>
      </c>
      <c r="AS1238" s="12">
        <v>101.9</v>
      </c>
      <c r="AT1238" s="12">
        <v>186.7</v>
      </c>
      <c r="AU1238" s="12">
        <v>4.5</v>
      </c>
      <c r="AV1238" s="12">
        <v>191.3</v>
      </c>
      <c r="AW1238" s="12">
        <v>287.60000000000002</v>
      </c>
      <c r="AX1238" s="12">
        <v>478.9</v>
      </c>
      <c r="AY1238" s="12">
        <v>20.8</v>
      </c>
      <c r="AZ1238" s="12">
        <v>46.9</v>
      </c>
      <c r="BA1238" s="12">
        <v>67.7</v>
      </c>
      <c r="BB1238" s="12">
        <v>1.3</v>
      </c>
      <c r="BC1238" s="12">
        <v>69</v>
      </c>
      <c r="BD1238" s="12">
        <v>1068.2</v>
      </c>
      <c r="BE1238" s="12">
        <v>1137.2</v>
      </c>
    </row>
    <row r="1239" spans="1:57" x14ac:dyDescent="0.2">
      <c r="A1239" s="26">
        <v>39873</v>
      </c>
      <c r="B1239" s="12">
        <v>59.7</v>
      </c>
      <c r="C1239" s="12">
        <v>241.6</v>
      </c>
      <c r="D1239" s="12">
        <v>301.3</v>
      </c>
      <c r="E1239" s="12">
        <v>54.5</v>
      </c>
      <c r="F1239" s="12">
        <v>355.8</v>
      </c>
      <c r="G1239" s="12">
        <v>216.5</v>
      </c>
      <c r="H1239" s="12">
        <v>572.29999999999995</v>
      </c>
      <c r="I1239" s="12">
        <v>256.5</v>
      </c>
      <c r="J1239" s="12">
        <v>162.69999999999999</v>
      </c>
      <c r="K1239" s="12">
        <v>419.2</v>
      </c>
      <c r="L1239" s="12">
        <v>34.1</v>
      </c>
      <c r="M1239" s="12">
        <v>453.3</v>
      </c>
      <c r="N1239" s="12">
        <v>120.6</v>
      </c>
      <c r="O1239" s="12">
        <v>573.9</v>
      </c>
      <c r="P1239" s="12">
        <v>594.9</v>
      </c>
      <c r="Q1239" s="12">
        <v>280.7</v>
      </c>
      <c r="R1239" s="12">
        <v>875.6</v>
      </c>
      <c r="S1239" s="12">
        <v>52.3</v>
      </c>
      <c r="T1239" s="12">
        <v>927.9</v>
      </c>
      <c r="U1239" s="12">
        <v>316.39999999999998</v>
      </c>
      <c r="V1239" s="12">
        <v>1244.3</v>
      </c>
      <c r="W1239" s="12">
        <v>484.2</v>
      </c>
      <c r="X1239" s="12">
        <v>478.3</v>
      </c>
      <c r="Y1239" s="12">
        <v>962.6</v>
      </c>
      <c r="Z1239" s="12">
        <v>47</v>
      </c>
      <c r="AA1239" s="12">
        <v>1009.6</v>
      </c>
      <c r="AB1239" s="12">
        <v>304.39999999999998</v>
      </c>
      <c r="AC1239" s="12">
        <v>1314</v>
      </c>
      <c r="AD1239" s="12">
        <v>550.20000000000005</v>
      </c>
      <c r="AE1239" s="12">
        <v>399.4</v>
      </c>
      <c r="AF1239" s="12">
        <v>949.6</v>
      </c>
      <c r="AG1239" s="12">
        <v>44.3</v>
      </c>
      <c r="AH1239" s="12">
        <v>993.9</v>
      </c>
      <c r="AI1239" s="12">
        <v>271.5</v>
      </c>
      <c r="AJ1239" s="12">
        <v>1265.4000000000001</v>
      </c>
      <c r="AK1239" s="12">
        <v>186.4</v>
      </c>
      <c r="AL1239" s="12">
        <v>158.1</v>
      </c>
      <c r="AM1239" s="12">
        <v>344.5</v>
      </c>
      <c r="AN1239" s="12">
        <v>11.9</v>
      </c>
      <c r="AO1239" s="12">
        <v>356.4</v>
      </c>
      <c r="AP1239" s="12">
        <v>189.6</v>
      </c>
      <c r="AQ1239" s="12">
        <v>546</v>
      </c>
      <c r="AR1239" s="12">
        <v>82.6</v>
      </c>
      <c r="AS1239" s="12">
        <v>107.3</v>
      </c>
      <c r="AT1239" s="12">
        <v>189.9</v>
      </c>
      <c r="AU1239" s="12">
        <v>3.7</v>
      </c>
      <c r="AV1239" s="12">
        <v>193.6</v>
      </c>
      <c r="AW1239" s="12">
        <v>283.89999999999998</v>
      </c>
      <c r="AX1239" s="12">
        <v>477.5</v>
      </c>
      <c r="AY1239" s="12">
        <v>23.1</v>
      </c>
      <c r="AZ1239" s="12">
        <v>48.1</v>
      </c>
      <c r="BA1239" s="12">
        <v>71.2</v>
      </c>
      <c r="BB1239" s="12">
        <v>0.4</v>
      </c>
      <c r="BC1239" s="12">
        <v>71.599999999999994</v>
      </c>
      <c r="BD1239" s="12">
        <v>1093.0999999999999</v>
      </c>
      <c r="BE1239" s="12">
        <v>1164.7</v>
      </c>
    </row>
    <row r="1240" spans="1:57" x14ac:dyDescent="0.2">
      <c r="A1240" s="26">
        <v>39904</v>
      </c>
      <c r="B1240" s="12">
        <v>67.8</v>
      </c>
      <c r="C1240" s="12">
        <v>227.2</v>
      </c>
      <c r="D1240" s="12">
        <v>295</v>
      </c>
      <c r="E1240" s="12">
        <v>47.6</v>
      </c>
      <c r="F1240" s="12">
        <v>342.6</v>
      </c>
      <c r="G1240" s="12">
        <v>237</v>
      </c>
      <c r="H1240" s="12">
        <v>579.6</v>
      </c>
      <c r="I1240" s="12">
        <v>261.8</v>
      </c>
      <c r="J1240" s="12">
        <v>190.7</v>
      </c>
      <c r="K1240" s="12">
        <v>452.5</v>
      </c>
      <c r="L1240" s="12">
        <v>35.1</v>
      </c>
      <c r="M1240" s="12">
        <v>487.6</v>
      </c>
      <c r="N1240" s="12">
        <v>130.19999999999999</v>
      </c>
      <c r="O1240" s="12">
        <v>617.79999999999995</v>
      </c>
      <c r="P1240" s="12">
        <v>579.79999999999995</v>
      </c>
      <c r="Q1240" s="12">
        <v>278.89999999999998</v>
      </c>
      <c r="R1240" s="12">
        <v>858.7</v>
      </c>
      <c r="S1240" s="12">
        <v>44.6</v>
      </c>
      <c r="T1240" s="12">
        <v>903.3</v>
      </c>
      <c r="U1240" s="12">
        <v>316.39999999999998</v>
      </c>
      <c r="V1240" s="12">
        <v>1219.5999999999999</v>
      </c>
      <c r="W1240" s="12">
        <v>481.7</v>
      </c>
      <c r="X1240" s="12">
        <v>486.2</v>
      </c>
      <c r="Y1240" s="12">
        <v>967.9</v>
      </c>
      <c r="Z1240" s="12">
        <v>46.5</v>
      </c>
      <c r="AA1240" s="12">
        <v>1014.4</v>
      </c>
      <c r="AB1240" s="12">
        <v>308.2</v>
      </c>
      <c r="AC1240" s="12">
        <v>1322.6</v>
      </c>
      <c r="AD1240" s="12">
        <v>550.5</v>
      </c>
      <c r="AE1240" s="12">
        <v>406.8</v>
      </c>
      <c r="AF1240" s="12">
        <v>957.3</v>
      </c>
      <c r="AG1240" s="12">
        <v>36.799999999999997</v>
      </c>
      <c r="AH1240" s="12">
        <v>994</v>
      </c>
      <c r="AI1240" s="12">
        <v>277.2</v>
      </c>
      <c r="AJ1240" s="12">
        <v>1271.2</v>
      </c>
      <c r="AK1240" s="12">
        <v>184.3</v>
      </c>
      <c r="AL1240" s="12">
        <v>146.9</v>
      </c>
      <c r="AM1240" s="12">
        <v>331.2</v>
      </c>
      <c r="AN1240" s="12">
        <v>9.5</v>
      </c>
      <c r="AO1240" s="12">
        <v>340.7</v>
      </c>
      <c r="AP1240" s="12">
        <v>198</v>
      </c>
      <c r="AQ1240" s="12">
        <v>538.70000000000005</v>
      </c>
      <c r="AR1240" s="12">
        <v>84.1</v>
      </c>
      <c r="AS1240" s="12">
        <v>106.6</v>
      </c>
      <c r="AT1240" s="12">
        <v>190.7</v>
      </c>
      <c r="AU1240" s="12">
        <v>4.2</v>
      </c>
      <c r="AV1240" s="12">
        <v>194.9</v>
      </c>
      <c r="AW1240" s="12">
        <v>279.89999999999998</v>
      </c>
      <c r="AX1240" s="12">
        <v>474.8</v>
      </c>
      <c r="AY1240" s="12">
        <v>21.2</v>
      </c>
      <c r="AZ1240" s="12">
        <v>53.6</v>
      </c>
      <c r="BA1240" s="12">
        <v>74.8</v>
      </c>
      <c r="BB1240" s="10" t="s">
        <v>23</v>
      </c>
      <c r="BC1240" s="12">
        <v>74.8</v>
      </c>
      <c r="BD1240" s="12">
        <v>1066.5999999999999</v>
      </c>
      <c r="BE1240" s="12">
        <v>1141.4000000000001</v>
      </c>
    </row>
    <row r="1241" spans="1:57" x14ac:dyDescent="0.2">
      <c r="A1241" s="26">
        <v>39934</v>
      </c>
      <c r="B1241" s="12">
        <v>66.900000000000006</v>
      </c>
      <c r="C1241" s="12">
        <v>229</v>
      </c>
      <c r="D1241" s="12">
        <v>295.89999999999998</v>
      </c>
      <c r="E1241" s="12">
        <v>43.6</v>
      </c>
      <c r="F1241" s="12">
        <v>339.5</v>
      </c>
      <c r="G1241" s="12">
        <v>234.4</v>
      </c>
      <c r="H1241" s="12">
        <v>573.9</v>
      </c>
      <c r="I1241" s="12">
        <v>256.10000000000002</v>
      </c>
      <c r="J1241" s="12">
        <v>187.1</v>
      </c>
      <c r="K1241" s="12">
        <v>443.2</v>
      </c>
      <c r="L1241" s="12">
        <v>31.3</v>
      </c>
      <c r="M1241" s="12">
        <v>474.4</v>
      </c>
      <c r="N1241" s="12">
        <v>130.9</v>
      </c>
      <c r="O1241" s="12">
        <v>605.4</v>
      </c>
      <c r="P1241" s="12">
        <v>598.29999999999995</v>
      </c>
      <c r="Q1241" s="12">
        <v>282.60000000000002</v>
      </c>
      <c r="R1241" s="12">
        <v>880.9</v>
      </c>
      <c r="S1241" s="12">
        <v>39.4</v>
      </c>
      <c r="T1241" s="12">
        <v>920.3</v>
      </c>
      <c r="U1241" s="12">
        <v>318.2</v>
      </c>
      <c r="V1241" s="12">
        <v>1238.5</v>
      </c>
      <c r="W1241" s="12">
        <v>484.8</v>
      </c>
      <c r="X1241" s="12">
        <v>477.1</v>
      </c>
      <c r="Y1241" s="12">
        <v>961.8</v>
      </c>
      <c r="Z1241" s="12">
        <v>49</v>
      </c>
      <c r="AA1241" s="12">
        <v>1010.8</v>
      </c>
      <c r="AB1241" s="12">
        <v>298.39999999999998</v>
      </c>
      <c r="AC1241" s="12">
        <v>1309.2</v>
      </c>
      <c r="AD1241" s="12">
        <v>567.9</v>
      </c>
      <c r="AE1241" s="12">
        <v>395.3</v>
      </c>
      <c r="AF1241" s="12">
        <v>963.2</v>
      </c>
      <c r="AG1241" s="12">
        <v>34.6</v>
      </c>
      <c r="AH1241" s="12">
        <v>997.8</v>
      </c>
      <c r="AI1241" s="12">
        <v>262.5</v>
      </c>
      <c r="AJ1241" s="12">
        <v>1260.4000000000001</v>
      </c>
      <c r="AK1241" s="12">
        <v>191.2</v>
      </c>
      <c r="AL1241" s="12">
        <v>149.1</v>
      </c>
      <c r="AM1241" s="12">
        <v>340.4</v>
      </c>
      <c r="AN1241" s="12">
        <v>11.1</v>
      </c>
      <c r="AO1241" s="12">
        <v>351.5</v>
      </c>
      <c r="AP1241" s="12">
        <v>201.1</v>
      </c>
      <c r="AQ1241" s="12">
        <v>552.6</v>
      </c>
      <c r="AR1241" s="12">
        <v>90.7</v>
      </c>
      <c r="AS1241" s="12">
        <v>109.3</v>
      </c>
      <c r="AT1241" s="12">
        <v>200</v>
      </c>
      <c r="AU1241" s="12">
        <v>4.7</v>
      </c>
      <c r="AV1241" s="12">
        <v>204.7</v>
      </c>
      <c r="AW1241" s="12">
        <v>277.89999999999998</v>
      </c>
      <c r="AX1241" s="12">
        <v>482.6</v>
      </c>
      <c r="AY1241" s="12">
        <v>21.6</v>
      </c>
      <c r="AZ1241" s="12">
        <v>51.1</v>
      </c>
      <c r="BA1241" s="12">
        <v>72.599999999999994</v>
      </c>
      <c r="BB1241" s="10" t="s">
        <v>23</v>
      </c>
      <c r="BC1241" s="12">
        <v>72.599999999999994</v>
      </c>
      <c r="BD1241" s="12">
        <v>1057.2</v>
      </c>
      <c r="BE1241" s="12">
        <v>1129.8</v>
      </c>
    </row>
    <row r="1242" spans="1:57" x14ac:dyDescent="0.2">
      <c r="A1242" s="26">
        <v>39965</v>
      </c>
      <c r="B1242" s="12">
        <v>57.8</v>
      </c>
      <c r="C1242" s="12">
        <v>223</v>
      </c>
      <c r="D1242" s="12">
        <v>280.8</v>
      </c>
      <c r="E1242" s="12">
        <v>55.4</v>
      </c>
      <c r="F1242" s="12">
        <v>336.2</v>
      </c>
      <c r="G1242" s="12">
        <v>225.5</v>
      </c>
      <c r="H1242" s="12">
        <v>561.70000000000005</v>
      </c>
      <c r="I1242" s="12">
        <v>250.6</v>
      </c>
      <c r="J1242" s="12">
        <v>184.8</v>
      </c>
      <c r="K1242" s="12">
        <v>435.5</v>
      </c>
      <c r="L1242" s="12">
        <v>26.3</v>
      </c>
      <c r="M1242" s="12">
        <v>461.8</v>
      </c>
      <c r="N1242" s="12">
        <v>151.4</v>
      </c>
      <c r="O1242" s="12">
        <v>613.20000000000005</v>
      </c>
      <c r="P1242" s="12">
        <v>587.4</v>
      </c>
      <c r="Q1242" s="12">
        <v>275.89999999999998</v>
      </c>
      <c r="R1242" s="12">
        <v>863.4</v>
      </c>
      <c r="S1242" s="12">
        <v>44.7</v>
      </c>
      <c r="T1242" s="12">
        <v>908</v>
      </c>
      <c r="U1242" s="12">
        <v>329.7</v>
      </c>
      <c r="V1242" s="12">
        <v>1237.7</v>
      </c>
      <c r="W1242" s="12">
        <v>472.4</v>
      </c>
      <c r="X1242" s="12">
        <v>480.7</v>
      </c>
      <c r="Y1242" s="12">
        <v>953.1</v>
      </c>
      <c r="Z1242" s="12">
        <v>47.5</v>
      </c>
      <c r="AA1242" s="12">
        <v>1000.6</v>
      </c>
      <c r="AB1242" s="12">
        <v>319.5</v>
      </c>
      <c r="AC1242" s="12">
        <v>1320.1</v>
      </c>
      <c r="AD1242" s="12">
        <v>544.20000000000005</v>
      </c>
      <c r="AE1242" s="12">
        <v>411.1</v>
      </c>
      <c r="AF1242" s="12">
        <v>955.3</v>
      </c>
      <c r="AG1242" s="12">
        <v>39.299999999999997</v>
      </c>
      <c r="AH1242" s="12">
        <v>994.6</v>
      </c>
      <c r="AI1242" s="12">
        <v>266.8</v>
      </c>
      <c r="AJ1242" s="12">
        <v>1261.5</v>
      </c>
      <c r="AK1242" s="12">
        <v>197.8</v>
      </c>
      <c r="AL1242" s="12">
        <v>142.5</v>
      </c>
      <c r="AM1242" s="12">
        <v>340.3</v>
      </c>
      <c r="AN1242" s="12">
        <v>11</v>
      </c>
      <c r="AO1242" s="12">
        <v>351.3</v>
      </c>
      <c r="AP1242" s="12">
        <v>195.3</v>
      </c>
      <c r="AQ1242" s="12">
        <v>546.6</v>
      </c>
      <c r="AR1242" s="12">
        <v>88.8</v>
      </c>
      <c r="AS1242" s="12">
        <v>109.4</v>
      </c>
      <c r="AT1242" s="12">
        <v>198.3</v>
      </c>
      <c r="AU1242" s="12">
        <v>3.9</v>
      </c>
      <c r="AV1242" s="12">
        <v>202.1</v>
      </c>
      <c r="AW1242" s="12">
        <v>264.3</v>
      </c>
      <c r="AX1242" s="12">
        <v>466.4</v>
      </c>
      <c r="AY1242" s="12">
        <v>22.2</v>
      </c>
      <c r="AZ1242" s="12">
        <v>54.1</v>
      </c>
      <c r="BA1242" s="12">
        <v>76.400000000000006</v>
      </c>
      <c r="BB1242" s="12">
        <v>0.9</v>
      </c>
      <c r="BC1242" s="12">
        <v>77.3</v>
      </c>
      <c r="BD1242" s="12">
        <v>1057.9000000000001</v>
      </c>
      <c r="BE1242" s="12">
        <v>1135.0999999999999</v>
      </c>
    </row>
    <row r="1243" spans="1:57" x14ac:dyDescent="0.2">
      <c r="A1243" s="26">
        <v>39995</v>
      </c>
      <c r="B1243" s="12">
        <v>67.5</v>
      </c>
      <c r="C1243" s="12">
        <v>226</v>
      </c>
      <c r="D1243" s="12">
        <v>293.60000000000002</v>
      </c>
      <c r="E1243" s="12">
        <v>47.1</v>
      </c>
      <c r="F1243" s="12">
        <v>340.7</v>
      </c>
      <c r="G1243" s="12">
        <v>244.3</v>
      </c>
      <c r="H1243" s="12">
        <v>585</v>
      </c>
      <c r="I1243" s="12">
        <v>262</v>
      </c>
      <c r="J1243" s="12">
        <v>187.1</v>
      </c>
      <c r="K1243" s="12">
        <v>449</v>
      </c>
      <c r="L1243" s="12">
        <v>29.7</v>
      </c>
      <c r="M1243" s="12">
        <v>478.8</v>
      </c>
      <c r="N1243" s="12">
        <v>149.1</v>
      </c>
      <c r="O1243" s="12">
        <v>627.9</v>
      </c>
      <c r="P1243" s="12">
        <v>593.79999999999995</v>
      </c>
      <c r="Q1243" s="12">
        <v>272.39999999999998</v>
      </c>
      <c r="R1243" s="12">
        <v>866.2</v>
      </c>
      <c r="S1243" s="12">
        <v>45.3</v>
      </c>
      <c r="T1243" s="12">
        <v>911.5</v>
      </c>
      <c r="U1243" s="12">
        <v>337.2</v>
      </c>
      <c r="V1243" s="12">
        <v>1248.7</v>
      </c>
      <c r="W1243" s="12">
        <v>493.5</v>
      </c>
      <c r="X1243" s="12">
        <v>463.9</v>
      </c>
      <c r="Y1243" s="12">
        <v>957.4</v>
      </c>
      <c r="Z1243" s="12">
        <v>44.6</v>
      </c>
      <c r="AA1243" s="12">
        <v>1002</v>
      </c>
      <c r="AB1243" s="12">
        <v>306.3</v>
      </c>
      <c r="AC1243" s="12">
        <v>1308.3</v>
      </c>
      <c r="AD1243" s="12">
        <v>546.70000000000005</v>
      </c>
      <c r="AE1243" s="12">
        <v>428.8</v>
      </c>
      <c r="AF1243" s="12">
        <v>975.5</v>
      </c>
      <c r="AG1243" s="12">
        <v>35</v>
      </c>
      <c r="AH1243" s="12">
        <v>1010.5</v>
      </c>
      <c r="AI1243" s="12">
        <v>271.60000000000002</v>
      </c>
      <c r="AJ1243" s="12">
        <v>1282.0999999999999</v>
      </c>
      <c r="AK1243" s="12">
        <v>191</v>
      </c>
      <c r="AL1243" s="12">
        <v>139.9</v>
      </c>
      <c r="AM1243" s="12">
        <v>331</v>
      </c>
      <c r="AN1243" s="12">
        <v>10.6</v>
      </c>
      <c r="AO1243" s="12">
        <v>341.5</v>
      </c>
      <c r="AP1243" s="12">
        <v>191.9</v>
      </c>
      <c r="AQ1243" s="12">
        <v>533.4</v>
      </c>
      <c r="AR1243" s="12">
        <v>86.1</v>
      </c>
      <c r="AS1243" s="12">
        <v>112.7</v>
      </c>
      <c r="AT1243" s="12">
        <v>198.8</v>
      </c>
      <c r="AU1243" s="12">
        <v>4.7</v>
      </c>
      <c r="AV1243" s="12">
        <v>203.5</v>
      </c>
      <c r="AW1243" s="12">
        <v>274.39999999999998</v>
      </c>
      <c r="AX1243" s="12">
        <v>477.8</v>
      </c>
      <c r="AY1243" s="12">
        <v>22.5</v>
      </c>
      <c r="AZ1243" s="12">
        <v>54.9</v>
      </c>
      <c r="BA1243" s="12">
        <v>77.5</v>
      </c>
      <c r="BB1243" s="12">
        <v>1.3</v>
      </c>
      <c r="BC1243" s="12">
        <v>78.7</v>
      </c>
      <c r="BD1243" s="12">
        <v>1074.8</v>
      </c>
      <c r="BE1243" s="12">
        <v>1153.5999999999999</v>
      </c>
    </row>
    <row r="1244" spans="1:57" x14ac:dyDescent="0.2">
      <c r="A1244" s="26">
        <v>40026</v>
      </c>
      <c r="B1244" s="12">
        <v>61.6</v>
      </c>
      <c r="C1244" s="12">
        <v>220.7</v>
      </c>
      <c r="D1244" s="12">
        <v>282.3</v>
      </c>
      <c r="E1244" s="12">
        <v>46.6</v>
      </c>
      <c r="F1244" s="12">
        <v>329</v>
      </c>
      <c r="G1244" s="12">
        <v>246.2</v>
      </c>
      <c r="H1244" s="12">
        <v>575.20000000000005</v>
      </c>
      <c r="I1244" s="12">
        <v>231</v>
      </c>
      <c r="J1244" s="12">
        <v>190.8</v>
      </c>
      <c r="K1244" s="12">
        <v>421.7</v>
      </c>
      <c r="L1244" s="12">
        <v>28.5</v>
      </c>
      <c r="M1244" s="12">
        <v>450.2</v>
      </c>
      <c r="N1244" s="12">
        <v>141.19999999999999</v>
      </c>
      <c r="O1244" s="12">
        <v>591.4</v>
      </c>
      <c r="P1244" s="12">
        <v>575.1</v>
      </c>
      <c r="Q1244" s="12">
        <v>278.39999999999998</v>
      </c>
      <c r="R1244" s="12">
        <v>853.4</v>
      </c>
      <c r="S1244" s="12">
        <v>48</v>
      </c>
      <c r="T1244" s="12">
        <v>901.5</v>
      </c>
      <c r="U1244" s="12">
        <v>329.4</v>
      </c>
      <c r="V1244" s="12">
        <v>1230.9000000000001</v>
      </c>
      <c r="W1244" s="12">
        <v>467.6</v>
      </c>
      <c r="X1244" s="12">
        <v>470.8</v>
      </c>
      <c r="Y1244" s="12">
        <v>938.3</v>
      </c>
      <c r="Z1244" s="12">
        <v>46</v>
      </c>
      <c r="AA1244" s="12">
        <v>984.4</v>
      </c>
      <c r="AB1244" s="12">
        <v>322</v>
      </c>
      <c r="AC1244" s="12">
        <v>1306.4000000000001</v>
      </c>
      <c r="AD1244" s="12">
        <v>545.20000000000005</v>
      </c>
      <c r="AE1244" s="12">
        <v>413.1</v>
      </c>
      <c r="AF1244" s="12">
        <v>958.3</v>
      </c>
      <c r="AG1244" s="12">
        <v>34.6</v>
      </c>
      <c r="AH1244" s="12">
        <v>992.9</v>
      </c>
      <c r="AI1244" s="12">
        <v>270.60000000000002</v>
      </c>
      <c r="AJ1244" s="12">
        <v>1263.5</v>
      </c>
      <c r="AK1244" s="12">
        <v>186.4</v>
      </c>
      <c r="AL1244" s="12">
        <v>144.30000000000001</v>
      </c>
      <c r="AM1244" s="12">
        <v>330.7</v>
      </c>
      <c r="AN1244" s="12">
        <v>8.6</v>
      </c>
      <c r="AO1244" s="12">
        <v>339.4</v>
      </c>
      <c r="AP1244" s="12">
        <v>198.8</v>
      </c>
      <c r="AQ1244" s="12">
        <v>538.20000000000005</v>
      </c>
      <c r="AR1244" s="12">
        <v>82.6</v>
      </c>
      <c r="AS1244" s="12">
        <v>112.6</v>
      </c>
      <c r="AT1244" s="12">
        <v>195.2</v>
      </c>
      <c r="AU1244" s="12">
        <v>1.1000000000000001</v>
      </c>
      <c r="AV1244" s="12">
        <v>196.2</v>
      </c>
      <c r="AW1244" s="12">
        <v>276.10000000000002</v>
      </c>
      <c r="AX1244" s="12">
        <v>472.3</v>
      </c>
      <c r="AY1244" s="12">
        <v>24.7</v>
      </c>
      <c r="AZ1244" s="12">
        <v>53.7</v>
      </c>
      <c r="BA1244" s="12">
        <v>78.400000000000006</v>
      </c>
      <c r="BB1244" s="12">
        <v>1.4</v>
      </c>
      <c r="BC1244" s="12">
        <v>79.900000000000006</v>
      </c>
      <c r="BD1244" s="12">
        <v>1049.8</v>
      </c>
      <c r="BE1244" s="12">
        <v>1129.7</v>
      </c>
    </row>
    <row r="1245" spans="1:57" x14ac:dyDescent="0.2">
      <c r="A1245" s="26">
        <v>40057</v>
      </c>
      <c r="B1245" s="12">
        <v>57.4</v>
      </c>
      <c r="C1245" s="12">
        <v>218.2</v>
      </c>
      <c r="D1245" s="12">
        <v>275.60000000000002</v>
      </c>
      <c r="E1245" s="12">
        <v>43.7</v>
      </c>
      <c r="F1245" s="12">
        <v>319.3</v>
      </c>
      <c r="G1245" s="12">
        <v>238.1</v>
      </c>
      <c r="H1245" s="12">
        <v>557.4</v>
      </c>
      <c r="I1245" s="12">
        <v>236.8</v>
      </c>
      <c r="J1245" s="12">
        <v>197.2</v>
      </c>
      <c r="K1245" s="12">
        <v>434</v>
      </c>
      <c r="L1245" s="12">
        <v>30.5</v>
      </c>
      <c r="M1245" s="12">
        <v>464.5</v>
      </c>
      <c r="N1245" s="12">
        <v>139.80000000000001</v>
      </c>
      <c r="O1245" s="12">
        <v>604.29999999999995</v>
      </c>
      <c r="P1245" s="12">
        <v>560.20000000000005</v>
      </c>
      <c r="Q1245" s="12">
        <v>267</v>
      </c>
      <c r="R1245" s="12">
        <v>827.2</v>
      </c>
      <c r="S1245" s="12">
        <v>55.2</v>
      </c>
      <c r="T1245" s="12">
        <v>882.4</v>
      </c>
      <c r="U1245" s="12">
        <v>323.60000000000002</v>
      </c>
      <c r="V1245" s="12">
        <v>1206</v>
      </c>
      <c r="W1245" s="12">
        <v>472.1</v>
      </c>
      <c r="X1245" s="12">
        <v>447.9</v>
      </c>
      <c r="Y1245" s="12">
        <v>919.9</v>
      </c>
      <c r="Z1245" s="12">
        <v>41.6</v>
      </c>
      <c r="AA1245" s="12">
        <v>961.5</v>
      </c>
      <c r="AB1245" s="12">
        <v>303.8</v>
      </c>
      <c r="AC1245" s="12">
        <v>1265.3</v>
      </c>
      <c r="AD1245" s="12">
        <v>541.20000000000005</v>
      </c>
      <c r="AE1245" s="12">
        <v>395</v>
      </c>
      <c r="AF1245" s="12">
        <v>936.2</v>
      </c>
      <c r="AG1245" s="12">
        <v>31.1</v>
      </c>
      <c r="AH1245" s="12">
        <v>967.3</v>
      </c>
      <c r="AI1245" s="12">
        <v>250.7</v>
      </c>
      <c r="AJ1245" s="12">
        <v>1218</v>
      </c>
      <c r="AK1245" s="12">
        <v>185.6</v>
      </c>
      <c r="AL1245" s="12">
        <v>127.2</v>
      </c>
      <c r="AM1245" s="12">
        <v>312.89999999999998</v>
      </c>
      <c r="AN1245" s="12">
        <v>12.4</v>
      </c>
      <c r="AO1245" s="12">
        <v>325.3</v>
      </c>
      <c r="AP1245" s="12">
        <v>191.8</v>
      </c>
      <c r="AQ1245" s="12">
        <v>517.1</v>
      </c>
      <c r="AR1245" s="12">
        <v>79.3</v>
      </c>
      <c r="AS1245" s="12">
        <v>109.6</v>
      </c>
      <c r="AT1245" s="12">
        <v>188.8</v>
      </c>
      <c r="AU1245" s="12">
        <v>2.5</v>
      </c>
      <c r="AV1245" s="12">
        <v>191.3</v>
      </c>
      <c r="AW1245" s="12">
        <v>262.60000000000002</v>
      </c>
      <c r="AX1245" s="12">
        <v>454</v>
      </c>
      <c r="AY1245" s="12">
        <v>23.1</v>
      </c>
      <c r="AZ1245" s="12">
        <v>54.7</v>
      </c>
      <c r="BA1245" s="12">
        <v>77.7</v>
      </c>
      <c r="BB1245" s="12">
        <v>0.7</v>
      </c>
      <c r="BC1245" s="12">
        <v>78.5</v>
      </c>
      <c r="BD1245" s="12">
        <v>1028.8</v>
      </c>
      <c r="BE1245" s="12">
        <v>1107.3</v>
      </c>
    </row>
    <row r="1246" spans="1:57" x14ac:dyDescent="0.2">
      <c r="A1246" s="26">
        <v>40087</v>
      </c>
      <c r="B1246" s="12">
        <v>62</v>
      </c>
      <c r="C1246" s="12">
        <v>223.1</v>
      </c>
      <c r="D1246" s="12">
        <v>285.10000000000002</v>
      </c>
      <c r="E1246" s="12">
        <v>40.4</v>
      </c>
      <c r="F1246" s="12">
        <v>325.60000000000002</v>
      </c>
      <c r="G1246" s="12">
        <v>222.1</v>
      </c>
      <c r="H1246" s="12">
        <v>547.70000000000005</v>
      </c>
      <c r="I1246" s="12">
        <v>233.6</v>
      </c>
      <c r="J1246" s="12">
        <v>188.2</v>
      </c>
      <c r="K1246" s="12">
        <v>421.8</v>
      </c>
      <c r="L1246" s="12">
        <v>28.8</v>
      </c>
      <c r="M1246" s="12">
        <v>450.6</v>
      </c>
      <c r="N1246" s="12">
        <v>134.4</v>
      </c>
      <c r="O1246" s="12">
        <v>585</v>
      </c>
      <c r="P1246" s="12">
        <v>540.5</v>
      </c>
      <c r="Q1246" s="12">
        <v>268</v>
      </c>
      <c r="R1246" s="12">
        <v>808.5</v>
      </c>
      <c r="S1246" s="12">
        <v>49.2</v>
      </c>
      <c r="T1246" s="12">
        <v>857.6</v>
      </c>
      <c r="U1246" s="12">
        <v>319.10000000000002</v>
      </c>
      <c r="V1246" s="12">
        <v>1176.7</v>
      </c>
      <c r="W1246" s="12">
        <v>456.5</v>
      </c>
      <c r="X1246" s="12">
        <v>446.1</v>
      </c>
      <c r="Y1246" s="12">
        <v>902.6</v>
      </c>
      <c r="Z1246" s="12">
        <v>43</v>
      </c>
      <c r="AA1246" s="12">
        <v>945.6</v>
      </c>
      <c r="AB1246" s="12">
        <v>306.10000000000002</v>
      </c>
      <c r="AC1246" s="12">
        <v>1251.7</v>
      </c>
      <c r="AD1246" s="12">
        <v>506.8</v>
      </c>
      <c r="AE1246" s="12">
        <v>397</v>
      </c>
      <c r="AF1246" s="12">
        <v>903.8</v>
      </c>
      <c r="AG1246" s="12">
        <v>28.6</v>
      </c>
      <c r="AH1246" s="12">
        <v>932.4</v>
      </c>
      <c r="AI1246" s="12">
        <v>253.1</v>
      </c>
      <c r="AJ1246" s="12">
        <v>1185.5</v>
      </c>
      <c r="AK1246" s="12">
        <v>180.2</v>
      </c>
      <c r="AL1246" s="12">
        <v>143.30000000000001</v>
      </c>
      <c r="AM1246" s="12">
        <v>323.39999999999998</v>
      </c>
      <c r="AN1246" s="12">
        <v>10.8</v>
      </c>
      <c r="AO1246" s="12">
        <v>334.3</v>
      </c>
      <c r="AP1246" s="12">
        <v>186.6</v>
      </c>
      <c r="AQ1246" s="12">
        <v>520.79999999999995</v>
      </c>
      <c r="AR1246" s="12">
        <v>80.900000000000006</v>
      </c>
      <c r="AS1246" s="12">
        <v>104.3</v>
      </c>
      <c r="AT1246" s="12">
        <v>185.2</v>
      </c>
      <c r="AU1246" s="12">
        <v>5.5</v>
      </c>
      <c r="AV1246" s="12">
        <v>190.8</v>
      </c>
      <c r="AW1246" s="12">
        <v>261.2</v>
      </c>
      <c r="AX1246" s="12">
        <v>452</v>
      </c>
      <c r="AY1246" s="12">
        <v>18.5</v>
      </c>
      <c r="AZ1246" s="12">
        <v>54.3</v>
      </c>
      <c r="BA1246" s="12">
        <v>72.8</v>
      </c>
      <c r="BB1246" s="12">
        <v>1.5</v>
      </c>
      <c r="BC1246" s="12">
        <v>74.3</v>
      </c>
      <c r="BD1246" s="12">
        <v>998.6</v>
      </c>
      <c r="BE1246" s="12">
        <v>1072.8</v>
      </c>
    </row>
    <row r="1247" spans="1:57" x14ac:dyDescent="0.2">
      <c r="A1247" s="26">
        <v>40118</v>
      </c>
      <c r="B1247" s="12">
        <v>61.1</v>
      </c>
      <c r="C1247" s="12">
        <v>215.1</v>
      </c>
      <c r="D1247" s="12">
        <v>276.2</v>
      </c>
      <c r="E1247" s="12">
        <v>43.8</v>
      </c>
      <c r="F1247" s="12">
        <v>320.10000000000002</v>
      </c>
      <c r="G1247" s="12">
        <v>229.8</v>
      </c>
      <c r="H1247" s="12">
        <v>549.79999999999995</v>
      </c>
      <c r="I1247" s="12">
        <v>246.7</v>
      </c>
      <c r="J1247" s="12">
        <v>200.4</v>
      </c>
      <c r="K1247" s="12">
        <v>447.1</v>
      </c>
      <c r="L1247" s="12">
        <v>25.4</v>
      </c>
      <c r="M1247" s="12">
        <v>472.5</v>
      </c>
      <c r="N1247" s="12">
        <v>131.1</v>
      </c>
      <c r="O1247" s="12">
        <v>603.70000000000005</v>
      </c>
      <c r="P1247" s="12">
        <v>536.20000000000005</v>
      </c>
      <c r="Q1247" s="12">
        <v>278</v>
      </c>
      <c r="R1247" s="12">
        <v>814.2</v>
      </c>
      <c r="S1247" s="12">
        <v>49.7</v>
      </c>
      <c r="T1247" s="12">
        <v>863.9</v>
      </c>
      <c r="U1247" s="12">
        <v>330</v>
      </c>
      <c r="V1247" s="12">
        <v>1193.9000000000001</v>
      </c>
      <c r="W1247" s="12">
        <v>467.2</v>
      </c>
      <c r="X1247" s="12">
        <v>437.1</v>
      </c>
      <c r="Y1247" s="12">
        <v>904.3</v>
      </c>
      <c r="Z1247" s="12">
        <v>38</v>
      </c>
      <c r="AA1247" s="12">
        <v>942.3</v>
      </c>
      <c r="AB1247" s="12">
        <v>327.8</v>
      </c>
      <c r="AC1247" s="12">
        <v>1270.0999999999999</v>
      </c>
      <c r="AD1247" s="12">
        <v>519.79999999999995</v>
      </c>
      <c r="AE1247" s="12">
        <v>396</v>
      </c>
      <c r="AF1247" s="12">
        <v>915.8</v>
      </c>
      <c r="AG1247" s="12">
        <v>27.1</v>
      </c>
      <c r="AH1247" s="12">
        <v>942.9</v>
      </c>
      <c r="AI1247" s="12">
        <v>264.60000000000002</v>
      </c>
      <c r="AJ1247" s="12">
        <v>1207.5</v>
      </c>
      <c r="AK1247" s="12">
        <v>190.7</v>
      </c>
      <c r="AL1247" s="12">
        <v>149.69999999999999</v>
      </c>
      <c r="AM1247" s="12">
        <v>340.4</v>
      </c>
      <c r="AN1247" s="12">
        <v>11.3</v>
      </c>
      <c r="AO1247" s="12">
        <v>351.6</v>
      </c>
      <c r="AP1247" s="12">
        <v>183.2</v>
      </c>
      <c r="AQ1247" s="12">
        <v>534.79999999999995</v>
      </c>
      <c r="AR1247" s="12">
        <v>87.7</v>
      </c>
      <c r="AS1247" s="12">
        <v>104.4</v>
      </c>
      <c r="AT1247" s="12">
        <v>192.1</v>
      </c>
      <c r="AU1247" s="12">
        <v>5.3</v>
      </c>
      <c r="AV1247" s="12">
        <v>197.4</v>
      </c>
      <c r="AW1247" s="12">
        <v>257.10000000000002</v>
      </c>
      <c r="AX1247" s="12">
        <v>454.5</v>
      </c>
      <c r="AY1247" s="12">
        <v>25.5</v>
      </c>
      <c r="AZ1247" s="12">
        <v>52.7</v>
      </c>
      <c r="BA1247" s="12">
        <v>78.2</v>
      </c>
      <c r="BB1247" s="12">
        <v>1.1000000000000001</v>
      </c>
      <c r="BC1247" s="12">
        <v>79.3</v>
      </c>
      <c r="BD1247" s="12">
        <v>1035</v>
      </c>
      <c r="BE1247" s="12">
        <v>1114.3</v>
      </c>
    </row>
    <row r="1248" spans="1:57" x14ac:dyDescent="0.2">
      <c r="A1248" s="26">
        <v>40148</v>
      </c>
      <c r="B1248" s="12">
        <v>74.099999999999994</v>
      </c>
      <c r="C1248" s="12">
        <v>234.8</v>
      </c>
      <c r="D1248" s="12">
        <v>308.89999999999998</v>
      </c>
      <c r="E1248" s="12">
        <v>51.3</v>
      </c>
      <c r="F1248" s="12">
        <v>360.2</v>
      </c>
      <c r="G1248" s="12">
        <v>203</v>
      </c>
      <c r="H1248" s="12">
        <v>563.1</v>
      </c>
      <c r="I1248" s="12">
        <v>257.7</v>
      </c>
      <c r="J1248" s="12">
        <v>186.6</v>
      </c>
      <c r="K1248" s="12">
        <v>444.3</v>
      </c>
      <c r="L1248" s="12">
        <v>32.1</v>
      </c>
      <c r="M1248" s="12">
        <v>476.4</v>
      </c>
      <c r="N1248" s="12">
        <v>127.8</v>
      </c>
      <c r="O1248" s="12">
        <v>604.20000000000005</v>
      </c>
      <c r="P1248" s="12">
        <v>549.29999999999995</v>
      </c>
      <c r="Q1248" s="12">
        <v>275.39999999999998</v>
      </c>
      <c r="R1248" s="12">
        <v>824.7</v>
      </c>
      <c r="S1248" s="12">
        <v>43.1</v>
      </c>
      <c r="T1248" s="12">
        <v>867.8</v>
      </c>
      <c r="U1248" s="12">
        <v>331.1</v>
      </c>
      <c r="V1248" s="12">
        <v>1198.8</v>
      </c>
      <c r="W1248" s="12">
        <v>467.3</v>
      </c>
      <c r="X1248" s="12">
        <v>450.6</v>
      </c>
      <c r="Y1248" s="12">
        <v>917.9</v>
      </c>
      <c r="Z1248" s="12">
        <v>35.200000000000003</v>
      </c>
      <c r="AA1248" s="12">
        <v>953.1</v>
      </c>
      <c r="AB1248" s="12">
        <v>317</v>
      </c>
      <c r="AC1248" s="12">
        <v>1270.0999999999999</v>
      </c>
      <c r="AD1248" s="12">
        <v>531.1</v>
      </c>
      <c r="AE1248" s="12">
        <v>404.2</v>
      </c>
      <c r="AF1248" s="12">
        <v>935.3</v>
      </c>
      <c r="AG1248" s="12">
        <v>32.799999999999997</v>
      </c>
      <c r="AH1248" s="12">
        <v>968.1</v>
      </c>
      <c r="AI1248" s="12">
        <v>262.5</v>
      </c>
      <c r="AJ1248" s="12">
        <v>1230.5999999999999</v>
      </c>
      <c r="AK1248" s="12">
        <v>189.2</v>
      </c>
      <c r="AL1248" s="12">
        <v>149.1</v>
      </c>
      <c r="AM1248" s="12">
        <v>338.3</v>
      </c>
      <c r="AN1248" s="12">
        <v>9.9</v>
      </c>
      <c r="AO1248" s="12">
        <v>348.2</v>
      </c>
      <c r="AP1248" s="12">
        <v>173.5</v>
      </c>
      <c r="AQ1248" s="12">
        <v>521.70000000000005</v>
      </c>
      <c r="AR1248" s="12">
        <v>88.3</v>
      </c>
      <c r="AS1248" s="12">
        <v>111.9</v>
      </c>
      <c r="AT1248" s="12">
        <v>200.1</v>
      </c>
      <c r="AU1248" s="12">
        <v>6.3</v>
      </c>
      <c r="AV1248" s="12">
        <v>206.5</v>
      </c>
      <c r="AW1248" s="12">
        <v>266.39999999999998</v>
      </c>
      <c r="AX1248" s="12">
        <v>472.9</v>
      </c>
      <c r="AY1248" s="12">
        <v>30.2</v>
      </c>
      <c r="AZ1248" s="12">
        <v>50.8</v>
      </c>
      <c r="BA1248" s="12">
        <v>81</v>
      </c>
      <c r="BB1248" s="12">
        <v>1</v>
      </c>
      <c r="BC1248" s="12">
        <v>82.1</v>
      </c>
      <c r="BD1248" s="12">
        <v>1041.2</v>
      </c>
      <c r="BE1248" s="12">
        <v>1123.2</v>
      </c>
    </row>
    <row r="1249" spans="1:57" x14ac:dyDescent="0.2">
      <c r="A1249" s="26">
        <v>40179</v>
      </c>
      <c r="B1249" s="12">
        <v>78.8</v>
      </c>
      <c r="C1249" s="12">
        <v>230.5</v>
      </c>
      <c r="D1249" s="12">
        <v>309.3</v>
      </c>
      <c r="E1249" s="12">
        <v>51.7</v>
      </c>
      <c r="F1249" s="12">
        <v>361</v>
      </c>
      <c r="G1249" s="12">
        <v>224.8</v>
      </c>
      <c r="H1249" s="12">
        <v>585.70000000000005</v>
      </c>
      <c r="I1249" s="12">
        <v>261.7</v>
      </c>
      <c r="J1249" s="12">
        <v>178.7</v>
      </c>
      <c r="K1249" s="12">
        <v>440.4</v>
      </c>
      <c r="L1249" s="12">
        <v>40.5</v>
      </c>
      <c r="M1249" s="12">
        <v>480.9</v>
      </c>
      <c r="N1249" s="12">
        <v>125.2</v>
      </c>
      <c r="O1249" s="12">
        <v>606.1</v>
      </c>
      <c r="P1249" s="12">
        <v>573.79999999999995</v>
      </c>
      <c r="Q1249" s="12">
        <v>277.5</v>
      </c>
      <c r="R1249" s="12">
        <v>851.4</v>
      </c>
      <c r="S1249" s="12">
        <v>49.7</v>
      </c>
      <c r="T1249" s="12">
        <v>901.1</v>
      </c>
      <c r="U1249" s="12">
        <v>351.1</v>
      </c>
      <c r="V1249" s="12">
        <v>1252.2</v>
      </c>
      <c r="W1249" s="12">
        <v>455.9</v>
      </c>
      <c r="X1249" s="12">
        <v>452.2</v>
      </c>
      <c r="Y1249" s="12">
        <v>908.1</v>
      </c>
      <c r="Z1249" s="12">
        <v>37.5</v>
      </c>
      <c r="AA1249" s="12">
        <v>945.6</v>
      </c>
      <c r="AB1249" s="12">
        <v>356.7</v>
      </c>
      <c r="AC1249" s="12">
        <v>1302.4000000000001</v>
      </c>
      <c r="AD1249" s="12">
        <v>535.20000000000005</v>
      </c>
      <c r="AE1249" s="12">
        <v>406.9</v>
      </c>
      <c r="AF1249" s="12">
        <v>942.1</v>
      </c>
      <c r="AG1249" s="12">
        <v>36.4</v>
      </c>
      <c r="AH1249" s="12">
        <v>978.5</v>
      </c>
      <c r="AI1249" s="12">
        <v>283.7</v>
      </c>
      <c r="AJ1249" s="12">
        <v>1262.2</v>
      </c>
      <c r="AK1249" s="12">
        <v>197.2</v>
      </c>
      <c r="AL1249" s="12">
        <v>152.69999999999999</v>
      </c>
      <c r="AM1249" s="12">
        <v>349.9</v>
      </c>
      <c r="AN1249" s="12">
        <v>10.1</v>
      </c>
      <c r="AO1249" s="12">
        <v>360</v>
      </c>
      <c r="AP1249" s="12">
        <v>201.4</v>
      </c>
      <c r="AQ1249" s="12">
        <v>561.4</v>
      </c>
      <c r="AR1249" s="12">
        <v>92.2</v>
      </c>
      <c r="AS1249" s="12">
        <v>104.9</v>
      </c>
      <c r="AT1249" s="12">
        <v>197.2</v>
      </c>
      <c r="AU1249" s="12">
        <v>7.9</v>
      </c>
      <c r="AV1249" s="12">
        <v>205.1</v>
      </c>
      <c r="AW1249" s="12">
        <v>296.8</v>
      </c>
      <c r="AX1249" s="12">
        <v>501.9</v>
      </c>
      <c r="AY1249" s="12">
        <v>28.4</v>
      </c>
      <c r="AZ1249" s="12">
        <v>49.3</v>
      </c>
      <c r="BA1249" s="12">
        <v>77.7</v>
      </c>
      <c r="BB1249" s="12">
        <v>1.6</v>
      </c>
      <c r="BC1249" s="12">
        <v>79.3</v>
      </c>
      <c r="BD1249" s="12">
        <v>1093.0999999999999</v>
      </c>
      <c r="BE1249" s="12">
        <v>1172.4000000000001</v>
      </c>
    </row>
    <row r="1250" spans="1:57" x14ac:dyDescent="0.2">
      <c r="A1250" s="26">
        <v>40210</v>
      </c>
      <c r="B1250" s="12">
        <v>70.099999999999994</v>
      </c>
      <c r="C1250" s="12">
        <v>219.8</v>
      </c>
      <c r="D1250" s="12">
        <v>289.89999999999998</v>
      </c>
      <c r="E1250" s="12">
        <v>59.9</v>
      </c>
      <c r="F1250" s="12">
        <v>349.8</v>
      </c>
      <c r="G1250" s="12">
        <v>204.8</v>
      </c>
      <c r="H1250" s="12">
        <v>554.6</v>
      </c>
      <c r="I1250" s="12">
        <v>256.39999999999998</v>
      </c>
      <c r="J1250" s="12">
        <v>184.7</v>
      </c>
      <c r="K1250" s="12">
        <v>441.2</v>
      </c>
      <c r="L1250" s="12">
        <v>40.299999999999997</v>
      </c>
      <c r="M1250" s="12">
        <v>481.5</v>
      </c>
      <c r="N1250" s="12">
        <v>128</v>
      </c>
      <c r="O1250" s="12">
        <v>609.5</v>
      </c>
      <c r="P1250" s="12">
        <v>565.20000000000005</v>
      </c>
      <c r="Q1250" s="12">
        <v>293.60000000000002</v>
      </c>
      <c r="R1250" s="12">
        <v>858.8</v>
      </c>
      <c r="S1250" s="12">
        <v>48.6</v>
      </c>
      <c r="T1250" s="12">
        <v>907.3</v>
      </c>
      <c r="U1250" s="12">
        <v>342.2</v>
      </c>
      <c r="V1250" s="12">
        <v>1249.5</v>
      </c>
      <c r="W1250" s="12">
        <v>456.2</v>
      </c>
      <c r="X1250" s="12">
        <v>429.4</v>
      </c>
      <c r="Y1250" s="12">
        <v>885.7</v>
      </c>
      <c r="Z1250" s="12">
        <v>47.7</v>
      </c>
      <c r="AA1250" s="12">
        <v>933.4</v>
      </c>
      <c r="AB1250" s="12">
        <v>328.6</v>
      </c>
      <c r="AC1250" s="12">
        <v>1262</v>
      </c>
      <c r="AD1250" s="12">
        <v>536.1</v>
      </c>
      <c r="AE1250" s="12">
        <v>398.8</v>
      </c>
      <c r="AF1250" s="12">
        <v>934.8</v>
      </c>
      <c r="AG1250" s="12">
        <v>35.200000000000003</v>
      </c>
      <c r="AH1250" s="12">
        <v>970</v>
      </c>
      <c r="AI1250" s="12">
        <v>272.39999999999998</v>
      </c>
      <c r="AJ1250" s="12">
        <v>1242.4000000000001</v>
      </c>
      <c r="AK1250" s="12">
        <v>187.1</v>
      </c>
      <c r="AL1250" s="12">
        <v>152.9</v>
      </c>
      <c r="AM1250" s="12">
        <v>340.1</v>
      </c>
      <c r="AN1250" s="12">
        <v>11.1</v>
      </c>
      <c r="AO1250" s="12">
        <v>351.2</v>
      </c>
      <c r="AP1250" s="12">
        <v>185.8</v>
      </c>
      <c r="AQ1250" s="12">
        <v>537</v>
      </c>
      <c r="AR1250" s="12">
        <v>86.9</v>
      </c>
      <c r="AS1250" s="12">
        <v>114.4</v>
      </c>
      <c r="AT1250" s="12">
        <v>201.3</v>
      </c>
      <c r="AU1250" s="12">
        <v>6.7</v>
      </c>
      <c r="AV1250" s="12">
        <v>208</v>
      </c>
      <c r="AW1250" s="12">
        <v>277</v>
      </c>
      <c r="AX1250" s="12">
        <v>485</v>
      </c>
      <c r="AY1250" s="12">
        <v>27.4</v>
      </c>
      <c r="AZ1250" s="12">
        <v>57.3</v>
      </c>
      <c r="BA1250" s="12">
        <v>84.6</v>
      </c>
      <c r="BB1250" s="12">
        <v>0.7</v>
      </c>
      <c r="BC1250" s="12">
        <v>85.4</v>
      </c>
      <c r="BD1250" s="12">
        <v>1104.4000000000001</v>
      </c>
      <c r="BE1250" s="12">
        <v>1189.8</v>
      </c>
    </row>
    <row r="1251" spans="1:57" x14ac:dyDescent="0.2">
      <c r="A1251" s="26">
        <v>40238</v>
      </c>
      <c r="B1251" s="12">
        <v>60.7</v>
      </c>
      <c r="C1251" s="12">
        <v>239.1</v>
      </c>
      <c r="D1251" s="12">
        <v>299.8</v>
      </c>
      <c r="E1251" s="12">
        <v>53.6</v>
      </c>
      <c r="F1251" s="12">
        <v>353.3</v>
      </c>
      <c r="G1251" s="12">
        <v>221.7</v>
      </c>
      <c r="H1251" s="12">
        <v>575</v>
      </c>
      <c r="I1251" s="12">
        <v>250.6</v>
      </c>
      <c r="J1251" s="12">
        <v>186.6</v>
      </c>
      <c r="K1251" s="12">
        <v>437.3</v>
      </c>
      <c r="L1251" s="12">
        <v>37.799999999999997</v>
      </c>
      <c r="M1251" s="12">
        <v>475.1</v>
      </c>
      <c r="N1251" s="12">
        <v>126.5</v>
      </c>
      <c r="O1251" s="12">
        <v>601.6</v>
      </c>
      <c r="P1251" s="12">
        <v>560.6</v>
      </c>
      <c r="Q1251" s="12">
        <v>310.2</v>
      </c>
      <c r="R1251" s="12">
        <v>870.8</v>
      </c>
      <c r="S1251" s="12">
        <v>48.8</v>
      </c>
      <c r="T1251" s="12">
        <v>919.6</v>
      </c>
      <c r="U1251" s="12">
        <v>344.8</v>
      </c>
      <c r="V1251" s="12">
        <v>1264.4000000000001</v>
      </c>
      <c r="W1251" s="12">
        <v>471.8</v>
      </c>
      <c r="X1251" s="12">
        <v>463.7</v>
      </c>
      <c r="Y1251" s="12">
        <v>935.5</v>
      </c>
      <c r="Z1251" s="12">
        <v>45.5</v>
      </c>
      <c r="AA1251" s="12">
        <v>981</v>
      </c>
      <c r="AB1251" s="12">
        <v>340.3</v>
      </c>
      <c r="AC1251" s="12">
        <v>1321.3</v>
      </c>
      <c r="AD1251" s="12">
        <v>546.29999999999995</v>
      </c>
      <c r="AE1251" s="12">
        <v>418.9</v>
      </c>
      <c r="AF1251" s="12">
        <v>965.2</v>
      </c>
      <c r="AG1251" s="12">
        <v>32.9</v>
      </c>
      <c r="AH1251" s="12">
        <v>998.1</v>
      </c>
      <c r="AI1251" s="12">
        <v>274.2</v>
      </c>
      <c r="AJ1251" s="12">
        <v>1272.3</v>
      </c>
      <c r="AK1251" s="12">
        <v>194.8</v>
      </c>
      <c r="AL1251" s="12">
        <v>158.5</v>
      </c>
      <c r="AM1251" s="12">
        <v>353.3</v>
      </c>
      <c r="AN1251" s="12">
        <v>8.8000000000000007</v>
      </c>
      <c r="AO1251" s="12">
        <v>362</v>
      </c>
      <c r="AP1251" s="12">
        <v>189</v>
      </c>
      <c r="AQ1251" s="12">
        <v>551.1</v>
      </c>
      <c r="AR1251" s="12">
        <v>83.3</v>
      </c>
      <c r="AS1251" s="12">
        <v>116.2</v>
      </c>
      <c r="AT1251" s="12">
        <v>199.6</v>
      </c>
      <c r="AU1251" s="12">
        <v>8.1</v>
      </c>
      <c r="AV1251" s="12">
        <v>207.7</v>
      </c>
      <c r="AW1251" s="12">
        <v>284</v>
      </c>
      <c r="AX1251" s="12">
        <v>491.7</v>
      </c>
      <c r="AY1251" s="12">
        <v>26.7</v>
      </c>
      <c r="AZ1251" s="12">
        <v>60.9</v>
      </c>
      <c r="BA1251" s="12">
        <v>87.5</v>
      </c>
      <c r="BB1251" s="12">
        <v>0.9</v>
      </c>
      <c r="BC1251" s="12">
        <v>88.4</v>
      </c>
      <c r="BD1251" s="12">
        <v>1105.5999999999999</v>
      </c>
      <c r="BE1251" s="12">
        <v>1194</v>
      </c>
    </row>
    <row r="1252" spans="1:57" x14ac:dyDescent="0.2">
      <c r="A1252" s="26">
        <v>40269</v>
      </c>
      <c r="B1252" s="12">
        <v>58.7</v>
      </c>
      <c r="C1252" s="12">
        <v>235.5</v>
      </c>
      <c r="D1252" s="12">
        <v>294.3</v>
      </c>
      <c r="E1252" s="12">
        <v>49.4</v>
      </c>
      <c r="F1252" s="12">
        <v>343.7</v>
      </c>
      <c r="G1252" s="12">
        <v>227.2</v>
      </c>
      <c r="H1252" s="12">
        <v>570.9</v>
      </c>
      <c r="I1252" s="12">
        <v>262</v>
      </c>
      <c r="J1252" s="12">
        <v>183.3</v>
      </c>
      <c r="K1252" s="12">
        <v>445.3</v>
      </c>
      <c r="L1252" s="12">
        <v>31.6</v>
      </c>
      <c r="M1252" s="12">
        <v>476.9</v>
      </c>
      <c r="N1252" s="12">
        <v>148.69999999999999</v>
      </c>
      <c r="O1252" s="12">
        <v>625.6</v>
      </c>
      <c r="P1252" s="12">
        <v>570</v>
      </c>
      <c r="Q1252" s="12">
        <v>302.3</v>
      </c>
      <c r="R1252" s="12">
        <v>872.3</v>
      </c>
      <c r="S1252" s="12">
        <v>57.2</v>
      </c>
      <c r="T1252" s="12">
        <v>929.5</v>
      </c>
      <c r="U1252" s="12">
        <v>339.7</v>
      </c>
      <c r="V1252" s="12">
        <v>1269.2</v>
      </c>
      <c r="W1252" s="12">
        <v>464.4</v>
      </c>
      <c r="X1252" s="12">
        <v>458.5</v>
      </c>
      <c r="Y1252" s="12">
        <v>922.8</v>
      </c>
      <c r="Z1252" s="12">
        <v>45.5</v>
      </c>
      <c r="AA1252" s="12">
        <v>968.3</v>
      </c>
      <c r="AB1252" s="12">
        <v>343.7</v>
      </c>
      <c r="AC1252" s="12">
        <v>1312</v>
      </c>
      <c r="AD1252" s="12">
        <v>542.6</v>
      </c>
      <c r="AE1252" s="12">
        <v>420.3</v>
      </c>
      <c r="AF1252" s="12">
        <v>962.9</v>
      </c>
      <c r="AG1252" s="12">
        <v>33.700000000000003</v>
      </c>
      <c r="AH1252" s="12">
        <v>996.6</v>
      </c>
      <c r="AI1252" s="12">
        <v>286</v>
      </c>
      <c r="AJ1252" s="12">
        <v>1282.5999999999999</v>
      </c>
      <c r="AK1252" s="12">
        <v>193.3</v>
      </c>
      <c r="AL1252" s="12">
        <v>160</v>
      </c>
      <c r="AM1252" s="12">
        <v>353.2</v>
      </c>
      <c r="AN1252" s="12">
        <v>8.4</v>
      </c>
      <c r="AO1252" s="12">
        <v>361.6</v>
      </c>
      <c r="AP1252" s="12">
        <v>186.6</v>
      </c>
      <c r="AQ1252" s="12">
        <v>548.29999999999995</v>
      </c>
      <c r="AR1252" s="12">
        <v>85.5</v>
      </c>
      <c r="AS1252" s="12">
        <v>122.2</v>
      </c>
      <c r="AT1252" s="12">
        <v>207.6</v>
      </c>
      <c r="AU1252" s="12">
        <v>8.9</v>
      </c>
      <c r="AV1252" s="12">
        <v>216.6</v>
      </c>
      <c r="AW1252" s="12">
        <v>291.2</v>
      </c>
      <c r="AX1252" s="12">
        <v>507.8</v>
      </c>
      <c r="AY1252" s="12">
        <v>28</v>
      </c>
      <c r="AZ1252" s="12">
        <v>55.8</v>
      </c>
      <c r="BA1252" s="12">
        <v>83.8</v>
      </c>
      <c r="BB1252" s="12">
        <v>1.4</v>
      </c>
      <c r="BC1252" s="12">
        <v>85.2</v>
      </c>
      <c r="BD1252" s="12">
        <v>1098.3</v>
      </c>
      <c r="BE1252" s="12">
        <v>1183.4000000000001</v>
      </c>
    </row>
    <row r="1253" spans="1:57" x14ac:dyDescent="0.2">
      <c r="A1253" s="26">
        <v>40299</v>
      </c>
      <c r="B1253" s="12">
        <v>58.9</v>
      </c>
      <c r="C1253" s="12">
        <v>226.3</v>
      </c>
      <c r="D1253" s="12">
        <v>285.2</v>
      </c>
      <c r="E1253" s="12">
        <v>53.9</v>
      </c>
      <c r="F1253" s="12">
        <v>339.1</v>
      </c>
      <c r="G1253" s="12">
        <v>228.4</v>
      </c>
      <c r="H1253" s="12">
        <v>567.4</v>
      </c>
      <c r="I1253" s="12">
        <v>272.89999999999998</v>
      </c>
      <c r="J1253" s="12">
        <v>180</v>
      </c>
      <c r="K1253" s="12">
        <v>452.9</v>
      </c>
      <c r="L1253" s="12">
        <v>27.9</v>
      </c>
      <c r="M1253" s="12">
        <v>480.8</v>
      </c>
      <c r="N1253" s="12">
        <v>149.30000000000001</v>
      </c>
      <c r="O1253" s="12">
        <v>630.1</v>
      </c>
      <c r="P1253" s="12">
        <v>586</v>
      </c>
      <c r="Q1253" s="12">
        <v>312.7</v>
      </c>
      <c r="R1253" s="12">
        <v>898.7</v>
      </c>
      <c r="S1253" s="12">
        <v>54.5</v>
      </c>
      <c r="T1253" s="12">
        <v>953.2</v>
      </c>
      <c r="U1253" s="12">
        <v>344.8</v>
      </c>
      <c r="V1253" s="12">
        <v>1298</v>
      </c>
      <c r="W1253" s="12">
        <v>472.5</v>
      </c>
      <c r="X1253" s="12">
        <v>460.2</v>
      </c>
      <c r="Y1253" s="12">
        <v>932.7</v>
      </c>
      <c r="Z1253" s="12">
        <v>37.1</v>
      </c>
      <c r="AA1253" s="12">
        <v>969.8</v>
      </c>
      <c r="AB1253" s="12">
        <v>340.1</v>
      </c>
      <c r="AC1253" s="12">
        <v>1309.9000000000001</v>
      </c>
      <c r="AD1253" s="12">
        <v>557.5</v>
      </c>
      <c r="AE1253" s="12">
        <v>413.2</v>
      </c>
      <c r="AF1253" s="12">
        <v>970.7</v>
      </c>
      <c r="AG1253" s="12">
        <v>33.5</v>
      </c>
      <c r="AH1253" s="12">
        <v>1004.2</v>
      </c>
      <c r="AI1253" s="12">
        <v>278.89999999999998</v>
      </c>
      <c r="AJ1253" s="12">
        <v>1283.0999999999999</v>
      </c>
      <c r="AK1253" s="12">
        <v>191.7</v>
      </c>
      <c r="AL1253" s="12">
        <v>148.5</v>
      </c>
      <c r="AM1253" s="12">
        <v>340.2</v>
      </c>
      <c r="AN1253" s="12">
        <v>5.2</v>
      </c>
      <c r="AO1253" s="12">
        <v>345.3</v>
      </c>
      <c r="AP1253" s="12">
        <v>187.7</v>
      </c>
      <c r="AQ1253" s="12">
        <v>533</v>
      </c>
      <c r="AR1253" s="12">
        <v>89.5</v>
      </c>
      <c r="AS1253" s="12">
        <v>117.9</v>
      </c>
      <c r="AT1253" s="12">
        <v>207.4</v>
      </c>
      <c r="AU1253" s="12">
        <v>5</v>
      </c>
      <c r="AV1253" s="12">
        <v>212.4</v>
      </c>
      <c r="AW1253" s="12">
        <v>283.10000000000002</v>
      </c>
      <c r="AX1253" s="12">
        <v>495.5</v>
      </c>
      <c r="AY1253" s="12">
        <v>28.8</v>
      </c>
      <c r="AZ1253" s="12">
        <v>62.2</v>
      </c>
      <c r="BA1253" s="12">
        <v>90.9</v>
      </c>
      <c r="BB1253" s="12">
        <v>0.9</v>
      </c>
      <c r="BC1253" s="12">
        <v>91.8</v>
      </c>
      <c r="BD1253" s="12">
        <v>1128.5999999999999</v>
      </c>
      <c r="BE1253" s="12">
        <v>1220.4000000000001</v>
      </c>
    </row>
    <row r="1254" spans="1:57" x14ac:dyDescent="0.2">
      <c r="A1254" s="26">
        <v>40330</v>
      </c>
      <c r="B1254" s="12">
        <v>52</v>
      </c>
      <c r="C1254" s="12">
        <v>229.8</v>
      </c>
      <c r="D1254" s="12">
        <v>281.8</v>
      </c>
      <c r="E1254" s="12">
        <v>48.1</v>
      </c>
      <c r="F1254" s="12">
        <v>329.9</v>
      </c>
      <c r="G1254" s="12">
        <v>240.3</v>
      </c>
      <c r="H1254" s="12">
        <v>570.20000000000005</v>
      </c>
      <c r="I1254" s="12">
        <v>255.9</v>
      </c>
      <c r="J1254" s="12">
        <v>184.4</v>
      </c>
      <c r="K1254" s="12">
        <v>440.3</v>
      </c>
      <c r="L1254" s="12">
        <v>30.1</v>
      </c>
      <c r="M1254" s="12">
        <v>470.4</v>
      </c>
      <c r="N1254" s="12">
        <v>153.30000000000001</v>
      </c>
      <c r="O1254" s="12">
        <v>623.79999999999995</v>
      </c>
      <c r="P1254" s="12">
        <v>571.5</v>
      </c>
      <c r="Q1254" s="12">
        <v>311.60000000000002</v>
      </c>
      <c r="R1254" s="12">
        <v>883.1</v>
      </c>
      <c r="S1254" s="12">
        <v>48</v>
      </c>
      <c r="T1254" s="12">
        <v>931.1</v>
      </c>
      <c r="U1254" s="12">
        <v>344.2</v>
      </c>
      <c r="V1254" s="12">
        <v>1275.3</v>
      </c>
      <c r="W1254" s="12">
        <v>479.2</v>
      </c>
      <c r="X1254" s="12">
        <v>461.1</v>
      </c>
      <c r="Y1254" s="12">
        <v>940.4</v>
      </c>
      <c r="Z1254" s="12">
        <v>40.4</v>
      </c>
      <c r="AA1254" s="12">
        <v>980.8</v>
      </c>
      <c r="AB1254" s="12">
        <v>322.10000000000002</v>
      </c>
      <c r="AC1254" s="12">
        <v>1302.9000000000001</v>
      </c>
      <c r="AD1254" s="12">
        <v>562.5</v>
      </c>
      <c r="AE1254" s="12">
        <v>405.9</v>
      </c>
      <c r="AF1254" s="12">
        <v>968.4</v>
      </c>
      <c r="AG1254" s="12">
        <v>31.8</v>
      </c>
      <c r="AH1254" s="12">
        <v>1000.2</v>
      </c>
      <c r="AI1254" s="12">
        <v>275.2</v>
      </c>
      <c r="AJ1254" s="12">
        <v>1275.4000000000001</v>
      </c>
      <c r="AK1254" s="12">
        <v>194.3</v>
      </c>
      <c r="AL1254" s="12">
        <v>151.30000000000001</v>
      </c>
      <c r="AM1254" s="12">
        <v>345.5</v>
      </c>
      <c r="AN1254" s="12">
        <v>4.2</v>
      </c>
      <c r="AO1254" s="12">
        <v>349.7</v>
      </c>
      <c r="AP1254" s="12">
        <v>194.4</v>
      </c>
      <c r="AQ1254" s="12">
        <v>544.1</v>
      </c>
      <c r="AR1254" s="12">
        <v>97.2</v>
      </c>
      <c r="AS1254" s="12">
        <v>106.9</v>
      </c>
      <c r="AT1254" s="12">
        <v>204</v>
      </c>
      <c r="AU1254" s="12">
        <v>5.5</v>
      </c>
      <c r="AV1254" s="12">
        <v>209.5</v>
      </c>
      <c r="AW1254" s="12">
        <v>288.7</v>
      </c>
      <c r="AX1254" s="12">
        <v>498.2</v>
      </c>
      <c r="AY1254" s="12">
        <v>27.8</v>
      </c>
      <c r="AZ1254" s="12">
        <v>62.6</v>
      </c>
      <c r="BA1254" s="12">
        <v>90.4</v>
      </c>
      <c r="BB1254" s="12">
        <v>0.9</v>
      </c>
      <c r="BC1254" s="12">
        <v>91.3</v>
      </c>
      <c r="BD1254" s="12">
        <v>1107.7</v>
      </c>
      <c r="BE1254" s="12">
        <v>1199.0999999999999</v>
      </c>
    </row>
    <row r="1255" spans="1:57" x14ac:dyDescent="0.2">
      <c r="A1255" s="26">
        <v>40360</v>
      </c>
      <c r="B1255" s="12">
        <v>60.4</v>
      </c>
      <c r="C1255" s="12">
        <v>220.4</v>
      </c>
      <c r="D1255" s="12">
        <v>280.8</v>
      </c>
      <c r="E1255" s="12">
        <v>51.3</v>
      </c>
      <c r="F1255" s="12">
        <v>332.1</v>
      </c>
      <c r="G1255" s="12">
        <v>252.8</v>
      </c>
      <c r="H1255" s="12">
        <v>585</v>
      </c>
      <c r="I1255" s="12">
        <v>254.9</v>
      </c>
      <c r="J1255" s="12">
        <v>189.7</v>
      </c>
      <c r="K1255" s="12">
        <v>444.6</v>
      </c>
      <c r="L1255" s="12">
        <v>31.1</v>
      </c>
      <c r="M1255" s="12">
        <v>475.7</v>
      </c>
      <c r="N1255" s="12">
        <v>139.30000000000001</v>
      </c>
      <c r="O1255" s="12">
        <v>615</v>
      </c>
      <c r="P1255" s="12">
        <v>559.20000000000005</v>
      </c>
      <c r="Q1255" s="12">
        <v>303.3</v>
      </c>
      <c r="R1255" s="12">
        <v>862.5</v>
      </c>
      <c r="S1255" s="12">
        <v>45.5</v>
      </c>
      <c r="T1255" s="12">
        <v>907.9</v>
      </c>
      <c r="U1255" s="12">
        <v>335</v>
      </c>
      <c r="V1255" s="12">
        <v>1242.9000000000001</v>
      </c>
      <c r="W1255" s="12">
        <v>474.5</v>
      </c>
      <c r="X1255" s="12">
        <v>472.2</v>
      </c>
      <c r="Y1255" s="12">
        <v>946.7</v>
      </c>
      <c r="Z1255" s="12">
        <v>40.200000000000003</v>
      </c>
      <c r="AA1255" s="12">
        <v>987</v>
      </c>
      <c r="AB1255" s="12">
        <v>329.8</v>
      </c>
      <c r="AC1255" s="12">
        <v>1316.8</v>
      </c>
      <c r="AD1255" s="12">
        <v>568.6</v>
      </c>
      <c r="AE1255" s="12">
        <v>420.9</v>
      </c>
      <c r="AF1255" s="12">
        <v>989.5</v>
      </c>
      <c r="AG1255" s="12">
        <v>31.5</v>
      </c>
      <c r="AH1255" s="12">
        <v>1021</v>
      </c>
      <c r="AI1255" s="12">
        <v>270.10000000000002</v>
      </c>
      <c r="AJ1255" s="12">
        <v>1291.0999999999999</v>
      </c>
      <c r="AK1255" s="12">
        <v>189.6</v>
      </c>
      <c r="AL1255" s="12">
        <v>161.19999999999999</v>
      </c>
      <c r="AM1255" s="12">
        <v>350.8</v>
      </c>
      <c r="AN1255" s="12">
        <v>11.3</v>
      </c>
      <c r="AO1255" s="12">
        <v>362.1</v>
      </c>
      <c r="AP1255" s="12">
        <v>188.7</v>
      </c>
      <c r="AQ1255" s="12">
        <v>550.79999999999995</v>
      </c>
      <c r="AR1255" s="12">
        <v>92.4</v>
      </c>
      <c r="AS1255" s="12">
        <v>107.8</v>
      </c>
      <c r="AT1255" s="12">
        <v>200.2</v>
      </c>
      <c r="AU1255" s="12">
        <v>6.3</v>
      </c>
      <c r="AV1255" s="12">
        <v>206.5</v>
      </c>
      <c r="AW1255" s="12">
        <v>280.3</v>
      </c>
      <c r="AX1255" s="12">
        <v>486.8</v>
      </c>
      <c r="AY1255" s="12">
        <v>29.5</v>
      </c>
      <c r="AZ1255" s="12">
        <v>61.2</v>
      </c>
      <c r="BA1255" s="12">
        <v>90.7</v>
      </c>
      <c r="BB1255" s="12">
        <v>0.3</v>
      </c>
      <c r="BC1255" s="12">
        <v>91</v>
      </c>
      <c r="BD1255" s="12">
        <v>1125.5</v>
      </c>
      <c r="BE1255" s="12">
        <v>1216.5</v>
      </c>
    </row>
    <row r="1256" spans="1:57" x14ac:dyDescent="0.2">
      <c r="A1256" s="26">
        <v>40391</v>
      </c>
      <c r="B1256" s="12">
        <v>54.8</v>
      </c>
      <c r="C1256" s="12">
        <v>210.7</v>
      </c>
      <c r="D1256" s="12">
        <v>265.5</v>
      </c>
      <c r="E1256" s="12">
        <v>53.3</v>
      </c>
      <c r="F1256" s="12">
        <v>318.8</v>
      </c>
      <c r="G1256" s="12">
        <v>261.3</v>
      </c>
      <c r="H1256" s="12">
        <v>580.1</v>
      </c>
      <c r="I1256" s="12">
        <v>261.89999999999998</v>
      </c>
      <c r="J1256" s="12">
        <v>191.9</v>
      </c>
      <c r="K1256" s="12">
        <v>453.9</v>
      </c>
      <c r="L1256" s="12">
        <v>30.3</v>
      </c>
      <c r="M1256" s="12">
        <v>484.2</v>
      </c>
      <c r="N1256" s="12">
        <v>147.19999999999999</v>
      </c>
      <c r="O1256" s="12">
        <v>631.4</v>
      </c>
      <c r="P1256" s="12">
        <v>580.29999999999995</v>
      </c>
      <c r="Q1256" s="12">
        <v>305.2</v>
      </c>
      <c r="R1256" s="12">
        <v>885.5</v>
      </c>
      <c r="S1256" s="12">
        <v>52.2</v>
      </c>
      <c r="T1256" s="12">
        <v>937.7</v>
      </c>
      <c r="U1256" s="12">
        <v>342</v>
      </c>
      <c r="V1256" s="12">
        <v>1279.7</v>
      </c>
      <c r="W1256" s="12">
        <v>475.3</v>
      </c>
      <c r="X1256" s="12">
        <v>469.5</v>
      </c>
      <c r="Y1256" s="12">
        <v>944.8</v>
      </c>
      <c r="Z1256" s="12">
        <v>37.1</v>
      </c>
      <c r="AA1256" s="12">
        <v>981.9</v>
      </c>
      <c r="AB1256" s="12">
        <v>337.3</v>
      </c>
      <c r="AC1256" s="12">
        <v>1319.2</v>
      </c>
      <c r="AD1256" s="12">
        <v>556.1</v>
      </c>
      <c r="AE1256" s="12">
        <v>413.9</v>
      </c>
      <c r="AF1256" s="12">
        <v>970</v>
      </c>
      <c r="AG1256" s="12">
        <v>33</v>
      </c>
      <c r="AH1256" s="12">
        <v>1003</v>
      </c>
      <c r="AI1256" s="12">
        <v>268.2</v>
      </c>
      <c r="AJ1256" s="12">
        <v>1271.2</v>
      </c>
      <c r="AK1256" s="12">
        <v>194.6</v>
      </c>
      <c r="AL1256" s="12">
        <v>154.6</v>
      </c>
      <c r="AM1256" s="12">
        <v>349.2</v>
      </c>
      <c r="AN1256" s="12">
        <v>8.8000000000000007</v>
      </c>
      <c r="AO1256" s="12">
        <v>358</v>
      </c>
      <c r="AP1256" s="12">
        <v>201.5</v>
      </c>
      <c r="AQ1256" s="12">
        <v>559.5</v>
      </c>
      <c r="AR1256" s="12">
        <v>93.1</v>
      </c>
      <c r="AS1256" s="12">
        <v>117.3</v>
      </c>
      <c r="AT1256" s="12">
        <v>210.4</v>
      </c>
      <c r="AU1256" s="12">
        <v>5.7</v>
      </c>
      <c r="AV1256" s="12">
        <v>216.1</v>
      </c>
      <c r="AW1256" s="12">
        <v>277.7</v>
      </c>
      <c r="AX1256" s="12">
        <v>493.8</v>
      </c>
      <c r="AY1256" s="12">
        <v>26.5</v>
      </c>
      <c r="AZ1256" s="12">
        <v>59.3</v>
      </c>
      <c r="BA1256" s="12">
        <v>85.8</v>
      </c>
      <c r="BB1256" s="10" t="s">
        <v>23</v>
      </c>
      <c r="BC1256" s="12">
        <v>85.8</v>
      </c>
      <c r="BD1256" s="12">
        <v>1102.2</v>
      </c>
      <c r="BE1256" s="12">
        <v>1188</v>
      </c>
    </row>
    <row r="1257" spans="1:57" x14ac:dyDescent="0.2">
      <c r="A1257" s="26">
        <v>40422</v>
      </c>
      <c r="B1257" s="12">
        <v>56.1</v>
      </c>
      <c r="C1257" s="12">
        <v>221.1</v>
      </c>
      <c r="D1257" s="12">
        <v>277.2</v>
      </c>
      <c r="E1257" s="12">
        <v>54.2</v>
      </c>
      <c r="F1257" s="12">
        <v>331.5</v>
      </c>
      <c r="G1257" s="12">
        <v>255.5</v>
      </c>
      <c r="H1257" s="12">
        <v>586.9</v>
      </c>
      <c r="I1257" s="12">
        <v>253.7</v>
      </c>
      <c r="J1257" s="12">
        <v>184.7</v>
      </c>
      <c r="K1257" s="12">
        <v>438.3</v>
      </c>
      <c r="L1257" s="12">
        <v>30.3</v>
      </c>
      <c r="M1257" s="12">
        <v>468.7</v>
      </c>
      <c r="N1257" s="12">
        <v>159.19999999999999</v>
      </c>
      <c r="O1257" s="12">
        <v>627.9</v>
      </c>
      <c r="P1257" s="12">
        <v>584.70000000000005</v>
      </c>
      <c r="Q1257" s="12">
        <v>299.60000000000002</v>
      </c>
      <c r="R1257" s="12">
        <v>884.3</v>
      </c>
      <c r="S1257" s="12">
        <v>46.9</v>
      </c>
      <c r="T1257" s="12">
        <v>931.2</v>
      </c>
      <c r="U1257" s="12">
        <v>331.1</v>
      </c>
      <c r="V1257" s="12">
        <v>1262.2</v>
      </c>
      <c r="W1257" s="12">
        <v>495</v>
      </c>
      <c r="X1257" s="12">
        <v>463.9</v>
      </c>
      <c r="Y1257" s="12">
        <v>958.9</v>
      </c>
      <c r="Z1257" s="12">
        <v>37.700000000000003</v>
      </c>
      <c r="AA1257" s="12">
        <v>996.6</v>
      </c>
      <c r="AB1257" s="12">
        <v>325.89999999999998</v>
      </c>
      <c r="AC1257" s="12">
        <v>1322.5</v>
      </c>
      <c r="AD1257" s="12">
        <v>587.1</v>
      </c>
      <c r="AE1257" s="12">
        <v>404.6</v>
      </c>
      <c r="AF1257" s="12">
        <v>991.7</v>
      </c>
      <c r="AG1257" s="12">
        <v>38.299999999999997</v>
      </c>
      <c r="AH1257" s="12">
        <v>1030</v>
      </c>
      <c r="AI1257" s="12">
        <v>250.3</v>
      </c>
      <c r="AJ1257" s="12">
        <v>1280.3</v>
      </c>
      <c r="AK1257" s="12">
        <v>198.9</v>
      </c>
      <c r="AL1257" s="12">
        <v>158.80000000000001</v>
      </c>
      <c r="AM1257" s="12">
        <v>357.7</v>
      </c>
      <c r="AN1257" s="12">
        <v>10.4</v>
      </c>
      <c r="AO1257" s="12">
        <v>368.1</v>
      </c>
      <c r="AP1257" s="12">
        <v>185.6</v>
      </c>
      <c r="AQ1257" s="12">
        <v>553.79999999999995</v>
      </c>
      <c r="AR1257" s="12">
        <v>100.2</v>
      </c>
      <c r="AS1257" s="12">
        <v>121.3</v>
      </c>
      <c r="AT1257" s="12">
        <v>221.5</v>
      </c>
      <c r="AU1257" s="12">
        <v>7.1</v>
      </c>
      <c r="AV1257" s="12">
        <v>228.6</v>
      </c>
      <c r="AW1257" s="12">
        <v>259.60000000000002</v>
      </c>
      <c r="AX1257" s="12">
        <v>488.2</v>
      </c>
      <c r="AY1257" s="12">
        <v>28.4</v>
      </c>
      <c r="AZ1257" s="12">
        <v>63.3</v>
      </c>
      <c r="BA1257" s="12">
        <v>91.7</v>
      </c>
      <c r="BB1257" s="12">
        <v>1.6</v>
      </c>
      <c r="BC1257" s="12">
        <v>93.3</v>
      </c>
      <c r="BD1257" s="12">
        <v>1100.2</v>
      </c>
      <c r="BE1257" s="12">
        <v>1193.5</v>
      </c>
    </row>
    <row r="1258" spans="1:57" x14ac:dyDescent="0.2">
      <c r="A1258" s="26">
        <v>40452</v>
      </c>
      <c r="B1258" s="12">
        <v>54.8</v>
      </c>
      <c r="C1258" s="12">
        <v>230</v>
      </c>
      <c r="D1258" s="12">
        <v>284.7</v>
      </c>
      <c r="E1258" s="12">
        <v>49.7</v>
      </c>
      <c r="F1258" s="12">
        <v>334.4</v>
      </c>
      <c r="G1258" s="12">
        <v>256.7</v>
      </c>
      <c r="H1258" s="12">
        <v>591.1</v>
      </c>
      <c r="I1258" s="12">
        <v>236.6</v>
      </c>
      <c r="J1258" s="12">
        <v>199.5</v>
      </c>
      <c r="K1258" s="12">
        <v>436.1</v>
      </c>
      <c r="L1258" s="12">
        <v>35.6</v>
      </c>
      <c r="M1258" s="12">
        <v>471.7</v>
      </c>
      <c r="N1258" s="12">
        <v>146</v>
      </c>
      <c r="O1258" s="12">
        <v>617.70000000000005</v>
      </c>
      <c r="P1258" s="12">
        <v>580.4</v>
      </c>
      <c r="Q1258" s="12">
        <v>313.10000000000002</v>
      </c>
      <c r="R1258" s="12">
        <v>893.6</v>
      </c>
      <c r="S1258" s="12">
        <v>49.8</v>
      </c>
      <c r="T1258" s="12">
        <v>943.3</v>
      </c>
      <c r="U1258" s="12">
        <v>337.2</v>
      </c>
      <c r="V1258" s="12">
        <v>1280.5</v>
      </c>
      <c r="W1258" s="12">
        <v>501.5</v>
      </c>
      <c r="X1258" s="12">
        <v>472.6</v>
      </c>
      <c r="Y1258" s="12">
        <v>974.1</v>
      </c>
      <c r="Z1258" s="12">
        <v>37.799999999999997</v>
      </c>
      <c r="AA1258" s="12">
        <v>1011.9</v>
      </c>
      <c r="AB1258" s="12">
        <v>321.89999999999998</v>
      </c>
      <c r="AC1258" s="12">
        <v>1333.8</v>
      </c>
      <c r="AD1258" s="12">
        <v>561.79999999999995</v>
      </c>
      <c r="AE1258" s="12">
        <v>422.3</v>
      </c>
      <c r="AF1258" s="12">
        <v>984.1</v>
      </c>
      <c r="AG1258" s="12">
        <v>38.1</v>
      </c>
      <c r="AH1258" s="12">
        <v>1022.1</v>
      </c>
      <c r="AI1258" s="12">
        <v>264.5</v>
      </c>
      <c r="AJ1258" s="12">
        <v>1286.5999999999999</v>
      </c>
      <c r="AK1258" s="12">
        <v>189.8</v>
      </c>
      <c r="AL1258" s="12">
        <v>166</v>
      </c>
      <c r="AM1258" s="12">
        <v>355.7</v>
      </c>
      <c r="AN1258" s="12">
        <v>8.9</v>
      </c>
      <c r="AO1258" s="12">
        <v>364.6</v>
      </c>
      <c r="AP1258" s="12">
        <v>190.5</v>
      </c>
      <c r="AQ1258" s="12">
        <v>555.1</v>
      </c>
      <c r="AR1258" s="12">
        <v>93.5</v>
      </c>
      <c r="AS1258" s="12">
        <v>119.7</v>
      </c>
      <c r="AT1258" s="12">
        <v>213.3</v>
      </c>
      <c r="AU1258" s="12">
        <v>4.9000000000000004</v>
      </c>
      <c r="AV1258" s="12">
        <v>218.2</v>
      </c>
      <c r="AW1258" s="12">
        <v>263.10000000000002</v>
      </c>
      <c r="AX1258" s="12">
        <v>481.3</v>
      </c>
      <c r="AY1258" s="12">
        <v>27.9</v>
      </c>
      <c r="AZ1258" s="12">
        <v>64.3</v>
      </c>
      <c r="BA1258" s="12">
        <v>92.2</v>
      </c>
      <c r="BB1258" s="12">
        <v>2</v>
      </c>
      <c r="BC1258" s="12">
        <v>94.2</v>
      </c>
      <c r="BD1258" s="12">
        <v>1092.5</v>
      </c>
      <c r="BE1258" s="12">
        <v>1186.7</v>
      </c>
    </row>
    <row r="1259" spans="1:57" x14ac:dyDescent="0.2">
      <c r="A1259" s="26">
        <v>40483</v>
      </c>
      <c r="B1259" s="12">
        <v>61.7</v>
      </c>
      <c r="C1259" s="12">
        <v>224.8</v>
      </c>
      <c r="D1259" s="12">
        <v>286.5</v>
      </c>
      <c r="E1259" s="12">
        <v>47</v>
      </c>
      <c r="F1259" s="12">
        <v>333.5</v>
      </c>
      <c r="G1259" s="12">
        <v>256.60000000000002</v>
      </c>
      <c r="H1259" s="12">
        <v>590.20000000000005</v>
      </c>
      <c r="I1259" s="12">
        <v>250.7</v>
      </c>
      <c r="J1259" s="12">
        <v>190.9</v>
      </c>
      <c r="K1259" s="12">
        <v>441.6</v>
      </c>
      <c r="L1259" s="12">
        <v>34.700000000000003</v>
      </c>
      <c r="M1259" s="12">
        <v>476.3</v>
      </c>
      <c r="N1259" s="12">
        <v>156.5</v>
      </c>
      <c r="O1259" s="12">
        <v>632.79999999999995</v>
      </c>
      <c r="P1259" s="12">
        <v>594.4</v>
      </c>
      <c r="Q1259" s="12">
        <v>312.39999999999998</v>
      </c>
      <c r="R1259" s="12">
        <v>906.8</v>
      </c>
      <c r="S1259" s="12">
        <v>50</v>
      </c>
      <c r="T1259" s="12">
        <v>956.7</v>
      </c>
      <c r="U1259" s="12">
        <v>343.4</v>
      </c>
      <c r="V1259" s="12">
        <v>1300.0999999999999</v>
      </c>
      <c r="W1259" s="12">
        <v>512.9</v>
      </c>
      <c r="X1259" s="12">
        <v>450.8</v>
      </c>
      <c r="Y1259" s="12">
        <v>963.7</v>
      </c>
      <c r="Z1259" s="12">
        <v>40.5</v>
      </c>
      <c r="AA1259" s="12">
        <v>1004.2</v>
      </c>
      <c r="AB1259" s="12">
        <v>325.60000000000002</v>
      </c>
      <c r="AC1259" s="12">
        <v>1329.7</v>
      </c>
      <c r="AD1259" s="12">
        <v>570.9</v>
      </c>
      <c r="AE1259" s="12">
        <v>412.1</v>
      </c>
      <c r="AF1259" s="12">
        <v>983</v>
      </c>
      <c r="AG1259" s="12">
        <v>34.1</v>
      </c>
      <c r="AH1259" s="12">
        <v>1017.2</v>
      </c>
      <c r="AI1259" s="12">
        <v>260.89999999999998</v>
      </c>
      <c r="AJ1259" s="12">
        <v>1278.0999999999999</v>
      </c>
      <c r="AK1259" s="12">
        <v>195.7</v>
      </c>
      <c r="AL1259" s="12">
        <v>163.6</v>
      </c>
      <c r="AM1259" s="12">
        <v>359.3</v>
      </c>
      <c r="AN1259" s="12">
        <v>9.6</v>
      </c>
      <c r="AO1259" s="12">
        <v>368.9</v>
      </c>
      <c r="AP1259" s="12">
        <v>182.6</v>
      </c>
      <c r="AQ1259" s="12">
        <v>551.5</v>
      </c>
      <c r="AR1259" s="12">
        <v>99.7</v>
      </c>
      <c r="AS1259" s="12">
        <v>119.2</v>
      </c>
      <c r="AT1259" s="12">
        <v>218.9</v>
      </c>
      <c r="AU1259" s="12">
        <v>3.7</v>
      </c>
      <c r="AV1259" s="12">
        <v>222.6</v>
      </c>
      <c r="AW1259" s="12">
        <v>269.8</v>
      </c>
      <c r="AX1259" s="12">
        <v>492.3</v>
      </c>
      <c r="AY1259" s="12">
        <v>26.8</v>
      </c>
      <c r="AZ1259" s="12">
        <v>73.2</v>
      </c>
      <c r="BA1259" s="12">
        <v>99.9</v>
      </c>
      <c r="BB1259" s="12">
        <v>1.2</v>
      </c>
      <c r="BC1259" s="12">
        <v>101.1</v>
      </c>
      <c r="BD1259" s="12">
        <v>1110.8</v>
      </c>
      <c r="BE1259" s="12">
        <v>1211.9000000000001</v>
      </c>
    </row>
    <row r="1260" spans="1:57" x14ac:dyDescent="0.2">
      <c r="A1260" s="26">
        <v>40513</v>
      </c>
      <c r="B1260" s="12">
        <v>67</v>
      </c>
      <c r="C1260" s="12">
        <v>241.1</v>
      </c>
      <c r="D1260" s="12">
        <v>308.10000000000002</v>
      </c>
      <c r="E1260" s="12">
        <v>63.4</v>
      </c>
      <c r="F1260" s="12">
        <v>371.5</v>
      </c>
      <c r="G1260" s="12">
        <v>209.7</v>
      </c>
      <c r="H1260" s="12">
        <v>581.20000000000005</v>
      </c>
      <c r="I1260" s="12">
        <v>268.10000000000002</v>
      </c>
      <c r="J1260" s="12">
        <v>193.4</v>
      </c>
      <c r="K1260" s="12">
        <v>461.5</v>
      </c>
      <c r="L1260" s="12">
        <v>31</v>
      </c>
      <c r="M1260" s="12">
        <v>492.5</v>
      </c>
      <c r="N1260" s="12">
        <v>132.19999999999999</v>
      </c>
      <c r="O1260" s="12">
        <v>624.70000000000005</v>
      </c>
      <c r="P1260" s="12">
        <v>594.79999999999995</v>
      </c>
      <c r="Q1260" s="12">
        <v>312.60000000000002</v>
      </c>
      <c r="R1260" s="12">
        <v>907.4</v>
      </c>
      <c r="S1260" s="12">
        <v>37.1</v>
      </c>
      <c r="T1260" s="12">
        <v>944.6</v>
      </c>
      <c r="U1260" s="12">
        <v>339.1</v>
      </c>
      <c r="V1260" s="12">
        <v>1283.5999999999999</v>
      </c>
      <c r="W1260" s="12">
        <v>509.3</v>
      </c>
      <c r="X1260" s="12">
        <v>455.1</v>
      </c>
      <c r="Y1260" s="12">
        <v>964.4</v>
      </c>
      <c r="Z1260" s="12">
        <v>39.9</v>
      </c>
      <c r="AA1260" s="12">
        <v>1004.3</v>
      </c>
      <c r="AB1260" s="12">
        <v>318.3</v>
      </c>
      <c r="AC1260" s="12">
        <v>1322.6</v>
      </c>
      <c r="AD1260" s="12">
        <v>556.1</v>
      </c>
      <c r="AE1260" s="12">
        <v>416.9</v>
      </c>
      <c r="AF1260" s="12">
        <v>973</v>
      </c>
      <c r="AG1260" s="12">
        <v>35.200000000000003</v>
      </c>
      <c r="AH1260" s="12">
        <v>1008.2</v>
      </c>
      <c r="AI1260" s="12">
        <v>277</v>
      </c>
      <c r="AJ1260" s="12">
        <v>1285.2</v>
      </c>
      <c r="AK1260" s="12">
        <v>200.5</v>
      </c>
      <c r="AL1260" s="12">
        <v>164.1</v>
      </c>
      <c r="AM1260" s="12">
        <v>364.6</v>
      </c>
      <c r="AN1260" s="12">
        <v>11.2</v>
      </c>
      <c r="AO1260" s="12">
        <v>375.8</v>
      </c>
      <c r="AP1260" s="12">
        <v>190.1</v>
      </c>
      <c r="AQ1260" s="12">
        <v>565.9</v>
      </c>
      <c r="AR1260" s="12">
        <v>100.3</v>
      </c>
      <c r="AS1260" s="12">
        <v>118.7</v>
      </c>
      <c r="AT1260" s="12">
        <v>219</v>
      </c>
      <c r="AU1260" s="12">
        <v>4.7</v>
      </c>
      <c r="AV1260" s="12">
        <v>223.8</v>
      </c>
      <c r="AW1260" s="12">
        <v>284.2</v>
      </c>
      <c r="AX1260" s="12">
        <v>507.9</v>
      </c>
      <c r="AY1260" s="12">
        <v>26.4</v>
      </c>
      <c r="AZ1260" s="12">
        <v>71.5</v>
      </c>
      <c r="BA1260" s="12">
        <v>97.9</v>
      </c>
      <c r="BB1260" s="12">
        <v>0.9</v>
      </c>
      <c r="BC1260" s="12">
        <v>98.7</v>
      </c>
      <c r="BD1260" s="12">
        <v>1151.7</v>
      </c>
      <c r="BE1260" s="12">
        <v>1250.5</v>
      </c>
    </row>
    <row r="1261" spans="1:57" x14ac:dyDescent="0.2">
      <c r="A1261" s="26">
        <v>40544</v>
      </c>
      <c r="B1261" s="12">
        <v>63.9</v>
      </c>
      <c r="C1261" s="12">
        <v>227.6</v>
      </c>
      <c r="D1261" s="12">
        <v>291.5</v>
      </c>
      <c r="E1261" s="12">
        <v>64.2</v>
      </c>
      <c r="F1261" s="12">
        <v>355.7</v>
      </c>
      <c r="G1261" s="12">
        <v>213.8</v>
      </c>
      <c r="H1261" s="12">
        <v>569.5</v>
      </c>
      <c r="I1261" s="12">
        <v>271.5</v>
      </c>
      <c r="J1261" s="12">
        <v>183.1</v>
      </c>
      <c r="K1261" s="12">
        <v>454.5</v>
      </c>
      <c r="L1261" s="12">
        <v>40.5</v>
      </c>
      <c r="M1261" s="12">
        <v>495</v>
      </c>
      <c r="N1261" s="12">
        <v>124.7</v>
      </c>
      <c r="O1261" s="12">
        <v>619.70000000000005</v>
      </c>
      <c r="P1261" s="12">
        <v>592.4</v>
      </c>
      <c r="Q1261" s="12">
        <v>298.7</v>
      </c>
      <c r="R1261" s="12">
        <v>891</v>
      </c>
      <c r="S1261" s="12">
        <v>38</v>
      </c>
      <c r="T1261" s="12">
        <v>929.1</v>
      </c>
      <c r="U1261" s="12">
        <v>337.9</v>
      </c>
      <c r="V1261" s="12">
        <v>1266.9000000000001</v>
      </c>
      <c r="W1261" s="12">
        <v>482.4</v>
      </c>
      <c r="X1261" s="12">
        <v>435.2</v>
      </c>
      <c r="Y1261" s="12">
        <v>917.6</v>
      </c>
      <c r="Z1261" s="12">
        <v>44.4</v>
      </c>
      <c r="AA1261" s="12">
        <v>962</v>
      </c>
      <c r="AB1261" s="12">
        <v>349.6</v>
      </c>
      <c r="AC1261" s="12">
        <v>1311.6</v>
      </c>
      <c r="AD1261" s="12">
        <v>554.20000000000005</v>
      </c>
      <c r="AE1261" s="12">
        <v>392.9</v>
      </c>
      <c r="AF1261" s="12">
        <v>947</v>
      </c>
      <c r="AG1261" s="12">
        <v>38.5</v>
      </c>
      <c r="AH1261" s="12">
        <v>985.6</v>
      </c>
      <c r="AI1261" s="12">
        <v>284.8</v>
      </c>
      <c r="AJ1261" s="12">
        <v>1270.4000000000001</v>
      </c>
      <c r="AK1261" s="12">
        <v>187.8</v>
      </c>
      <c r="AL1261" s="12">
        <v>154.19999999999999</v>
      </c>
      <c r="AM1261" s="12">
        <v>342</v>
      </c>
      <c r="AN1261" s="12">
        <v>13.9</v>
      </c>
      <c r="AO1261" s="12">
        <v>356</v>
      </c>
      <c r="AP1261" s="12">
        <v>203.1</v>
      </c>
      <c r="AQ1261" s="12">
        <v>559.1</v>
      </c>
      <c r="AR1261" s="12">
        <v>93.1</v>
      </c>
      <c r="AS1261" s="12">
        <v>113.3</v>
      </c>
      <c r="AT1261" s="12">
        <v>206.4</v>
      </c>
      <c r="AU1261" s="12">
        <v>3.2</v>
      </c>
      <c r="AV1261" s="12">
        <v>209.6</v>
      </c>
      <c r="AW1261" s="12">
        <v>289.39999999999998</v>
      </c>
      <c r="AX1261" s="12">
        <v>499</v>
      </c>
      <c r="AY1261" s="12">
        <v>27.9</v>
      </c>
      <c r="AZ1261" s="12">
        <v>60.5</v>
      </c>
      <c r="BA1261" s="12">
        <v>88.3</v>
      </c>
      <c r="BB1261" s="12">
        <v>0.9</v>
      </c>
      <c r="BC1261" s="12">
        <v>89.3</v>
      </c>
      <c r="BD1261" s="12">
        <v>1134.7</v>
      </c>
      <c r="BE1261" s="12">
        <v>1224</v>
      </c>
    </row>
    <row r="1262" spans="1:57" x14ac:dyDescent="0.2">
      <c r="A1262" s="26">
        <v>40575</v>
      </c>
      <c r="B1262" s="12">
        <v>61.1</v>
      </c>
      <c r="C1262" s="12">
        <v>223</v>
      </c>
      <c r="D1262" s="12">
        <v>284.10000000000002</v>
      </c>
      <c r="E1262" s="12">
        <v>66.099999999999994</v>
      </c>
      <c r="F1262" s="12">
        <v>350.2</v>
      </c>
      <c r="G1262" s="12">
        <v>207</v>
      </c>
      <c r="H1262" s="12">
        <v>557.20000000000005</v>
      </c>
      <c r="I1262" s="12">
        <v>265.5</v>
      </c>
      <c r="J1262" s="12">
        <v>159</v>
      </c>
      <c r="K1262" s="12">
        <v>424.5</v>
      </c>
      <c r="L1262" s="12">
        <v>44.9</v>
      </c>
      <c r="M1262" s="12">
        <v>469.4</v>
      </c>
      <c r="N1262" s="12">
        <v>119</v>
      </c>
      <c r="O1262" s="12">
        <v>588.4</v>
      </c>
      <c r="P1262" s="12">
        <v>567.4</v>
      </c>
      <c r="Q1262" s="12">
        <v>301.39999999999998</v>
      </c>
      <c r="R1262" s="12">
        <v>868.8</v>
      </c>
      <c r="S1262" s="12">
        <v>48.5</v>
      </c>
      <c r="T1262" s="12">
        <v>917.3</v>
      </c>
      <c r="U1262" s="12">
        <v>316.60000000000002</v>
      </c>
      <c r="V1262" s="12">
        <v>1233.9000000000001</v>
      </c>
      <c r="W1262" s="12">
        <v>473.8</v>
      </c>
      <c r="X1262" s="12">
        <v>424.4</v>
      </c>
      <c r="Y1262" s="12">
        <v>898.2</v>
      </c>
      <c r="Z1262" s="12">
        <v>43.2</v>
      </c>
      <c r="AA1262" s="12">
        <v>941.4</v>
      </c>
      <c r="AB1262" s="12">
        <v>306.10000000000002</v>
      </c>
      <c r="AC1262" s="12">
        <v>1247.5</v>
      </c>
      <c r="AD1262" s="12">
        <v>538.79999999999995</v>
      </c>
      <c r="AE1262" s="12">
        <v>390.4</v>
      </c>
      <c r="AF1262" s="12">
        <v>929.1</v>
      </c>
      <c r="AG1262" s="12">
        <v>36.9</v>
      </c>
      <c r="AH1262" s="12">
        <v>966</v>
      </c>
      <c r="AI1262" s="12">
        <v>261.60000000000002</v>
      </c>
      <c r="AJ1262" s="12">
        <v>1227.5999999999999</v>
      </c>
      <c r="AK1262" s="12">
        <v>188.6</v>
      </c>
      <c r="AL1262" s="12">
        <v>154.30000000000001</v>
      </c>
      <c r="AM1262" s="12">
        <v>342.9</v>
      </c>
      <c r="AN1262" s="12">
        <v>11.9</v>
      </c>
      <c r="AO1262" s="12">
        <v>354.8</v>
      </c>
      <c r="AP1262" s="12">
        <v>191.5</v>
      </c>
      <c r="AQ1262" s="12">
        <v>546.20000000000005</v>
      </c>
      <c r="AR1262" s="12">
        <v>93.8</v>
      </c>
      <c r="AS1262" s="12">
        <v>116.4</v>
      </c>
      <c r="AT1262" s="12">
        <v>210.2</v>
      </c>
      <c r="AU1262" s="12">
        <v>3.7</v>
      </c>
      <c r="AV1262" s="12">
        <v>214</v>
      </c>
      <c r="AW1262" s="12">
        <v>290</v>
      </c>
      <c r="AX1262" s="12">
        <v>504</v>
      </c>
      <c r="AY1262" s="12">
        <v>22</v>
      </c>
      <c r="AZ1262" s="12">
        <v>66.5</v>
      </c>
      <c r="BA1262" s="12">
        <v>88.5</v>
      </c>
      <c r="BB1262" s="12">
        <v>1.4</v>
      </c>
      <c r="BC1262" s="12">
        <v>89.9</v>
      </c>
      <c r="BD1262" s="12">
        <v>1147.0999999999999</v>
      </c>
      <c r="BE1262" s="12">
        <v>1236.9000000000001</v>
      </c>
    </row>
    <row r="1263" spans="1:57" x14ac:dyDescent="0.2">
      <c r="A1263" s="26">
        <v>40603</v>
      </c>
      <c r="B1263" s="12">
        <v>59.4</v>
      </c>
      <c r="C1263" s="12">
        <v>237.1</v>
      </c>
      <c r="D1263" s="12">
        <v>296.5</v>
      </c>
      <c r="E1263" s="12">
        <v>59.7</v>
      </c>
      <c r="F1263" s="12">
        <v>356.2</v>
      </c>
      <c r="G1263" s="12">
        <v>232.7</v>
      </c>
      <c r="H1263" s="12">
        <v>588.9</v>
      </c>
      <c r="I1263" s="12">
        <v>259</v>
      </c>
      <c r="J1263" s="12">
        <v>196.2</v>
      </c>
      <c r="K1263" s="12">
        <v>455.3</v>
      </c>
      <c r="L1263" s="12">
        <v>35</v>
      </c>
      <c r="M1263" s="12">
        <v>490.3</v>
      </c>
      <c r="N1263" s="12">
        <v>125</v>
      </c>
      <c r="O1263" s="12">
        <v>615.20000000000005</v>
      </c>
      <c r="P1263" s="12">
        <v>596</v>
      </c>
      <c r="Q1263" s="12">
        <v>311</v>
      </c>
      <c r="R1263" s="12">
        <v>907</v>
      </c>
      <c r="S1263" s="12">
        <v>52.5</v>
      </c>
      <c r="T1263" s="12">
        <v>959.4</v>
      </c>
      <c r="U1263" s="12">
        <v>321.10000000000002</v>
      </c>
      <c r="V1263" s="12">
        <v>1280.5</v>
      </c>
      <c r="W1263" s="12">
        <v>495.6</v>
      </c>
      <c r="X1263" s="12">
        <v>457.7</v>
      </c>
      <c r="Y1263" s="12">
        <v>953.4</v>
      </c>
      <c r="Z1263" s="12">
        <v>40.9</v>
      </c>
      <c r="AA1263" s="12">
        <v>994.3</v>
      </c>
      <c r="AB1263" s="12">
        <v>318</v>
      </c>
      <c r="AC1263" s="12">
        <v>1312.3</v>
      </c>
      <c r="AD1263" s="12">
        <v>557.79999999999995</v>
      </c>
      <c r="AE1263" s="12">
        <v>427.4</v>
      </c>
      <c r="AF1263" s="12">
        <v>985.2</v>
      </c>
      <c r="AG1263" s="12">
        <v>41.4</v>
      </c>
      <c r="AH1263" s="12">
        <v>1026.5999999999999</v>
      </c>
      <c r="AI1263" s="12">
        <v>266.89999999999998</v>
      </c>
      <c r="AJ1263" s="12">
        <v>1293.5</v>
      </c>
      <c r="AK1263" s="12">
        <v>193.1</v>
      </c>
      <c r="AL1263" s="12">
        <v>160.6</v>
      </c>
      <c r="AM1263" s="12">
        <v>353.7</v>
      </c>
      <c r="AN1263" s="12">
        <v>13.3</v>
      </c>
      <c r="AO1263" s="12">
        <v>367</v>
      </c>
      <c r="AP1263" s="12">
        <v>185.5</v>
      </c>
      <c r="AQ1263" s="12">
        <v>552.5</v>
      </c>
      <c r="AR1263" s="12">
        <v>94.7</v>
      </c>
      <c r="AS1263" s="12">
        <v>123.3</v>
      </c>
      <c r="AT1263" s="12">
        <v>218</v>
      </c>
      <c r="AU1263" s="12">
        <v>4.5</v>
      </c>
      <c r="AV1263" s="12">
        <v>222.5</v>
      </c>
      <c r="AW1263" s="12">
        <v>290.60000000000002</v>
      </c>
      <c r="AX1263" s="12">
        <v>513.1</v>
      </c>
      <c r="AY1263" s="12">
        <v>26.8</v>
      </c>
      <c r="AZ1263" s="12">
        <v>68.3</v>
      </c>
      <c r="BA1263" s="12">
        <v>95.1</v>
      </c>
      <c r="BB1263" s="12">
        <v>1.2</v>
      </c>
      <c r="BC1263" s="12">
        <v>96.3</v>
      </c>
      <c r="BD1263" s="12">
        <v>1160.9000000000001</v>
      </c>
      <c r="BE1263" s="12">
        <v>1257.2</v>
      </c>
    </row>
    <row r="1264" spans="1:57" x14ac:dyDescent="0.2">
      <c r="A1264" s="26">
        <v>40634</v>
      </c>
      <c r="B1264" s="12">
        <v>58.3</v>
      </c>
      <c r="C1264" s="12">
        <v>232.4</v>
      </c>
      <c r="D1264" s="12">
        <v>290.7</v>
      </c>
      <c r="E1264" s="12">
        <v>49.9</v>
      </c>
      <c r="F1264" s="12">
        <v>340.6</v>
      </c>
      <c r="G1264" s="12">
        <v>239.6</v>
      </c>
      <c r="H1264" s="12">
        <v>580.20000000000005</v>
      </c>
      <c r="I1264" s="12">
        <v>259.10000000000002</v>
      </c>
      <c r="J1264" s="12">
        <v>199.6</v>
      </c>
      <c r="K1264" s="12">
        <v>458.7</v>
      </c>
      <c r="L1264" s="12">
        <v>36.5</v>
      </c>
      <c r="M1264" s="12">
        <v>495.2</v>
      </c>
      <c r="N1264" s="12">
        <v>140.19999999999999</v>
      </c>
      <c r="O1264" s="12">
        <v>635.4</v>
      </c>
      <c r="P1264" s="12">
        <v>601.9</v>
      </c>
      <c r="Q1264" s="12">
        <v>318.8</v>
      </c>
      <c r="R1264" s="12">
        <v>920.7</v>
      </c>
      <c r="S1264" s="12">
        <v>42.1</v>
      </c>
      <c r="T1264" s="12">
        <v>962.8</v>
      </c>
      <c r="U1264" s="12">
        <v>332.7</v>
      </c>
      <c r="V1264" s="12">
        <v>1295.5</v>
      </c>
      <c r="W1264" s="12">
        <v>499.3</v>
      </c>
      <c r="X1264" s="12">
        <v>467.5</v>
      </c>
      <c r="Y1264" s="12">
        <v>966.8</v>
      </c>
      <c r="Z1264" s="12">
        <v>43.8</v>
      </c>
      <c r="AA1264" s="12">
        <v>1010.5</v>
      </c>
      <c r="AB1264" s="12">
        <v>322.39999999999998</v>
      </c>
      <c r="AC1264" s="12">
        <v>1332.9</v>
      </c>
      <c r="AD1264" s="12">
        <v>555.20000000000005</v>
      </c>
      <c r="AE1264" s="12">
        <v>422</v>
      </c>
      <c r="AF1264" s="12">
        <v>977.2</v>
      </c>
      <c r="AG1264" s="12">
        <v>36</v>
      </c>
      <c r="AH1264" s="12">
        <v>1013.2</v>
      </c>
      <c r="AI1264" s="12">
        <v>281</v>
      </c>
      <c r="AJ1264" s="12">
        <v>1294.2</v>
      </c>
      <c r="AK1264" s="12">
        <v>196.4</v>
      </c>
      <c r="AL1264" s="12">
        <v>158.4</v>
      </c>
      <c r="AM1264" s="12">
        <v>354.8</v>
      </c>
      <c r="AN1264" s="12">
        <v>10.199999999999999</v>
      </c>
      <c r="AO1264" s="12">
        <v>365</v>
      </c>
      <c r="AP1264" s="12">
        <v>193.2</v>
      </c>
      <c r="AQ1264" s="12">
        <v>558.20000000000005</v>
      </c>
      <c r="AR1264" s="12">
        <v>96.4</v>
      </c>
      <c r="AS1264" s="12">
        <v>127.7</v>
      </c>
      <c r="AT1264" s="12">
        <v>224.1</v>
      </c>
      <c r="AU1264" s="12">
        <v>6.2</v>
      </c>
      <c r="AV1264" s="12">
        <v>230.3</v>
      </c>
      <c r="AW1264" s="12">
        <v>285.3</v>
      </c>
      <c r="AX1264" s="12">
        <v>515.6</v>
      </c>
      <c r="AY1264" s="12">
        <v>28.1</v>
      </c>
      <c r="AZ1264" s="12">
        <v>66.099999999999994</v>
      </c>
      <c r="BA1264" s="12">
        <v>94.2</v>
      </c>
      <c r="BB1264" s="12">
        <v>2.1</v>
      </c>
      <c r="BC1264" s="12">
        <v>96.4</v>
      </c>
      <c r="BD1264" s="12">
        <v>1139.3</v>
      </c>
      <c r="BE1264" s="12">
        <v>1235.7</v>
      </c>
    </row>
    <row r="1265" spans="1:57" x14ac:dyDescent="0.2">
      <c r="A1265" s="26">
        <v>40664</v>
      </c>
      <c r="B1265" s="12">
        <v>49.8</v>
      </c>
      <c r="C1265" s="12">
        <v>225</v>
      </c>
      <c r="D1265" s="12">
        <v>274.8</v>
      </c>
      <c r="E1265" s="12">
        <v>45.6</v>
      </c>
      <c r="F1265" s="12">
        <v>320.5</v>
      </c>
      <c r="G1265" s="12">
        <v>249.2</v>
      </c>
      <c r="H1265" s="12">
        <v>569.6</v>
      </c>
      <c r="I1265" s="12">
        <v>256.8</v>
      </c>
      <c r="J1265" s="12">
        <v>208.8</v>
      </c>
      <c r="K1265" s="12">
        <v>465.6</v>
      </c>
      <c r="L1265" s="12">
        <v>38.6</v>
      </c>
      <c r="M1265" s="12">
        <v>504.2</v>
      </c>
      <c r="N1265" s="12">
        <v>134.4</v>
      </c>
      <c r="O1265" s="12">
        <v>638.6</v>
      </c>
      <c r="P1265" s="12">
        <v>596</v>
      </c>
      <c r="Q1265" s="12">
        <v>324.7</v>
      </c>
      <c r="R1265" s="12">
        <v>920.7</v>
      </c>
      <c r="S1265" s="12">
        <v>42.2</v>
      </c>
      <c r="T1265" s="12">
        <v>962.9</v>
      </c>
      <c r="U1265" s="12">
        <v>329.9</v>
      </c>
      <c r="V1265" s="12">
        <v>1292.8</v>
      </c>
      <c r="W1265" s="12">
        <v>486</v>
      </c>
      <c r="X1265" s="12">
        <v>454.5</v>
      </c>
      <c r="Y1265" s="12">
        <v>940.5</v>
      </c>
      <c r="Z1265" s="12">
        <v>48.9</v>
      </c>
      <c r="AA1265" s="12">
        <v>989.4</v>
      </c>
      <c r="AB1265" s="12">
        <v>318.3</v>
      </c>
      <c r="AC1265" s="12">
        <v>1307.5999999999999</v>
      </c>
      <c r="AD1265" s="12">
        <v>564.4</v>
      </c>
      <c r="AE1265" s="12">
        <v>413.7</v>
      </c>
      <c r="AF1265" s="12">
        <v>978.1</v>
      </c>
      <c r="AG1265" s="12">
        <v>33.1</v>
      </c>
      <c r="AH1265" s="12">
        <v>1011.2</v>
      </c>
      <c r="AI1265" s="12">
        <v>278.60000000000002</v>
      </c>
      <c r="AJ1265" s="12">
        <v>1289.8</v>
      </c>
      <c r="AK1265" s="12">
        <v>191.6</v>
      </c>
      <c r="AL1265" s="12">
        <v>155.69999999999999</v>
      </c>
      <c r="AM1265" s="12">
        <v>347.3</v>
      </c>
      <c r="AN1265" s="12">
        <v>11.7</v>
      </c>
      <c r="AO1265" s="12">
        <v>358.9</v>
      </c>
      <c r="AP1265" s="12">
        <v>195.9</v>
      </c>
      <c r="AQ1265" s="12">
        <v>554.9</v>
      </c>
      <c r="AR1265" s="12">
        <v>96.6</v>
      </c>
      <c r="AS1265" s="12">
        <v>127.2</v>
      </c>
      <c r="AT1265" s="12">
        <v>223.8</v>
      </c>
      <c r="AU1265" s="12">
        <v>4.8</v>
      </c>
      <c r="AV1265" s="12">
        <v>228.7</v>
      </c>
      <c r="AW1265" s="12">
        <v>282.2</v>
      </c>
      <c r="AX1265" s="12">
        <v>510.9</v>
      </c>
      <c r="AY1265" s="12">
        <v>28.1</v>
      </c>
      <c r="AZ1265" s="12">
        <v>68</v>
      </c>
      <c r="BA1265" s="12">
        <v>96.1</v>
      </c>
      <c r="BB1265" s="12">
        <v>0.5</v>
      </c>
      <c r="BC1265" s="12">
        <v>96.6</v>
      </c>
      <c r="BD1265" s="12">
        <v>1156.4000000000001</v>
      </c>
      <c r="BE1265" s="12">
        <v>1253.0999999999999</v>
      </c>
    </row>
    <row r="1266" spans="1:57" x14ac:dyDescent="0.2">
      <c r="A1266" s="26">
        <v>40695</v>
      </c>
      <c r="B1266" s="12">
        <v>55.5</v>
      </c>
      <c r="C1266" s="12">
        <v>226.1</v>
      </c>
      <c r="D1266" s="12">
        <v>281.60000000000002</v>
      </c>
      <c r="E1266" s="12">
        <v>48.7</v>
      </c>
      <c r="F1266" s="12">
        <v>330.3</v>
      </c>
      <c r="G1266" s="12">
        <v>248.4</v>
      </c>
      <c r="H1266" s="12">
        <v>578.70000000000005</v>
      </c>
      <c r="I1266" s="12">
        <v>242.5</v>
      </c>
      <c r="J1266" s="12">
        <v>195.5</v>
      </c>
      <c r="K1266" s="12">
        <v>438</v>
      </c>
      <c r="L1266" s="12">
        <v>28.3</v>
      </c>
      <c r="M1266" s="12">
        <v>466.3</v>
      </c>
      <c r="N1266" s="12">
        <v>150.6</v>
      </c>
      <c r="O1266" s="12">
        <v>616.9</v>
      </c>
      <c r="P1266" s="12">
        <v>595.20000000000005</v>
      </c>
      <c r="Q1266" s="12">
        <v>319.39999999999998</v>
      </c>
      <c r="R1266" s="12">
        <v>914.6</v>
      </c>
      <c r="S1266" s="12">
        <v>45</v>
      </c>
      <c r="T1266" s="12">
        <v>959.6</v>
      </c>
      <c r="U1266" s="12">
        <v>327.7</v>
      </c>
      <c r="V1266" s="12">
        <v>1287.3</v>
      </c>
      <c r="W1266" s="12">
        <v>496.8</v>
      </c>
      <c r="X1266" s="12">
        <v>478.5</v>
      </c>
      <c r="Y1266" s="12">
        <v>975.3</v>
      </c>
      <c r="Z1266" s="12">
        <v>40</v>
      </c>
      <c r="AA1266" s="12">
        <v>1015.3</v>
      </c>
      <c r="AB1266" s="12">
        <v>315.10000000000002</v>
      </c>
      <c r="AC1266" s="12">
        <v>1330.4</v>
      </c>
      <c r="AD1266" s="12">
        <v>568.6</v>
      </c>
      <c r="AE1266" s="12">
        <v>413.5</v>
      </c>
      <c r="AF1266" s="12">
        <v>982</v>
      </c>
      <c r="AG1266" s="12">
        <v>37.299999999999997</v>
      </c>
      <c r="AH1266" s="12">
        <v>1019.3</v>
      </c>
      <c r="AI1266" s="12">
        <v>273.5</v>
      </c>
      <c r="AJ1266" s="12">
        <v>1292.8</v>
      </c>
      <c r="AK1266" s="12">
        <v>189.3</v>
      </c>
      <c r="AL1266" s="12">
        <v>163.4</v>
      </c>
      <c r="AM1266" s="12">
        <v>352.7</v>
      </c>
      <c r="AN1266" s="12">
        <v>10.8</v>
      </c>
      <c r="AO1266" s="12">
        <v>363.5</v>
      </c>
      <c r="AP1266" s="12">
        <v>188</v>
      </c>
      <c r="AQ1266" s="12">
        <v>551.4</v>
      </c>
      <c r="AR1266" s="12">
        <v>100.4</v>
      </c>
      <c r="AS1266" s="12">
        <v>123.8</v>
      </c>
      <c r="AT1266" s="12">
        <v>224.2</v>
      </c>
      <c r="AU1266" s="12">
        <v>5.3</v>
      </c>
      <c r="AV1266" s="12">
        <v>229.5</v>
      </c>
      <c r="AW1266" s="12">
        <v>282.3</v>
      </c>
      <c r="AX1266" s="12">
        <v>511.8</v>
      </c>
      <c r="AY1266" s="12">
        <v>31</v>
      </c>
      <c r="AZ1266" s="12">
        <v>63.8</v>
      </c>
      <c r="BA1266" s="12">
        <v>94.8</v>
      </c>
      <c r="BB1266" s="12">
        <v>0.3</v>
      </c>
      <c r="BC1266" s="12">
        <v>95</v>
      </c>
      <c r="BD1266" s="12">
        <v>1161.9000000000001</v>
      </c>
      <c r="BE1266" s="12">
        <v>1256.9000000000001</v>
      </c>
    </row>
    <row r="1267" spans="1:57" x14ac:dyDescent="0.2">
      <c r="A1267" s="26">
        <v>40725</v>
      </c>
      <c r="B1267" s="12">
        <v>59.7</v>
      </c>
      <c r="C1267" s="12">
        <v>226.2</v>
      </c>
      <c r="D1267" s="12">
        <v>285.89999999999998</v>
      </c>
      <c r="E1267" s="12">
        <v>44.1</v>
      </c>
      <c r="F1267" s="12">
        <v>330</v>
      </c>
      <c r="G1267" s="12">
        <v>250.6</v>
      </c>
      <c r="H1267" s="12">
        <v>580.6</v>
      </c>
      <c r="I1267" s="12">
        <v>264.89999999999998</v>
      </c>
      <c r="J1267" s="12">
        <v>189.5</v>
      </c>
      <c r="K1267" s="12">
        <v>454.4</v>
      </c>
      <c r="L1267" s="12">
        <v>29.3</v>
      </c>
      <c r="M1267" s="12">
        <v>483.7</v>
      </c>
      <c r="N1267" s="12">
        <v>144.80000000000001</v>
      </c>
      <c r="O1267" s="12">
        <v>628.4</v>
      </c>
      <c r="P1267" s="12">
        <v>610.4</v>
      </c>
      <c r="Q1267" s="12">
        <v>298.5</v>
      </c>
      <c r="R1267" s="12">
        <v>908.9</v>
      </c>
      <c r="S1267" s="12">
        <v>41.4</v>
      </c>
      <c r="T1267" s="12">
        <v>950.3</v>
      </c>
      <c r="U1267" s="12">
        <v>343</v>
      </c>
      <c r="V1267" s="12">
        <v>1293.3</v>
      </c>
      <c r="W1267" s="12">
        <v>491.5</v>
      </c>
      <c r="X1267" s="12">
        <v>474</v>
      </c>
      <c r="Y1267" s="12">
        <v>965.6</v>
      </c>
      <c r="Z1267" s="12">
        <v>44.4</v>
      </c>
      <c r="AA1267" s="12">
        <v>1010</v>
      </c>
      <c r="AB1267" s="12">
        <v>318.10000000000002</v>
      </c>
      <c r="AC1267" s="12">
        <v>1328.1</v>
      </c>
      <c r="AD1267" s="12">
        <v>559.9</v>
      </c>
      <c r="AE1267" s="12">
        <v>426.7</v>
      </c>
      <c r="AF1267" s="12">
        <v>986.5</v>
      </c>
      <c r="AG1267" s="12">
        <v>34.4</v>
      </c>
      <c r="AH1267" s="12">
        <v>1020.9</v>
      </c>
      <c r="AI1267" s="12">
        <v>279.10000000000002</v>
      </c>
      <c r="AJ1267" s="12">
        <v>1300</v>
      </c>
      <c r="AK1267" s="12">
        <v>187.8</v>
      </c>
      <c r="AL1267" s="12">
        <v>167.7</v>
      </c>
      <c r="AM1267" s="12">
        <v>355.5</v>
      </c>
      <c r="AN1267" s="12">
        <v>9.4</v>
      </c>
      <c r="AO1267" s="12">
        <v>364.9</v>
      </c>
      <c r="AP1267" s="12">
        <v>182.2</v>
      </c>
      <c r="AQ1267" s="12">
        <v>547.20000000000005</v>
      </c>
      <c r="AR1267" s="12">
        <v>102.2</v>
      </c>
      <c r="AS1267" s="12">
        <v>125.3</v>
      </c>
      <c r="AT1267" s="12">
        <v>227.5</v>
      </c>
      <c r="AU1267" s="12">
        <v>6.1</v>
      </c>
      <c r="AV1267" s="12">
        <v>233.6</v>
      </c>
      <c r="AW1267" s="12">
        <v>270.89999999999998</v>
      </c>
      <c r="AX1267" s="12">
        <v>504.5</v>
      </c>
      <c r="AY1267" s="12">
        <v>33.1</v>
      </c>
      <c r="AZ1267" s="12">
        <v>61</v>
      </c>
      <c r="BA1267" s="12">
        <v>94.1</v>
      </c>
      <c r="BB1267" s="12">
        <v>2.2999999999999998</v>
      </c>
      <c r="BC1267" s="12">
        <v>96.5</v>
      </c>
      <c r="BD1267" s="12">
        <v>1150.2</v>
      </c>
      <c r="BE1267" s="12">
        <v>1246.7</v>
      </c>
    </row>
    <row r="1268" spans="1:57" x14ac:dyDescent="0.2">
      <c r="A1268" s="26">
        <v>40756</v>
      </c>
      <c r="B1268" s="12">
        <v>50</v>
      </c>
      <c r="C1268" s="12">
        <v>222.9</v>
      </c>
      <c r="D1268" s="12">
        <v>272.89999999999998</v>
      </c>
      <c r="E1268" s="12">
        <v>38.6</v>
      </c>
      <c r="F1268" s="12">
        <v>311.5</v>
      </c>
      <c r="G1268" s="12">
        <v>256.10000000000002</v>
      </c>
      <c r="H1268" s="12">
        <v>567.6</v>
      </c>
      <c r="I1268" s="12">
        <v>252.3</v>
      </c>
      <c r="J1268" s="12">
        <v>194.8</v>
      </c>
      <c r="K1268" s="12">
        <v>447.1</v>
      </c>
      <c r="L1268" s="12">
        <v>28.3</v>
      </c>
      <c r="M1268" s="12">
        <v>475.4</v>
      </c>
      <c r="N1268" s="12">
        <v>146.6</v>
      </c>
      <c r="O1268" s="12">
        <v>622</v>
      </c>
      <c r="P1268" s="12">
        <v>594.9</v>
      </c>
      <c r="Q1268" s="12">
        <v>314</v>
      </c>
      <c r="R1268" s="12">
        <v>908.9</v>
      </c>
      <c r="S1268" s="12">
        <v>49.1</v>
      </c>
      <c r="T1268" s="12">
        <v>958</v>
      </c>
      <c r="U1268" s="12">
        <v>337.8</v>
      </c>
      <c r="V1268" s="12">
        <v>1295.8</v>
      </c>
      <c r="W1268" s="12">
        <v>471.8</v>
      </c>
      <c r="X1268" s="12">
        <v>473.1</v>
      </c>
      <c r="Y1268" s="12">
        <v>944.9</v>
      </c>
      <c r="Z1268" s="12">
        <v>43.5</v>
      </c>
      <c r="AA1268" s="12">
        <v>988.3</v>
      </c>
      <c r="AB1268" s="12">
        <v>321.10000000000002</v>
      </c>
      <c r="AC1268" s="12">
        <v>1309.4000000000001</v>
      </c>
      <c r="AD1268" s="12">
        <v>558.70000000000005</v>
      </c>
      <c r="AE1268" s="12">
        <v>411.6</v>
      </c>
      <c r="AF1268" s="12">
        <v>970.2</v>
      </c>
      <c r="AG1268" s="12">
        <v>33.200000000000003</v>
      </c>
      <c r="AH1268" s="12">
        <v>1003.5</v>
      </c>
      <c r="AI1268" s="12">
        <v>278.39999999999998</v>
      </c>
      <c r="AJ1268" s="12">
        <v>1281.8</v>
      </c>
      <c r="AK1268" s="12">
        <v>190.1</v>
      </c>
      <c r="AL1268" s="12">
        <v>168.4</v>
      </c>
      <c r="AM1268" s="12">
        <v>358.6</v>
      </c>
      <c r="AN1268" s="12">
        <v>9.3000000000000007</v>
      </c>
      <c r="AO1268" s="12">
        <v>367.9</v>
      </c>
      <c r="AP1268" s="12">
        <v>191.6</v>
      </c>
      <c r="AQ1268" s="12">
        <v>559.5</v>
      </c>
      <c r="AR1268" s="12">
        <v>98.7</v>
      </c>
      <c r="AS1268" s="12">
        <v>128.19999999999999</v>
      </c>
      <c r="AT1268" s="12">
        <v>226.9</v>
      </c>
      <c r="AU1268" s="12">
        <v>7.8</v>
      </c>
      <c r="AV1268" s="12">
        <v>234.7</v>
      </c>
      <c r="AW1268" s="12">
        <v>272.2</v>
      </c>
      <c r="AX1268" s="12">
        <v>506.9</v>
      </c>
      <c r="AY1268" s="12">
        <v>30.5</v>
      </c>
      <c r="AZ1268" s="12">
        <v>58.7</v>
      </c>
      <c r="BA1268" s="12">
        <v>89.2</v>
      </c>
      <c r="BB1268" s="12">
        <v>1.9</v>
      </c>
      <c r="BC1268" s="12">
        <v>91.1</v>
      </c>
      <c r="BD1268" s="12">
        <v>1147.5</v>
      </c>
      <c r="BE1268" s="12">
        <v>1238.5999999999999</v>
      </c>
    </row>
    <row r="1269" spans="1:57" x14ac:dyDescent="0.2">
      <c r="A1269" s="26">
        <v>40787</v>
      </c>
      <c r="B1269" s="12">
        <v>53.8</v>
      </c>
      <c r="C1269" s="12">
        <v>229.6</v>
      </c>
      <c r="D1269" s="12">
        <v>283.39999999999998</v>
      </c>
      <c r="E1269" s="12">
        <v>47</v>
      </c>
      <c r="F1269" s="12">
        <v>330.5</v>
      </c>
      <c r="G1269" s="12">
        <v>237.4</v>
      </c>
      <c r="H1269" s="12">
        <v>567.79999999999995</v>
      </c>
      <c r="I1269" s="12">
        <v>251.7</v>
      </c>
      <c r="J1269" s="12">
        <v>200.4</v>
      </c>
      <c r="K1269" s="12">
        <v>452.1</v>
      </c>
      <c r="L1269" s="12">
        <v>30.4</v>
      </c>
      <c r="M1269" s="12">
        <v>482.5</v>
      </c>
      <c r="N1269" s="12">
        <v>131.9</v>
      </c>
      <c r="O1269" s="12">
        <v>614.4</v>
      </c>
      <c r="P1269" s="12">
        <v>627.29999999999995</v>
      </c>
      <c r="Q1269" s="12">
        <v>302.3</v>
      </c>
      <c r="R1269" s="12">
        <v>929.7</v>
      </c>
      <c r="S1269" s="12">
        <v>45.4</v>
      </c>
      <c r="T1269" s="12">
        <v>975.1</v>
      </c>
      <c r="U1269" s="12">
        <v>310.2</v>
      </c>
      <c r="V1269" s="12">
        <v>1285.2</v>
      </c>
      <c r="W1269" s="12">
        <v>505.8</v>
      </c>
      <c r="X1269" s="12">
        <v>455.9</v>
      </c>
      <c r="Y1269" s="12">
        <v>961.7</v>
      </c>
      <c r="Z1269" s="12">
        <v>48.3</v>
      </c>
      <c r="AA1269" s="12">
        <v>1010</v>
      </c>
      <c r="AB1269" s="12">
        <v>322.5</v>
      </c>
      <c r="AC1269" s="12">
        <v>1332.5</v>
      </c>
      <c r="AD1269" s="12">
        <v>572.20000000000005</v>
      </c>
      <c r="AE1269" s="12">
        <v>402.4</v>
      </c>
      <c r="AF1269" s="12">
        <v>974.6</v>
      </c>
      <c r="AG1269" s="12">
        <v>35.9</v>
      </c>
      <c r="AH1269" s="12">
        <v>1010.5</v>
      </c>
      <c r="AI1269" s="12">
        <v>271.7</v>
      </c>
      <c r="AJ1269" s="12">
        <v>1282.2</v>
      </c>
      <c r="AK1269" s="12">
        <v>191.1</v>
      </c>
      <c r="AL1269" s="12">
        <v>162.80000000000001</v>
      </c>
      <c r="AM1269" s="12">
        <v>353.8</v>
      </c>
      <c r="AN1269" s="12">
        <v>12</v>
      </c>
      <c r="AO1269" s="12">
        <v>365.8</v>
      </c>
      <c r="AP1269" s="12">
        <v>181.9</v>
      </c>
      <c r="AQ1269" s="12">
        <v>547.79999999999995</v>
      </c>
      <c r="AR1269" s="12">
        <v>113.5</v>
      </c>
      <c r="AS1269" s="12">
        <v>121.2</v>
      </c>
      <c r="AT1269" s="12">
        <v>234.8</v>
      </c>
      <c r="AU1269" s="12">
        <v>4.7</v>
      </c>
      <c r="AV1269" s="12">
        <v>239.5</v>
      </c>
      <c r="AW1269" s="12">
        <v>267.8</v>
      </c>
      <c r="AX1269" s="12">
        <v>507.3</v>
      </c>
      <c r="AY1269" s="12">
        <v>33.9</v>
      </c>
      <c r="AZ1269" s="12">
        <v>63.7</v>
      </c>
      <c r="BA1269" s="12">
        <v>97.6</v>
      </c>
      <c r="BB1269" s="12">
        <v>1.3</v>
      </c>
      <c r="BC1269" s="12">
        <v>98.9</v>
      </c>
      <c r="BD1269" s="12">
        <v>1147.5999999999999</v>
      </c>
      <c r="BE1269" s="12">
        <v>1246.5</v>
      </c>
    </row>
    <row r="1270" spans="1:57" x14ac:dyDescent="0.2">
      <c r="A1270" s="26">
        <v>40817</v>
      </c>
      <c r="B1270" s="12">
        <v>53.4</v>
      </c>
      <c r="C1270" s="12">
        <v>226.8</v>
      </c>
      <c r="D1270" s="12">
        <v>280.3</v>
      </c>
      <c r="E1270" s="12">
        <v>42.5</v>
      </c>
      <c r="F1270" s="12">
        <v>322.8</v>
      </c>
      <c r="G1270" s="12">
        <v>248</v>
      </c>
      <c r="H1270" s="12">
        <v>570.79999999999995</v>
      </c>
      <c r="I1270" s="12">
        <v>253.3</v>
      </c>
      <c r="J1270" s="12">
        <v>205.9</v>
      </c>
      <c r="K1270" s="12">
        <v>459.2</v>
      </c>
      <c r="L1270" s="12">
        <v>25</v>
      </c>
      <c r="M1270" s="12">
        <v>484.2</v>
      </c>
      <c r="N1270" s="12">
        <v>134.9</v>
      </c>
      <c r="O1270" s="12">
        <v>619.1</v>
      </c>
      <c r="P1270" s="12">
        <v>590</v>
      </c>
      <c r="Q1270" s="12">
        <v>313.39999999999998</v>
      </c>
      <c r="R1270" s="12">
        <v>903.4</v>
      </c>
      <c r="S1270" s="12">
        <v>39</v>
      </c>
      <c r="T1270" s="12">
        <v>942.4</v>
      </c>
      <c r="U1270" s="12">
        <v>324.89999999999998</v>
      </c>
      <c r="V1270" s="12">
        <v>1267.3</v>
      </c>
      <c r="W1270" s="12">
        <v>465</v>
      </c>
      <c r="X1270" s="12">
        <v>473.7</v>
      </c>
      <c r="Y1270" s="12">
        <v>938.6</v>
      </c>
      <c r="Z1270" s="12">
        <v>47.1</v>
      </c>
      <c r="AA1270" s="12">
        <v>985.7</v>
      </c>
      <c r="AB1270" s="12">
        <v>324.89999999999998</v>
      </c>
      <c r="AC1270" s="12">
        <v>1310.5999999999999</v>
      </c>
      <c r="AD1270" s="12">
        <v>543.9</v>
      </c>
      <c r="AE1270" s="12">
        <v>416.3</v>
      </c>
      <c r="AF1270" s="12">
        <v>960.2</v>
      </c>
      <c r="AG1270" s="12">
        <v>31.3</v>
      </c>
      <c r="AH1270" s="12">
        <v>991.5</v>
      </c>
      <c r="AI1270" s="12">
        <v>277.2</v>
      </c>
      <c r="AJ1270" s="12">
        <v>1268.7</v>
      </c>
      <c r="AK1270" s="12">
        <v>196.4</v>
      </c>
      <c r="AL1270" s="12">
        <v>166.1</v>
      </c>
      <c r="AM1270" s="12">
        <v>362.6</v>
      </c>
      <c r="AN1270" s="12">
        <v>13.2</v>
      </c>
      <c r="AO1270" s="12">
        <v>375.7</v>
      </c>
      <c r="AP1270" s="12">
        <v>194.6</v>
      </c>
      <c r="AQ1270" s="12">
        <v>570.4</v>
      </c>
      <c r="AR1270" s="12">
        <v>95.2</v>
      </c>
      <c r="AS1270" s="12">
        <v>120.1</v>
      </c>
      <c r="AT1270" s="12">
        <v>215.4</v>
      </c>
      <c r="AU1270" s="12">
        <v>6.7</v>
      </c>
      <c r="AV1270" s="12">
        <v>222</v>
      </c>
      <c r="AW1270" s="12">
        <v>273.2</v>
      </c>
      <c r="AX1270" s="12">
        <v>495.2</v>
      </c>
      <c r="AY1270" s="12">
        <v>31.9</v>
      </c>
      <c r="AZ1270" s="12">
        <v>64.599999999999994</v>
      </c>
      <c r="BA1270" s="12">
        <v>96.6</v>
      </c>
      <c r="BB1270" s="12">
        <v>0.8</v>
      </c>
      <c r="BC1270" s="12">
        <v>97.4</v>
      </c>
      <c r="BD1270" s="12">
        <v>1149.4000000000001</v>
      </c>
      <c r="BE1270" s="12">
        <v>1246.8</v>
      </c>
    </row>
    <row r="1271" spans="1:57" x14ac:dyDescent="0.2">
      <c r="A1271" s="26">
        <v>40848</v>
      </c>
      <c r="B1271" s="12">
        <v>53.6</v>
      </c>
      <c r="C1271" s="12">
        <v>235.4</v>
      </c>
      <c r="D1271" s="12">
        <v>288.89999999999998</v>
      </c>
      <c r="E1271" s="12">
        <v>46.4</v>
      </c>
      <c r="F1271" s="12">
        <v>335.3</v>
      </c>
      <c r="G1271" s="12">
        <v>251.4</v>
      </c>
      <c r="H1271" s="12">
        <v>586.79999999999995</v>
      </c>
      <c r="I1271" s="12">
        <v>249.1</v>
      </c>
      <c r="J1271" s="12">
        <v>192.5</v>
      </c>
      <c r="K1271" s="12">
        <v>441.5</v>
      </c>
      <c r="L1271" s="12">
        <v>34.299999999999997</v>
      </c>
      <c r="M1271" s="12">
        <v>475.9</v>
      </c>
      <c r="N1271" s="12">
        <v>147.19999999999999</v>
      </c>
      <c r="O1271" s="12">
        <v>623.1</v>
      </c>
      <c r="P1271" s="12">
        <v>606.70000000000005</v>
      </c>
      <c r="Q1271" s="12">
        <v>310.60000000000002</v>
      </c>
      <c r="R1271" s="12">
        <v>917.3</v>
      </c>
      <c r="S1271" s="12">
        <v>42.5</v>
      </c>
      <c r="T1271" s="12">
        <v>959.7</v>
      </c>
      <c r="U1271" s="12">
        <v>331.9</v>
      </c>
      <c r="V1271" s="12">
        <v>1291.5999999999999</v>
      </c>
      <c r="W1271" s="12">
        <v>483.4</v>
      </c>
      <c r="X1271" s="12">
        <v>481.5</v>
      </c>
      <c r="Y1271" s="12">
        <v>964.9</v>
      </c>
      <c r="Z1271" s="12">
        <v>41.3</v>
      </c>
      <c r="AA1271" s="12">
        <v>1006.2</v>
      </c>
      <c r="AB1271" s="12">
        <v>320.10000000000002</v>
      </c>
      <c r="AC1271" s="12">
        <v>1326.3</v>
      </c>
      <c r="AD1271" s="12">
        <v>562</v>
      </c>
      <c r="AE1271" s="12">
        <v>400.4</v>
      </c>
      <c r="AF1271" s="12">
        <v>962.5</v>
      </c>
      <c r="AG1271" s="12">
        <v>34.1</v>
      </c>
      <c r="AH1271" s="12">
        <v>996.6</v>
      </c>
      <c r="AI1271" s="12">
        <v>276.10000000000002</v>
      </c>
      <c r="AJ1271" s="12">
        <v>1272.7</v>
      </c>
      <c r="AK1271" s="12">
        <v>193.2</v>
      </c>
      <c r="AL1271" s="12">
        <v>169.8</v>
      </c>
      <c r="AM1271" s="12">
        <v>363</v>
      </c>
      <c r="AN1271" s="12">
        <v>10.5</v>
      </c>
      <c r="AO1271" s="12">
        <v>373.5</v>
      </c>
      <c r="AP1271" s="12">
        <v>190.5</v>
      </c>
      <c r="AQ1271" s="12">
        <v>564</v>
      </c>
      <c r="AR1271" s="12">
        <v>99.2</v>
      </c>
      <c r="AS1271" s="12">
        <v>120.9</v>
      </c>
      <c r="AT1271" s="12">
        <v>220.1</v>
      </c>
      <c r="AU1271" s="12">
        <v>6.2</v>
      </c>
      <c r="AV1271" s="12">
        <v>226.3</v>
      </c>
      <c r="AW1271" s="12">
        <v>284.5</v>
      </c>
      <c r="AX1271" s="12">
        <v>510.8</v>
      </c>
      <c r="AY1271" s="12">
        <v>31.6</v>
      </c>
      <c r="AZ1271" s="12">
        <v>67.2</v>
      </c>
      <c r="BA1271" s="12">
        <v>98.8</v>
      </c>
      <c r="BB1271" s="12">
        <v>0.8</v>
      </c>
      <c r="BC1271" s="12">
        <v>99.6</v>
      </c>
      <c r="BD1271" s="12">
        <v>1163</v>
      </c>
      <c r="BE1271" s="12">
        <v>1262.5999999999999</v>
      </c>
    </row>
    <row r="1272" spans="1:57" x14ac:dyDescent="0.2">
      <c r="A1272" s="26">
        <v>40878</v>
      </c>
      <c r="B1272" s="12">
        <v>56</v>
      </c>
      <c r="C1272" s="12">
        <v>235.8</v>
      </c>
      <c r="D1272" s="12">
        <v>291.7</v>
      </c>
      <c r="E1272" s="12">
        <v>63.1</v>
      </c>
      <c r="F1272" s="12">
        <v>354.8</v>
      </c>
      <c r="G1272" s="12">
        <v>226.9</v>
      </c>
      <c r="H1272" s="12">
        <v>581.70000000000005</v>
      </c>
      <c r="I1272" s="12">
        <v>268.5</v>
      </c>
      <c r="J1272" s="12">
        <v>172.3</v>
      </c>
      <c r="K1272" s="12">
        <v>440.8</v>
      </c>
      <c r="L1272" s="12">
        <v>38.4</v>
      </c>
      <c r="M1272" s="12">
        <v>479.3</v>
      </c>
      <c r="N1272" s="12">
        <v>144.30000000000001</v>
      </c>
      <c r="O1272" s="12">
        <v>623.6</v>
      </c>
      <c r="P1272" s="12">
        <v>610.70000000000005</v>
      </c>
      <c r="Q1272" s="12">
        <v>301</v>
      </c>
      <c r="R1272" s="12">
        <v>911.7</v>
      </c>
      <c r="S1272" s="12">
        <v>42.6</v>
      </c>
      <c r="T1272" s="12">
        <v>954.2</v>
      </c>
      <c r="U1272" s="12">
        <v>337.6</v>
      </c>
      <c r="V1272" s="12">
        <v>1291.9000000000001</v>
      </c>
      <c r="W1272" s="12">
        <v>491.5</v>
      </c>
      <c r="X1272" s="12">
        <v>468.1</v>
      </c>
      <c r="Y1272" s="12">
        <v>959.6</v>
      </c>
      <c r="Z1272" s="12">
        <v>46.1</v>
      </c>
      <c r="AA1272" s="12">
        <v>1005.8</v>
      </c>
      <c r="AB1272" s="12">
        <v>325</v>
      </c>
      <c r="AC1272" s="12">
        <v>1330.8</v>
      </c>
      <c r="AD1272" s="12">
        <v>577.9</v>
      </c>
      <c r="AE1272" s="12">
        <v>405</v>
      </c>
      <c r="AF1272" s="12">
        <v>982.9</v>
      </c>
      <c r="AG1272" s="12">
        <v>37.700000000000003</v>
      </c>
      <c r="AH1272" s="12">
        <v>1020.6</v>
      </c>
      <c r="AI1272" s="12">
        <v>266.39999999999998</v>
      </c>
      <c r="AJ1272" s="12">
        <v>1287.0999999999999</v>
      </c>
      <c r="AK1272" s="12">
        <v>197.4</v>
      </c>
      <c r="AL1272" s="12">
        <v>173.3</v>
      </c>
      <c r="AM1272" s="12">
        <v>370.7</v>
      </c>
      <c r="AN1272" s="12">
        <v>10.7</v>
      </c>
      <c r="AO1272" s="12">
        <v>381.4</v>
      </c>
      <c r="AP1272" s="12">
        <v>184.5</v>
      </c>
      <c r="AQ1272" s="12">
        <v>565.9</v>
      </c>
      <c r="AR1272" s="12">
        <v>99.7</v>
      </c>
      <c r="AS1272" s="12">
        <v>118.4</v>
      </c>
      <c r="AT1272" s="12">
        <v>218.1</v>
      </c>
      <c r="AU1272" s="12">
        <v>5.8</v>
      </c>
      <c r="AV1272" s="12">
        <v>223.9</v>
      </c>
      <c r="AW1272" s="12">
        <v>284.7</v>
      </c>
      <c r="AX1272" s="12">
        <v>508.6</v>
      </c>
      <c r="AY1272" s="12">
        <v>31.3</v>
      </c>
      <c r="AZ1272" s="12">
        <v>69.7</v>
      </c>
      <c r="BA1272" s="12">
        <v>101</v>
      </c>
      <c r="BB1272" s="12">
        <v>0.7</v>
      </c>
      <c r="BC1272" s="12">
        <v>101.7</v>
      </c>
      <c r="BD1272" s="12">
        <v>1160.0999999999999</v>
      </c>
      <c r="BE1272" s="12">
        <v>1261.8</v>
      </c>
    </row>
    <row r="1273" spans="1:57" x14ac:dyDescent="0.2">
      <c r="A1273" s="26">
        <v>40909</v>
      </c>
      <c r="B1273" s="12">
        <v>60.9</v>
      </c>
      <c r="C1273" s="12">
        <v>231</v>
      </c>
      <c r="D1273" s="12">
        <v>291.89999999999998</v>
      </c>
      <c r="E1273" s="12">
        <v>54.4</v>
      </c>
      <c r="F1273" s="12">
        <v>346.3</v>
      </c>
      <c r="G1273" s="12">
        <v>223</v>
      </c>
      <c r="H1273" s="12">
        <v>569.29999999999995</v>
      </c>
      <c r="I1273" s="12">
        <v>265</v>
      </c>
      <c r="J1273" s="12">
        <v>182.1</v>
      </c>
      <c r="K1273" s="12">
        <v>447</v>
      </c>
      <c r="L1273" s="12">
        <v>44.1</v>
      </c>
      <c r="M1273" s="12">
        <v>491.1</v>
      </c>
      <c r="N1273" s="12">
        <v>140.19999999999999</v>
      </c>
      <c r="O1273" s="12">
        <v>631.29999999999995</v>
      </c>
      <c r="P1273" s="12">
        <v>599</v>
      </c>
      <c r="Q1273" s="12">
        <v>301.39999999999998</v>
      </c>
      <c r="R1273" s="12">
        <v>900.4</v>
      </c>
      <c r="S1273" s="12">
        <v>42.3</v>
      </c>
      <c r="T1273" s="12">
        <v>942.7</v>
      </c>
      <c r="U1273" s="12">
        <v>359.2</v>
      </c>
      <c r="V1273" s="12">
        <v>1301.9000000000001</v>
      </c>
      <c r="W1273" s="12">
        <v>476.6</v>
      </c>
      <c r="X1273" s="12">
        <v>440.4</v>
      </c>
      <c r="Y1273" s="12">
        <v>917.1</v>
      </c>
      <c r="Z1273" s="12">
        <v>42.2</v>
      </c>
      <c r="AA1273" s="12">
        <v>959.2</v>
      </c>
      <c r="AB1273" s="12">
        <v>347.3</v>
      </c>
      <c r="AC1273" s="12">
        <v>1306.5</v>
      </c>
      <c r="AD1273" s="12">
        <v>560</v>
      </c>
      <c r="AE1273" s="12">
        <v>402.2</v>
      </c>
      <c r="AF1273" s="12">
        <v>962.3</v>
      </c>
      <c r="AG1273" s="12">
        <v>29.7</v>
      </c>
      <c r="AH1273" s="12">
        <v>991.9</v>
      </c>
      <c r="AI1273" s="12">
        <v>290.39999999999998</v>
      </c>
      <c r="AJ1273" s="12">
        <v>1282.3</v>
      </c>
      <c r="AK1273" s="12">
        <v>191.7</v>
      </c>
      <c r="AL1273" s="12">
        <v>168.1</v>
      </c>
      <c r="AM1273" s="12">
        <v>359.8</v>
      </c>
      <c r="AN1273" s="12">
        <v>12.6</v>
      </c>
      <c r="AO1273" s="12">
        <v>372.5</v>
      </c>
      <c r="AP1273" s="12">
        <v>196.6</v>
      </c>
      <c r="AQ1273" s="12">
        <v>569</v>
      </c>
      <c r="AR1273" s="12">
        <v>95.4</v>
      </c>
      <c r="AS1273" s="12">
        <v>117.4</v>
      </c>
      <c r="AT1273" s="12">
        <v>212.9</v>
      </c>
      <c r="AU1273" s="12">
        <v>6.3</v>
      </c>
      <c r="AV1273" s="12">
        <v>219.2</v>
      </c>
      <c r="AW1273" s="12">
        <v>296.10000000000002</v>
      </c>
      <c r="AX1273" s="12">
        <v>515.20000000000005</v>
      </c>
      <c r="AY1273" s="12">
        <v>28</v>
      </c>
      <c r="AZ1273" s="12">
        <v>69.400000000000006</v>
      </c>
      <c r="BA1273" s="12">
        <v>97.4</v>
      </c>
      <c r="BB1273" s="12">
        <v>0.8</v>
      </c>
      <c r="BC1273" s="12">
        <v>98.3</v>
      </c>
      <c r="BD1273" s="12">
        <v>1181</v>
      </c>
      <c r="BE1273" s="12">
        <v>1279.3</v>
      </c>
    </row>
    <row r="1274" spans="1:57" x14ac:dyDescent="0.2">
      <c r="A1274" s="26">
        <v>40940</v>
      </c>
      <c r="B1274" s="12">
        <v>56.4</v>
      </c>
      <c r="C1274" s="12">
        <v>224.3</v>
      </c>
      <c r="D1274" s="12">
        <v>280.7</v>
      </c>
      <c r="E1274" s="12">
        <v>56.9</v>
      </c>
      <c r="F1274" s="12">
        <v>337.7</v>
      </c>
      <c r="G1274" s="12">
        <v>228.8</v>
      </c>
      <c r="H1274" s="12">
        <v>566.5</v>
      </c>
      <c r="I1274" s="12">
        <v>271.60000000000002</v>
      </c>
      <c r="J1274" s="12">
        <v>183.7</v>
      </c>
      <c r="K1274" s="12">
        <v>455.3</v>
      </c>
      <c r="L1274" s="12">
        <v>43.7</v>
      </c>
      <c r="M1274" s="12">
        <v>499</v>
      </c>
      <c r="N1274" s="12">
        <v>133.19999999999999</v>
      </c>
      <c r="O1274" s="12">
        <v>632.20000000000005</v>
      </c>
      <c r="P1274" s="12">
        <v>604.79999999999995</v>
      </c>
      <c r="Q1274" s="12">
        <v>291.10000000000002</v>
      </c>
      <c r="R1274" s="12">
        <v>895.9</v>
      </c>
      <c r="S1274" s="12">
        <v>49.3</v>
      </c>
      <c r="T1274" s="12">
        <v>945.2</v>
      </c>
      <c r="U1274" s="12">
        <v>342.6</v>
      </c>
      <c r="V1274" s="12">
        <v>1287.8</v>
      </c>
      <c r="W1274" s="12">
        <v>487.7</v>
      </c>
      <c r="X1274" s="12">
        <v>454</v>
      </c>
      <c r="Y1274" s="12">
        <v>941.8</v>
      </c>
      <c r="Z1274" s="12">
        <v>54.6</v>
      </c>
      <c r="AA1274" s="12">
        <v>996.3</v>
      </c>
      <c r="AB1274" s="12">
        <v>309.5</v>
      </c>
      <c r="AC1274" s="12">
        <v>1305.9000000000001</v>
      </c>
      <c r="AD1274" s="12">
        <v>540.9</v>
      </c>
      <c r="AE1274" s="12">
        <v>406</v>
      </c>
      <c r="AF1274" s="12">
        <v>946.9</v>
      </c>
      <c r="AG1274" s="12">
        <v>35.799999999999997</v>
      </c>
      <c r="AH1274" s="12">
        <v>982.7</v>
      </c>
      <c r="AI1274" s="12">
        <v>281</v>
      </c>
      <c r="AJ1274" s="12">
        <v>1263.7</v>
      </c>
      <c r="AK1274" s="12">
        <v>206.1</v>
      </c>
      <c r="AL1274" s="12">
        <v>159.9</v>
      </c>
      <c r="AM1274" s="12">
        <v>366.1</v>
      </c>
      <c r="AN1274" s="12">
        <v>13.3</v>
      </c>
      <c r="AO1274" s="12">
        <v>379.3</v>
      </c>
      <c r="AP1274" s="12">
        <v>189.3</v>
      </c>
      <c r="AQ1274" s="12">
        <v>568.6</v>
      </c>
      <c r="AR1274" s="12">
        <v>94.3</v>
      </c>
      <c r="AS1274" s="12">
        <v>114.4</v>
      </c>
      <c r="AT1274" s="12">
        <v>208.7</v>
      </c>
      <c r="AU1274" s="12">
        <v>8.6999999999999993</v>
      </c>
      <c r="AV1274" s="12">
        <v>217.4</v>
      </c>
      <c r="AW1274" s="12">
        <v>294.8</v>
      </c>
      <c r="AX1274" s="12">
        <v>512.20000000000005</v>
      </c>
      <c r="AY1274" s="12">
        <v>23.7</v>
      </c>
      <c r="AZ1274" s="12">
        <v>72.2</v>
      </c>
      <c r="BA1274" s="12">
        <v>95.9</v>
      </c>
      <c r="BB1274" s="12">
        <v>2.6</v>
      </c>
      <c r="BC1274" s="12">
        <v>98.5</v>
      </c>
      <c r="BD1274" s="12">
        <v>1152.5999999999999</v>
      </c>
      <c r="BE1274" s="12">
        <v>1251.0999999999999</v>
      </c>
    </row>
    <row r="1275" spans="1:57" x14ac:dyDescent="0.2">
      <c r="A1275" s="26">
        <v>40969</v>
      </c>
      <c r="B1275" s="12">
        <v>55.7</v>
      </c>
      <c r="C1275" s="12">
        <v>238.8</v>
      </c>
      <c r="D1275" s="12">
        <v>294.5</v>
      </c>
      <c r="E1275" s="12">
        <v>52.7</v>
      </c>
      <c r="F1275" s="12">
        <v>347.2</v>
      </c>
      <c r="G1275" s="12">
        <v>231.7</v>
      </c>
      <c r="H1275" s="12">
        <v>578.9</v>
      </c>
      <c r="I1275" s="12">
        <v>257.2</v>
      </c>
      <c r="J1275" s="12">
        <v>191.1</v>
      </c>
      <c r="K1275" s="12">
        <v>448.3</v>
      </c>
      <c r="L1275" s="12">
        <v>37.700000000000003</v>
      </c>
      <c r="M1275" s="12">
        <v>486</v>
      </c>
      <c r="N1275" s="12">
        <v>134.69999999999999</v>
      </c>
      <c r="O1275" s="12">
        <v>620.70000000000005</v>
      </c>
      <c r="P1275" s="12">
        <v>591.6</v>
      </c>
      <c r="Q1275" s="12">
        <v>321.7</v>
      </c>
      <c r="R1275" s="12">
        <v>913.3</v>
      </c>
      <c r="S1275" s="12">
        <v>51.1</v>
      </c>
      <c r="T1275" s="12">
        <v>964.5</v>
      </c>
      <c r="U1275" s="12">
        <v>337.6</v>
      </c>
      <c r="V1275" s="12">
        <v>1302.0999999999999</v>
      </c>
      <c r="W1275" s="12">
        <v>482.4</v>
      </c>
      <c r="X1275" s="12">
        <v>477.1</v>
      </c>
      <c r="Y1275" s="12">
        <v>959.5</v>
      </c>
      <c r="Z1275" s="12">
        <v>52</v>
      </c>
      <c r="AA1275" s="12">
        <v>1011.5</v>
      </c>
      <c r="AB1275" s="12">
        <v>306.7</v>
      </c>
      <c r="AC1275" s="12">
        <v>1318.2</v>
      </c>
      <c r="AD1275" s="12">
        <v>547.70000000000005</v>
      </c>
      <c r="AE1275" s="12">
        <v>436</v>
      </c>
      <c r="AF1275" s="12">
        <v>983.7</v>
      </c>
      <c r="AG1275" s="12">
        <v>30.6</v>
      </c>
      <c r="AH1275" s="12">
        <v>1014.2</v>
      </c>
      <c r="AI1275" s="12">
        <v>278.8</v>
      </c>
      <c r="AJ1275" s="12">
        <v>1293.0999999999999</v>
      </c>
      <c r="AK1275" s="12">
        <v>200.7</v>
      </c>
      <c r="AL1275" s="12">
        <v>171.1</v>
      </c>
      <c r="AM1275" s="12">
        <v>371.7</v>
      </c>
      <c r="AN1275" s="12">
        <v>10.4</v>
      </c>
      <c r="AO1275" s="12">
        <v>382.1</v>
      </c>
      <c r="AP1275" s="12">
        <v>192.2</v>
      </c>
      <c r="AQ1275" s="12">
        <v>574.29999999999995</v>
      </c>
      <c r="AR1275" s="12">
        <v>98.9</v>
      </c>
      <c r="AS1275" s="12">
        <v>118.4</v>
      </c>
      <c r="AT1275" s="12">
        <v>217.3</v>
      </c>
      <c r="AU1275" s="12">
        <v>7.2</v>
      </c>
      <c r="AV1275" s="12">
        <v>224.5</v>
      </c>
      <c r="AW1275" s="12">
        <v>287.5</v>
      </c>
      <c r="AX1275" s="12">
        <v>511.9</v>
      </c>
      <c r="AY1275" s="12">
        <v>27.6</v>
      </c>
      <c r="AZ1275" s="12">
        <v>80.400000000000006</v>
      </c>
      <c r="BA1275" s="12">
        <v>108</v>
      </c>
      <c r="BB1275" s="12">
        <v>1.2</v>
      </c>
      <c r="BC1275" s="12">
        <v>109.2</v>
      </c>
      <c r="BD1275" s="12">
        <v>1170.4000000000001</v>
      </c>
      <c r="BE1275" s="12">
        <v>1279.5999999999999</v>
      </c>
    </row>
    <row r="1276" spans="1:57" x14ac:dyDescent="0.2">
      <c r="A1276" s="26">
        <v>41000</v>
      </c>
      <c r="B1276" s="12">
        <v>57.7</v>
      </c>
      <c r="C1276" s="12">
        <v>228</v>
      </c>
      <c r="D1276" s="12">
        <v>285.60000000000002</v>
      </c>
      <c r="E1276" s="12">
        <v>46.3</v>
      </c>
      <c r="F1276" s="12">
        <v>331.9</v>
      </c>
      <c r="G1276" s="12">
        <v>254.1</v>
      </c>
      <c r="H1276" s="12">
        <v>586</v>
      </c>
      <c r="I1276" s="12">
        <v>259.7</v>
      </c>
      <c r="J1276" s="12">
        <v>188.9</v>
      </c>
      <c r="K1276" s="12">
        <v>448.6</v>
      </c>
      <c r="L1276" s="12">
        <v>34.700000000000003</v>
      </c>
      <c r="M1276" s="12">
        <v>483.3</v>
      </c>
      <c r="N1276" s="12">
        <v>146.9</v>
      </c>
      <c r="O1276" s="12">
        <v>630.20000000000005</v>
      </c>
      <c r="P1276" s="12">
        <v>605.79999999999995</v>
      </c>
      <c r="Q1276" s="12">
        <v>321.39999999999998</v>
      </c>
      <c r="R1276" s="12">
        <v>927.2</v>
      </c>
      <c r="S1276" s="12">
        <v>47.3</v>
      </c>
      <c r="T1276" s="12">
        <v>974.5</v>
      </c>
      <c r="U1276" s="12">
        <v>348.2</v>
      </c>
      <c r="V1276" s="12">
        <v>1322.7</v>
      </c>
      <c r="W1276" s="12">
        <v>486</v>
      </c>
      <c r="X1276" s="12">
        <v>491.9</v>
      </c>
      <c r="Y1276" s="12">
        <v>977.9</v>
      </c>
      <c r="Z1276" s="12">
        <v>45.2</v>
      </c>
      <c r="AA1276" s="12">
        <v>1023.2</v>
      </c>
      <c r="AB1276" s="12">
        <v>327.7</v>
      </c>
      <c r="AC1276" s="12">
        <v>1350.8</v>
      </c>
      <c r="AD1276" s="12">
        <v>553.6</v>
      </c>
      <c r="AE1276" s="12">
        <v>427.4</v>
      </c>
      <c r="AF1276" s="12">
        <v>981</v>
      </c>
      <c r="AG1276" s="12">
        <v>33.299999999999997</v>
      </c>
      <c r="AH1276" s="12">
        <v>1014.3</v>
      </c>
      <c r="AI1276" s="12">
        <v>282.60000000000002</v>
      </c>
      <c r="AJ1276" s="12">
        <v>1296.8</v>
      </c>
      <c r="AK1276" s="12">
        <v>205.7</v>
      </c>
      <c r="AL1276" s="12">
        <v>159.69999999999999</v>
      </c>
      <c r="AM1276" s="12">
        <v>365.4</v>
      </c>
      <c r="AN1276" s="12">
        <v>11.8</v>
      </c>
      <c r="AO1276" s="12">
        <v>377.2</v>
      </c>
      <c r="AP1276" s="12">
        <v>187.4</v>
      </c>
      <c r="AQ1276" s="12">
        <v>564.5</v>
      </c>
      <c r="AR1276" s="12">
        <v>103.7</v>
      </c>
      <c r="AS1276" s="12">
        <v>122.6</v>
      </c>
      <c r="AT1276" s="12">
        <v>226.3</v>
      </c>
      <c r="AU1276" s="12">
        <v>7.8</v>
      </c>
      <c r="AV1276" s="12">
        <v>234.1</v>
      </c>
      <c r="AW1276" s="12">
        <v>276</v>
      </c>
      <c r="AX1276" s="12">
        <v>510.1</v>
      </c>
      <c r="AY1276" s="12">
        <v>31.8</v>
      </c>
      <c r="AZ1276" s="12">
        <v>78</v>
      </c>
      <c r="BA1276" s="12">
        <v>109.8</v>
      </c>
      <c r="BB1276" s="12">
        <v>0.9</v>
      </c>
      <c r="BC1276" s="12">
        <v>110.7</v>
      </c>
      <c r="BD1276" s="12">
        <v>1183.7</v>
      </c>
      <c r="BE1276" s="12">
        <v>1294.4000000000001</v>
      </c>
    </row>
    <row r="1277" spans="1:57" x14ac:dyDescent="0.2">
      <c r="A1277" s="26">
        <v>41030</v>
      </c>
      <c r="B1277" s="12">
        <v>56.7</v>
      </c>
      <c r="C1277" s="12">
        <v>233.5</v>
      </c>
      <c r="D1277" s="12">
        <v>290.2</v>
      </c>
      <c r="E1277" s="12">
        <v>50.6</v>
      </c>
      <c r="F1277" s="12">
        <v>340.8</v>
      </c>
      <c r="G1277" s="12">
        <v>239.5</v>
      </c>
      <c r="H1277" s="12">
        <v>580.29999999999995</v>
      </c>
      <c r="I1277" s="12">
        <v>254.8</v>
      </c>
      <c r="J1277" s="12">
        <v>207.4</v>
      </c>
      <c r="K1277" s="12">
        <v>462.1</v>
      </c>
      <c r="L1277" s="12">
        <v>43</v>
      </c>
      <c r="M1277" s="12">
        <v>505.1</v>
      </c>
      <c r="N1277" s="12">
        <v>146.80000000000001</v>
      </c>
      <c r="O1277" s="12">
        <v>651.9</v>
      </c>
      <c r="P1277" s="12">
        <v>611.6</v>
      </c>
      <c r="Q1277" s="12">
        <v>322.10000000000002</v>
      </c>
      <c r="R1277" s="12">
        <v>933.7</v>
      </c>
      <c r="S1277" s="12">
        <v>54.7</v>
      </c>
      <c r="T1277" s="12">
        <v>988.4</v>
      </c>
      <c r="U1277" s="12">
        <v>340.2</v>
      </c>
      <c r="V1277" s="12">
        <v>1328.6</v>
      </c>
      <c r="W1277" s="12">
        <v>485.5</v>
      </c>
      <c r="X1277" s="12">
        <v>468.8</v>
      </c>
      <c r="Y1277" s="12">
        <v>954.3</v>
      </c>
      <c r="Z1277" s="12">
        <v>45.4</v>
      </c>
      <c r="AA1277" s="12">
        <v>999.8</v>
      </c>
      <c r="AB1277" s="12">
        <v>314.8</v>
      </c>
      <c r="AC1277" s="12">
        <v>1314.6</v>
      </c>
      <c r="AD1277" s="12">
        <v>570.9</v>
      </c>
      <c r="AE1277" s="12">
        <v>419.2</v>
      </c>
      <c r="AF1277" s="12">
        <v>990</v>
      </c>
      <c r="AG1277" s="12">
        <v>35.4</v>
      </c>
      <c r="AH1277" s="12">
        <v>1025.4000000000001</v>
      </c>
      <c r="AI1277" s="12">
        <v>275.39999999999998</v>
      </c>
      <c r="AJ1277" s="12">
        <v>1300.8</v>
      </c>
      <c r="AK1277" s="12">
        <v>210.5</v>
      </c>
      <c r="AL1277" s="12">
        <v>156.69999999999999</v>
      </c>
      <c r="AM1277" s="12">
        <v>367.2</v>
      </c>
      <c r="AN1277" s="12">
        <v>12.6</v>
      </c>
      <c r="AO1277" s="12">
        <v>379.9</v>
      </c>
      <c r="AP1277" s="12">
        <v>193</v>
      </c>
      <c r="AQ1277" s="12">
        <v>572.9</v>
      </c>
      <c r="AR1277" s="12">
        <v>105.6</v>
      </c>
      <c r="AS1277" s="12">
        <v>120.5</v>
      </c>
      <c r="AT1277" s="12">
        <v>226.1</v>
      </c>
      <c r="AU1277" s="12">
        <v>4.7</v>
      </c>
      <c r="AV1277" s="12">
        <v>230.8</v>
      </c>
      <c r="AW1277" s="12">
        <v>276.3</v>
      </c>
      <c r="AX1277" s="12">
        <v>507.1</v>
      </c>
      <c r="AY1277" s="12">
        <v>34.6</v>
      </c>
      <c r="AZ1277" s="12">
        <v>80.099999999999994</v>
      </c>
      <c r="BA1277" s="12">
        <v>114.7</v>
      </c>
      <c r="BB1277" s="12">
        <v>0.4</v>
      </c>
      <c r="BC1277" s="12">
        <v>115.1</v>
      </c>
      <c r="BD1277" s="12">
        <v>1166</v>
      </c>
      <c r="BE1277" s="12">
        <v>1281.0999999999999</v>
      </c>
    </row>
    <row r="1278" spans="1:57" x14ac:dyDescent="0.2">
      <c r="A1278" s="26">
        <v>41061</v>
      </c>
      <c r="B1278" s="12">
        <v>52.6</v>
      </c>
      <c r="C1278" s="12">
        <v>216.2</v>
      </c>
      <c r="D1278" s="12">
        <v>268.8</v>
      </c>
      <c r="E1278" s="12">
        <v>46.4</v>
      </c>
      <c r="F1278" s="12">
        <v>315.2</v>
      </c>
      <c r="G1278" s="12">
        <v>242.9</v>
      </c>
      <c r="H1278" s="12">
        <v>558.1</v>
      </c>
      <c r="I1278" s="12">
        <v>242.8</v>
      </c>
      <c r="J1278" s="12">
        <v>205.9</v>
      </c>
      <c r="K1278" s="12">
        <v>448.7</v>
      </c>
      <c r="L1278" s="12">
        <v>35.9</v>
      </c>
      <c r="M1278" s="12">
        <v>484.6</v>
      </c>
      <c r="N1278" s="12">
        <v>153.1</v>
      </c>
      <c r="O1278" s="12">
        <v>637.70000000000005</v>
      </c>
      <c r="P1278" s="12">
        <v>615.70000000000005</v>
      </c>
      <c r="Q1278" s="12">
        <v>316.8</v>
      </c>
      <c r="R1278" s="12">
        <v>932.5</v>
      </c>
      <c r="S1278" s="12">
        <v>55</v>
      </c>
      <c r="T1278" s="12">
        <v>987.5</v>
      </c>
      <c r="U1278" s="12">
        <v>334.4</v>
      </c>
      <c r="V1278" s="12">
        <v>1321.9</v>
      </c>
      <c r="W1278" s="12">
        <v>492.5</v>
      </c>
      <c r="X1278" s="12">
        <v>477</v>
      </c>
      <c r="Y1278" s="12">
        <v>969.5</v>
      </c>
      <c r="Z1278" s="12">
        <v>40.4</v>
      </c>
      <c r="AA1278" s="12">
        <v>1009.9</v>
      </c>
      <c r="AB1278" s="12">
        <v>318.5</v>
      </c>
      <c r="AC1278" s="12">
        <v>1328.4</v>
      </c>
      <c r="AD1278" s="12">
        <v>535.5</v>
      </c>
      <c r="AE1278" s="12">
        <v>418.5</v>
      </c>
      <c r="AF1278" s="12">
        <v>954</v>
      </c>
      <c r="AG1278" s="12">
        <v>35.4</v>
      </c>
      <c r="AH1278" s="12">
        <v>989.4</v>
      </c>
      <c r="AI1278" s="12">
        <v>283.3</v>
      </c>
      <c r="AJ1278" s="12">
        <v>1272.5999999999999</v>
      </c>
      <c r="AK1278" s="12">
        <v>208</v>
      </c>
      <c r="AL1278" s="12">
        <v>157.4</v>
      </c>
      <c r="AM1278" s="12">
        <v>365.5</v>
      </c>
      <c r="AN1278" s="12">
        <v>12.3</v>
      </c>
      <c r="AO1278" s="12">
        <v>377.8</v>
      </c>
      <c r="AP1278" s="12">
        <v>192.7</v>
      </c>
      <c r="AQ1278" s="12">
        <v>570.5</v>
      </c>
      <c r="AR1278" s="12">
        <v>98.2</v>
      </c>
      <c r="AS1278" s="12">
        <v>126.3</v>
      </c>
      <c r="AT1278" s="12">
        <v>224.5</v>
      </c>
      <c r="AU1278" s="12">
        <v>4.0999999999999996</v>
      </c>
      <c r="AV1278" s="12">
        <v>228.6</v>
      </c>
      <c r="AW1278" s="12">
        <v>276.7</v>
      </c>
      <c r="AX1278" s="12">
        <v>505.3</v>
      </c>
      <c r="AY1278" s="12">
        <v>32.799999999999997</v>
      </c>
      <c r="AZ1278" s="12">
        <v>82.8</v>
      </c>
      <c r="BA1278" s="12">
        <v>115.6</v>
      </c>
      <c r="BB1278" s="12">
        <v>1.2</v>
      </c>
      <c r="BC1278" s="12">
        <v>116.8</v>
      </c>
      <c r="BD1278" s="12">
        <v>1173.3</v>
      </c>
      <c r="BE1278" s="12">
        <v>1290.2</v>
      </c>
    </row>
    <row r="1279" spans="1:57" x14ac:dyDescent="0.2">
      <c r="A1279" s="26">
        <v>41091</v>
      </c>
      <c r="B1279" s="12">
        <v>60.3</v>
      </c>
      <c r="C1279" s="12">
        <v>232.1</v>
      </c>
      <c r="D1279" s="12">
        <v>292.39999999999998</v>
      </c>
      <c r="E1279" s="12">
        <v>44.8</v>
      </c>
      <c r="F1279" s="12">
        <v>337.3</v>
      </c>
      <c r="G1279" s="12">
        <v>251.9</v>
      </c>
      <c r="H1279" s="12">
        <v>589.20000000000005</v>
      </c>
      <c r="I1279" s="12">
        <v>255.7</v>
      </c>
      <c r="J1279" s="12">
        <v>193.8</v>
      </c>
      <c r="K1279" s="12">
        <v>449.5</v>
      </c>
      <c r="L1279" s="12">
        <v>38.4</v>
      </c>
      <c r="M1279" s="12">
        <v>487.9</v>
      </c>
      <c r="N1279" s="12">
        <v>154.5</v>
      </c>
      <c r="O1279" s="12">
        <v>642.29999999999995</v>
      </c>
      <c r="P1279" s="12">
        <v>624.4</v>
      </c>
      <c r="Q1279" s="12">
        <v>319.10000000000002</v>
      </c>
      <c r="R1279" s="12">
        <v>943.4</v>
      </c>
      <c r="S1279" s="12">
        <v>44.2</v>
      </c>
      <c r="T1279" s="12">
        <v>987.7</v>
      </c>
      <c r="U1279" s="12">
        <v>350.3</v>
      </c>
      <c r="V1279" s="12">
        <v>1338</v>
      </c>
      <c r="W1279" s="12">
        <v>497.1</v>
      </c>
      <c r="X1279" s="12">
        <v>474.1</v>
      </c>
      <c r="Y1279" s="12">
        <v>971.2</v>
      </c>
      <c r="Z1279" s="12">
        <v>38.1</v>
      </c>
      <c r="AA1279" s="12">
        <v>1009.2</v>
      </c>
      <c r="AB1279" s="12">
        <v>320</v>
      </c>
      <c r="AC1279" s="12">
        <v>1329.2</v>
      </c>
      <c r="AD1279" s="12">
        <v>539.70000000000005</v>
      </c>
      <c r="AE1279" s="12">
        <v>431.1</v>
      </c>
      <c r="AF1279" s="12">
        <v>970.7</v>
      </c>
      <c r="AG1279" s="12">
        <v>31.7</v>
      </c>
      <c r="AH1279" s="12">
        <v>1002.4</v>
      </c>
      <c r="AI1279" s="12">
        <v>299.5</v>
      </c>
      <c r="AJ1279" s="12">
        <v>1301.9000000000001</v>
      </c>
      <c r="AK1279" s="12">
        <v>211.2</v>
      </c>
      <c r="AL1279" s="12">
        <v>156.6</v>
      </c>
      <c r="AM1279" s="12">
        <v>367.9</v>
      </c>
      <c r="AN1279" s="12">
        <v>11.2</v>
      </c>
      <c r="AO1279" s="12">
        <v>379</v>
      </c>
      <c r="AP1279" s="12">
        <v>194.3</v>
      </c>
      <c r="AQ1279" s="12">
        <v>573.29999999999995</v>
      </c>
      <c r="AR1279" s="12">
        <v>104.6</v>
      </c>
      <c r="AS1279" s="12">
        <v>124.2</v>
      </c>
      <c r="AT1279" s="12">
        <v>228.8</v>
      </c>
      <c r="AU1279" s="12">
        <v>5.3</v>
      </c>
      <c r="AV1279" s="12">
        <v>234.1</v>
      </c>
      <c r="AW1279" s="12">
        <v>280.89999999999998</v>
      </c>
      <c r="AX1279" s="12">
        <v>515</v>
      </c>
      <c r="AY1279" s="12">
        <v>36.299999999999997</v>
      </c>
      <c r="AZ1279" s="12">
        <v>77.900000000000006</v>
      </c>
      <c r="BA1279" s="12">
        <v>114.3</v>
      </c>
      <c r="BB1279" s="12">
        <v>1.6</v>
      </c>
      <c r="BC1279" s="12">
        <v>115.8</v>
      </c>
      <c r="BD1279" s="12">
        <v>1177</v>
      </c>
      <c r="BE1279" s="12">
        <v>1292.8</v>
      </c>
    </row>
    <row r="1280" spans="1:57" x14ac:dyDescent="0.2">
      <c r="A1280" s="26">
        <v>41122</v>
      </c>
      <c r="B1280" s="12">
        <v>52.1</v>
      </c>
      <c r="C1280" s="12">
        <v>217.1</v>
      </c>
      <c r="D1280" s="12">
        <v>269.2</v>
      </c>
      <c r="E1280" s="12">
        <v>37.799999999999997</v>
      </c>
      <c r="F1280" s="12">
        <v>307</v>
      </c>
      <c r="G1280" s="12">
        <v>255.4</v>
      </c>
      <c r="H1280" s="12">
        <v>562.4</v>
      </c>
      <c r="I1280" s="12">
        <v>241</v>
      </c>
      <c r="J1280" s="12">
        <v>197</v>
      </c>
      <c r="K1280" s="12">
        <v>438.1</v>
      </c>
      <c r="L1280" s="12">
        <v>33.4</v>
      </c>
      <c r="M1280" s="12">
        <v>471.5</v>
      </c>
      <c r="N1280" s="12">
        <v>165.4</v>
      </c>
      <c r="O1280" s="12">
        <v>636.9</v>
      </c>
      <c r="P1280" s="12">
        <v>607.29999999999995</v>
      </c>
      <c r="Q1280" s="12">
        <v>326.10000000000002</v>
      </c>
      <c r="R1280" s="12">
        <v>933.4</v>
      </c>
      <c r="S1280" s="12">
        <v>39.1</v>
      </c>
      <c r="T1280" s="12">
        <v>972.5</v>
      </c>
      <c r="U1280" s="12">
        <v>350.3</v>
      </c>
      <c r="V1280" s="12">
        <v>1322.8</v>
      </c>
      <c r="W1280" s="12">
        <v>487</v>
      </c>
      <c r="X1280" s="12">
        <v>489</v>
      </c>
      <c r="Y1280" s="12">
        <v>975.9</v>
      </c>
      <c r="Z1280" s="12">
        <v>42.1</v>
      </c>
      <c r="AA1280" s="12">
        <v>1018</v>
      </c>
      <c r="AB1280" s="12">
        <v>321.2</v>
      </c>
      <c r="AC1280" s="12">
        <v>1339.2</v>
      </c>
      <c r="AD1280" s="12">
        <v>547.79999999999995</v>
      </c>
      <c r="AE1280" s="12">
        <v>412.4</v>
      </c>
      <c r="AF1280" s="12">
        <v>960.2</v>
      </c>
      <c r="AG1280" s="12">
        <v>33.799999999999997</v>
      </c>
      <c r="AH1280" s="12">
        <v>994.1</v>
      </c>
      <c r="AI1280" s="12">
        <v>295.39999999999998</v>
      </c>
      <c r="AJ1280" s="12">
        <v>1289.5</v>
      </c>
      <c r="AK1280" s="12">
        <v>221.6</v>
      </c>
      <c r="AL1280" s="12">
        <v>154.6</v>
      </c>
      <c r="AM1280" s="12">
        <v>376.2</v>
      </c>
      <c r="AN1280" s="12">
        <v>13.7</v>
      </c>
      <c r="AO1280" s="12">
        <v>389.9</v>
      </c>
      <c r="AP1280" s="12">
        <v>193.1</v>
      </c>
      <c r="AQ1280" s="12">
        <v>583</v>
      </c>
      <c r="AR1280" s="12">
        <v>97.8</v>
      </c>
      <c r="AS1280" s="12">
        <v>128.6</v>
      </c>
      <c r="AT1280" s="12">
        <v>226.3</v>
      </c>
      <c r="AU1280" s="12">
        <v>4.4000000000000004</v>
      </c>
      <c r="AV1280" s="12">
        <v>230.7</v>
      </c>
      <c r="AW1280" s="12">
        <v>280.60000000000002</v>
      </c>
      <c r="AX1280" s="12">
        <v>511.4</v>
      </c>
      <c r="AY1280" s="12">
        <v>35.200000000000003</v>
      </c>
      <c r="AZ1280" s="12">
        <v>75.900000000000006</v>
      </c>
      <c r="BA1280" s="12">
        <v>111</v>
      </c>
      <c r="BB1280" s="12">
        <v>1.2</v>
      </c>
      <c r="BC1280" s="12">
        <v>112.2</v>
      </c>
      <c r="BD1280" s="12">
        <v>1171.2</v>
      </c>
      <c r="BE1280" s="12">
        <v>1283.4000000000001</v>
      </c>
    </row>
    <row r="1281" spans="1:57" x14ac:dyDescent="0.2">
      <c r="A1281" s="26">
        <v>41153</v>
      </c>
      <c r="B1281" s="12">
        <v>50.5</v>
      </c>
      <c r="C1281" s="12">
        <v>222.8</v>
      </c>
      <c r="D1281" s="12">
        <v>273.3</v>
      </c>
      <c r="E1281" s="12">
        <v>47.9</v>
      </c>
      <c r="F1281" s="12">
        <v>321.10000000000002</v>
      </c>
      <c r="G1281" s="12">
        <v>244.9</v>
      </c>
      <c r="H1281" s="12">
        <v>566.1</v>
      </c>
      <c r="I1281" s="12">
        <v>237.6</v>
      </c>
      <c r="J1281" s="12">
        <v>192.3</v>
      </c>
      <c r="K1281" s="12">
        <v>429.8</v>
      </c>
      <c r="L1281" s="12">
        <v>29.9</v>
      </c>
      <c r="M1281" s="12">
        <v>459.7</v>
      </c>
      <c r="N1281" s="12">
        <v>158.1</v>
      </c>
      <c r="O1281" s="12">
        <v>617.79999999999995</v>
      </c>
      <c r="P1281" s="12">
        <v>618.6</v>
      </c>
      <c r="Q1281" s="12">
        <v>317.3</v>
      </c>
      <c r="R1281" s="12">
        <v>935.9</v>
      </c>
      <c r="S1281" s="12">
        <v>48.6</v>
      </c>
      <c r="T1281" s="12">
        <v>984.5</v>
      </c>
      <c r="U1281" s="12">
        <v>333</v>
      </c>
      <c r="V1281" s="12">
        <v>1317.5</v>
      </c>
      <c r="W1281" s="12">
        <v>515.79999999999995</v>
      </c>
      <c r="X1281" s="12">
        <v>454.4</v>
      </c>
      <c r="Y1281" s="12">
        <v>970.3</v>
      </c>
      <c r="Z1281" s="12">
        <v>39</v>
      </c>
      <c r="AA1281" s="12">
        <v>1009.3</v>
      </c>
      <c r="AB1281" s="12">
        <v>313.10000000000002</v>
      </c>
      <c r="AC1281" s="12">
        <v>1322.4</v>
      </c>
      <c r="AD1281" s="12">
        <v>572.9</v>
      </c>
      <c r="AE1281" s="12">
        <v>409.1</v>
      </c>
      <c r="AF1281" s="12">
        <v>982</v>
      </c>
      <c r="AG1281" s="12">
        <v>37.9</v>
      </c>
      <c r="AH1281" s="12">
        <v>1019.9</v>
      </c>
      <c r="AI1281" s="12">
        <v>272.5</v>
      </c>
      <c r="AJ1281" s="12">
        <v>1292.5</v>
      </c>
      <c r="AK1281" s="12">
        <v>218.7</v>
      </c>
      <c r="AL1281" s="12">
        <v>153.6</v>
      </c>
      <c r="AM1281" s="12">
        <v>372.3</v>
      </c>
      <c r="AN1281" s="12">
        <v>15</v>
      </c>
      <c r="AO1281" s="12">
        <v>387.4</v>
      </c>
      <c r="AP1281" s="12">
        <v>180</v>
      </c>
      <c r="AQ1281" s="12">
        <v>567.29999999999995</v>
      </c>
      <c r="AR1281" s="12">
        <v>106.6</v>
      </c>
      <c r="AS1281" s="12">
        <v>126.6</v>
      </c>
      <c r="AT1281" s="12">
        <v>233.2</v>
      </c>
      <c r="AU1281" s="12">
        <v>8.1999999999999993</v>
      </c>
      <c r="AV1281" s="12">
        <v>241.5</v>
      </c>
      <c r="AW1281" s="12">
        <v>283.10000000000002</v>
      </c>
      <c r="AX1281" s="12">
        <v>524.5</v>
      </c>
      <c r="AY1281" s="12">
        <v>35.700000000000003</v>
      </c>
      <c r="AZ1281" s="12">
        <v>80.3</v>
      </c>
      <c r="BA1281" s="12">
        <v>116</v>
      </c>
      <c r="BB1281" s="12">
        <v>1.6</v>
      </c>
      <c r="BC1281" s="12">
        <v>117.6</v>
      </c>
      <c r="BD1281" s="12">
        <v>1153.0999999999999</v>
      </c>
      <c r="BE1281" s="12">
        <v>1270.7</v>
      </c>
    </row>
    <row r="1282" spans="1:57" x14ac:dyDescent="0.2">
      <c r="A1282" s="26">
        <v>41183</v>
      </c>
      <c r="B1282" s="12">
        <v>51</v>
      </c>
      <c r="C1282" s="12">
        <v>223.3</v>
      </c>
      <c r="D1282" s="12">
        <v>274.3</v>
      </c>
      <c r="E1282" s="12">
        <v>47.6</v>
      </c>
      <c r="F1282" s="12">
        <v>321.89999999999998</v>
      </c>
      <c r="G1282" s="12">
        <v>257.3</v>
      </c>
      <c r="H1282" s="12">
        <v>579.1</v>
      </c>
      <c r="I1282" s="12">
        <v>254.2</v>
      </c>
      <c r="J1282" s="12">
        <v>196.1</v>
      </c>
      <c r="K1282" s="12">
        <v>450.3</v>
      </c>
      <c r="L1282" s="12">
        <v>40.5</v>
      </c>
      <c r="M1282" s="12">
        <v>490.7</v>
      </c>
      <c r="N1282" s="12">
        <v>159.19999999999999</v>
      </c>
      <c r="O1282" s="12">
        <v>649.9</v>
      </c>
      <c r="P1282" s="12">
        <v>630.79999999999995</v>
      </c>
      <c r="Q1282" s="12">
        <v>323.3</v>
      </c>
      <c r="R1282" s="12">
        <v>954.1</v>
      </c>
      <c r="S1282" s="12">
        <v>49.7</v>
      </c>
      <c r="T1282" s="12">
        <v>1003.8</v>
      </c>
      <c r="U1282" s="12">
        <v>337.4</v>
      </c>
      <c r="V1282" s="12">
        <v>1341.3</v>
      </c>
      <c r="W1282" s="12">
        <v>494.7</v>
      </c>
      <c r="X1282" s="12">
        <v>475.3</v>
      </c>
      <c r="Y1282" s="12">
        <v>970</v>
      </c>
      <c r="Z1282" s="12">
        <v>41.3</v>
      </c>
      <c r="AA1282" s="12">
        <v>1011.3</v>
      </c>
      <c r="AB1282" s="12">
        <v>323.89999999999998</v>
      </c>
      <c r="AC1282" s="12">
        <v>1335.2</v>
      </c>
      <c r="AD1282" s="12">
        <v>556.4</v>
      </c>
      <c r="AE1282" s="12">
        <v>413.8</v>
      </c>
      <c r="AF1282" s="12">
        <v>970.2</v>
      </c>
      <c r="AG1282" s="12">
        <v>35.799999999999997</v>
      </c>
      <c r="AH1282" s="12">
        <v>1006</v>
      </c>
      <c r="AI1282" s="12">
        <v>282.8</v>
      </c>
      <c r="AJ1282" s="12">
        <v>1288.8</v>
      </c>
      <c r="AK1282" s="12">
        <v>209</v>
      </c>
      <c r="AL1282" s="12">
        <v>160</v>
      </c>
      <c r="AM1282" s="12">
        <v>368.9</v>
      </c>
      <c r="AN1282" s="12">
        <v>9.1</v>
      </c>
      <c r="AO1282" s="12">
        <v>378</v>
      </c>
      <c r="AP1282" s="12">
        <v>189.3</v>
      </c>
      <c r="AQ1282" s="12">
        <v>567.29999999999995</v>
      </c>
      <c r="AR1282" s="12">
        <v>104.3</v>
      </c>
      <c r="AS1282" s="12">
        <v>124.8</v>
      </c>
      <c r="AT1282" s="12">
        <v>229</v>
      </c>
      <c r="AU1282" s="12">
        <v>5.7</v>
      </c>
      <c r="AV1282" s="12">
        <v>234.8</v>
      </c>
      <c r="AW1282" s="12">
        <v>280.89999999999998</v>
      </c>
      <c r="AX1282" s="12">
        <v>515.70000000000005</v>
      </c>
      <c r="AY1282" s="12">
        <v>37.799999999999997</v>
      </c>
      <c r="AZ1282" s="12">
        <v>80.400000000000006</v>
      </c>
      <c r="BA1282" s="12">
        <v>118.3</v>
      </c>
      <c r="BB1282" s="12">
        <v>2.4</v>
      </c>
      <c r="BC1282" s="12">
        <v>120.7</v>
      </c>
      <c r="BD1282" s="12">
        <v>1179.8</v>
      </c>
      <c r="BE1282" s="12">
        <v>1300.5</v>
      </c>
    </row>
    <row r="1283" spans="1:57" x14ac:dyDescent="0.2">
      <c r="A1283" s="26">
        <v>41214</v>
      </c>
      <c r="B1283" s="13">
        <v>53.8</v>
      </c>
      <c r="C1283" s="13">
        <v>238</v>
      </c>
      <c r="D1283" s="13">
        <v>291.8</v>
      </c>
      <c r="E1283" s="13">
        <v>38.4</v>
      </c>
      <c r="F1283" s="13">
        <v>330.3</v>
      </c>
      <c r="G1283" s="13">
        <v>264.3</v>
      </c>
      <c r="H1283" s="13">
        <v>594.6</v>
      </c>
      <c r="I1283" s="13">
        <v>248.9</v>
      </c>
      <c r="J1283" s="13">
        <v>199.1</v>
      </c>
      <c r="K1283" s="13">
        <v>448</v>
      </c>
      <c r="L1283" s="13">
        <v>34.6</v>
      </c>
      <c r="M1283" s="13">
        <v>482.6</v>
      </c>
      <c r="N1283" s="13">
        <v>173.7</v>
      </c>
      <c r="O1283" s="13">
        <v>656.2</v>
      </c>
      <c r="P1283" s="13">
        <v>617.9</v>
      </c>
      <c r="Q1283" s="13">
        <v>332.1</v>
      </c>
      <c r="R1283" s="13">
        <v>950.1</v>
      </c>
      <c r="S1283" s="13">
        <v>47.5</v>
      </c>
      <c r="T1283" s="13">
        <v>997.5</v>
      </c>
      <c r="U1283" s="13">
        <v>350.4</v>
      </c>
      <c r="V1283" s="13">
        <v>1347.9</v>
      </c>
      <c r="W1283" s="13">
        <v>508.3</v>
      </c>
      <c r="X1283" s="13">
        <v>483.3</v>
      </c>
      <c r="Y1283" s="13">
        <v>991.6</v>
      </c>
      <c r="Z1283" s="13">
        <v>40.9</v>
      </c>
      <c r="AA1283" s="13">
        <v>1032.5</v>
      </c>
      <c r="AB1283" s="13">
        <v>323.2</v>
      </c>
      <c r="AC1283" s="13">
        <v>1355.8</v>
      </c>
      <c r="AD1283" s="13">
        <v>556.1</v>
      </c>
      <c r="AE1283" s="13">
        <v>418.9</v>
      </c>
      <c r="AF1283" s="13">
        <v>975.1</v>
      </c>
      <c r="AG1283" s="13">
        <v>38.700000000000003</v>
      </c>
      <c r="AH1283" s="13">
        <v>1013.7</v>
      </c>
      <c r="AI1283" s="13">
        <v>285.5</v>
      </c>
      <c r="AJ1283" s="13">
        <v>1299.2</v>
      </c>
      <c r="AK1283" s="13">
        <v>210.5</v>
      </c>
      <c r="AL1283" s="13">
        <v>155.80000000000001</v>
      </c>
      <c r="AM1283" s="13">
        <v>366.3</v>
      </c>
      <c r="AN1283" s="13">
        <v>13.7</v>
      </c>
      <c r="AO1283" s="13">
        <v>380</v>
      </c>
      <c r="AP1283" s="13">
        <v>202.3</v>
      </c>
      <c r="AQ1283" s="13">
        <v>582.29999999999995</v>
      </c>
      <c r="AR1283" s="13">
        <v>105.1</v>
      </c>
      <c r="AS1283" s="13">
        <v>128.6</v>
      </c>
      <c r="AT1283" s="13">
        <v>233.8</v>
      </c>
      <c r="AU1283" s="13">
        <v>5.2</v>
      </c>
      <c r="AV1283" s="13">
        <v>238.9</v>
      </c>
      <c r="AW1283" s="13">
        <v>282.8</v>
      </c>
      <c r="AX1283" s="13">
        <v>521.70000000000005</v>
      </c>
      <c r="AY1283" s="13">
        <v>39.299999999999997</v>
      </c>
      <c r="AZ1283" s="13">
        <v>78.900000000000006</v>
      </c>
      <c r="BA1283" s="13">
        <v>118.2</v>
      </c>
      <c r="BB1283" s="13">
        <v>1.1000000000000001</v>
      </c>
      <c r="BC1283" s="13">
        <v>119.2</v>
      </c>
      <c r="BD1283" s="13">
        <v>1172</v>
      </c>
      <c r="BE1283" s="13">
        <v>1291.2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N183"/>
  <sheetViews>
    <sheetView tabSelected="1" topLeftCell="AF41" workbookViewId="0">
      <selection activeCell="AF41" sqref="AF41"/>
    </sheetView>
  </sheetViews>
  <sheetFormatPr defaultRowHeight="12.75" outlineLevelRow="1" outlineLevelCol="1" x14ac:dyDescent="0.2"/>
  <cols>
    <col min="1" max="2" width="0" hidden="1" customWidth="1" outlineLevel="1"/>
    <col min="3" max="3" width="10" hidden="1" customWidth="1" outlineLevel="1"/>
    <col min="4" max="10" width="9.28515625" hidden="1" customWidth="1" outlineLevel="1"/>
    <col min="11" max="31" width="0" hidden="1" customWidth="1" outlineLevel="1"/>
    <col min="32" max="32" width="9.140625" collapsed="1"/>
  </cols>
  <sheetData>
    <row r="1" spans="1:40" hidden="1" outlineLevel="1" x14ac:dyDescent="0.2">
      <c r="A1" t="s">
        <v>20</v>
      </c>
    </row>
    <row r="2" spans="1:40" hidden="1" outlineLevel="1" x14ac:dyDescent="0.2">
      <c r="B2" t="s">
        <v>20</v>
      </c>
      <c r="C2" t="str">
        <f>Male!CC377</f>
        <v>Emp total - unemployed</v>
      </c>
      <c r="L2" t="s">
        <v>20</v>
      </c>
      <c r="M2" t="str">
        <f>Male!CM377</f>
        <v>Emp - NLF</v>
      </c>
      <c r="V2" t="s">
        <v>20</v>
      </c>
      <c r="W2" t="str">
        <f>Male!BR562</f>
        <v>Unemployed - employed</v>
      </c>
      <c r="AF2" t="s">
        <v>20</v>
      </c>
      <c r="AG2" t="str">
        <f>Male!BR928</f>
        <v>NLF - employed</v>
      </c>
    </row>
    <row r="3" spans="1:40" hidden="1" outlineLevel="1" x14ac:dyDescent="0.2">
      <c r="C3" s="26" t="str">
        <f>Male!CC378</f>
        <v>15-19</v>
      </c>
      <c r="D3" t="str">
        <f>Male!CD378</f>
        <v>20-24</v>
      </c>
      <c r="E3" t="str">
        <f>Male!CE378</f>
        <v>25-34</v>
      </c>
      <c r="F3" t="str">
        <f>Male!CF378</f>
        <v>35-44</v>
      </c>
      <c r="G3" t="str">
        <f>Male!CG378</f>
        <v>45-54</v>
      </c>
      <c r="H3" t="str">
        <f>Male!CH378</f>
        <v>55-59</v>
      </c>
      <c r="I3" t="str">
        <f>Male!CI378</f>
        <v>60-64</v>
      </c>
      <c r="J3" t="str">
        <f>Male!CJ378</f>
        <v>65+</v>
      </c>
      <c r="M3" t="str">
        <f>Male!CM378</f>
        <v>15-19</v>
      </c>
      <c r="N3" t="str">
        <f>Male!CN378</f>
        <v>20-24</v>
      </c>
      <c r="O3" t="str">
        <f>Male!CO378</f>
        <v>25-34</v>
      </c>
      <c r="P3" t="str">
        <f>Male!CP378</f>
        <v>35-44</v>
      </c>
      <c r="Q3" t="str">
        <f>Male!CQ378</f>
        <v>45-54</v>
      </c>
      <c r="R3" t="str">
        <f>Male!CR378</f>
        <v>55-59</v>
      </c>
      <c r="S3" t="str">
        <f>Male!CS378</f>
        <v>60-64</v>
      </c>
      <c r="T3" t="str">
        <f>Male!CT378</f>
        <v>65+</v>
      </c>
      <c r="W3" t="str">
        <f>Male!BR563</f>
        <v>15-19</v>
      </c>
      <c r="X3" t="str">
        <f>Male!BS563</f>
        <v>20-24</v>
      </c>
      <c r="Y3" t="str">
        <f>Male!BT563</f>
        <v>25-34</v>
      </c>
      <c r="Z3" t="str">
        <f>Male!BU563</f>
        <v>35-44</v>
      </c>
      <c r="AA3" t="str">
        <f>Male!BV563</f>
        <v>45-54</v>
      </c>
      <c r="AB3" t="str">
        <f>Male!BW563</f>
        <v>55-59</v>
      </c>
      <c r="AC3" t="str">
        <f>Male!BX563</f>
        <v>60-64</v>
      </c>
      <c r="AD3" t="str">
        <f>Male!BY563</f>
        <v>65+</v>
      </c>
      <c r="AG3" t="str">
        <f>Male!BR929</f>
        <v>15-19</v>
      </c>
      <c r="AH3" t="str">
        <f>Male!BS929</f>
        <v>20-24</v>
      </c>
      <c r="AI3" t="str">
        <f>Male!BT929</f>
        <v>25-34</v>
      </c>
      <c r="AJ3" t="str">
        <f>Male!BU929</f>
        <v>35-44</v>
      </c>
      <c r="AK3" t="str">
        <f>Male!BV929</f>
        <v>45-54</v>
      </c>
      <c r="AL3" t="str">
        <f>Male!BW929</f>
        <v>55-59</v>
      </c>
      <c r="AM3" t="str">
        <f>Male!BX929</f>
        <v>60-64</v>
      </c>
      <c r="AN3" t="str">
        <f>Male!BY929</f>
        <v>65+</v>
      </c>
    </row>
    <row r="4" spans="1:40" hidden="1" outlineLevel="1" x14ac:dyDescent="0.2">
      <c r="B4">
        <f>Male!CB379</f>
        <v>1997</v>
      </c>
      <c r="C4" s="30">
        <f>Male!CC379</f>
        <v>3.1029917329785123E-2</v>
      </c>
      <c r="D4" s="14">
        <f>Male!CD379</f>
        <v>2.084047132958811E-2</v>
      </c>
      <c r="E4" s="14">
        <f>Male!CE379</f>
        <v>1.234042882275988E-2</v>
      </c>
      <c r="F4" s="14">
        <f>Male!CF379</f>
        <v>8.6979606654458783E-3</v>
      </c>
      <c r="G4" s="14">
        <f>Male!CG379</f>
        <v>8.4658900561802222E-3</v>
      </c>
      <c r="H4" s="14">
        <f>Male!CH379</f>
        <v>1.0367515076944356E-2</v>
      </c>
      <c r="I4" s="14">
        <f>Male!CI379</f>
        <v>1.0364703246398464E-2</v>
      </c>
      <c r="J4" s="14" t="e">
        <f>Male!CJ379</f>
        <v>#VALUE!</v>
      </c>
      <c r="L4">
        <f>Male!CL379</f>
        <v>1997</v>
      </c>
      <c r="M4">
        <f>Male!CM379</f>
        <v>6.6674070826243298E-2</v>
      </c>
      <c r="N4">
        <f>Male!CN379</f>
        <v>1.9798558004482325E-2</v>
      </c>
      <c r="O4">
        <f>Male!CO379</f>
        <v>1.3059621342509884E-2</v>
      </c>
      <c r="P4">
        <f>Male!CP379</f>
        <v>1.1350585664385661E-2</v>
      </c>
      <c r="Q4">
        <f>Male!CQ379</f>
        <v>1.4356195728604984E-2</v>
      </c>
      <c r="R4">
        <f>Male!CR379</f>
        <v>2.6054573505692041E-2</v>
      </c>
      <c r="S4">
        <f>Male!CS379</f>
        <v>4.6281585818070903E-2</v>
      </c>
      <c r="T4">
        <f>Male!CT379</f>
        <v>0.11934431980176048</v>
      </c>
      <c r="V4">
        <f>Male!BQ564</f>
        <v>1997</v>
      </c>
      <c r="W4">
        <f>Male!BR564</f>
        <v>0.20474376095152155</v>
      </c>
      <c r="X4">
        <f>Male!BS564</f>
        <v>0.20931274980428891</v>
      </c>
      <c r="Y4">
        <f>Male!BT564</f>
        <v>0.18827604477117688</v>
      </c>
      <c r="Z4">
        <f>Male!BU564</f>
        <v>0.18367757436331641</v>
      </c>
      <c r="AA4">
        <f>Male!BV564</f>
        <v>0.1510044805604436</v>
      </c>
      <c r="AB4">
        <f>Male!BW564</f>
        <v>0.11482708972248722</v>
      </c>
      <c r="AC4">
        <f>Male!BX564</f>
        <v>0.11827061827061826</v>
      </c>
      <c r="AD4" t="e">
        <f>Male!BY564</f>
        <v>#VALUE!</v>
      </c>
      <c r="AF4">
        <f>Male!BQ930</f>
        <v>1997</v>
      </c>
      <c r="AG4">
        <f>Male!BR930</f>
        <v>0.1005096509588454</v>
      </c>
      <c r="AH4">
        <f>Male!BS930</f>
        <v>0.12702356314467278</v>
      </c>
      <c r="AI4">
        <f>Male!BT930</f>
        <v>0.13927018754499854</v>
      </c>
      <c r="AJ4">
        <f>Male!BU930</f>
        <v>0.11367251122588135</v>
      </c>
      <c r="AK4">
        <f>Male!BV930</f>
        <v>7.2996749035821248E-2</v>
      </c>
      <c r="AL4">
        <f>Male!BW930</f>
        <v>4.5197661983427541E-2</v>
      </c>
      <c r="AM4">
        <f>Male!BX930</f>
        <v>2.7187882087831641E-2</v>
      </c>
      <c r="AN4">
        <f>Male!BY930</f>
        <v>1.084663497090394E-2</v>
      </c>
    </row>
    <row r="5" spans="1:40" hidden="1" outlineLevel="1" x14ac:dyDescent="0.2">
      <c r="B5">
        <f>Male!CB380</f>
        <v>1998</v>
      </c>
      <c r="C5" s="30">
        <f>Male!CC380</f>
        <v>2.7032884222401493E-2</v>
      </c>
      <c r="D5" s="14">
        <f>Male!CD380</f>
        <v>2.3639197429579043E-2</v>
      </c>
      <c r="E5" s="14">
        <f>Male!CE380</f>
        <v>1.2272654312353698E-2</v>
      </c>
      <c r="F5" s="14">
        <f>Male!CF380</f>
        <v>9.2460632900695835E-3</v>
      </c>
      <c r="G5" s="14">
        <f>Male!CG380</f>
        <v>7.7087085467993852E-3</v>
      </c>
      <c r="H5" s="14">
        <f>Male!CH380</f>
        <v>7.5416083814386671E-3</v>
      </c>
      <c r="I5" s="14" t="e">
        <f>Male!CI380</f>
        <v>#VALUE!</v>
      </c>
      <c r="J5" s="14" t="e">
        <f>Male!CJ380</f>
        <v>#VALUE!</v>
      </c>
      <c r="L5">
        <f>Male!CL380</f>
        <v>1998</v>
      </c>
      <c r="M5">
        <f>Male!CM380</f>
        <v>6.5761926277400615E-2</v>
      </c>
      <c r="N5">
        <f>Male!CN380</f>
        <v>2.3218558229120067E-2</v>
      </c>
      <c r="O5">
        <f>Male!CO380</f>
        <v>1.2155715472098344E-2</v>
      </c>
      <c r="P5">
        <f>Male!CP380</f>
        <v>1.0863199431781613E-2</v>
      </c>
      <c r="Q5">
        <f>Male!CQ380</f>
        <v>1.3026504061967863E-2</v>
      </c>
      <c r="R5">
        <f>Male!CR380</f>
        <v>2.7711532577066867E-2</v>
      </c>
      <c r="S5">
        <f>Male!CS380</f>
        <v>4.870684439935228E-2</v>
      </c>
      <c r="T5">
        <f>Male!CT380</f>
        <v>0.12994909318813264</v>
      </c>
      <c r="V5">
        <f>Male!BQ565</f>
        <v>1998</v>
      </c>
      <c r="W5">
        <f>Male!BR565</f>
        <v>0.16815457522152391</v>
      </c>
      <c r="X5">
        <f>Male!BS565</f>
        <v>0.22247490658941538</v>
      </c>
      <c r="Y5">
        <f>Male!BT565</f>
        <v>0.18694049433818996</v>
      </c>
      <c r="Z5">
        <f>Male!BU565</f>
        <v>0.17271661242050673</v>
      </c>
      <c r="AA5">
        <f>Male!BV565</f>
        <v>0.15200123538069807</v>
      </c>
      <c r="AB5">
        <f>Male!BW565</f>
        <v>0.10898336881773733</v>
      </c>
      <c r="AC5" s="33">
        <f>(AC6+AC4)/2</f>
        <v>0.10249037807863021</v>
      </c>
      <c r="AD5" t="e">
        <f>Male!BY565</f>
        <v>#VALUE!</v>
      </c>
      <c r="AF5">
        <f>Male!BQ931</f>
        <v>1998</v>
      </c>
      <c r="AG5">
        <f>Male!BR931</f>
        <v>8.2603109824828935E-2</v>
      </c>
      <c r="AH5">
        <f>Male!BS931</f>
        <v>0.16108371758104689</v>
      </c>
      <c r="AI5">
        <f>Male!BT931</f>
        <v>0.1550321190115039</v>
      </c>
      <c r="AJ5">
        <f>Male!BU931</f>
        <v>0.11736095962907035</v>
      </c>
      <c r="AK5">
        <f>Male!BV931</f>
        <v>7.3809435140507737E-2</v>
      </c>
      <c r="AL5">
        <f>Male!BW931</f>
        <v>5.8176993538637416E-2</v>
      </c>
      <c r="AM5">
        <f>Male!BX931</f>
        <v>3.2241686251276921E-2</v>
      </c>
      <c r="AN5">
        <f>Male!BY931</f>
        <v>1.1320901469638952E-2</v>
      </c>
    </row>
    <row r="6" spans="1:40" hidden="1" outlineLevel="1" x14ac:dyDescent="0.2">
      <c r="B6">
        <f>Male!CB381</f>
        <v>1999</v>
      </c>
      <c r="C6" s="30">
        <f>Male!CC381</f>
        <v>2.6158555776751306E-2</v>
      </c>
      <c r="D6" s="14">
        <f>Male!CD381</f>
        <v>2.2334523872484163E-2</v>
      </c>
      <c r="E6" s="14">
        <f>Male!CE381</f>
        <v>1.3217526561769376E-2</v>
      </c>
      <c r="F6" s="14">
        <f>Male!CF381</f>
        <v>7.627950988915725E-3</v>
      </c>
      <c r="G6" s="14">
        <f>Male!CG381</f>
        <v>6.641849009273503E-3</v>
      </c>
      <c r="H6" s="14">
        <f>Male!CH381</f>
        <v>7.3986867791337304E-3</v>
      </c>
      <c r="I6" s="14" t="e">
        <f>Male!CI381</f>
        <v>#VALUE!</v>
      </c>
      <c r="J6" s="14" t="e">
        <f>Male!CJ381</f>
        <v>#VALUE!</v>
      </c>
      <c r="L6">
        <f>Male!CL381</f>
        <v>1999</v>
      </c>
      <c r="M6">
        <f>Male!CM381</f>
        <v>7.2019309822699704E-2</v>
      </c>
      <c r="N6">
        <f>Male!CN381</f>
        <v>2.6477938435087379E-2</v>
      </c>
      <c r="O6">
        <f>Male!CO381</f>
        <v>1.331516579679661E-2</v>
      </c>
      <c r="P6">
        <f>Male!CP381</f>
        <v>1.2207381388179957E-2</v>
      </c>
      <c r="Q6">
        <f>Male!CQ381</f>
        <v>1.4006099653976882E-2</v>
      </c>
      <c r="R6">
        <f>Male!CR381</f>
        <v>2.045659210894173E-2</v>
      </c>
      <c r="S6">
        <f>Male!CS381</f>
        <v>4.9582194876207936E-2</v>
      </c>
      <c r="T6">
        <f>Male!CT381</f>
        <v>0.12469473065099447</v>
      </c>
      <c r="V6">
        <f>Male!BQ566</f>
        <v>1999</v>
      </c>
      <c r="W6">
        <f>Male!BR566</f>
        <v>0.18718523037107795</v>
      </c>
      <c r="X6">
        <f>Male!BS566</f>
        <v>0.22594136161434727</v>
      </c>
      <c r="Y6">
        <f>Male!BT566</f>
        <v>0.20886523371081225</v>
      </c>
      <c r="Z6">
        <f>Male!BU566</f>
        <v>0.16567649990864394</v>
      </c>
      <c r="AA6">
        <f>Male!BV566</f>
        <v>0.14929740773452896</v>
      </c>
      <c r="AB6">
        <f>Male!BW566</f>
        <v>0.11191225735838273</v>
      </c>
      <c r="AC6">
        <f>Male!BX566</f>
        <v>8.6710137886642169E-2</v>
      </c>
      <c r="AD6" t="e">
        <f>Male!BY566</f>
        <v>#VALUE!</v>
      </c>
      <c r="AF6">
        <f>Male!BQ932</f>
        <v>1999</v>
      </c>
      <c r="AG6">
        <f>Male!BR932</f>
        <v>8.8874686391897259E-2</v>
      </c>
      <c r="AH6">
        <f>Male!BS932</f>
        <v>0.17786220379584092</v>
      </c>
      <c r="AI6">
        <f>Male!BT932</f>
        <v>0.16749921536112347</v>
      </c>
      <c r="AJ6">
        <f>Male!BU932</f>
        <v>0.11743246552354632</v>
      </c>
      <c r="AK6">
        <f>Male!BV932</f>
        <v>8.1129231142397285E-2</v>
      </c>
      <c r="AL6">
        <f>Male!BW932</f>
        <v>4.2710136703215211E-2</v>
      </c>
      <c r="AM6">
        <f>Male!BX932</f>
        <v>3.1258460504277039E-2</v>
      </c>
      <c r="AN6">
        <f>Male!BY932</f>
        <v>1.0875977605363451E-2</v>
      </c>
    </row>
    <row r="7" spans="1:40" hidden="1" outlineLevel="1" x14ac:dyDescent="0.2">
      <c r="B7">
        <f>Male!CB382</f>
        <v>2000</v>
      </c>
      <c r="C7" s="30">
        <f>Male!CC382</f>
        <v>3.2429327295135674E-2</v>
      </c>
      <c r="D7" s="14">
        <f>Male!CD382</f>
        <v>2.0343008187572398E-2</v>
      </c>
      <c r="E7" s="14">
        <f>Male!CE382</f>
        <v>1.2237558525906375E-2</v>
      </c>
      <c r="F7" s="14">
        <f>Male!CF382</f>
        <v>9.1186684547527076E-3</v>
      </c>
      <c r="G7" s="14">
        <f>Male!CG382</f>
        <v>6.9672801793621017E-3</v>
      </c>
      <c r="H7" s="14">
        <f>Male!CH382</f>
        <v>6.8992780202766233E-3</v>
      </c>
      <c r="I7" s="14">
        <f>Male!CI382</f>
        <v>4.701364555776329E-3</v>
      </c>
      <c r="J7" s="14" t="e">
        <f>Male!CJ382</f>
        <v>#VALUE!</v>
      </c>
      <c r="L7">
        <f>Male!CL382</f>
        <v>2000</v>
      </c>
      <c r="M7">
        <f>Male!CM382</f>
        <v>7.2123794265130256E-2</v>
      </c>
      <c r="N7">
        <f>Male!CN382</f>
        <v>2.6560062028668969E-2</v>
      </c>
      <c r="O7">
        <f>Male!CO382</f>
        <v>1.4059885770040645E-2</v>
      </c>
      <c r="P7">
        <f>Male!CP382</f>
        <v>1.100660735538255E-2</v>
      </c>
      <c r="Q7">
        <f>Male!CQ382</f>
        <v>1.3913639249326789E-2</v>
      </c>
      <c r="R7">
        <f>Male!CR382</f>
        <v>2.2660047197163583E-2</v>
      </c>
      <c r="S7">
        <f>Male!CS382</f>
        <v>4.2392201508832127E-2</v>
      </c>
      <c r="T7">
        <f>Male!CT382</f>
        <v>0.11248324569991651</v>
      </c>
      <c r="V7">
        <f>Male!BQ567</f>
        <v>2000</v>
      </c>
      <c r="W7">
        <f>Male!BR567</f>
        <v>0.20972417761411977</v>
      </c>
      <c r="X7">
        <f>Male!BS567</f>
        <v>0.2331449019261255</v>
      </c>
      <c r="Y7">
        <f>Male!BT567</f>
        <v>0.22452582881089722</v>
      </c>
      <c r="Z7">
        <f>Male!BU567</f>
        <v>0.20635280193491967</v>
      </c>
      <c r="AA7">
        <f>Male!BV567</f>
        <v>0.17069059052362021</v>
      </c>
      <c r="AB7">
        <f>Male!BW567</f>
        <v>0.1315099095277468</v>
      </c>
      <c r="AC7">
        <f>Male!BX567</f>
        <v>7.784988981271472E-2</v>
      </c>
      <c r="AD7" t="e">
        <f>Male!BY567</f>
        <v>#VALUE!</v>
      </c>
      <c r="AF7">
        <f>Male!BQ933</f>
        <v>2000</v>
      </c>
      <c r="AG7">
        <f>Male!BR933</f>
        <v>9.3995471323910132E-2</v>
      </c>
      <c r="AH7">
        <f>Male!BS933</f>
        <v>0.1697639360259097</v>
      </c>
      <c r="AI7">
        <f>Male!BT933</f>
        <v>0.15733161973665574</v>
      </c>
      <c r="AJ7">
        <f>Male!BU933</f>
        <v>0.10400199302456774</v>
      </c>
      <c r="AK7">
        <f>Male!BV933</f>
        <v>8.0272522687363054E-2</v>
      </c>
      <c r="AL7">
        <f>Male!BW933</f>
        <v>4.9754131223639829E-2</v>
      </c>
      <c r="AM7">
        <f>Male!BX933</f>
        <v>2.981028863122219E-2</v>
      </c>
      <c r="AN7">
        <f>Male!BY933</f>
        <v>1.1115628662134976E-2</v>
      </c>
    </row>
    <row r="8" spans="1:40" hidden="1" outlineLevel="1" x14ac:dyDescent="0.2">
      <c r="B8">
        <f>Male!CB383</f>
        <v>2001</v>
      </c>
      <c r="C8" s="30">
        <f>Male!CC383</f>
        <v>3.1011068967405329E-2</v>
      </c>
      <c r="D8" s="14">
        <f>Male!CD383</f>
        <v>2.4323748936393347E-2</v>
      </c>
      <c r="E8" s="14">
        <f>Male!CE383</f>
        <v>1.2560647699946295E-2</v>
      </c>
      <c r="F8" s="14">
        <f>Male!CF383</f>
        <v>9.6390077879009821E-3</v>
      </c>
      <c r="G8" s="14">
        <f>Male!CG383</f>
        <v>8.1483324090625368E-3</v>
      </c>
      <c r="H8" s="14">
        <f>Male!CH383</f>
        <v>6.9355707504734033E-3</v>
      </c>
      <c r="I8" s="14" t="e">
        <f>Male!CI383</f>
        <v>#VALUE!</v>
      </c>
      <c r="J8" s="14" t="e">
        <f>Male!CJ383</f>
        <v>#VALUE!</v>
      </c>
      <c r="L8">
        <f>Male!CL383</f>
        <v>2001</v>
      </c>
      <c r="M8">
        <f>Male!CM383</f>
        <v>7.149561172992655E-2</v>
      </c>
      <c r="N8">
        <f>Male!CN383</f>
        <v>2.8908897395642213E-2</v>
      </c>
      <c r="O8">
        <f>Male!CO383</f>
        <v>1.3883802563899476E-2</v>
      </c>
      <c r="P8">
        <f>Male!CP383</f>
        <v>1.0986873109313554E-2</v>
      </c>
      <c r="Q8">
        <f>Male!CQ383</f>
        <v>1.1772478539687379E-2</v>
      </c>
      <c r="R8">
        <f>Male!CR383</f>
        <v>2.4145404543349919E-2</v>
      </c>
      <c r="S8">
        <f>Male!CS383</f>
        <v>4.9584414605473102E-2</v>
      </c>
      <c r="T8">
        <f>Male!CT383</f>
        <v>0.12003855820706132</v>
      </c>
      <c r="V8">
        <f>Male!BQ568</f>
        <v>2001</v>
      </c>
      <c r="W8">
        <f>Male!BR568</f>
        <v>0.1927586950428298</v>
      </c>
      <c r="X8">
        <f>Male!BS568</f>
        <v>0.22824970595205316</v>
      </c>
      <c r="Y8">
        <f>Male!BT568</f>
        <v>0.23210922556064931</v>
      </c>
      <c r="Z8">
        <f>Male!BU568</f>
        <v>0.19720673883669995</v>
      </c>
      <c r="AA8">
        <f>Male!BV568</f>
        <v>0.20737574995010352</v>
      </c>
      <c r="AB8">
        <f>Male!BW568</f>
        <v>0.1271013830329549</v>
      </c>
      <c r="AC8">
        <f>Male!BX568</f>
        <v>8.8830120532445989E-2</v>
      </c>
      <c r="AD8" t="e">
        <f>Male!BY568</f>
        <v>#VALUE!</v>
      </c>
      <c r="AF8">
        <f>Male!BQ934</f>
        <v>2001</v>
      </c>
      <c r="AG8">
        <f>Male!BR934</f>
        <v>9.2852488985584278E-2</v>
      </c>
      <c r="AH8">
        <f>Male!BS934</f>
        <v>0.14720960393685459</v>
      </c>
      <c r="AI8">
        <f>Male!BT934</f>
        <v>0.12890951816075777</v>
      </c>
      <c r="AJ8">
        <f>Male!BU934</f>
        <v>0.1031946756482065</v>
      </c>
      <c r="AK8">
        <f>Male!BV934</f>
        <v>7.3999160976787756E-2</v>
      </c>
      <c r="AL8">
        <f>Male!BW934</f>
        <v>4.7593586868034887E-2</v>
      </c>
      <c r="AM8">
        <f>Male!BX934</f>
        <v>3.1289737315620535E-2</v>
      </c>
      <c r="AN8">
        <f>Male!BY934</f>
        <v>1.092621199323862E-2</v>
      </c>
    </row>
    <row r="9" spans="1:40" hidden="1" outlineLevel="1" x14ac:dyDescent="0.2">
      <c r="B9">
        <f>Male!CB384</f>
        <v>2002</v>
      </c>
      <c r="C9" s="31">
        <f>Male!CC384</f>
        <v>2.871822356168444E-2</v>
      </c>
      <c r="D9" s="14">
        <f>Male!CD384</f>
        <v>2.183985073175947E-2</v>
      </c>
      <c r="E9" s="14">
        <f>Male!CE384</f>
        <v>1.180764535083261E-2</v>
      </c>
      <c r="F9" s="14">
        <f>Male!CF384</f>
        <v>8.9079760075017004E-3</v>
      </c>
      <c r="G9" s="14">
        <f>Male!CG384</f>
        <v>7.5883179415792259E-3</v>
      </c>
      <c r="H9" s="14">
        <f>Male!CH384</f>
        <v>5.7702586200048568E-3</v>
      </c>
      <c r="I9" s="14">
        <f>Male!CI384</f>
        <v>5.9396268803842299E-3</v>
      </c>
      <c r="J9" s="14" t="e">
        <f>Male!CJ384</f>
        <v>#VALUE!</v>
      </c>
      <c r="L9">
        <f>Male!CL384</f>
        <v>2002</v>
      </c>
      <c r="M9">
        <f>Male!CM384</f>
        <v>6.1290449105679733E-2</v>
      </c>
      <c r="N9">
        <f>Male!CN384</f>
        <v>2.5920354542061468E-2</v>
      </c>
      <c r="O9">
        <f>Male!CO384</f>
        <v>1.1576160182766681E-2</v>
      </c>
      <c r="P9">
        <f>Male!CP384</f>
        <v>9.2318627081480614E-3</v>
      </c>
      <c r="Q9">
        <f>Male!CQ384</f>
        <v>1.0346226247205366E-2</v>
      </c>
      <c r="R9">
        <f>Male!CR384</f>
        <v>2.1087058783646782E-2</v>
      </c>
      <c r="S9">
        <f>Male!CS384</f>
        <v>4.145290916228888E-2</v>
      </c>
      <c r="T9">
        <f>Male!CT384</f>
        <v>9.9634829979663372E-2</v>
      </c>
      <c r="V9">
        <f>Male!BQ569</f>
        <v>2002</v>
      </c>
      <c r="W9">
        <f>Male!BR569</f>
        <v>0.19661264897359662</v>
      </c>
      <c r="X9">
        <f>Male!BS569</f>
        <v>0.23313372168363253</v>
      </c>
      <c r="Y9">
        <f>Male!BT569</f>
        <v>0.23126185150011344</v>
      </c>
      <c r="Z9">
        <f>Male!BU569</f>
        <v>0.2207244400655046</v>
      </c>
      <c r="AA9">
        <f>Male!BV569</f>
        <v>0.18775782695786</v>
      </c>
      <c r="AB9">
        <f>Male!BW569</f>
        <v>0.12245706963584664</v>
      </c>
      <c r="AC9">
        <f>Male!BX569</f>
        <v>0.14212734524578668</v>
      </c>
      <c r="AD9" t="e">
        <f>Male!BY569</f>
        <v>#VALUE!</v>
      </c>
      <c r="AF9">
        <f>Male!BQ935</f>
        <v>2002</v>
      </c>
      <c r="AG9">
        <f>Male!BR935</f>
        <v>8.183420229469128E-2</v>
      </c>
      <c r="AH9">
        <f>Male!BS935</f>
        <v>0.15102079766821577</v>
      </c>
      <c r="AI9">
        <f>Male!BT935</f>
        <v>0.10641890202792385</v>
      </c>
      <c r="AJ9">
        <f>Male!BU935</f>
        <v>8.4003563587264199E-2</v>
      </c>
      <c r="AK9">
        <f>Male!BV935</f>
        <v>6.3684096531397227E-2</v>
      </c>
      <c r="AL9">
        <f>Male!BW935</f>
        <v>4.3971446750051567E-2</v>
      </c>
      <c r="AM9">
        <f>Male!BX935</f>
        <v>3.2381392849566683E-2</v>
      </c>
      <c r="AN9">
        <f>Male!BY935</f>
        <v>1.0153136270246412E-2</v>
      </c>
    </row>
    <row r="10" spans="1:40" hidden="1" outlineLevel="1" x14ac:dyDescent="0.2">
      <c r="B10">
        <f>Male!CB385</f>
        <v>2003</v>
      </c>
      <c r="C10" s="30">
        <f>Male!CC385</f>
        <v>2.4544914614129828E-2</v>
      </c>
      <c r="D10" s="14">
        <f>Male!CD385</f>
        <v>1.950684817715238E-2</v>
      </c>
      <c r="E10" s="14">
        <f>Male!CE385</f>
        <v>1.1578128023998704E-2</v>
      </c>
      <c r="F10" s="14">
        <f>Male!CF385</f>
        <v>7.6319887290238744E-3</v>
      </c>
      <c r="G10" s="14">
        <f>Male!CG385</f>
        <v>6.3638958373124152E-3</v>
      </c>
      <c r="H10" s="14">
        <f>Male!CH385</f>
        <v>6.6086417426348444E-3</v>
      </c>
      <c r="I10" s="14">
        <f>Male!CI385</f>
        <v>5.24440194540194E-3</v>
      </c>
      <c r="J10" s="14" t="e">
        <f>Male!CJ385</f>
        <v>#VALUE!</v>
      </c>
      <c r="L10">
        <f>Male!CL385</f>
        <v>2003</v>
      </c>
      <c r="M10">
        <f>Male!CM385</f>
        <v>6.328672953874008E-2</v>
      </c>
      <c r="N10">
        <f>Male!CN385</f>
        <v>2.3874461587344072E-2</v>
      </c>
      <c r="O10">
        <f>Male!CO385</f>
        <v>1.1520628804918906E-2</v>
      </c>
      <c r="P10">
        <f>Male!CP385</f>
        <v>1.0518886557386586E-2</v>
      </c>
      <c r="Q10">
        <f>Male!CQ385</f>
        <v>1.144494955305659E-2</v>
      </c>
      <c r="R10">
        <f>Male!CR385</f>
        <v>2.0938095963374984E-2</v>
      </c>
      <c r="S10">
        <f>Male!CS385</f>
        <v>4.0321582898410459E-2</v>
      </c>
      <c r="T10">
        <f>Male!CT385</f>
        <v>0.10538888368613342</v>
      </c>
      <c r="V10">
        <f>Male!BQ570</f>
        <v>2003</v>
      </c>
      <c r="W10">
        <f>Male!BR570</f>
        <v>0.2074375717060182</v>
      </c>
      <c r="X10">
        <f>Male!BS570</f>
        <v>0.23179124465978548</v>
      </c>
      <c r="Y10">
        <f>Male!BT570</f>
        <v>0.24358468845753342</v>
      </c>
      <c r="Z10">
        <f>Male!BU570</f>
        <v>0.21162059437855596</v>
      </c>
      <c r="AA10">
        <f>Male!BV570</f>
        <v>0.18826920273257342</v>
      </c>
      <c r="AB10">
        <f>Male!BW570</f>
        <v>0.14523029473902763</v>
      </c>
      <c r="AC10" s="33">
        <f>(AC$12-AC$9)/3+AC9</f>
        <v>0.1401734113839376</v>
      </c>
      <c r="AD10" t="e">
        <f>Male!BY570</f>
        <v>#VALUE!</v>
      </c>
      <c r="AF10">
        <f>Male!BQ936</f>
        <v>2003</v>
      </c>
      <c r="AG10">
        <f>Male!BR936</f>
        <v>8.2559149791630357E-2</v>
      </c>
      <c r="AH10">
        <f>Male!BS936</f>
        <v>0.1300412698854963</v>
      </c>
      <c r="AI10">
        <f>Male!BT936</f>
        <v>0.11254477450548951</v>
      </c>
      <c r="AJ10">
        <f>Male!BU936</f>
        <v>9.3661045371943849E-2</v>
      </c>
      <c r="AK10">
        <f>Male!BV936</f>
        <v>7.2644230052324718E-2</v>
      </c>
      <c r="AL10">
        <f>Male!BW936</f>
        <v>4.769891329733783E-2</v>
      </c>
      <c r="AM10">
        <f>Male!BX936</f>
        <v>3.1744422414875892E-2</v>
      </c>
      <c r="AN10">
        <f>Male!BY936</f>
        <v>9.094796122486622E-3</v>
      </c>
    </row>
    <row r="11" spans="1:40" hidden="1" outlineLevel="1" x14ac:dyDescent="0.2">
      <c r="B11">
        <f>Male!CB386</f>
        <v>2004</v>
      </c>
      <c r="C11" s="30">
        <f>Male!CC386</f>
        <v>2.8513240625671048E-2</v>
      </c>
      <c r="D11" s="14">
        <f>Male!CD386</f>
        <v>1.8991251804659447E-2</v>
      </c>
      <c r="E11" s="14">
        <f>Male!CE386</f>
        <v>1.0026041612683499E-2</v>
      </c>
      <c r="F11" s="14">
        <f>Male!CF386</f>
        <v>6.7832535326965105E-3</v>
      </c>
      <c r="G11" s="14">
        <f>Male!CG386</f>
        <v>6.1189766903609402E-3</v>
      </c>
      <c r="H11" s="14">
        <f>Male!CH386</f>
        <v>5.0442329123174066E-3</v>
      </c>
      <c r="I11" s="14">
        <f>Male!CI386</f>
        <v>4.0595114095601254E-3</v>
      </c>
      <c r="J11" s="14" t="e">
        <f>Male!CJ386</f>
        <v>#VALUE!</v>
      </c>
      <c r="L11">
        <f>Male!CL386</f>
        <v>2004</v>
      </c>
      <c r="M11">
        <f>Male!CM386</f>
        <v>6.8477795378683926E-2</v>
      </c>
      <c r="N11">
        <f>Male!CN386</f>
        <v>2.6961665888337583E-2</v>
      </c>
      <c r="O11">
        <f>Male!CO386</f>
        <v>1.0615443357797469E-2</v>
      </c>
      <c r="P11">
        <f>Male!CP386</f>
        <v>1.0608642411380978E-2</v>
      </c>
      <c r="Q11">
        <f>Male!CQ386</f>
        <v>1.1545941886768914E-2</v>
      </c>
      <c r="R11">
        <f>Male!CR386</f>
        <v>1.9318018156669718E-2</v>
      </c>
      <c r="S11">
        <f>Male!CS386</f>
        <v>4.0061278488683509E-2</v>
      </c>
      <c r="T11">
        <f>Male!CT386</f>
        <v>0.1059535338830153</v>
      </c>
      <c r="V11">
        <f>Male!BQ571</f>
        <v>2004</v>
      </c>
      <c r="W11">
        <f>Male!BR571</f>
        <v>0.21643933325621456</v>
      </c>
      <c r="X11">
        <f>Male!BS571</f>
        <v>0.26454467795975117</v>
      </c>
      <c r="Y11">
        <f>Male!BT571</f>
        <v>0.27947489888109883</v>
      </c>
      <c r="Z11">
        <f>Male!BU571</f>
        <v>0.21753058694391858</v>
      </c>
      <c r="AA11">
        <f>Male!BV571</f>
        <v>0.21099694036882488</v>
      </c>
      <c r="AB11">
        <f>Male!BW571</f>
        <v>0.15227535519578209</v>
      </c>
      <c r="AC11" s="33">
        <f>(AC$12-AC$9)/3+AC10</f>
        <v>0.13821947752208852</v>
      </c>
      <c r="AD11" t="e">
        <f>Male!BY571</f>
        <v>#VALUE!</v>
      </c>
      <c r="AF11">
        <f>Male!BQ937</f>
        <v>2004</v>
      </c>
      <c r="AG11">
        <f>Male!BR937</f>
        <v>8.4521037485411329E-2</v>
      </c>
      <c r="AH11">
        <f>Male!BS937</f>
        <v>0.1348290733195909</v>
      </c>
      <c r="AI11">
        <f>Male!BT937</f>
        <v>0.12565922532417015</v>
      </c>
      <c r="AJ11">
        <f>Male!BU937</f>
        <v>0.10089514604128295</v>
      </c>
      <c r="AK11">
        <f>Male!BV937</f>
        <v>7.4416470838265983E-2</v>
      </c>
      <c r="AL11">
        <f>Male!BW937</f>
        <v>4.6196959777449198E-2</v>
      </c>
      <c r="AM11">
        <f>Male!BX937</f>
        <v>3.4277910940077407E-2</v>
      </c>
      <c r="AN11">
        <f>Male!BY937</f>
        <v>9.8726759210219124E-3</v>
      </c>
    </row>
    <row r="12" spans="1:40" hidden="1" outlineLevel="1" x14ac:dyDescent="0.2">
      <c r="B12">
        <f>Male!CB387</f>
        <v>2005</v>
      </c>
      <c r="C12" s="30">
        <f>Male!CC387</f>
        <v>2.6483335244722891E-2</v>
      </c>
      <c r="D12" s="14">
        <f>Male!CD387</f>
        <v>1.9950959287556882E-2</v>
      </c>
      <c r="E12" s="14">
        <f>Male!CE387</f>
        <v>9.750380695663979E-3</v>
      </c>
      <c r="F12" s="14">
        <f>Male!CF387</f>
        <v>7.0573425730468585E-3</v>
      </c>
      <c r="G12" s="14">
        <f>Male!CG387</f>
        <v>5.7930582864360348E-3</v>
      </c>
      <c r="H12" s="14">
        <f>Male!CH387</f>
        <v>5.0922936674178852E-3</v>
      </c>
      <c r="I12" s="14">
        <f>Male!CI387</f>
        <v>3.8566115802432378E-3</v>
      </c>
      <c r="J12" s="14" t="e">
        <f>Male!CJ387</f>
        <v>#VALUE!</v>
      </c>
      <c r="L12">
        <f>Male!CL387</f>
        <v>2005</v>
      </c>
      <c r="M12">
        <f>Male!CM387</f>
        <v>6.4970170731043733E-2</v>
      </c>
      <c r="N12">
        <f>Male!CN387</f>
        <v>2.6750476075214913E-2</v>
      </c>
      <c r="O12">
        <f>Male!CO387</f>
        <v>1.1503708047258712E-2</v>
      </c>
      <c r="P12">
        <f>Male!CP387</f>
        <v>8.8881840012524794E-3</v>
      </c>
      <c r="Q12">
        <f>Male!CQ387</f>
        <v>1.0657153893514536E-2</v>
      </c>
      <c r="R12">
        <f>Male!CR387</f>
        <v>1.9437866822644975E-2</v>
      </c>
      <c r="S12">
        <f>Male!CS387</f>
        <v>2.6962772338267247E-2</v>
      </c>
      <c r="T12">
        <f>Male!CT387</f>
        <v>9.4547901543104676E-2</v>
      </c>
      <c r="V12">
        <f>Male!BQ572</f>
        <v>2005</v>
      </c>
      <c r="W12">
        <f>Male!BR572</f>
        <v>0.2207253740056391</v>
      </c>
      <c r="X12">
        <f>Male!BS572</f>
        <v>0.28608593329055837</v>
      </c>
      <c r="Y12">
        <f>Male!BT572</f>
        <v>0.26679150604680019</v>
      </c>
      <c r="Z12">
        <f>Male!BU572</f>
        <v>0.2669327751020143</v>
      </c>
      <c r="AA12">
        <f>Male!BV572</f>
        <v>0.20022136308025815</v>
      </c>
      <c r="AB12">
        <f>Male!BW572</f>
        <v>0.15854951834410022</v>
      </c>
      <c r="AC12">
        <f>Male!BX572</f>
        <v>0.13626554366023944</v>
      </c>
      <c r="AD12" t="e">
        <f>Male!BY572</f>
        <v>#VALUE!</v>
      </c>
      <c r="AF12">
        <f>Male!BQ938</f>
        <v>2005</v>
      </c>
      <c r="AG12">
        <f>Male!BR938</f>
        <v>8.3025469576337579E-2</v>
      </c>
      <c r="AH12">
        <f>Male!BS938</f>
        <v>0.14455653542581323</v>
      </c>
      <c r="AI12">
        <f>Male!BT938</f>
        <v>0.12712022568044715</v>
      </c>
      <c r="AJ12">
        <f>Male!BU938</f>
        <v>9.9241743117087958E-2</v>
      </c>
      <c r="AK12">
        <f>Male!BV938</f>
        <v>7.7832672698962033E-2</v>
      </c>
      <c r="AL12">
        <f>Male!BW938</f>
        <v>5.3197705248083267E-2</v>
      </c>
      <c r="AM12">
        <f>Male!BX938</f>
        <v>2.8813308304199623E-2</v>
      </c>
      <c r="AN12">
        <f>Male!BY938</f>
        <v>1.042568566712306E-2</v>
      </c>
    </row>
    <row r="13" spans="1:40" hidden="1" outlineLevel="1" x14ac:dyDescent="0.2">
      <c r="B13">
        <f>Male!CB388</f>
        <v>2006</v>
      </c>
      <c r="C13" s="30">
        <f>Male!CC388</f>
        <v>2.3165141271570502E-2</v>
      </c>
      <c r="D13" s="14">
        <f>Male!CD388</f>
        <v>1.5409086466924576E-2</v>
      </c>
      <c r="E13" s="14">
        <f>Male!CE388</f>
        <v>1.0070465012701927E-2</v>
      </c>
      <c r="F13" s="14">
        <f>Male!CF388</f>
        <v>6.2425824995720374E-3</v>
      </c>
      <c r="G13" s="14">
        <f>Male!CG388</f>
        <v>5.9129205397403491E-3</v>
      </c>
      <c r="H13" s="14">
        <f>Male!CH388</f>
        <v>4.7389109348000566E-3</v>
      </c>
      <c r="I13" s="14">
        <f>Male!CI388</f>
        <v>5.5489629024322966E-3</v>
      </c>
      <c r="J13" s="14" t="e">
        <f>Male!CJ388</f>
        <v>#VALUE!</v>
      </c>
      <c r="L13">
        <f>Male!CL388</f>
        <v>2006</v>
      </c>
      <c r="M13">
        <f>Male!CM388</f>
        <v>6.9529029286077529E-2</v>
      </c>
      <c r="N13">
        <f>Male!CN388</f>
        <v>2.8246561391864891E-2</v>
      </c>
      <c r="O13">
        <f>Male!CO388</f>
        <v>1.2075556632546851E-2</v>
      </c>
      <c r="P13">
        <f>Male!CP388</f>
        <v>9.909982325947574E-3</v>
      </c>
      <c r="Q13">
        <f>Male!CQ388</f>
        <v>1.1376863202515753E-2</v>
      </c>
      <c r="R13">
        <f>Male!CR388</f>
        <v>2.0957874958051768E-2</v>
      </c>
      <c r="S13">
        <f>Male!CS388</f>
        <v>3.5354741595577645E-2</v>
      </c>
      <c r="T13">
        <f>Male!CT388</f>
        <v>9.4327215855295923E-2</v>
      </c>
      <c r="V13">
        <f>Male!BQ573</f>
        <v>2006</v>
      </c>
      <c r="W13">
        <f>Male!BR573</f>
        <v>0.22013053669430863</v>
      </c>
      <c r="X13">
        <f>Male!BS573</f>
        <v>0.27168559972934397</v>
      </c>
      <c r="Y13">
        <f>Male!BT573</f>
        <v>0.29496931249927955</v>
      </c>
      <c r="Z13">
        <f>Male!BU573</f>
        <v>0.26935848809185742</v>
      </c>
      <c r="AA13">
        <f>Male!BV573</f>
        <v>0.22618020426025046</v>
      </c>
      <c r="AB13">
        <f>Male!BW573</f>
        <v>0.1738038798296149</v>
      </c>
      <c r="AC13">
        <f>Male!BX573</f>
        <v>0.14337967078741137</v>
      </c>
      <c r="AD13" t="e">
        <f>Male!BY573</f>
        <v>#VALUE!</v>
      </c>
      <c r="AF13">
        <f>Male!BQ939</f>
        <v>2006</v>
      </c>
      <c r="AG13">
        <f>Male!BR939</f>
        <v>8.7190437858559941E-2</v>
      </c>
      <c r="AH13">
        <f>Male!BS939</f>
        <v>0.17246231231230966</v>
      </c>
      <c r="AI13">
        <f>Male!BT939</f>
        <v>0.14230874312311384</v>
      </c>
      <c r="AJ13">
        <f>Male!BU939</f>
        <v>0.10171786572078716</v>
      </c>
      <c r="AK13">
        <f>Male!BV939</f>
        <v>8.2961530801581931E-2</v>
      </c>
      <c r="AL13">
        <f>Male!BW939</f>
        <v>5.5985803319229858E-2</v>
      </c>
      <c r="AM13">
        <f>Male!BX939</f>
        <v>3.7329476614935006E-2</v>
      </c>
      <c r="AN13">
        <f>Male!BY939</f>
        <v>1.0830094829039391E-2</v>
      </c>
    </row>
    <row r="14" spans="1:40" hidden="1" outlineLevel="1" x14ac:dyDescent="0.2">
      <c r="B14">
        <f>Male!CB389</f>
        <v>2007</v>
      </c>
      <c r="C14" s="30">
        <f>Male!CC389</f>
        <v>2.5881025325865045E-2</v>
      </c>
      <c r="D14" s="14">
        <f>Male!CD389</f>
        <v>1.6079476097773885E-2</v>
      </c>
      <c r="E14" s="14">
        <f>Male!CE389</f>
        <v>8.8527069924443907E-3</v>
      </c>
      <c r="F14" s="14">
        <f>Male!CF389</f>
        <v>6.5058283274764721E-3</v>
      </c>
      <c r="G14" s="14">
        <f>Male!CG389</f>
        <v>5.3651017527504433E-3</v>
      </c>
      <c r="H14" s="14">
        <f>Male!CH389</f>
        <v>5.4365958949523646E-3</v>
      </c>
      <c r="I14" s="14">
        <f>Male!CI389</f>
        <v>5.9779826646090021E-3</v>
      </c>
      <c r="J14" s="14" t="e">
        <f>Male!CJ389</f>
        <v>#VALUE!</v>
      </c>
      <c r="L14">
        <f>Male!CL389</f>
        <v>2007</v>
      </c>
      <c r="M14">
        <f>Male!CM389</f>
        <v>7.1464899805082818E-2</v>
      </c>
      <c r="N14">
        <f>Male!CN389</f>
        <v>2.8050206497940031E-2</v>
      </c>
      <c r="O14">
        <f>Male!CO389</f>
        <v>1.1830849611914921E-2</v>
      </c>
      <c r="P14">
        <f>Male!CP389</f>
        <v>1.0129999718734711E-2</v>
      </c>
      <c r="Q14">
        <f>Male!CQ389</f>
        <v>1.2421375907289875E-2</v>
      </c>
      <c r="R14">
        <f>Male!CR389</f>
        <v>2.1847028346261441E-2</v>
      </c>
      <c r="S14">
        <f>Male!CS389</f>
        <v>3.6773621152069579E-2</v>
      </c>
      <c r="T14">
        <f>Male!CT389</f>
        <v>8.8764653198287316E-2</v>
      </c>
      <c r="V14">
        <f>Male!BQ574</f>
        <v>2007</v>
      </c>
      <c r="W14">
        <f>Male!BR574</f>
        <v>0.2449726013610867</v>
      </c>
      <c r="X14">
        <f>Male!BS574</f>
        <v>0.29680029606511082</v>
      </c>
      <c r="Y14">
        <f>Male!BT574</f>
        <v>0.31696643922556622</v>
      </c>
      <c r="Z14">
        <f>Male!BU574</f>
        <v>0.29382064691635018</v>
      </c>
      <c r="AA14">
        <f>Male!BV574</f>
        <v>0.24495732583937271</v>
      </c>
      <c r="AB14">
        <f>Male!BW574</f>
        <v>0.25299441688705748</v>
      </c>
      <c r="AC14">
        <f>Male!BX574</f>
        <v>0.17611067739518549</v>
      </c>
      <c r="AD14" t="e">
        <f>Male!BY574</f>
        <v>#VALUE!</v>
      </c>
      <c r="AF14">
        <f>Male!BQ940</f>
        <v>2007</v>
      </c>
      <c r="AG14">
        <f>Male!BR940</f>
        <v>9.3274838741903968E-2</v>
      </c>
      <c r="AH14">
        <f>Male!BS940</f>
        <v>0.17466296673140205</v>
      </c>
      <c r="AI14">
        <f>Male!BT940</f>
        <v>0.15634501407395987</v>
      </c>
      <c r="AJ14">
        <f>Male!BU940</f>
        <v>0.10072396656301293</v>
      </c>
      <c r="AK14">
        <f>Male!BV940</f>
        <v>8.3001386633180282E-2</v>
      </c>
      <c r="AL14">
        <f>Male!BW940</f>
        <v>6.2254740280712574E-2</v>
      </c>
      <c r="AM14">
        <f>Male!BX940</f>
        <v>3.8070785975628567E-2</v>
      </c>
      <c r="AN14">
        <f>Male!BY940</f>
        <v>1.174966012850632E-2</v>
      </c>
    </row>
    <row r="15" spans="1:40" hidden="1" outlineLevel="1" x14ac:dyDescent="0.2">
      <c r="B15">
        <f>Male!CB390</f>
        <v>2008</v>
      </c>
      <c r="C15" s="30">
        <f>Male!CC390</f>
        <v>2.1182204899502306E-2</v>
      </c>
      <c r="D15" s="14">
        <f>Male!CD390</f>
        <v>1.5860292347656155E-2</v>
      </c>
      <c r="E15" s="14">
        <f>Male!CE390</f>
        <v>9.4376370654741543E-3</v>
      </c>
      <c r="F15" s="14">
        <f>Male!CF390</f>
        <v>5.6988975508974896E-3</v>
      </c>
      <c r="G15" s="14">
        <f>Male!CG390</f>
        <v>5.3600372856948278E-3</v>
      </c>
      <c r="H15" s="14">
        <f>Male!CH390</f>
        <v>6.5141841769574514E-3</v>
      </c>
      <c r="I15" s="14" t="e">
        <f>Male!CI390</f>
        <v>#VALUE!</v>
      </c>
      <c r="J15" s="14" t="e">
        <f>Male!CJ390</f>
        <v>#VALUE!</v>
      </c>
      <c r="L15">
        <f>Male!CL390</f>
        <v>2008</v>
      </c>
      <c r="M15">
        <f>Male!CM390</f>
        <v>6.5390368962255738E-2</v>
      </c>
      <c r="N15">
        <f>Male!CN390</f>
        <v>2.7537888146466714E-2</v>
      </c>
      <c r="O15">
        <f>Male!CO390</f>
        <v>1.2665531209583322E-2</v>
      </c>
      <c r="P15">
        <f>Male!CP390</f>
        <v>9.4326484375927746E-3</v>
      </c>
      <c r="Q15">
        <f>Male!CQ390</f>
        <v>1.1187114970451821E-2</v>
      </c>
      <c r="R15">
        <f>Male!CR390</f>
        <v>2.0029719245868518E-2</v>
      </c>
      <c r="S15">
        <f>Male!CS390</f>
        <v>3.6954757572143247E-2</v>
      </c>
      <c r="T15">
        <f>Male!CT390</f>
        <v>8.8289628223803374E-2</v>
      </c>
      <c r="V15">
        <f>Male!BQ575</f>
        <v>2008</v>
      </c>
      <c r="W15">
        <f>Male!BR575</f>
        <v>0.24471563638626845</v>
      </c>
      <c r="X15">
        <f>Male!BS575</f>
        <v>0.28311574503565312</v>
      </c>
      <c r="Y15">
        <f>Male!BT575</f>
        <v>0.32695913616529843</v>
      </c>
      <c r="Z15">
        <f>Male!BU575</f>
        <v>0.27060944150653915</v>
      </c>
      <c r="AA15">
        <f>Male!BV575</f>
        <v>0.2318437123128968</v>
      </c>
      <c r="AB15">
        <f>Male!BW575</f>
        <v>0.21591799826751715</v>
      </c>
      <c r="AC15">
        <f>Male!BX575</f>
        <v>0.15013291416843189</v>
      </c>
      <c r="AD15" t="e">
        <f>Male!BY575</f>
        <v>#VALUE!</v>
      </c>
      <c r="AF15">
        <f>Male!BQ941</f>
        <v>2008</v>
      </c>
      <c r="AG15">
        <f>Male!BR941</f>
        <v>8.6357565577541276E-2</v>
      </c>
      <c r="AH15">
        <f>Male!BS941</f>
        <v>0.15814991000058379</v>
      </c>
      <c r="AI15">
        <f>Male!BT941</f>
        <v>0.1441955202664878</v>
      </c>
      <c r="AJ15">
        <f>Male!BU941</f>
        <v>0.10058849866175283</v>
      </c>
      <c r="AK15">
        <f>Male!BV941</f>
        <v>6.7982269518441676E-2</v>
      </c>
      <c r="AL15">
        <f>Male!BW941</f>
        <v>5.9119925174441416E-2</v>
      </c>
      <c r="AM15">
        <f>Male!BX941</f>
        <v>4.181478928824392E-2</v>
      </c>
      <c r="AN15">
        <f>Male!BY941</f>
        <v>1.3699802994815732E-2</v>
      </c>
    </row>
    <row r="16" spans="1:40" hidden="1" outlineLevel="1" x14ac:dyDescent="0.2">
      <c r="B16">
        <f>Male!CB391</f>
        <v>2009</v>
      </c>
      <c r="C16" s="30">
        <f>Male!CC391</f>
        <v>2.5225535095110763E-2</v>
      </c>
      <c r="D16" s="14">
        <f>Male!CD391</f>
        <v>2.0025030508243693E-2</v>
      </c>
      <c r="E16" s="14">
        <f>Male!CE391</f>
        <v>1.2267726604095022E-2</v>
      </c>
      <c r="F16" s="14">
        <f>Male!CF391</f>
        <v>7.845960005543922E-3</v>
      </c>
      <c r="G16" s="14">
        <f>Male!CG391</f>
        <v>6.9769163054398007E-3</v>
      </c>
      <c r="H16" s="14">
        <f>Male!CH391</f>
        <v>5.8276691005261496E-3</v>
      </c>
      <c r="I16" s="14">
        <f>Male!CI391</f>
        <v>7.6007749266605992E-3</v>
      </c>
      <c r="J16" s="14" t="e">
        <f>Male!CJ391</f>
        <v>#VALUE!</v>
      </c>
      <c r="L16">
        <f>Male!CL391</f>
        <v>2009</v>
      </c>
      <c r="M16">
        <f>Male!CM391</f>
        <v>6.9636934641356243E-2</v>
      </c>
      <c r="N16">
        <f>Male!CN391</f>
        <v>3.0278711954293696E-2</v>
      </c>
      <c r="O16">
        <f>Male!CO391</f>
        <v>1.2208584523549991E-2</v>
      </c>
      <c r="P16">
        <f>Male!CP391</f>
        <v>8.73099149056282E-3</v>
      </c>
      <c r="Q16">
        <f>Male!CQ391</f>
        <v>1.0869274088478723E-2</v>
      </c>
      <c r="R16">
        <f>Male!CR391</f>
        <v>1.5957876963504376E-2</v>
      </c>
      <c r="S16">
        <f>Male!CS391</f>
        <v>3.2287757892473817E-2</v>
      </c>
      <c r="T16">
        <f>Male!CT391</f>
        <v>8.2710498675749547E-2</v>
      </c>
      <c r="V16">
        <f>Male!BQ576</f>
        <v>2009</v>
      </c>
      <c r="W16">
        <f>Male!BR576</f>
        <v>0.18791772456803965</v>
      </c>
      <c r="X16">
        <f>Male!BS576</f>
        <v>0.2455051142832633</v>
      </c>
      <c r="Y16">
        <f>Male!BT576</f>
        <v>0.25737689972392458</v>
      </c>
      <c r="Z16">
        <f>Male!BU576</f>
        <v>0.21599728687288164</v>
      </c>
      <c r="AA16">
        <f>Male!BV576</f>
        <v>0.19509671946265975</v>
      </c>
      <c r="AB16">
        <f>Male!BW576</f>
        <v>0.18738231460695975</v>
      </c>
      <c r="AC16">
        <f>Male!BX576</f>
        <v>0.13581520519583842</v>
      </c>
      <c r="AD16">
        <f>Male!BY576</f>
        <v>0.28001684974831464</v>
      </c>
      <c r="AF16">
        <f>Male!BQ942</f>
        <v>2009</v>
      </c>
      <c r="AG16">
        <f>Male!BR942</f>
        <v>7.1795026237220949E-2</v>
      </c>
      <c r="AH16">
        <f>Male!BS942</f>
        <v>0.15204480400193476</v>
      </c>
      <c r="AI16">
        <f>Male!BT942</f>
        <v>0.12359211618350152</v>
      </c>
      <c r="AJ16">
        <f>Male!BU942</f>
        <v>9.0726170085223393E-2</v>
      </c>
      <c r="AK16">
        <f>Male!BV942</f>
        <v>6.9400222529530195E-2</v>
      </c>
      <c r="AL16">
        <f>Male!BW942</f>
        <v>4.5704133714184768E-2</v>
      </c>
      <c r="AM16">
        <f>Male!BX942</f>
        <v>3.6238566181216021E-2</v>
      </c>
      <c r="AN16">
        <f>Male!BY942</f>
        <v>1.3083843980442503E-2</v>
      </c>
    </row>
    <row r="17" spans="2:40" hidden="1" outlineLevel="1" x14ac:dyDescent="0.2">
      <c r="B17">
        <f>Male!CB392</f>
        <v>2010</v>
      </c>
      <c r="C17" s="30">
        <f>Male!CC392</f>
        <v>2.0462267394927899E-2</v>
      </c>
      <c r="D17" s="14">
        <f>Male!CD392</f>
        <v>1.6829897428427828E-2</v>
      </c>
      <c r="E17" s="14">
        <f>Male!CE392</f>
        <v>8.8172798273000296E-3</v>
      </c>
      <c r="F17" s="14">
        <f>Male!CF392</f>
        <v>7.0577429356100943E-3</v>
      </c>
      <c r="G17" s="14">
        <f>Male!CG392</f>
        <v>6.7348270437398265E-3</v>
      </c>
      <c r="H17" s="14">
        <f>Male!CH392</f>
        <v>7.1965773125011526E-3</v>
      </c>
      <c r="I17" s="14">
        <f>Male!CI392</f>
        <v>6.5701789517263283E-3</v>
      </c>
      <c r="J17" s="14" t="e">
        <f>Male!CJ392</f>
        <v>#VALUE!</v>
      </c>
      <c r="L17">
        <f>Male!CL392</f>
        <v>2010</v>
      </c>
      <c r="M17">
        <f>Male!CM392</f>
        <v>7.2906307484196381E-2</v>
      </c>
      <c r="N17">
        <f>Male!CN392</f>
        <v>2.79522889958129E-2</v>
      </c>
      <c r="O17">
        <f>Male!CO392</f>
        <v>1.2900101194157451E-2</v>
      </c>
      <c r="P17">
        <f>Male!CP392</f>
        <v>1.0225784895669355E-2</v>
      </c>
      <c r="Q17">
        <f>Male!CQ392</f>
        <v>1.0135901843258846E-2</v>
      </c>
      <c r="R17">
        <f>Male!CR392</f>
        <v>1.7197792144181767E-2</v>
      </c>
      <c r="S17">
        <f>Male!CS392</f>
        <v>3.148616631429086E-2</v>
      </c>
      <c r="T17">
        <f>Male!CT392</f>
        <v>9.0092465427132187E-2</v>
      </c>
      <c r="V17">
        <f>Male!BQ577</f>
        <v>2010</v>
      </c>
      <c r="W17">
        <f>Male!BR577</f>
        <v>0.18850122103447051</v>
      </c>
      <c r="X17">
        <f>Male!BS577</f>
        <v>0.2416712536461815</v>
      </c>
      <c r="Y17">
        <f>Male!BT577</f>
        <v>0.25892324390726434</v>
      </c>
      <c r="Z17">
        <f>Male!BU577</f>
        <v>0.24987449770162859</v>
      </c>
      <c r="AA17">
        <f>Male!BV577</f>
        <v>0.25458669112370574</v>
      </c>
      <c r="AB17">
        <f>Male!BW577</f>
        <v>0.19078606160280334</v>
      </c>
      <c r="AC17">
        <f>Male!BX577</f>
        <v>0.19136697187539251</v>
      </c>
      <c r="AD17" t="e">
        <f>Male!BY577</f>
        <v>#VALUE!</v>
      </c>
      <c r="AF17">
        <f>Male!BQ943</f>
        <v>2010</v>
      </c>
      <c r="AG17">
        <f>Male!BR943</f>
        <v>7.3223939359834775E-2</v>
      </c>
      <c r="AH17">
        <f>Male!BS943</f>
        <v>0.12561576827336388</v>
      </c>
      <c r="AI17">
        <f>Male!BT943</f>
        <v>0.13971656572357671</v>
      </c>
      <c r="AJ17">
        <f>Male!BU943</f>
        <v>0.10381744887273243</v>
      </c>
      <c r="AK17">
        <f>Male!BV943</f>
        <v>7.5623529884203497E-2</v>
      </c>
      <c r="AL17">
        <f>Male!BW943</f>
        <v>6.0479025372104034E-2</v>
      </c>
      <c r="AM17">
        <f>Male!BX943</f>
        <v>4.435739301400593E-2</v>
      </c>
      <c r="AN17">
        <f>Male!BY943</f>
        <v>1.3979383263438052E-2</v>
      </c>
    </row>
    <row r="18" spans="2:40" hidden="1" outlineLevel="1" x14ac:dyDescent="0.2">
      <c r="B18">
        <f>Male!CB393</f>
        <v>2011</v>
      </c>
      <c r="C18" s="30">
        <f>Male!CC393</f>
        <v>2.5114295626915962E-2</v>
      </c>
      <c r="D18" s="14">
        <f>Male!CD393</f>
        <v>1.6346875420761593E-2</v>
      </c>
      <c r="E18" s="14">
        <f>Male!CE393</f>
        <v>8.4360962932212586E-3</v>
      </c>
      <c r="F18" s="14">
        <f>Male!CF393</f>
        <v>8.1618313407767155E-3</v>
      </c>
      <c r="G18" s="14">
        <f>Male!CG393</f>
        <v>5.9930515338671476E-3</v>
      </c>
      <c r="H18" s="14">
        <f>Male!CH393</f>
        <v>6.7873618575746324E-3</v>
      </c>
      <c r="I18" s="14">
        <f>Male!CI393</f>
        <v>5.567222988854926E-3</v>
      </c>
      <c r="J18" s="14" t="e">
        <f>Male!CJ393</f>
        <v>#VALUE!</v>
      </c>
      <c r="L18">
        <f>Male!CL393</f>
        <v>2011</v>
      </c>
      <c r="M18">
        <f>Male!CM393</f>
        <v>7.3143541487699595E-2</v>
      </c>
      <c r="N18">
        <f>Male!CN393</f>
        <v>2.686276760623307E-2</v>
      </c>
      <c r="O18">
        <f>Male!CO393</f>
        <v>1.1083762062110513E-2</v>
      </c>
      <c r="P18">
        <f>Male!CP393</f>
        <v>8.8653861560662513E-3</v>
      </c>
      <c r="Q18">
        <f>Male!CQ393</f>
        <v>1.0492035188831836E-2</v>
      </c>
      <c r="R18">
        <f>Male!CR393</f>
        <v>1.6230278809834301E-2</v>
      </c>
      <c r="S18">
        <f>Male!CS393</f>
        <v>2.8635406339198938E-2</v>
      </c>
      <c r="T18">
        <f>Male!CT393</f>
        <v>8.1810775369205904E-2</v>
      </c>
      <c r="V18">
        <f>Male!BQ578</f>
        <v>2011</v>
      </c>
      <c r="W18">
        <f>Male!BR578</f>
        <v>0.19351471703458104</v>
      </c>
      <c r="X18">
        <f>Male!BS578</f>
        <v>0.2077890321558408</v>
      </c>
      <c r="Y18">
        <f>Male!BT578</f>
        <v>0.25385783632424952</v>
      </c>
      <c r="Z18">
        <f>Male!BU578</f>
        <v>0.2905172758608095</v>
      </c>
      <c r="AA18">
        <f>Male!BV578</f>
        <v>0.22440190686282988</v>
      </c>
      <c r="AB18">
        <f>Male!BW578</f>
        <v>0.17962298483138503</v>
      </c>
      <c r="AC18">
        <f>Male!BX578</f>
        <v>0.16539546032517063</v>
      </c>
      <c r="AD18" t="e">
        <f>Male!BY578</f>
        <v>#VALUE!</v>
      </c>
      <c r="AF18">
        <f>Male!BQ944</f>
        <v>2011</v>
      </c>
      <c r="AG18">
        <f>Male!BR944</f>
        <v>7.3884552576533105E-2</v>
      </c>
      <c r="AH18">
        <f>Male!BS944</f>
        <v>0.1199692440755724</v>
      </c>
      <c r="AI18">
        <f>Male!BT944</f>
        <v>0.13031648199046461</v>
      </c>
      <c r="AJ18">
        <f>Male!BU944</f>
        <v>9.0585001220336303E-2</v>
      </c>
      <c r="AK18">
        <f>Male!BV944</f>
        <v>7.0364279505142582E-2</v>
      </c>
      <c r="AL18">
        <f>Male!BW944</f>
        <v>5.9380854045445609E-2</v>
      </c>
      <c r="AM18">
        <f>Male!BX944</f>
        <v>3.8547912547926451E-2</v>
      </c>
      <c r="AN18">
        <f>Male!BY944</f>
        <v>1.3619430213013274E-2</v>
      </c>
    </row>
    <row r="19" spans="2:40" hidden="1" outlineLevel="1" x14ac:dyDescent="0.2">
      <c r="B19">
        <f>Male!CB394</f>
        <v>2012</v>
      </c>
      <c r="C19" s="30">
        <f>Male!CC394</f>
        <v>2.4359367121094797E-2</v>
      </c>
      <c r="D19" s="14">
        <f>Male!CD394</f>
        <v>1.728287652573204E-2</v>
      </c>
      <c r="E19" s="14">
        <f>Male!CE394</f>
        <v>1.0181389608171108E-2</v>
      </c>
      <c r="F19" s="14">
        <f>Male!CF394</f>
        <v>7.3761044408819252E-3</v>
      </c>
      <c r="G19" s="14">
        <f>Male!CG394</f>
        <v>7.4388435976005425E-3</v>
      </c>
      <c r="H19" s="14">
        <f>Male!CH394</f>
        <v>5.4662480070111373E-3</v>
      </c>
      <c r="I19" s="14">
        <f>Male!CI394</f>
        <v>5.1405926530959482E-3</v>
      </c>
      <c r="J19" s="14">
        <f>Male!CJ394</f>
        <v>4.3089401160967692E-3</v>
      </c>
      <c r="L19">
        <f>Male!CL394</f>
        <v>2012</v>
      </c>
      <c r="M19">
        <f>Male!CM394</f>
        <v>7.6798057927232141E-2</v>
      </c>
      <c r="N19">
        <f>Male!CN394</f>
        <v>3.2124746557516355E-2</v>
      </c>
      <c r="O19">
        <f>Male!CO394</f>
        <v>1.4386555149349868E-2</v>
      </c>
      <c r="P19">
        <f>Male!CP394</f>
        <v>1.047737974187561E-2</v>
      </c>
      <c r="Q19">
        <f>Male!CQ394</f>
        <v>1.3011183101210853E-2</v>
      </c>
      <c r="R19">
        <f>Male!CR394</f>
        <v>1.6279667005060575E-2</v>
      </c>
      <c r="S19">
        <f>Male!CS394</f>
        <v>3.0934912088439324E-2</v>
      </c>
      <c r="T19">
        <f>Male!CT394</f>
        <v>8.5751906728165198E-2</v>
      </c>
      <c r="V19">
        <f>Male!BQ579</f>
        <v>2012</v>
      </c>
      <c r="W19">
        <f>Male!BR579</f>
        <v>0.17485536059996656</v>
      </c>
      <c r="X19">
        <f>Male!BS579</f>
        <v>0.22022875324219832</v>
      </c>
      <c r="Y19">
        <f>Male!BT579</f>
        <v>0.26354014538786302</v>
      </c>
      <c r="Z19">
        <f>Male!BU579</f>
        <v>0.2515504183600385</v>
      </c>
      <c r="AA19">
        <f>Male!BV579</f>
        <v>0.23038399854879466</v>
      </c>
      <c r="AB19">
        <f>Male!BW579</f>
        <v>0.18066814617742216</v>
      </c>
      <c r="AC19">
        <f>Male!BX579</f>
        <v>0.1556698536030969</v>
      </c>
      <c r="AD19">
        <f>Male!BY579</f>
        <v>0.21093003877057193</v>
      </c>
      <c r="AF19">
        <f>Male!BQ945</f>
        <v>2012</v>
      </c>
      <c r="AG19">
        <f>Male!BR945</f>
        <v>6.9102004498921385E-2</v>
      </c>
      <c r="AH19">
        <f>Male!BS945</f>
        <v>0.13087571364260439</v>
      </c>
      <c r="AI19">
        <f>Male!BT945</f>
        <v>0.14502766800918851</v>
      </c>
      <c r="AJ19">
        <f>Male!BU945</f>
        <v>0.10636802019685664</v>
      </c>
      <c r="AK19">
        <f>Male!BV945</f>
        <v>8.5206078816283295E-2</v>
      </c>
      <c r="AL19">
        <f>Male!BW945</f>
        <v>5.7162906963633138E-2</v>
      </c>
      <c r="AM19">
        <f>Male!BX945</f>
        <v>4.3871643375299946E-2</v>
      </c>
      <c r="AN19">
        <f>Male!BY945</f>
        <v>1.4272360171615617E-2</v>
      </c>
    </row>
    <row r="20" spans="2:40" hidden="1" outlineLevel="1" x14ac:dyDescent="0.2">
      <c r="C20" s="26"/>
      <c r="L20" s="32" t="s">
        <v>239</v>
      </c>
      <c r="M20" s="32">
        <f>LN(LOGEST(M4:M19))*100</f>
        <v>0.54337987790743625</v>
      </c>
      <c r="N20" s="32">
        <f t="shared" ref="N20:T20" si="0">LN(LOGEST(N4:N19))*100</f>
        <v>1.6885683008263719</v>
      </c>
      <c r="O20" s="32">
        <f t="shared" si="0"/>
        <v>-0.24708827675688558</v>
      </c>
      <c r="P20" s="32">
        <f t="shared" si="0"/>
        <v>-1.299260343682465</v>
      </c>
      <c r="Q20" s="32">
        <f t="shared" si="0"/>
        <v>-1.4131308297030309</v>
      </c>
      <c r="R20" s="32">
        <f t="shared" si="0"/>
        <v>-2.9699227498596921</v>
      </c>
      <c r="S20" s="32">
        <f t="shared" si="0"/>
        <v>-3.5059776132013818</v>
      </c>
      <c r="T20" s="32">
        <f t="shared" si="0"/>
        <v>-3.0133579078384756</v>
      </c>
      <c r="V20" s="32" t="s">
        <v>239</v>
      </c>
      <c r="W20" s="32">
        <f>LN(LOGEST(W4:W19))*100</f>
        <v>0.22294239607686786</v>
      </c>
      <c r="X20" s="32">
        <f t="shared" ref="X20" si="1">LN(LOGEST(X4:X19))*100</f>
        <v>0.63968795236355203</v>
      </c>
      <c r="Y20" s="32">
        <f t="shared" ref="Y20" si="2">LN(LOGEST(Y4:Y19))*100</f>
        <v>2.5171846241551745</v>
      </c>
      <c r="Z20" s="32">
        <f t="shared" ref="Z20" si="3">LN(LOGEST(Z4:Z19))*100</f>
        <v>3.0855811358817524</v>
      </c>
      <c r="AA20" s="32">
        <f t="shared" ref="AA20" si="4">LN(LOGEST(AA4:AA19))*100</f>
        <v>3.1003747715725138</v>
      </c>
      <c r="AB20" s="32">
        <f t="shared" ref="AB20" si="5">LN(LOGEST(AB4:AB19))*100</f>
        <v>4.450767515024741</v>
      </c>
      <c r="AC20" s="32">
        <f t="shared" ref="AC20" si="6">LN(LOGEST(AC4:AC19))*100</f>
        <v>4.2438862230468626</v>
      </c>
      <c r="AD20" s="32" t="e">
        <f t="shared" ref="AD20" si="7">LN(LOGEST(AD4:AD19))*100</f>
        <v>#VALUE!</v>
      </c>
      <c r="AF20" s="32" t="s">
        <v>239</v>
      </c>
      <c r="AG20" s="32">
        <f>LN(LOGEST(AG4:AG19))*100</f>
        <v>-1.6666473131888788</v>
      </c>
      <c r="AH20" s="32">
        <f t="shared" ref="AH20" si="8">LN(LOGEST(AH4:AH19))*100</f>
        <v>-0.89042215152228599</v>
      </c>
      <c r="AI20" s="32">
        <f t="shared" ref="AI20" si="9">LN(LOGEST(AI4:AI19))*100</f>
        <v>-0.35206114151186685</v>
      </c>
      <c r="AJ20" s="32">
        <f t="shared" ref="AJ20" si="10">LN(LOGEST(AJ4:AJ19))*100</f>
        <v>-0.88055850039663097</v>
      </c>
      <c r="AK20" s="32">
        <f t="shared" ref="AK20" si="11">LN(LOGEST(AK4:AK19))*100</f>
        <v>0.11615364159043526</v>
      </c>
      <c r="AL20" s="32">
        <f t="shared" ref="AL20" si="12">LN(LOGEST(AL4:AL19))*100</f>
        <v>1.5778990800488133</v>
      </c>
      <c r="AM20" s="32">
        <f t="shared" ref="AM20" si="13">LN(LOGEST(AM4:AM19))*100</f>
        <v>2.6851001099773444</v>
      </c>
      <c r="AN20" s="32">
        <f t="shared" ref="AN20" si="14">LN(LOGEST(AN4:AN19))*100</f>
        <v>2.0059848160994003</v>
      </c>
    </row>
    <row r="21" spans="2:40" hidden="1" outlineLevel="1" x14ac:dyDescent="0.2">
      <c r="C21" s="26"/>
    </row>
    <row r="22" spans="2:40" hidden="1" outlineLevel="1" x14ac:dyDescent="0.2">
      <c r="B22" t="s">
        <v>211</v>
      </c>
      <c r="C22" s="26" t="str">
        <f>Female!CB368</f>
        <v>Emp - unemp</v>
      </c>
      <c r="L22" t="s">
        <v>211</v>
      </c>
      <c r="M22" t="str">
        <f>Female!CL368</f>
        <v>Emp NLF</v>
      </c>
      <c r="V22" t="s">
        <v>211</v>
      </c>
      <c r="W22" s="18" t="s">
        <v>236</v>
      </c>
      <c r="AF22" t="s">
        <v>211</v>
      </c>
      <c r="AG22" s="18" t="s">
        <v>237</v>
      </c>
    </row>
    <row r="23" spans="2:40" hidden="1" outlineLevel="1" x14ac:dyDescent="0.2">
      <c r="B23">
        <f>Female!CA369</f>
        <v>0</v>
      </c>
      <c r="C23" s="30" t="str">
        <f>Female!CB369</f>
        <v>15-19</v>
      </c>
      <c r="D23" s="14" t="str">
        <f>Female!CC369</f>
        <v>20-24</v>
      </c>
      <c r="E23" s="14" t="str">
        <f>Female!CD369</f>
        <v>25-34</v>
      </c>
      <c r="F23" s="14" t="str">
        <f>Female!CE369</f>
        <v>35-44</v>
      </c>
      <c r="G23" s="14" t="str">
        <f>Female!CF369</f>
        <v>45-54</v>
      </c>
      <c r="H23" s="14" t="str">
        <f>Female!CG369</f>
        <v>55-59</v>
      </c>
      <c r="I23" s="14" t="str">
        <f>Female!CH369</f>
        <v>60-64</v>
      </c>
      <c r="J23" s="14" t="str">
        <f>Female!CI369</f>
        <v>65+</v>
      </c>
      <c r="M23" t="str">
        <f>Female!CL369</f>
        <v>15-19</v>
      </c>
      <c r="N23" t="str">
        <f>Female!CM369</f>
        <v>20-24</v>
      </c>
      <c r="O23" t="str">
        <f>Female!CN369</f>
        <v>25-34</v>
      </c>
      <c r="P23" t="str">
        <f>Female!CO369</f>
        <v>35-44</v>
      </c>
      <c r="Q23" t="str">
        <f>Female!CP369</f>
        <v>45-54</v>
      </c>
      <c r="R23" t="str">
        <f>Female!CQ369</f>
        <v>55-59</v>
      </c>
      <c r="S23" t="str">
        <f>Female!CR369</f>
        <v>60-64</v>
      </c>
      <c r="T23" t="str">
        <f>Female!CS369</f>
        <v>65+</v>
      </c>
      <c r="W23" t="str">
        <f>Female!BR552</f>
        <v>15-19</v>
      </c>
      <c r="X23" t="str">
        <f>Female!BS552</f>
        <v>20-24</v>
      </c>
      <c r="Y23" t="str">
        <f>Female!BT552</f>
        <v>25-34</v>
      </c>
      <c r="Z23" t="str">
        <f>Female!BU552</f>
        <v>35-44</v>
      </c>
      <c r="AA23" t="str">
        <f>Female!BV552</f>
        <v>45-54</v>
      </c>
      <c r="AB23" t="str">
        <f>Female!BW552</f>
        <v>55-59</v>
      </c>
      <c r="AC23" t="str">
        <f>Female!BX552</f>
        <v>60-64</v>
      </c>
      <c r="AD23" t="str">
        <f>Female!BY552</f>
        <v>65+</v>
      </c>
      <c r="AG23" t="str">
        <f>Female!BS918</f>
        <v>15-19</v>
      </c>
      <c r="AH23" t="str">
        <f>Female!BT918</f>
        <v>20-24</v>
      </c>
      <c r="AI23" t="str">
        <f>Female!BU918</f>
        <v>25-34</v>
      </c>
      <c r="AJ23" t="str">
        <f>Female!BV918</f>
        <v>35-44</v>
      </c>
      <c r="AK23" t="str">
        <f>Female!BW918</f>
        <v>45-54</v>
      </c>
      <c r="AL23" t="str">
        <f>Female!BX918</f>
        <v>55-59</v>
      </c>
      <c r="AM23" t="str">
        <f>Female!BY918</f>
        <v>60-64</v>
      </c>
      <c r="AN23" t="str">
        <f>Female!BZ918</f>
        <v>65+</v>
      </c>
    </row>
    <row r="24" spans="2:40" hidden="1" outlineLevel="1" x14ac:dyDescent="0.2">
      <c r="B24">
        <f>Female!CA370</f>
        <v>1997</v>
      </c>
      <c r="C24" s="30">
        <f>Female!CB370</f>
        <v>1.9883877810989031E-2</v>
      </c>
      <c r="D24" s="14">
        <f>Female!CC370</f>
        <v>1.4540907328365826E-2</v>
      </c>
      <c r="E24" s="14">
        <f>Female!CD370</f>
        <v>9.1824112008411802E-3</v>
      </c>
      <c r="F24" s="14">
        <f>Female!CE370</f>
        <v>6.3878005689913227E-3</v>
      </c>
      <c r="G24" s="14">
        <f>Female!CF370</f>
        <v>6.3600909493233037E-3</v>
      </c>
      <c r="H24" s="14" t="e">
        <f>Female!CG370</f>
        <v>#VALUE!</v>
      </c>
      <c r="I24" s="14" t="e">
        <f>Female!CH370</f>
        <v>#VALUE!</v>
      </c>
      <c r="J24" s="14" t="e">
        <f>Female!CI370</f>
        <v>#VALUE!</v>
      </c>
      <c r="L24">
        <f>Female!CK370</f>
        <v>1997</v>
      </c>
      <c r="M24">
        <f>Female!CL370</f>
        <v>7.3400412676696447E-2</v>
      </c>
      <c r="N24">
        <f>Female!CM370</f>
        <v>3.1029220640219412E-2</v>
      </c>
      <c r="O24">
        <f>Female!CN370</f>
        <v>3.6578431440321288E-2</v>
      </c>
      <c r="P24">
        <f>Female!CO370</f>
        <v>3.8068993375093417E-2</v>
      </c>
      <c r="Q24">
        <f>Female!CP370</f>
        <v>3.1766157773591271E-2</v>
      </c>
      <c r="R24">
        <f>Female!CQ370</f>
        <v>5.932861935839797E-2</v>
      </c>
      <c r="S24">
        <f>Female!CR370</f>
        <v>0.12322115225279624</v>
      </c>
      <c r="T24">
        <f>Female!CS370</f>
        <v>0.16031450945438339</v>
      </c>
      <c r="V24">
        <f>Female!BQ553</f>
        <v>1997</v>
      </c>
      <c r="W24">
        <f>Female!BR553</f>
        <v>0.17539639549208927</v>
      </c>
      <c r="X24">
        <f>Female!BS553</f>
        <v>0.17636465829362069</v>
      </c>
      <c r="Y24">
        <f>Female!BT553</f>
        <v>0.19381328245749363</v>
      </c>
      <c r="Z24">
        <f>Female!BU553</f>
        <v>0.12888688983803623</v>
      </c>
      <c r="AA24">
        <f>Female!BV553</f>
        <v>0.15798588967093508</v>
      </c>
      <c r="AB24">
        <f>Female!BW553</f>
        <v>2.5676638176638178E-2</v>
      </c>
      <c r="AC24" t="e">
        <f>Female!BX553</f>
        <v>#VALUE!</v>
      </c>
      <c r="AD24" t="e">
        <f>Female!BY553</f>
        <v>#VALUE!</v>
      </c>
      <c r="AF24">
        <f>Female!BR919</f>
        <v>1997</v>
      </c>
      <c r="AG24">
        <f>Female!BS919</f>
        <v>9.5163370983678511E-2</v>
      </c>
      <c r="AH24">
        <f>Female!BT919</f>
        <v>9.7745539730272557E-2</v>
      </c>
      <c r="AI24">
        <f>Female!BU919</f>
        <v>6.4980667919711604E-2</v>
      </c>
      <c r="AJ24">
        <f>Female!BV919</f>
        <v>6.844083620776327E-2</v>
      </c>
      <c r="AK24">
        <f>Female!BW919</f>
        <v>5.695035469111237E-2</v>
      </c>
      <c r="AL24">
        <f>Female!BX919</f>
        <v>3.6601989921990714E-2</v>
      </c>
      <c r="AM24">
        <f>Female!BY919</f>
        <v>2.0373295260225566E-2</v>
      </c>
      <c r="AN24">
        <f>Female!BZ919</f>
        <v>3.6848480263753313E-3</v>
      </c>
    </row>
    <row r="25" spans="2:40" hidden="1" outlineLevel="1" x14ac:dyDescent="0.2">
      <c r="B25">
        <f>Female!CA371</f>
        <v>1998</v>
      </c>
      <c r="C25" s="30">
        <f>Female!CB371</f>
        <v>2.256542526685339E-2</v>
      </c>
      <c r="D25" s="14">
        <f>Female!CC371</f>
        <v>1.6731334758801498E-2</v>
      </c>
      <c r="E25" s="14">
        <f>Female!CD371</f>
        <v>8.4581651803340135E-3</v>
      </c>
      <c r="F25" s="14">
        <f>Female!CE371</f>
        <v>7.10163978672623E-3</v>
      </c>
      <c r="G25" s="14">
        <f>Female!CF371</f>
        <v>5.365695216375887E-3</v>
      </c>
      <c r="H25" s="14" t="e">
        <f>Female!CG371</f>
        <v>#VALUE!</v>
      </c>
      <c r="I25" s="14" t="e">
        <f>Female!CH371</f>
        <v>#VALUE!</v>
      </c>
      <c r="J25" s="14" t="e">
        <f>Female!CI371</f>
        <v>#VALUE!</v>
      </c>
      <c r="L25">
        <f>Female!CK371</f>
        <v>1998</v>
      </c>
      <c r="M25">
        <f>Female!CL371</f>
        <v>6.5623636508278113E-2</v>
      </c>
      <c r="N25">
        <f>Female!CM371</f>
        <v>3.048269902354794E-2</v>
      </c>
      <c r="O25">
        <f>Female!CN371</f>
        <v>3.8174008822509098E-2</v>
      </c>
      <c r="P25">
        <f>Female!CO371</f>
        <v>3.2902241035519877E-2</v>
      </c>
      <c r="Q25">
        <f>Female!CP371</f>
        <v>3.4799397266629777E-2</v>
      </c>
      <c r="R25">
        <f>Female!CQ371</f>
        <v>4.7842021849208931E-2</v>
      </c>
      <c r="S25">
        <f>Female!CR371</f>
        <v>0.10464700693710804</v>
      </c>
      <c r="T25">
        <f>Female!CS371</f>
        <v>0.14468603629257007</v>
      </c>
      <c r="V25">
        <f>Female!BQ554</f>
        <v>1998</v>
      </c>
      <c r="W25">
        <f>Female!BR554</f>
        <v>0.17842654374320968</v>
      </c>
      <c r="X25">
        <f>Female!BS554</f>
        <v>0.19232881555322504</v>
      </c>
      <c r="Y25">
        <f>Female!BT554</f>
        <v>0.19520089352662048</v>
      </c>
      <c r="Z25">
        <f>Female!BU554</f>
        <v>0.16233184833328765</v>
      </c>
      <c r="AA25">
        <f>Female!BV554</f>
        <v>0.12091497877153239</v>
      </c>
      <c r="AB25">
        <f>Female!BW554</f>
        <v>9.1464318638361561E-2</v>
      </c>
      <c r="AC25" t="e">
        <f>Female!BX554</f>
        <v>#VALUE!</v>
      </c>
      <c r="AD25" t="e">
        <f>Female!BY554</f>
        <v>#VALUE!</v>
      </c>
      <c r="AF25">
        <f>Female!BR920</f>
        <v>1998</v>
      </c>
      <c r="AG25">
        <f>Female!BS920</f>
        <v>8.3181885174712103E-2</v>
      </c>
      <c r="AH25">
        <f>Female!BT920</f>
        <v>9.0431079699830427E-2</v>
      </c>
      <c r="AI25">
        <f>Female!BU920</f>
        <v>7.2289267652998507E-2</v>
      </c>
      <c r="AJ25">
        <f>Female!BV920</f>
        <v>7.1889531961282671E-2</v>
      </c>
      <c r="AK25">
        <f>Female!BW920</f>
        <v>6.866784348670292E-2</v>
      </c>
      <c r="AL25">
        <f>Female!BX920</f>
        <v>3.4140624820446962E-2</v>
      </c>
      <c r="AM25">
        <f>Female!BY920</f>
        <v>2.0746414844073333E-2</v>
      </c>
      <c r="AN25">
        <f>Female!BZ920</f>
        <v>4.5605132194089003E-3</v>
      </c>
    </row>
    <row r="26" spans="2:40" hidden="1" outlineLevel="1" x14ac:dyDescent="0.2">
      <c r="B26">
        <f>Female!CA372</f>
        <v>1999</v>
      </c>
      <c r="C26" s="30">
        <f>Female!CB372</f>
        <v>2.5176345463793423E-2</v>
      </c>
      <c r="D26" s="14">
        <f>Female!CC372</f>
        <v>1.5739327375257958E-2</v>
      </c>
      <c r="E26" s="14">
        <f>Female!CD372</f>
        <v>8.1329212832319184E-3</v>
      </c>
      <c r="F26" s="14">
        <f>Female!CE372</f>
        <v>7.200377571881242E-3</v>
      </c>
      <c r="G26" s="14">
        <f>Female!CF372</f>
        <v>4.4370492307816553E-3</v>
      </c>
      <c r="H26" s="14" t="e">
        <f>Female!CG372</f>
        <v>#VALUE!</v>
      </c>
      <c r="I26" s="14" t="e">
        <f>Female!CH372</f>
        <v>#VALUE!</v>
      </c>
      <c r="J26" s="14" t="e">
        <f>Female!CI372</f>
        <v>#VALUE!</v>
      </c>
      <c r="L26">
        <f>Female!CK372</f>
        <v>1999</v>
      </c>
      <c r="M26">
        <f>Female!CL372</f>
        <v>6.2222628718510802E-2</v>
      </c>
      <c r="N26">
        <f>Female!CM372</f>
        <v>3.3823396503048109E-2</v>
      </c>
      <c r="O26">
        <f>Female!CN372</f>
        <v>3.7624139108955922E-2</v>
      </c>
      <c r="P26">
        <f>Female!CO372</f>
        <v>3.6137124501607172E-2</v>
      </c>
      <c r="Q26">
        <f>Female!CP372</f>
        <v>3.2527104412018421E-2</v>
      </c>
      <c r="R26">
        <f>Female!CQ372</f>
        <v>5.8320532886742521E-2</v>
      </c>
      <c r="S26">
        <f>Female!CR372</f>
        <v>9.6410359906386259E-2</v>
      </c>
      <c r="T26">
        <f>Female!CS372</f>
        <v>0.17511639033736295</v>
      </c>
      <c r="V26">
        <f>Female!BQ555</f>
        <v>1999</v>
      </c>
      <c r="W26">
        <f>Female!BR555</f>
        <v>0.18834033415766352</v>
      </c>
      <c r="X26">
        <f>Female!BS555</f>
        <v>0.23431339667726636</v>
      </c>
      <c r="Y26">
        <f>Female!BT555</f>
        <v>0.19007222507943286</v>
      </c>
      <c r="Z26">
        <f>Female!BU555</f>
        <v>0.17101392257169698</v>
      </c>
      <c r="AA26">
        <f>Female!BV555</f>
        <v>0.15068802370587267</v>
      </c>
      <c r="AB26" s="33">
        <f>(AB$28-AB$25)/3+AB25</f>
        <v>0.11209066724998958</v>
      </c>
      <c r="AC26" t="e">
        <f>Female!BX555</f>
        <v>#VALUE!</v>
      </c>
      <c r="AD26" t="e">
        <f>Female!BY555</f>
        <v>#VALUE!</v>
      </c>
      <c r="AF26">
        <f>Female!BR921</f>
        <v>1999</v>
      </c>
      <c r="AG26">
        <f>Female!BS921</f>
        <v>8.605683388893437E-2</v>
      </c>
      <c r="AH26">
        <f>Female!BT921</f>
        <v>9.2027954920534186E-2</v>
      </c>
      <c r="AI26">
        <f>Female!BU921</f>
        <v>6.9123093523683898E-2</v>
      </c>
      <c r="AJ26">
        <f>Female!BV921</f>
        <v>7.644755074059352E-2</v>
      </c>
      <c r="AK26">
        <f>Female!BW921</f>
        <v>6.9999166292780593E-2</v>
      </c>
      <c r="AL26">
        <f>Female!BX921</f>
        <v>3.8481473207229729E-2</v>
      </c>
      <c r="AM26">
        <f>Female!BY921</f>
        <v>1.8921571787066344E-2</v>
      </c>
      <c r="AN26">
        <f>Female!BZ921</f>
        <v>5.3941482672963843E-3</v>
      </c>
    </row>
    <row r="27" spans="2:40" hidden="1" outlineLevel="1" x14ac:dyDescent="0.2">
      <c r="B27">
        <f>Female!CA373</f>
        <v>2000</v>
      </c>
      <c r="C27" s="30">
        <f>Female!CB373</f>
        <v>1.9361295085455324E-2</v>
      </c>
      <c r="D27" s="14">
        <f>Female!CC373</f>
        <v>1.4923524949115584E-2</v>
      </c>
      <c r="E27" s="14">
        <f>Female!CD373</f>
        <v>7.8589646127492328E-3</v>
      </c>
      <c r="F27" s="14">
        <f>Female!CE373</f>
        <v>7.238027260408321E-3</v>
      </c>
      <c r="G27" s="14">
        <f>Female!CF373</f>
        <v>4.5769220467240281E-3</v>
      </c>
      <c r="H27" s="14">
        <f>Female!CG373</f>
        <v>4.7339074282787778E-3</v>
      </c>
      <c r="I27" s="14" t="e">
        <f>Female!CH373</f>
        <v>#VALUE!</v>
      </c>
      <c r="J27" s="14" t="e">
        <f>Female!CI373</f>
        <v>#VALUE!</v>
      </c>
      <c r="L27">
        <f>Female!CK373</f>
        <v>2000</v>
      </c>
      <c r="M27">
        <f>Female!CL373</f>
        <v>6.4432608554459814E-2</v>
      </c>
      <c r="N27">
        <f>Female!CM373</f>
        <v>3.214141698828351E-2</v>
      </c>
      <c r="O27">
        <f>Female!CN373</f>
        <v>3.7944490680191095E-2</v>
      </c>
      <c r="P27">
        <f>Female!CO373</f>
        <v>3.3992780770856108E-2</v>
      </c>
      <c r="Q27">
        <f>Female!CP373</f>
        <v>3.0977130245070497E-2</v>
      </c>
      <c r="R27">
        <f>Female!CQ373</f>
        <v>4.9424693504283142E-2</v>
      </c>
      <c r="S27">
        <f>Female!CR373</f>
        <v>8.8158385436020489E-2</v>
      </c>
      <c r="T27">
        <f>Female!CS373</f>
        <v>0.17131541904396738</v>
      </c>
      <c r="V27">
        <f>Female!BQ556</f>
        <v>2000</v>
      </c>
      <c r="W27">
        <f>Female!BR556</f>
        <v>0.19495263234735824</v>
      </c>
      <c r="X27">
        <f>Female!BS556</f>
        <v>0.21396264946216048</v>
      </c>
      <c r="Y27">
        <f>Female!BT556</f>
        <v>0.21849283891994664</v>
      </c>
      <c r="Z27">
        <f>Female!BU556</f>
        <v>0.18352402741028764</v>
      </c>
      <c r="AA27">
        <f>Female!BV556</f>
        <v>0.16768396658425763</v>
      </c>
      <c r="AB27" s="33">
        <f>(AB$28-AB$25)/3+AB26</f>
        <v>0.13271701586161758</v>
      </c>
      <c r="AC27" t="e">
        <f>Female!BX556</f>
        <v>#VALUE!</v>
      </c>
      <c r="AD27" t="e">
        <f>Female!BY556</f>
        <v>#VALUE!</v>
      </c>
      <c r="AF27">
        <f>Female!BR922</f>
        <v>2000</v>
      </c>
      <c r="AG27">
        <f>Female!BS922</f>
        <v>8.8418132700529936E-2</v>
      </c>
      <c r="AH27">
        <f>Female!BT922</f>
        <v>0.10243934064502651</v>
      </c>
      <c r="AI27">
        <f>Female!BU922</f>
        <v>7.3836396804483909E-2</v>
      </c>
      <c r="AJ27">
        <f>Female!BV922</f>
        <v>8.0673286199213171E-2</v>
      </c>
      <c r="AK27">
        <f>Female!BW922</f>
        <v>6.8167639471874028E-2</v>
      </c>
      <c r="AL27">
        <f>Female!BX922</f>
        <v>3.908662633572222E-2</v>
      </c>
      <c r="AM27">
        <f>Female!BY922</f>
        <v>2.0866698727200997E-2</v>
      </c>
      <c r="AN27">
        <f>Female!BZ922</f>
        <v>5.4750933111846244E-3</v>
      </c>
    </row>
    <row r="28" spans="2:40" hidden="1" outlineLevel="1" x14ac:dyDescent="0.2">
      <c r="B28">
        <f>Female!CA374</f>
        <v>2001</v>
      </c>
      <c r="C28" s="30">
        <f>Female!CB374</f>
        <v>2.2881517084284392E-2</v>
      </c>
      <c r="D28" s="14">
        <f>Female!CC374</f>
        <v>1.5488434069623363E-2</v>
      </c>
      <c r="E28" s="14">
        <f>Female!CD374</f>
        <v>8.4520980773849855E-3</v>
      </c>
      <c r="F28" s="14">
        <f>Female!CE374</f>
        <v>7.5080703575850965E-3</v>
      </c>
      <c r="G28" s="14">
        <f>Female!CF374</f>
        <v>6.0710508844874569E-3</v>
      </c>
      <c r="H28" s="14" t="e">
        <f>Female!CG374</f>
        <v>#VALUE!</v>
      </c>
      <c r="I28" s="14" t="e">
        <f>Female!CH374</f>
        <v>#VALUE!</v>
      </c>
      <c r="J28" s="14" t="e">
        <f>Female!CI374</f>
        <v>#VALUE!</v>
      </c>
      <c r="L28">
        <f>Female!CK374</f>
        <v>2001</v>
      </c>
      <c r="M28">
        <f>Female!CL374</f>
        <v>5.5903878611773976E-2</v>
      </c>
      <c r="N28">
        <f>Female!CM374</f>
        <v>3.3330583112827598E-2</v>
      </c>
      <c r="O28">
        <f>Female!CN374</f>
        <v>3.6027356785888587E-2</v>
      </c>
      <c r="P28">
        <f>Female!CO374</f>
        <v>3.2224816778259606E-2</v>
      </c>
      <c r="Q28">
        <f>Female!CP374</f>
        <v>2.8002747823585045E-2</v>
      </c>
      <c r="R28">
        <f>Female!CQ374</f>
        <v>4.995805218904207E-2</v>
      </c>
      <c r="S28">
        <f>Female!CR374</f>
        <v>7.013696230845376E-2</v>
      </c>
      <c r="T28">
        <f>Female!CS374</f>
        <v>0.15400975738758585</v>
      </c>
      <c r="V28">
        <f>Female!BQ557</f>
        <v>2001</v>
      </c>
      <c r="W28">
        <f>Female!BR557</f>
        <v>0.19366163464537933</v>
      </c>
      <c r="X28">
        <f>Female!BS557</f>
        <v>0.235123577627982</v>
      </c>
      <c r="Y28">
        <f>Female!BT557</f>
        <v>0.20592402859736803</v>
      </c>
      <c r="Z28">
        <f>Female!BU557</f>
        <v>0.1799522642231739</v>
      </c>
      <c r="AA28">
        <f>Female!BV557</f>
        <v>0.16591631659898351</v>
      </c>
      <c r="AB28">
        <f>Female!BW557</f>
        <v>0.15334336447324559</v>
      </c>
      <c r="AC28" t="e">
        <f>Female!BX557</f>
        <v>#VALUE!</v>
      </c>
      <c r="AD28" t="e">
        <f>Female!BY557</f>
        <v>#VALUE!</v>
      </c>
      <c r="AF28">
        <f>Female!BR923</f>
        <v>2001</v>
      </c>
      <c r="AG28">
        <f>Female!BS923</f>
        <v>8.0717499177709331E-2</v>
      </c>
      <c r="AH28">
        <f>Female!BT923</f>
        <v>0.10577732240065514</v>
      </c>
      <c r="AI28">
        <f>Female!BU923</f>
        <v>7.5495638962754005E-2</v>
      </c>
      <c r="AJ28">
        <f>Female!BV923</f>
        <v>7.284961366883437E-2</v>
      </c>
      <c r="AK28">
        <f>Female!BW923</f>
        <v>5.8601211516775574E-2</v>
      </c>
      <c r="AL28">
        <f>Female!BX923</f>
        <v>4.2259467131917659E-2</v>
      </c>
      <c r="AM28">
        <f>Female!BY923</f>
        <v>1.9765946069469537E-2</v>
      </c>
      <c r="AN28">
        <f>Female!BZ923</f>
        <v>4.7768015142164687E-3</v>
      </c>
    </row>
    <row r="29" spans="2:40" hidden="1" outlineLevel="1" x14ac:dyDescent="0.2">
      <c r="B29">
        <f>Female!CA375</f>
        <v>2002</v>
      </c>
      <c r="C29" s="30">
        <f>Female!CB375</f>
        <v>2.1904275410634805E-2</v>
      </c>
      <c r="D29" s="14">
        <f>Female!CC375</f>
        <v>1.6015662226488554E-2</v>
      </c>
      <c r="E29" s="14">
        <f>Female!CD375</f>
        <v>8.7987576311160179E-3</v>
      </c>
      <c r="F29" s="14">
        <f>Female!CE375</f>
        <v>6.8767443836764315E-3</v>
      </c>
      <c r="G29" s="14">
        <f>Female!CF375</f>
        <v>5.6970095131178185E-3</v>
      </c>
      <c r="H29" s="14" t="e">
        <f>Female!CG375</f>
        <v>#VALUE!</v>
      </c>
      <c r="I29" s="14" t="e">
        <f>Female!CH375</f>
        <v>#VALUE!</v>
      </c>
      <c r="J29" s="14" t="e">
        <f>Female!CI375</f>
        <v>#VALUE!</v>
      </c>
      <c r="L29">
        <f>Female!CK375</f>
        <v>2002</v>
      </c>
      <c r="M29">
        <f>Female!CL375</f>
        <v>5.7323489802247524E-2</v>
      </c>
      <c r="N29">
        <f>Female!CM375</f>
        <v>2.9848288387296754E-2</v>
      </c>
      <c r="O29">
        <f>Female!CN375</f>
        <v>3.2176084784325758E-2</v>
      </c>
      <c r="P29">
        <f>Female!CO375</f>
        <v>2.9503431050681428E-2</v>
      </c>
      <c r="Q29">
        <f>Female!CP375</f>
        <v>2.3222697826742817E-2</v>
      </c>
      <c r="R29">
        <f>Female!CQ375</f>
        <v>4.1697463900114258E-2</v>
      </c>
      <c r="S29">
        <f>Female!CR375</f>
        <v>6.6392506225527406E-2</v>
      </c>
      <c r="T29">
        <f>Female!CS375</f>
        <v>0.12907394639078462</v>
      </c>
      <c r="V29">
        <f>Female!BQ558</f>
        <v>2002</v>
      </c>
      <c r="W29">
        <f>Female!BR558</f>
        <v>0.19814289457968456</v>
      </c>
      <c r="X29">
        <f>Female!BS558</f>
        <v>0.22936983171564551</v>
      </c>
      <c r="Y29">
        <f>Female!BT558</f>
        <v>0.22417717386360114</v>
      </c>
      <c r="Z29">
        <f>Female!BU558</f>
        <v>0.21344431605144054</v>
      </c>
      <c r="AA29">
        <f>Female!BV558</f>
        <v>0.17899336264524349</v>
      </c>
      <c r="AB29">
        <f>Female!BW558</f>
        <v>0.14431345648321039</v>
      </c>
      <c r="AC29" t="e">
        <f>Female!BX558</f>
        <v>#VALUE!</v>
      </c>
      <c r="AD29" t="e">
        <f>Female!BY558</f>
        <v>#VALUE!</v>
      </c>
      <c r="AF29">
        <f>Female!BR924</f>
        <v>2002</v>
      </c>
      <c r="AG29">
        <f>Female!BS924</f>
        <v>7.860375975611128E-2</v>
      </c>
      <c r="AH29">
        <f>Female!BT924</f>
        <v>9.8431051117124468E-2</v>
      </c>
      <c r="AI29">
        <f>Female!BU924</f>
        <v>6.5241597244145841E-2</v>
      </c>
      <c r="AJ29">
        <f>Female!BV924</f>
        <v>6.7652455678423068E-2</v>
      </c>
      <c r="AK29">
        <f>Female!BW924</f>
        <v>5.5837765961572632E-2</v>
      </c>
      <c r="AL29">
        <f>Female!BX924</f>
        <v>3.404139620752266E-2</v>
      </c>
      <c r="AM29">
        <f>Female!BY924</f>
        <v>2.0039639420351241E-2</v>
      </c>
      <c r="AN29">
        <f>Female!BZ924</f>
        <v>4.7893840886517481E-3</v>
      </c>
    </row>
    <row r="30" spans="2:40" hidden="1" outlineLevel="1" x14ac:dyDescent="0.2">
      <c r="B30">
        <f>Female!CA376</f>
        <v>2003</v>
      </c>
      <c r="C30" s="30">
        <f>Female!CB376</f>
        <v>2.2173570251063781E-2</v>
      </c>
      <c r="D30" s="14">
        <f>Female!CC376</f>
        <v>1.458653935420679E-2</v>
      </c>
      <c r="E30" s="14">
        <f>Female!CD376</f>
        <v>8.7117441466972659E-3</v>
      </c>
      <c r="F30" s="14">
        <f>Female!CE376</f>
        <v>6.8454726487806794E-3</v>
      </c>
      <c r="G30" s="14">
        <f>Female!CF376</f>
        <v>5.0495634467599823E-3</v>
      </c>
      <c r="H30" s="14">
        <f>Female!CG376</f>
        <v>3.9994371164899121E-3</v>
      </c>
      <c r="I30" s="14" t="e">
        <f>Female!CH376</f>
        <v>#VALUE!</v>
      </c>
      <c r="J30" s="14" t="e">
        <f>Female!CI376</f>
        <v>#VALUE!</v>
      </c>
      <c r="L30">
        <f>Female!CK376</f>
        <v>2003</v>
      </c>
      <c r="M30">
        <f>Female!CL376</f>
        <v>5.5498772373720077E-2</v>
      </c>
      <c r="N30">
        <f>Female!CM376</f>
        <v>3.0534340381073524E-2</v>
      </c>
      <c r="O30">
        <f>Female!CN376</f>
        <v>3.4316880640269484E-2</v>
      </c>
      <c r="P30">
        <f>Female!CO376</f>
        <v>2.8960250589238928E-2</v>
      </c>
      <c r="Q30">
        <f>Female!CP376</f>
        <v>2.3265135470836265E-2</v>
      </c>
      <c r="R30">
        <f>Female!CQ376</f>
        <v>4.208133042214849E-2</v>
      </c>
      <c r="S30">
        <f>Female!CR376</f>
        <v>7.2271418400619888E-2</v>
      </c>
      <c r="T30">
        <f>Female!CS376</f>
        <v>0.14462283592149386</v>
      </c>
      <c r="V30">
        <f>Female!BQ559</f>
        <v>2003</v>
      </c>
      <c r="W30">
        <f>Female!BR559</f>
        <v>0.22189828425060601</v>
      </c>
      <c r="X30">
        <f>Female!BS559</f>
        <v>0.23067327192730405</v>
      </c>
      <c r="Y30">
        <f>Female!BT559</f>
        <v>0.24587075383215326</v>
      </c>
      <c r="Z30">
        <f>Female!BU559</f>
        <v>0.19420472095535846</v>
      </c>
      <c r="AA30">
        <f>Female!BV559</f>
        <v>0.19460772172518673</v>
      </c>
      <c r="AB30">
        <f>Female!BW559</f>
        <v>0.14900135250255922</v>
      </c>
      <c r="AC30" t="e">
        <f>Female!BX559</f>
        <v>#VALUE!</v>
      </c>
      <c r="AD30" t="e">
        <f>Female!BY559</f>
        <v>#VALUE!</v>
      </c>
      <c r="AF30">
        <f>Female!BR925</f>
        <v>2003</v>
      </c>
      <c r="AG30">
        <f>Female!BS925</f>
        <v>8.1539384172377605E-2</v>
      </c>
      <c r="AH30">
        <f>Female!BT925</f>
        <v>9.5410462311298239E-2</v>
      </c>
      <c r="AI30">
        <f>Female!BU925</f>
        <v>7.1441875931790924E-2</v>
      </c>
      <c r="AJ30">
        <f>Female!BV925</f>
        <v>6.772528055131409E-2</v>
      </c>
      <c r="AK30">
        <f>Female!BW925</f>
        <v>6.1780617309149889E-2</v>
      </c>
      <c r="AL30">
        <f>Female!BX925</f>
        <v>3.8375164989895551E-2</v>
      </c>
      <c r="AM30">
        <f>Female!BY925</f>
        <v>1.9464802088685593E-2</v>
      </c>
      <c r="AN30">
        <f>Female!BZ925</f>
        <v>4.5590765835791186E-3</v>
      </c>
    </row>
    <row r="31" spans="2:40" hidden="1" outlineLevel="1" x14ac:dyDescent="0.2">
      <c r="B31">
        <f>Female!CA377</f>
        <v>2004</v>
      </c>
      <c r="C31" s="30">
        <f>Female!CB377</f>
        <v>2.1302425050668174E-2</v>
      </c>
      <c r="D31" s="14">
        <f>Female!CC377</f>
        <v>1.4316861778615639E-2</v>
      </c>
      <c r="E31" s="14">
        <f>Female!CD377</f>
        <v>7.2885930128076121E-3</v>
      </c>
      <c r="F31" s="14">
        <f>Female!CE377</f>
        <v>6.0841619235909106E-3</v>
      </c>
      <c r="G31" s="14">
        <f>Female!CF377</f>
        <v>5.5029168231730116E-3</v>
      </c>
      <c r="H31" s="14">
        <f>Female!CG377</f>
        <v>4.7222825061328886E-3</v>
      </c>
      <c r="I31" s="14" t="e">
        <f>Female!CH377</f>
        <v>#VALUE!</v>
      </c>
      <c r="J31" s="14" t="e">
        <f>Female!CI377</f>
        <v>#VALUE!</v>
      </c>
      <c r="L31">
        <f>Female!CK377</f>
        <v>2004</v>
      </c>
      <c r="M31">
        <f>Female!CL377</f>
        <v>5.5229080221833156E-2</v>
      </c>
      <c r="N31">
        <f>Female!CM377</f>
        <v>3.1828728355096009E-2</v>
      </c>
      <c r="O31">
        <f>Female!CN377</f>
        <v>3.4070838519103724E-2</v>
      </c>
      <c r="P31">
        <f>Female!CO377</f>
        <v>3.0489753068292168E-2</v>
      </c>
      <c r="Q31">
        <f>Female!CP377</f>
        <v>2.4249271490937901E-2</v>
      </c>
      <c r="R31">
        <f>Female!CQ377</f>
        <v>4.0610767619226447E-2</v>
      </c>
      <c r="S31">
        <f>Female!CR377</f>
        <v>6.3483246117472289E-2</v>
      </c>
      <c r="T31">
        <f>Female!CS377</f>
        <v>0.13315941617873087</v>
      </c>
      <c r="V31">
        <f>Female!BQ560</f>
        <v>2004</v>
      </c>
      <c r="W31">
        <f>Female!BR560</f>
        <v>0.22847463436357174</v>
      </c>
      <c r="X31">
        <f>Female!BS560</f>
        <v>0.2625381470313311</v>
      </c>
      <c r="Y31">
        <f>Female!BT560</f>
        <v>0.23541502009793946</v>
      </c>
      <c r="Z31">
        <f>Female!BU560</f>
        <v>0.20556750345642669</v>
      </c>
      <c r="AA31">
        <f>Female!BV560</f>
        <v>0.21460917587067019</v>
      </c>
      <c r="AB31">
        <f>Female!BW560</f>
        <v>0.15274005288207179</v>
      </c>
      <c r="AC31" t="e">
        <f>Female!BX560</f>
        <v>#VALUE!</v>
      </c>
      <c r="AD31" t="e">
        <f>Female!BY560</f>
        <v>#VALUE!</v>
      </c>
      <c r="AF31">
        <f>Female!BR926</f>
        <v>2004</v>
      </c>
      <c r="AG31">
        <f>Female!BS926</f>
        <v>8.177029656294528E-2</v>
      </c>
      <c r="AH31">
        <f>Female!BT926</f>
        <v>9.390226874726959E-2</v>
      </c>
      <c r="AI31">
        <f>Female!BU926</f>
        <v>7.2885365570574581E-2</v>
      </c>
      <c r="AJ31">
        <f>Female!BV926</f>
        <v>6.4585155259434909E-2</v>
      </c>
      <c r="AK31">
        <f>Female!BW926</f>
        <v>6.1808529074865143E-2</v>
      </c>
      <c r="AL31">
        <f>Female!BX926</f>
        <v>3.4738971264788657E-2</v>
      </c>
      <c r="AM31">
        <f>Female!BY926</f>
        <v>2.1898217755343907E-2</v>
      </c>
      <c r="AN31">
        <f>Female!BZ926</f>
        <v>4.6891121862708803E-3</v>
      </c>
    </row>
    <row r="32" spans="2:40" hidden="1" outlineLevel="1" x14ac:dyDescent="0.2">
      <c r="B32">
        <f>Female!CA378</f>
        <v>2005</v>
      </c>
      <c r="C32" s="30">
        <f>Female!CB378</f>
        <v>1.933485531318601E-2</v>
      </c>
      <c r="D32" s="14">
        <f>Female!CC378</f>
        <v>1.4394235141272622E-2</v>
      </c>
      <c r="E32" s="14">
        <f>Female!CD378</f>
        <v>7.3263812127956811E-3</v>
      </c>
      <c r="F32" s="14">
        <f>Female!CE378</f>
        <v>6.867535279712512E-3</v>
      </c>
      <c r="G32" s="14">
        <f>Female!CF378</f>
        <v>5.3843317532129955E-3</v>
      </c>
      <c r="H32" s="14">
        <f>Female!CG378</f>
        <v>5.3943730218632109E-3</v>
      </c>
      <c r="I32" s="14" t="e">
        <f>Female!CH378</f>
        <v>#VALUE!</v>
      </c>
      <c r="J32" s="14" t="e">
        <f>Female!CI378</f>
        <v>#VALUE!</v>
      </c>
      <c r="L32">
        <f>Female!CK378</f>
        <v>2005</v>
      </c>
      <c r="M32">
        <f>Female!CL378</f>
        <v>6.079483745069187E-2</v>
      </c>
      <c r="N32">
        <f>Female!CM378</f>
        <v>3.2400616224328681E-2</v>
      </c>
      <c r="O32">
        <f>Female!CN378</f>
        <v>3.1999923187853101E-2</v>
      </c>
      <c r="P32">
        <f>Female!CO378</f>
        <v>2.9026632156925417E-2</v>
      </c>
      <c r="Q32">
        <f>Female!CP378</f>
        <v>2.1531468590571978E-2</v>
      </c>
      <c r="R32">
        <f>Female!CQ378</f>
        <v>3.930691629529353E-2</v>
      </c>
      <c r="S32">
        <f>Female!CR378</f>
        <v>5.7043128276161349E-2</v>
      </c>
      <c r="T32">
        <f>Female!CS378</f>
        <v>0.12373185307213064</v>
      </c>
      <c r="V32">
        <f>Female!BQ561</f>
        <v>2005</v>
      </c>
      <c r="W32">
        <f>Female!BR561</f>
        <v>0.2200127026697738</v>
      </c>
      <c r="X32">
        <f>Female!BS561</f>
        <v>0.25829789294374256</v>
      </c>
      <c r="Y32">
        <f>Female!BT561</f>
        <v>0.27836492957837783</v>
      </c>
      <c r="Z32">
        <f>Female!BU561</f>
        <v>0.23057485534534525</v>
      </c>
      <c r="AA32">
        <f>Female!BV561</f>
        <v>0.19790193791166719</v>
      </c>
      <c r="AB32">
        <f>Female!BW561</f>
        <v>0.20114399653285217</v>
      </c>
      <c r="AC32" t="e">
        <f>Female!BX561</f>
        <v>#VALUE!</v>
      </c>
      <c r="AD32" t="e">
        <f>Female!BY561</f>
        <v>#VALUE!</v>
      </c>
      <c r="AF32">
        <f>Female!BR927</f>
        <v>2005</v>
      </c>
      <c r="AG32">
        <f>Female!BS927</f>
        <v>8.5930480477824381E-2</v>
      </c>
      <c r="AH32">
        <f>Female!BT927</f>
        <v>0.10049016638035763</v>
      </c>
      <c r="AI32">
        <f>Female!BU927</f>
        <v>7.5004691623030181E-2</v>
      </c>
      <c r="AJ32">
        <f>Female!BV927</f>
        <v>6.9434293750365472E-2</v>
      </c>
      <c r="AK32">
        <f>Female!BW927</f>
        <v>6.1429200776586701E-2</v>
      </c>
      <c r="AL32">
        <f>Female!BX927</f>
        <v>3.8714856661436224E-2</v>
      </c>
      <c r="AM32">
        <f>Female!BY927</f>
        <v>2.3910525505031689E-2</v>
      </c>
      <c r="AN32">
        <f>Female!BZ927</f>
        <v>5.4619529361800501E-3</v>
      </c>
    </row>
    <row r="33" spans="1:40" hidden="1" outlineLevel="1" x14ac:dyDescent="0.2">
      <c r="B33">
        <f>Female!CA379</f>
        <v>2006</v>
      </c>
      <c r="C33" s="30">
        <f>Female!CB379</f>
        <v>1.8539272239716919E-2</v>
      </c>
      <c r="D33" s="14">
        <f>Female!CC379</f>
        <v>1.1689929531671424E-2</v>
      </c>
      <c r="E33" s="14">
        <f>Female!CD379</f>
        <v>6.7504791409537012E-3</v>
      </c>
      <c r="F33" s="14">
        <f>Female!CE379</f>
        <v>6.0226159030516728E-3</v>
      </c>
      <c r="G33" s="14">
        <f>Female!CF379</f>
        <v>4.9730353393496905E-3</v>
      </c>
      <c r="H33" s="14">
        <f>Female!CG379</f>
        <v>3.7970258554948897E-3</v>
      </c>
      <c r="I33" s="14" t="e">
        <f>Female!CH379</f>
        <v>#VALUE!</v>
      </c>
      <c r="J33" s="14" t="e">
        <f>Female!CI379</f>
        <v>#VALUE!</v>
      </c>
      <c r="L33">
        <f>Female!CK379</f>
        <v>2006</v>
      </c>
      <c r="M33">
        <f>Female!CL379</f>
        <v>6.0101178363235912E-2</v>
      </c>
      <c r="N33">
        <f>Female!CM379</f>
        <v>3.4058634467820724E-2</v>
      </c>
      <c r="O33">
        <f>Female!CN379</f>
        <v>3.1740380403296652E-2</v>
      </c>
      <c r="P33">
        <f>Female!CO379</f>
        <v>2.8772330538803629E-2</v>
      </c>
      <c r="Q33">
        <f>Female!CP379</f>
        <v>2.2983518764528615E-2</v>
      </c>
      <c r="R33">
        <f>Female!CQ379</f>
        <v>3.5780244488835426E-2</v>
      </c>
      <c r="S33">
        <f>Female!CR379</f>
        <v>6.133679549614638E-2</v>
      </c>
      <c r="T33">
        <f>Female!CS379</f>
        <v>0.12564841718459957</v>
      </c>
      <c r="V33">
        <f>Female!BQ562</f>
        <v>2006</v>
      </c>
      <c r="W33">
        <f>Female!BR562</f>
        <v>0.22021574113662531</v>
      </c>
      <c r="X33">
        <f>Female!BS562</f>
        <v>0.28184319381927209</v>
      </c>
      <c r="Y33">
        <f>Female!BT562</f>
        <v>0.24251832863662423</v>
      </c>
      <c r="Z33">
        <f>Female!BU562</f>
        <v>0.22604506470424615</v>
      </c>
      <c r="AA33">
        <f>Female!BV562</f>
        <v>0.22149737259461014</v>
      </c>
      <c r="AB33">
        <f>Female!BW562</f>
        <v>0.19997800386621223</v>
      </c>
      <c r="AC33" t="e">
        <f>Female!BX562</f>
        <v>#VALUE!</v>
      </c>
      <c r="AD33" t="e">
        <f>Female!BY562</f>
        <v>#VALUE!</v>
      </c>
      <c r="AF33">
        <f>Female!BR928</f>
        <v>2006</v>
      </c>
      <c r="AG33">
        <f>Female!BS928</f>
        <v>9.1467314674609598E-2</v>
      </c>
      <c r="AH33">
        <f>Female!BT928</f>
        <v>0.11082682806134227</v>
      </c>
      <c r="AI33">
        <f>Female!BU928</f>
        <v>7.4717568514176186E-2</v>
      </c>
      <c r="AJ33">
        <f>Female!BV928</f>
        <v>7.6984560687725523E-2</v>
      </c>
      <c r="AK33">
        <f>Female!BW928</f>
        <v>6.9071260380160482E-2</v>
      </c>
      <c r="AL33">
        <f>Female!BX928</f>
        <v>4.5965099037673394E-2</v>
      </c>
      <c r="AM33">
        <f>Female!BY928</f>
        <v>2.7237051660661149E-2</v>
      </c>
      <c r="AN33">
        <f>Female!BZ928</f>
        <v>5.2462047652763631E-3</v>
      </c>
    </row>
    <row r="34" spans="1:40" hidden="1" outlineLevel="1" x14ac:dyDescent="0.2">
      <c r="B34">
        <f>Female!CA380</f>
        <v>2007</v>
      </c>
      <c r="C34" s="30">
        <f>Female!CB380</f>
        <v>2.0338657851434652E-2</v>
      </c>
      <c r="D34" s="14">
        <f>Female!CC380</f>
        <v>1.2783243038936151E-2</v>
      </c>
      <c r="E34" s="14">
        <f>Female!CD380</f>
        <v>6.7932317509993055E-3</v>
      </c>
      <c r="F34" s="14">
        <f>Female!CE380</f>
        <v>5.7430701967908079E-3</v>
      </c>
      <c r="G34" s="14">
        <f>Female!CF380</f>
        <v>5.6293809667731613E-3</v>
      </c>
      <c r="H34" s="14">
        <f>Female!CG380</f>
        <v>3.5770808835581462E-3</v>
      </c>
      <c r="I34" s="14" t="e">
        <f>Female!CH380</f>
        <v>#VALUE!</v>
      </c>
      <c r="J34" s="14" t="e">
        <f>Female!CI380</f>
        <v>#VALUE!</v>
      </c>
      <c r="L34">
        <f>Female!CK380</f>
        <v>2007</v>
      </c>
      <c r="M34">
        <f>Female!CL380</f>
        <v>6.4665335067141019E-2</v>
      </c>
      <c r="N34">
        <f>Female!CM380</f>
        <v>3.5150143816004585E-2</v>
      </c>
      <c r="O34">
        <f>Female!CN380</f>
        <v>3.3024383392418401E-2</v>
      </c>
      <c r="P34">
        <f>Female!CO380</f>
        <v>2.9171282996851882E-2</v>
      </c>
      <c r="Q34">
        <f>Female!CP380</f>
        <v>2.3839163968299451E-2</v>
      </c>
      <c r="R34">
        <f>Female!CQ380</f>
        <v>3.333769025115501E-2</v>
      </c>
      <c r="S34">
        <f>Female!CR380</f>
        <v>5.7453551468251901E-2</v>
      </c>
      <c r="T34">
        <f>Female!CS380</f>
        <v>0.12729604065973729</v>
      </c>
      <c r="V34">
        <f>Female!BQ563</f>
        <v>2007</v>
      </c>
      <c r="W34">
        <f>Female!BR563</f>
        <v>0.23826415567925951</v>
      </c>
      <c r="X34">
        <f>Female!BS563</f>
        <v>0.30268063774063292</v>
      </c>
      <c r="Y34">
        <f>Female!BT563</f>
        <v>0.24660848529447713</v>
      </c>
      <c r="Z34">
        <f>Female!BU563</f>
        <v>0.23103788639628098</v>
      </c>
      <c r="AA34">
        <f>Female!BV563</f>
        <v>0.21073449344206721</v>
      </c>
      <c r="AB34" s="33">
        <f>(AB35+AB33)/2</f>
        <v>0.23658593517250451</v>
      </c>
      <c r="AC34" t="e">
        <f>Female!BX563</f>
        <v>#VALUE!</v>
      </c>
      <c r="AD34" t="e">
        <f>Female!BY563</f>
        <v>#VALUE!</v>
      </c>
      <c r="AF34">
        <f>Female!BR929</f>
        <v>2007</v>
      </c>
      <c r="AG34">
        <f>Female!BS929</f>
        <v>9.3331792726038088E-2</v>
      </c>
      <c r="AH34">
        <f>Female!BT929</f>
        <v>0.11483900585649089</v>
      </c>
      <c r="AI34">
        <f>Female!BU929</f>
        <v>8.0665346189149376E-2</v>
      </c>
      <c r="AJ34">
        <f>Female!BV929</f>
        <v>7.7690032777388285E-2</v>
      </c>
      <c r="AK34">
        <f>Female!BW929</f>
        <v>6.8115260509235068E-2</v>
      </c>
      <c r="AL34">
        <f>Female!BX929</f>
        <v>4.1422571398894596E-2</v>
      </c>
      <c r="AM34">
        <f>Female!BY929</f>
        <v>2.6451561202048262E-2</v>
      </c>
      <c r="AN34">
        <f>Female!BZ929</f>
        <v>6.4258904000920906E-3</v>
      </c>
    </row>
    <row r="35" spans="1:40" hidden="1" outlineLevel="1" x14ac:dyDescent="0.2">
      <c r="B35">
        <f>Female!CA381</f>
        <v>2008</v>
      </c>
      <c r="C35" s="30">
        <f>Female!CB381</f>
        <v>1.8350470814176224E-2</v>
      </c>
      <c r="D35" s="14">
        <f>Female!CC381</f>
        <v>1.175104254626509E-2</v>
      </c>
      <c r="E35" s="14">
        <f>Female!CD381</f>
        <v>6.8825583785322676E-3</v>
      </c>
      <c r="F35" s="14">
        <f>Female!CE381</f>
        <v>5.7660088547754193E-3</v>
      </c>
      <c r="G35" s="14">
        <f>Female!CF381</f>
        <v>4.9044839617402069E-3</v>
      </c>
      <c r="H35" s="14" t="e">
        <f>Female!CG381</f>
        <v>#VALUE!</v>
      </c>
      <c r="I35" s="14" t="e">
        <f>Female!CH381</f>
        <v>#VALUE!</v>
      </c>
      <c r="J35" s="14" t="e">
        <f>Female!CI381</f>
        <v>#VALUE!</v>
      </c>
      <c r="L35">
        <f>Female!CK381</f>
        <v>2008</v>
      </c>
      <c r="M35">
        <f>Female!CL381</f>
        <v>6.5834862411797798E-2</v>
      </c>
      <c r="N35">
        <f>Female!CM381</f>
        <v>3.1208202129509515E-2</v>
      </c>
      <c r="O35">
        <f>Female!CN381</f>
        <v>3.2437767779460648E-2</v>
      </c>
      <c r="P35">
        <f>Female!CO381</f>
        <v>2.759878660440682E-2</v>
      </c>
      <c r="Q35">
        <f>Female!CP381</f>
        <v>2.2152233346191329E-2</v>
      </c>
      <c r="R35">
        <f>Female!CQ381</f>
        <v>2.9984992282119025E-2</v>
      </c>
      <c r="S35">
        <f>Female!CR381</f>
        <v>4.8843144005455884E-2</v>
      </c>
      <c r="T35">
        <f>Female!CS381</f>
        <v>0.12371707403679334</v>
      </c>
      <c r="V35">
        <f>Female!BQ564</f>
        <v>2008</v>
      </c>
      <c r="W35">
        <f>Female!BR564</f>
        <v>0.19349264566478516</v>
      </c>
      <c r="X35">
        <f>Female!BS564</f>
        <v>0.29671839596035282</v>
      </c>
      <c r="Y35">
        <f>Female!BT564</f>
        <v>0.27838863747026676</v>
      </c>
      <c r="Z35">
        <f>Female!BU564</f>
        <v>0.22604820799749117</v>
      </c>
      <c r="AA35">
        <f>Female!BV564</f>
        <v>0.21756488073865665</v>
      </c>
      <c r="AB35">
        <f>Female!BW564</f>
        <v>0.27319386647879679</v>
      </c>
      <c r="AC35" t="e">
        <f>Female!BX564</f>
        <v>#VALUE!</v>
      </c>
      <c r="AD35" t="e">
        <f>Female!BY564</f>
        <v>#VALUE!</v>
      </c>
      <c r="AF35">
        <f>Female!BR930</f>
        <v>2008</v>
      </c>
      <c r="AG35">
        <f>Female!BS930</f>
        <v>9.0412180008567586E-2</v>
      </c>
      <c r="AH35">
        <f>Female!BT930</f>
        <v>0.10597426825847774</v>
      </c>
      <c r="AI35">
        <f>Female!BU930</f>
        <v>8.1093902557765676E-2</v>
      </c>
      <c r="AJ35">
        <f>Female!BV930</f>
        <v>7.4653686250054516E-2</v>
      </c>
      <c r="AK35">
        <f>Female!BW930</f>
        <v>6.7117150630320074E-2</v>
      </c>
      <c r="AL35">
        <f>Female!BX930</f>
        <v>3.8078238092028517E-2</v>
      </c>
      <c r="AM35">
        <f>Female!BY930</f>
        <v>2.6597558351583676E-2</v>
      </c>
      <c r="AN35">
        <f>Female!BZ930</f>
        <v>6.9948118305392408E-3</v>
      </c>
    </row>
    <row r="36" spans="1:40" hidden="1" outlineLevel="1" x14ac:dyDescent="0.2">
      <c r="B36">
        <f>Female!CA382</f>
        <v>2009</v>
      </c>
      <c r="C36" s="30">
        <f>Female!CB382</f>
        <v>1.934419227518068E-2</v>
      </c>
      <c r="D36" s="14">
        <f>Female!CC382</f>
        <v>1.1566714180847719E-2</v>
      </c>
      <c r="E36" s="14">
        <f>Female!CD382</f>
        <v>7.6834425131970382E-3</v>
      </c>
      <c r="F36" s="14">
        <f>Female!CE382</f>
        <v>6.6625024307132574E-3</v>
      </c>
      <c r="G36" s="14" t="e">
        <f>Female!CF382</f>
        <v>#DIV/0!</v>
      </c>
      <c r="H36" s="14">
        <f>Female!CG382</f>
        <v>5.1119854401943483E-3</v>
      </c>
      <c r="I36" s="14" t="e">
        <f>Female!CH382</f>
        <v>#VALUE!</v>
      </c>
      <c r="J36" s="14" t="e">
        <f>Female!CI382</f>
        <v>#VALUE!</v>
      </c>
      <c r="L36">
        <f>Female!CK382</f>
        <v>2009</v>
      </c>
      <c r="M36">
        <f>Female!CL382</f>
        <v>5.8564344004681516E-2</v>
      </c>
      <c r="N36">
        <f>Female!CM382</f>
        <v>3.6772862989153006E-2</v>
      </c>
      <c r="O36">
        <f>Female!CN382</f>
        <v>3.0918714114261558E-2</v>
      </c>
      <c r="P36">
        <f>Female!CO382</f>
        <v>2.5480251128310673E-2</v>
      </c>
      <c r="Q36" s="33">
        <f>(Q37+Q35)/2</f>
        <v>2.1281406151110911E-2</v>
      </c>
      <c r="R36">
        <f>Female!CQ382</f>
        <v>2.7527447873030794E-2</v>
      </c>
      <c r="S36">
        <f>Female!CR382</f>
        <v>4.3382920605966123E-2</v>
      </c>
      <c r="T36">
        <f>Female!CS382</f>
        <v>9.193788243502217E-2</v>
      </c>
      <c r="V36">
        <f>Female!BQ565</f>
        <v>2009</v>
      </c>
      <c r="W36">
        <f>Female!BR565</f>
        <v>0.17613924422952443</v>
      </c>
      <c r="X36">
        <f>Female!BS565</f>
        <v>0.25219927969626171</v>
      </c>
      <c r="Y36">
        <f>Female!BT565</f>
        <v>0.19896949265903752</v>
      </c>
      <c r="Z36">
        <f>Female!BU565</f>
        <v>0.18915677436836456</v>
      </c>
      <c r="AA36">
        <f>Female!BV565</f>
        <v>0.18932927851147421</v>
      </c>
      <c r="AB36">
        <f>Female!BW565</f>
        <v>0.19256378653967132</v>
      </c>
      <c r="AC36" t="e">
        <f>Female!BX565</f>
        <v>#VALUE!</v>
      </c>
      <c r="AD36" t="e">
        <f>Female!BY565</f>
        <v>#VALUE!</v>
      </c>
      <c r="AF36">
        <f>Female!BR931</f>
        <v>2009</v>
      </c>
      <c r="AG36">
        <f>Female!BS931</f>
        <v>7.8330747789248908E-2</v>
      </c>
      <c r="AH36">
        <f>Female!BT931</f>
        <v>9.7759386232599069E-2</v>
      </c>
      <c r="AI36">
        <f>Female!BU931</f>
        <v>6.3616685471287335E-2</v>
      </c>
      <c r="AJ36">
        <f>Female!BV931</f>
        <v>7.5701268906710278E-2</v>
      </c>
      <c r="AK36">
        <f>Female!BW931</f>
        <v>6.558966968903418E-2</v>
      </c>
      <c r="AL36">
        <f>Female!BX931</f>
        <v>4.3075219099847871E-2</v>
      </c>
      <c r="AM36">
        <f>Female!BY931</f>
        <v>2.8063744919884542E-2</v>
      </c>
      <c r="AN36">
        <f>Female!BZ931</f>
        <v>6.1452486809037516E-3</v>
      </c>
    </row>
    <row r="37" spans="1:40" hidden="1" outlineLevel="1" x14ac:dyDescent="0.2">
      <c r="B37">
        <f>Female!CA383</f>
        <v>2010</v>
      </c>
      <c r="C37" s="30">
        <f>Female!CB383</f>
        <v>2.1606744431745612E-2</v>
      </c>
      <c r="D37" s="14">
        <f>Female!CC383</f>
        <v>1.2933538902343228E-2</v>
      </c>
      <c r="E37" s="14">
        <f>Female!CD383</f>
        <v>7.0049534316662491E-3</v>
      </c>
      <c r="F37" s="14">
        <f>Female!CE383</f>
        <v>6.3032637172344601E-3</v>
      </c>
      <c r="G37" s="14">
        <f>Female!CF383</f>
        <v>5.5433978484112313E-3</v>
      </c>
      <c r="H37" s="14">
        <f>Female!CG383</f>
        <v>3.9348764968730665E-3</v>
      </c>
      <c r="I37" s="14">
        <f>Female!CH383</f>
        <v>4.2329370947492119E-3</v>
      </c>
      <c r="J37" s="14" t="e">
        <f>Female!CI383</f>
        <v>#VALUE!</v>
      </c>
      <c r="L37">
        <f>Female!CK383</f>
        <v>2010</v>
      </c>
      <c r="M37">
        <f>Female!CL383</f>
        <v>6.3991173153268882E-2</v>
      </c>
      <c r="N37">
        <f>Female!CM383</f>
        <v>3.4890304461316482E-2</v>
      </c>
      <c r="O37">
        <f>Female!CN383</f>
        <v>3.2048944295338437E-2</v>
      </c>
      <c r="P37">
        <f>Female!CO383</f>
        <v>2.7948559080869833E-2</v>
      </c>
      <c r="Q37">
        <f>Female!CP383</f>
        <v>2.0410578956030493E-2</v>
      </c>
      <c r="R37">
        <f>Female!CQ383</f>
        <v>2.6749836385633361E-2</v>
      </c>
      <c r="S37">
        <f>Female!CR383</f>
        <v>4.8450065645278768E-2</v>
      </c>
      <c r="T37">
        <f>Female!CS383</f>
        <v>0.10838709636730288</v>
      </c>
      <c r="V37">
        <f>Female!BQ566</f>
        <v>2010</v>
      </c>
      <c r="W37">
        <f>Female!BR566</f>
        <v>0.20187595116718915</v>
      </c>
      <c r="X37">
        <f>Female!BS566</f>
        <v>0.26649863974176874</v>
      </c>
      <c r="Y37">
        <f>Female!BT566</f>
        <v>0.21335528303495158</v>
      </c>
      <c r="Z37">
        <f>Female!BU566</f>
        <v>0.2025564589898996</v>
      </c>
      <c r="AA37">
        <f>Female!BV566</f>
        <v>0.18617521334965181</v>
      </c>
      <c r="AB37" s="33">
        <f>(AB38+AB36)/2</f>
        <v>0.17568413835784069</v>
      </c>
      <c r="AC37" t="e">
        <f>Female!BX566</f>
        <v>#VALUE!</v>
      </c>
      <c r="AD37" t="e">
        <f>Female!BY566</f>
        <v>#VALUE!</v>
      </c>
      <c r="AF37">
        <f>Female!BR932</f>
        <v>2010</v>
      </c>
      <c r="AG37">
        <f>Female!BS932</f>
        <v>8.0157494743693589E-2</v>
      </c>
      <c r="AH37">
        <f>Female!BT932</f>
        <v>0.10096288585050206</v>
      </c>
      <c r="AI37">
        <f>Female!BU932</f>
        <v>7.4812684252268488E-2</v>
      </c>
      <c r="AJ37">
        <f>Female!BV932</f>
        <v>7.114239489490444E-2</v>
      </c>
      <c r="AK37">
        <f>Female!BW932</f>
        <v>6.356844416460232E-2</v>
      </c>
      <c r="AL37">
        <f>Female!BX932</f>
        <v>4.0740322821345355E-2</v>
      </c>
      <c r="AM37">
        <f>Female!BY932</f>
        <v>2.9552170161698907E-2</v>
      </c>
      <c r="AN37">
        <f>Female!BZ932</f>
        <v>7.7696078871034259E-3</v>
      </c>
    </row>
    <row r="38" spans="1:40" hidden="1" outlineLevel="1" x14ac:dyDescent="0.2">
      <c r="B38">
        <f>Female!CA384</f>
        <v>2011</v>
      </c>
      <c r="C38" s="30">
        <f>Female!CB384</f>
        <v>1.9719236211397487E-2</v>
      </c>
      <c r="D38" s="14">
        <f>Female!CC384</f>
        <v>1.3231486799393594E-2</v>
      </c>
      <c r="E38" s="14">
        <f>Female!CD384</f>
        <v>7.0089251106281794E-3</v>
      </c>
      <c r="F38" s="14">
        <f>Female!CE384</f>
        <v>6.870689739520367E-3</v>
      </c>
      <c r="G38" s="14">
        <f>Female!CF384</f>
        <v>5.5488532496912281E-3</v>
      </c>
      <c r="H38" s="14">
        <f>Female!CG384</f>
        <v>3.2650658099991057E-3</v>
      </c>
      <c r="I38" s="14">
        <f>Female!CH384</f>
        <v>2.941838076090907E-3</v>
      </c>
      <c r="J38" s="14" t="e">
        <f>Female!CI384</f>
        <v>#VALUE!</v>
      </c>
      <c r="L38">
        <f>Female!CK384</f>
        <v>2011</v>
      </c>
      <c r="M38">
        <f>Female!CL384</f>
        <v>6.1756536306684817E-2</v>
      </c>
      <c r="N38">
        <f>Female!CM384</f>
        <v>3.3234434628854531E-2</v>
      </c>
      <c r="O38">
        <f>Female!CN384</f>
        <v>3.1034504863615513E-2</v>
      </c>
      <c r="P38">
        <f>Female!CO384</f>
        <v>2.5209085422007105E-2</v>
      </c>
      <c r="Q38">
        <f>Female!CP384</f>
        <v>1.9739927817996186E-2</v>
      </c>
      <c r="R38">
        <f>Female!CQ384</f>
        <v>2.9375764471672824E-2</v>
      </c>
      <c r="S38">
        <f>Female!CR384</f>
        <v>5.3344341463170047E-2</v>
      </c>
      <c r="T38">
        <f>Female!CS384</f>
        <v>9.409320329647157E-2</v>
      </c>
      <c r="V38">
        <f>Female!BQ567</f>
        <v>2011</v>
      </c>
      <c r="W38">
        <f>Female!BR567</f>
        <v>0.17869822279309691</v>
      </c>
      <c r="X38">
        <f>Female!BS567</f>
        <v>0.2522613684560846</v>
      </c>
      <c r="Y38">
        <f>Female!BT567</f>
        <v>0.25094115681174539</v>
      </c>
      <c r="Z38">
        <f>Female!BU567</f>
        <v>0.21050111259408191</v>
      </c>
      <c r="AA38">
        <f>Female!BV567</f>
        <v>0.19920730199629891</v>
      </c>
      <c r="AB38">
        <f>Female!BW567</f>
        <v>0.15880449017601003</v>
      </c>
      <c r="AC38">
        <f>Female!BX567</f>
        <v>0.16431880462466961</v>
      </c>
      <c r="AD38" t="e">
        <f>Female!BY567</f>
        <v>#VALUE!</v>
      </c>
      <c r="AF38">
        <f>Female!BR933</f>
        <v>2011</v>
      </c>
      <c r="AG38">
        <f>Female!BS933</f>
        <v>6.933262504985517E-2</v>
      </c>
      <c r="AH38">
        <f>Female!BT933</f>
        <v>0.10087540143262926</v>
      </c>
      <c r="AI38">
        <f>Female!BU933</f>
        <v>7.8380846288505585E-2</v>
      </c>
      <c r="AJ38">
        <f>Female!BV933</f>
        <v>6.715968587028355E-2</v>
      </c>
      <c r="AK38">
        <f>Female!BW933</f>
        <v>5.9477925164669786E-2</v>
      </c>
      <c r="AL38">
        <f>Female!BX933</f>
        <v>4.9840861997191684E-2</v>
      </c>
      <c r="AM38">
        <f>Female!BY933</f>
        <v>3.2723749843785836E-2</v>
      </c>
      <c r="AN38">
        <f>Female!BZ933</f>
        <v>7.2686314825095516E-3</v>
      </c>
    </row>
    <row r="39" spans="1:40" hidden="1" outlineLevel="1" x14ac:dyDescent="0.2">
      <c r="B39">
        <f>Female!CA385</f>
        <v>2012</v>
      </c>
      <c r="C39" s="30">
        <f>Female!CB385</f>
        <v>1.7561166588059226E-2</v>
      </c>
      <c r="D39" s="14">
        <f>Female!CC385</f>
        <v>1.1819074746253195E-2</v>
      </c>
      <c r="E39" s="14">
        <f>Female!CD385</f>
        <v>7.3131132283214047E-3</v>
      </c>
      <c r="F39" s="14">
        <f>Female!CE385</f>
        <v>5.8727668351799319E-3</v>
      </c>
      <c r="G39" s="14">
        <f>Female!CF385</f>
        <v>5.0497017035813401E-3</v>
      </c>
      <c r="H39" s="14">
        <f>Female!CG385</f>
        <v>2.8577107519710291E-3</v>
      </c>
      <c r="I39" s="14">
        <f>Female!CH385</f>
        <v>3.2133076232724847E-3</v>
      </c>
      <c r="J39" s="14" t="e">
        <f>Female!CI385</f>
        <v>#VALUE!</v>
      </c>
      <c r="L39">
        <f>Female!CK385</f>
        <v>2012</v>
      </c>
      <c r="M39">
        <f>Female!CL385</f>
        <v>7.1311502428762705E-2</v>
      </c>
      <c r="N39">
        <f>Female!CM385</f>
        <v>3.9567236378014063E-2</v>
      </c>
      <c r="O39">
        <f>Female!CN385</f>
        <v>3.5009043062822084E-2</v>
      </c>
      <c r="P39">
        <f>Female!CO385</f>
        <v>2.6729847188447606E-2</v>
      </c>
      <c r="Q39">
        <f>Female!CP385</f>
        <v>2.1841154360108694E-2</v>
      </c>
      <c r="R39">
        <f>Female!CQ385</f>
        <v>2.7840190275102202E-2</v>
      </c>
      <c r="S39">
        <f>Female!CR385</f>
        <v>4.8138324678826352E-2</v>
      </c>
      <c r="T39">
        <f>Female!CS385</f>
        <v>9.9887877812462819E-2</v>
      </c>
      <c r="V39">
        <f>Female!BQ568</f>
        <v>2012</v>
      </c>
      <c r="W39">
        <f>Female!BR568</f>
        <v>0.18944927584843604</v>
      </c>
      <c r="X39">
        <f>Female!BS568</f>
        <v>0.22179825205354128</v>
      </c>
      <c r="Y39">
        <f>Female!BT568</f>
        <v>0.21570988140355107</v>
      </c>
      <c r="Z39">
        <f>Female!BU568</f>
        <v>0.18458274301086622</v>
      </c>
      <c r="AA39">
        <f>Female!BV568</f>
        <v>0.19307447122825269</v>
      </c>
      <c r="AB39">
        <f>Female!BW568</f>
        <v>0.15856736170972688</v>
      </c>
      <c r="AC39">
        <f>Female!BX568</f>
        <v>0.18740120254593362</v>
      </c>
      <c r="AD39" t="e">
        <f>Female!BY568</f>
        <v>#VALUE!</v>
      </c>
      <c r="AF39">
        <f>Female!BR934</f>
        <v>2012</v>
      </c>
      <c r="AG39">
        <f>Female!BS934</f>
        <v>7.5391788478429908E-2</v>
      </c>
      <c r="AH39">
        <f>Female!BT934</f>
        <v>9.997178870708652E-2</v>
      </c>
      <c r="AI39">
        <f>Female!BU934</f>
        <v>8.387865316743337E-2</v>
      </c>
      <c r="AJ39">
        <f>Female!BV934</f>
        <v>8.2133332194611969E-2</v>
      </c>
      <c r="AK39">
        <f>Female!BW934</f>
        <v>6.6701496463997242E-2</v>
      </c>
      <c r="AL39">
        <f>Female!BX934</f>
        <v>4.580778102015786E-2</v>
      </c>
      <c r="AM39">
        <f>Female!BY934</f>
        <v>3.3206599812895025E-2</v>
      </c>
      <c r="AN39">
        <f>Female!BZ934</f>
        <v>8.4290407381832442E-3</v>
      </c>
    </row>
    <row r="40" spans="1:40" hidden="1" outlineLevel="1" x14ac:dyDescent="0.2">
      <c r="C40" s="26"/>
      <c r="L40" s="32" t="s">
        <v>239</v>
      </c>
      <c r="M40" s="32">
        <f>LN(LOGEST(M24:M39))*100</f>
        <v>4.5353403348574427E-2</v>
      </c>
      <c r="N40" s="32">
        <f t="shared" ref="N40" si="15">LN(LOGEST(N24:N39))*100</f>
        <v>1.0331226023769629</v>
      </c>
      <c r="O40" s="32">
        <f t="shared" ref="O40" si="16">LN(LOGEST(O24:O39))*100</f>
        <v>-1.1555866358012801</v>
      </c>
      <c r="P40" s="32">
        <f t="shared" ref="P40" si="17">LN(LOGEST(P24:P39))*100</f>
        <v>-2.264329309998605</v>
      </c>
      <c r="Q40" s="32">
        <f t="shared" ref="Q40" si="18">LN(LOGEST(Q24:Q39))*100</f>
        <v>-3.4058002238781602</v>
      </c>
      <c r="R40" s="32">
        <f t="shared" ref="R40" si="19">LN(LOGEST(R24:R39))*100</f>
        <v>-5.4032677268312863</v>
      </c>
      <c r="S40" s="32">
        <f t="shared" ref="S40" si="20">LN(LOGEST(S24:S39))*100</f>
        <v>-5.9799648925087068</v>
      </c>
      <c r="T40" s="32">
        <f t="shared" ref="T40" si="21">LN(LOGEST(T24:T39))*100</f>
        <v>-3.7744878738146173</v>
      </c>
      <c r="V40" s="32" t="s">
        <v>239</v>
      </c>
      <c r="W40" s="32">
        <f>LN(LOGEST(W24:W39))*100</f>
        <v>0.27665268914808577</v>
      </c>
      <c r="X40" s="32">
        <f t="shared" ref="X40" si="22">LN(LOGEST(X24:X39))*100</f>
        <v>1.9794612947699477</v>
      </c>
      <c r="Y40" s="32">
        <f t="shared" ref="Y40" si="23">LN(LOGEST(Y24:Y39))*100</f>
        <v>1.1784604847619549</v>
      </c>
      <c r="Z40" s="32">
        <f t="shared" ref="Z40" si="24">LN(LOGEST(Z24:Z39))*100</f>
        <v>1.9797416815598761</v>
      </c>
      <c r="AA40" s="32">
        <f t="shared" ref="AA40" si="25">LN(LOGEST(AA24:AA39))*100</f>
        <v>2.3438807516436344</v>
      </c>
      <c r="AB40" s="32">
        <f t="shared" ref="AB40" si="26">LN(LOGEST(AB24:AB39))*100</f>
        <v>7.4186200416330284</v>
      </c>
      <c r="AC40" s="32" t="e">
        <f t="shared" ref="AC40" si="27">LN(LOGEST(AC24:AC39))*100</f>
        <v>#VALUE!</v>
      </c>
      <c r="AD40" s="32" t="e">
        <f t="shared" ref="AD40" si="28">LN(LOGEST(AD24:AD39))*100</f>
        <v>#VALUE!</v>
      </c>
      <c r="AF40" s="32" t="s">
        <v>239</v>
      </c>
      <c r="AG40" s="32">
        <f>LN(LOGEST(AG24:AG39))*100</f>
        <v>-0.83607977671368749</v>
      </c>
      <c r="AH40" s="32">
        <f t="shared" ref="AH40" si="29">LN(LOGEST(AH24:AH39))*100</f>
        <v>0.53796133133381363</v>
      </c>
      <c r="AI40" s="32">
        <f t="shared" ref="AI40" si="30">LN(LOGEST(AI24:AI39))*100</f>
        <v>0.90223769724264291</v>
      </c>
      <c r="AJ40" s="32">
        <f t="shared" ref="AJ40" si="31">LN(LOGEST(AJ24:AJ39))*100</f>
        <v>0.26573599521397601</v>
      </c>
      <c r="AK40" s="32">
        <f t="shared" ref="AK40" si="32">LN(LOGEST(AK24:AK39))*100</f>
        <v>0.20117183557051976</v>
      </c>
      <c r="AL40" s="32">
        <f t="shared" ref="AL40" si="33">LN(LOGEST(AL24:AL39))*100</f>
        <v>1.5716865111413423</v>
      </c>
      <c r="AM40" s="32">
        <f t="shared" ref="AM40" si="34">LN(LOGEST(AM24:AM39))*100</f>
        <v>3.7331590743268475</v>
      </c>
      <c r="AN40" s="32">
        <f t="shared" ref="AN40" si="35">LN(LOGEST(AN24:AN39))*100</f>
        <v>4.1526299526849479</v>
      </c>
    </row>
    <row r="41" spans="1:40" collapsed="1" x14ac:dyDescent="0.2">
      <c r="C41" s="26"/>
    </row>
    <row r="42" spans="1:40" x14ac:dyDescent="0.2">
      <c r="A42" t="s">
        <v>238</v>
      </c>
      <c r="C42" s="26"/>
      <c r="AF42" t="s">
        <v>20</v>
      </c>
    </row>
    <row r="43" spans="1:40" x14ac:dyDescent="0.2">
      <c r="C43" s="26"/>
      <c r="AG43" t="s">
        <v>216</v>
      </c>
      <c r="AH43" t="s">
        <v>218</v>
      </c>
      <c r="AI43" t="s">
        <v>221</v>
      </c>
      <c r="AJ43" t="s">
        <v>222</v>
      </c>
      <c r="AK43" t="s">
        <v>223</v>
      </c>
      <c r="AL43" t="s">
        <v>219</v>
      </c>
      <c r="AM43" t="s">
        <v>220</v>
      </c>
      <c r="AN43" t="s">
        <v>224</v>
      </c>
    </row>
    <row r="44" spans="1:40" x14ac:dyDescent="0.2">
      <c r="C44" s="26"/>
      <c r="AA44" s="33"/>
      <c r="AB44" s="18" t="s">
        <v>240</v>
      </c>
      <c r="AF44" t="s">
        <v>241</v>
      </c>
      <c r="AG44">
        <f>AG20</f>
        <v>-1.6666473131888788</v>
      </c>
      <c r="AH44">
        <f t="shared" ref="AH44:AN44" si="36">AH20</f>
        <v>-0.89042215152228599</v>
      </c>
      <c r="AI44">
        <f t="shared" si="36"/>
        <v>-0.35206114151186685</v>
      </c>
      <c r="AJ44">
        <f t="shared" si="36"/>
        <v>-0.88055850039663097</v>
      </c>
      <c r="AK44">
        <f t="shared" si="36"/>
        <v>0.11615364159043526</v>
      </c>
      <c r="AL44">
        <f t="shared" si="36"/>
        <v>1.5778990800488133</v>
      </c>
      <c r="AM44">
        <f t="shared" si="36"/>
        <v>2.6851001099773444</v>
      </c>
      <c r="AN44">
        <f t="shared" si="36"/>
        <v>2.0059848160994003</v>
      </c>
    </row>
    <row r="45" spans="1:40" x14ac:dyDescent="0.2">
      <c r="C45" s="26"/>
      <c r="AF45" t="s">
        <v>242</v>
      </c>
      <c r="AG45">
        <f>M20</f>
        <v>0.54337987790743625</v>
      </c>
      <c r="AH45">
        <f t="shared" ref="AH45:AN45" si="37">N20</f>
        <v>1.6885683008263719</v>
      </c>
      <c r="AI45">
        <f t="shared" si="37"/>
        <v>-0.24708827675688558</v>
      </c>
      <c r="AJ45">
        <f t="shared" si="37"/>
        <v>-1.299260343682465</v>
      </c>
      <c r="AK45">
        <f t="shared" si="37"/>
        <v>-1.4131308297030309</v>
      </c>
      <c r="AL45">
        <f t="shared" si="37"/>
        <v>-2.9699227498596921</v>
      </c>
      <c r="AM45">
        <f t="shared" si="37"/>
        <v>-3.5059776132013818</v>
      </c>
      <c r="AN45">
        <f t="shared" si="37"/>
        <v>-3.0133579078384756</v>
      </c>
    </row>
    <row r="46" spans="1:40" x14ac:dyDescent="0.2">
      <c r="C46" s="26"/>
      <c r="AF46" t="s">
        <v>211</v>
      </c>
    </row>
    <row r="47" spans="1:40" x14ac:dyDescent="0.2">
      <c r="C47" s="26"/>
      <c r="AG47" t="s">
        <v>216</v>
      </c>
      <c r="AH47" t="s">
        <v>218</v>
      </c>
      <c r="AI47" t="s">
        <v>221</v>
      </c>
      <c r="AJ47" t="s">
        <v>222</v>
      </c>
      <c r="AK47" t="s">
        <v>223</v>
      </c>
      <c r="AL47" t="s">
        <v>219</v>
      </c>
      <c r="AM47" t="s">
        <v>220</v>
      </c>
      <c r="AN47" t="s">
        <v>224</v>
      </c>
    </row>
    <row r="48" spans="1:40" x14ac:dyDescent="0.2">
      <c r="C48" s="26"/>
      <c r="AF48" t="s">
        <v>241</v>
      </c>
      <c r="AG48">
        <f>AG40</f>
        <v>-0.83607977671368749</v>
      </c>
      <c r="AH48">
        <f t="shared" ref="AH48:AN48" si="38">AH40</f>
        <v>0.53796133133381363</v>
      </c>
      <c r="AI48">
        <f t="shared" si="38"/>
        <v>0.90223769724264291</v>
      </c>
      <c r="AJ48">
        <f t="shared" si="38"/>
        <v>0.26573599521397601</v>
      </c>
      <c r="AK48">
        <f t="shared" si="38"/>
        <v>0.20117183557051976</v>
      </c>
      <c r="AL48">
        <f t="shared" si="38"/>
        <v>1.5716865111413423</v>
      </c>
      <c r="AM48">
        <f t="shared" si="38"/>
        <v>3.7331590743268475</v>
      </c>
      <c r="AN48">
        <f t="shared" si="38"/>
        <v>4.1526299526849479</v>
      </c>
    </row>
    <row r="49" spans="3:40" x14ac:dyDescent="0.2">
      <c r="C49" s="26"/>
      <c r="AF49" t="s">
        <v>242</v>
      </c>
      <c r="AG49">
        <f>M40</f>
        <v>4.5353403348574427E-2</v>
      </c>
      <c r="AH49">
        <f t="shared" ref="AH49:AN49" si="39">N40</f>
        <v>1.0331226023769629</v>
      </c>
      <c r="AI49">
        <f t="shared" si="39"/>
        <v>-1.1555866358012801</v>
      </c>
      <c r="AJ49">
        <f t="shared" si="39"/>
        <v>-2.264329309998605</v>
      </c>
      <c r="AK49">
        <f t="shared" si="39"/>
        <v>-3.4058002238781602</v>
      </c>
      <c r="AL49">
        <f t="shared" si="39"/>
        <v>-5.4032677268312863</v>
      </c>
      <c r="AM49">
        <f t="shared" si="39"/>
        <v>-5.9799648925087068</v>
      </c>
      <c r="AN49">
        <f t="shared" si="39"/>
        <v>-3.7744878738146173</v>
      </c>
    </row>
    <row r="50" spans="3:40" x14ac:dyDescent="0.2">
      <c r="C50" s="26"/>
    </row>
    <row r="51" spans="3:40" x14ac:dyDescent="0.2">
      <c r="C51" s="26"/>
    </row>
    <row r="52" spans="3:40" x14ac:dyDescent="0.2">
      <c r="C52" s="26"/>
    </row>
    <row r="53" spans="3:40" x14ac:dyDescent="0.2">
      <c r="C53" s="26"/>
    </row>
    <row r="54" spans="3:40" x14ac:dyDescent="0.2">
      <c r="C54" s="26"/>
    </row>
    <row r="55" spans="3:40" x14ac:dyDescent="0.2">
      <c r="C55" s="26"/>
    </row>
    <row r="56" spans="3:40" x14ac:dyDescent="0.2">
      <c r="C56" s="26"/>
    </row>
    <row r="57" spans="3:40" x14ac:dyDescent="0.2">
      <c r="C57" s="26"/>
    </row>
    <row r="58" spans="3:40" x14ac:dyDescent="0.2">
      <c r="C58" s="26"/>
    </row>
    <row r="59" spans="3:40" x14ac:dyDescent="0.2">
      <c r="C59" s="26"/>
    </row>
    <row r="60" spans="3:40" x14ac:dyDescent="0.2">
      <c r="C60" s="26"/>
    </row>
    <row r="61" spans="3:40" x14ac:dyDescent="0.2">
      <c r="C61" s="26"/>
    </row>
    <row r="62" spans="3:40" x14ac:dyDescent="0.2">
      <c r="C62" s="26"/>
    </row>
    <row r="63" spans="3:40" x14ac:dyDescent="0.2">
      <c r="C63" s="26"/>
      <c r="L63" s="32"/>
      <c r="M63" s="32"/>
      <c r="N63" s="32"/>
      <c r="O63" s="32"/>
      <c r="P63" s="32"/>
      <c r="Q63" s="32"/>
      <c r="R63" s="32"/>
      <c r="S63" s="32"/>
      <c r="T63" s="32"/>
    </row>
    <row r="64" spans="3:40" x14ac:dyDescent="0.2">
      <c r="C64" s="26"/>
    </row>
    <row r="65" spans="3:3" x14ac:dyDescent="0.2">
      <c r="C65" s="26"/>
    </row>
    <row r="66" spans="3:3" x14ac:dyDescent="0.2">
      <c r="C66" s="26"/>
    </row>
    <row r="67" spans="3:3" x14ac:dyDescent="0.2">
      <c r="C67" s="26"/>
    </row>
    <row r="68" spans="3:3" x14ac:dyDescent="0.2">
      <c r="C68" s="26"/>
    </row>
    <row r="69" spans="3:3" x14ac:dyDescent="0.2">
      <c r="C69" s="26"/>
    </row>
    <row r="70" spans="3:3" x14ac:dyDescent="0.2">
      <c r="C70" s="26"/>
    </row>
    <row r="71" spans="3:3" x14ac:dyDescent="0.2">
      <c r="C71" s="26"/>
    </row>
    <row r="72" spans="3:3" x14ac:dyDescent="0.2">
      <c r="C72" s="26"/>
    </row>
    <row r="73" spans="3:3" x14ac:dyDescent="0.2">
      <c r="C73" s="26"/>
    </row>
    <row r="74" spans="3:3" x14ac:dyDescent="0.2">
      <c r="C74" s="26"/>
    </row>
    <row r="75" spans="3:3" x14ac:dyDescent="0.2">
      <c r="C75" s="26"/>
    </row>
    <row r="76" spans="3:3" x14ac:dyDescent="0.2">
      <c r="C76" s="26"/>
    </row>
    <row r="77" spans="3:3" x14ac:dyDescent="0.2">
      <c r="C77" s="26"/>
    </row>
    <row r="78" spans="3:3" x14ac:dyDescent="0.2">
      <c r="C78" s="26"/>
    </row>
    <row r="79" spans="3:3" x14ac:dyDescent="0.2">
      <c r="C79" s="26"/>
    </row>
    <row r="80" spans="3:3" x14ac:dyDescent="0.2">
      <c r="C80" s="26"/>
    </row>
    <row r="81" spans="3:20" x14ac:dyDescent="0.2">
      <c r="C81" s="26"/>
    </row>
    <row r="82" spans="3:20" x14ac:dyDescent="0.2">
      <c r="C82" s="26"/>
    </row>
    <row r="83" spans="3:20" x14ac:dyDescent="0.2">
      <c r="C83" s="26"/>
      <c r="L83" s="32"/>
      <c r="M83" s="32"/>
      <c r="N83" s="32"/>
      <c r="O83" s="32"/>
      <c r="P83" s="32"/>
      <c r="Q83" s="32"/>
      <c r="R83" s="32"/>
      <c r="S83" s="32"/>
      <c r="T83" s="32"/>
    </row>
    <row r="84" spans="3:20" x14ac:dyDescent="0.2">
      <c r="C84" s="26"/>
    </row>
    <row r="85" spans="3:20" x14ac:dyDescent="0.2">
      <c r="C85" s="26"/>
    </row>
    <row r="86" spans="3:20" x14ac:dyDescent="0.2">
      <c r="C86" s="26"/>
    </row>
    <row r="87" spans="3:20" x14ac:dyDescent="0.2">
      <c r="C87" s="26"/>
    </row>
    <row r="88" spans="3:20" x14ac:dyDescent="0.2">
      <c r="C88" s="26"/>
    </row>
    <row r="89" spans="3:20" x14ac:dyDescent="0.2">
      <c r="C89" s="26"/>
    </row>
    <row r="90" spans="3:20" x14ac:dyDescent="0.2">
      <c r="C90" s="26"/>
    </row>
    <row r="91" spans="3:20" x14ac:dyDescent="0.2">
      <c r="C91" s="26"/>
    </row>
    <row r="92" spans="3:20" x14ac:dyDescent="0.2">
      <c r="C92" s="26"/>
    </row>
    <row r="93" spans="3:20" x14ac:dyDescent="0.2">
      <c r="C93" s="26"/>
    </row>
    <row r="94" spans="3:20" x14ac:dyDescent="0.2">
      <c r="C94" s="26"/>
    </row>
    <row r="95" spans="3:20" x14ac:dyDescent="0.2">
      <c r="C95" s="26"/>
    </row>
    <row r="96" spans="3:20" x14ac:dyDescent="0.2">
      <c r="C96" s="26"/>
    </row>
    <row r="97" spans="3:3" x14ac:dyDescent="0.2">
      <c r="C97" s="26"/>
    </row>
    <row r="98" spans="3:3" x14ac:dyDescent="0.2">
      <c r="C98" s="26"/>
    </row>
    <row r="99" spans="3:3" x14ac:dyDescent="0.2">
      <c r="C99" s="26"/>
    </row>
    <row r="100" spans="3:3" x14ac:dyDescent="0.2">
      <c r="C100" s="26"/>
    </row>
    <row r="101" spans="3:3" x14ac:dyDescent="0.2">
      <c r="C101" s="26"/>
    </row>
    <row r="102" spans="3:3" x14ac:dyDescent="0.2">
      <c r="C102" s="26"/>
    </row>
    <row r="103" spans="3:3" x14ac:dyDescent="0.2">
      <c r="C103" s="26"/>
    </row>
    <row r="104" spans="3:3" x14ac:dyDescent="0.2">
      <c r="C104" s="26"/>
    </row>
    <row r="105" spans="3:3" x14ac:dyDescent="0.2">
      <c r="C105" s="26"/>
    </row>
    <row r="106" spans="3:3" x14ac:dyDescent="0.2">
      <c r="C106" s="26"/>
    </row>
    <row r="107" spans="3:3" x14ac:dyDescent="0.2">
      <c r="C107" s="26"/>
    </row>
    <row r="108" spans="3:3" x14ac:dyDescent="0.2">
      <c r="C108" s="26"/>
    </row>
    <row r="109" spans="3:3" x14ac:dyDescent="0.2">
      <c r="C109" s="26"/>
    </row>
    <row r="110" spans="3:3" x14ac:dyDescent="0.2">
      <c r="C110" s="26"/>
    </row>
    <row r="111" spans="3:3" x14ac:dyDescent="0.2">
      <c r="C111" s="26"/>
    </row>
    <row r="112" spans="3:3" x14ac:dyDescent="0.2">
      <c r="C112" s="26"/>
    </row>
    <row r="113" spans="3:3" x14ac:dyDescent="0.2">
      <c r="C113" s="26"/>
    </row>
    <row r="114" spans="3:3" x14ac:dyDescent="0.2">
      <c r="C114" s="26"/>
    </row>
    <row r="115" spans="3:3" x14ac:dyDescent="0.2">
      <c r="C115" s="26"/>
    </row>
    <row r="116" spans="3:3" x14ac:dyDescent="0.2">
      <c r="C116" s="26"/>
    </row>
    <row r="117" spans="3:3" x14ac:dyDescent="0.2">
      <c r="C117" s="26"/>
    </row>
    <row r="118" spans="3:3" x14ac:dyDescent="0.2">
      <c r="C118" s="26"/>
    </row>
    <row r="119" spans="3:3" x14ac:dyDescent="0.2">
      <c r="C119" s="26"/>
    </row>
    <row r="120" spans="3:3" x14ac:dyDescent="0.2">
      <c r="C120" s="26"/>
    </row>
    <row r="121" spans="3:3" x14ac:dyDescent="0.2">
      <c r="C121" s="26"/>
    </row>
    <row r="122" spans="3:3" x14ac:dyDescent="0.2">
      <c r="C122" s="26"/>
    </row>
    <row r="123" spans="3:3" x14ac:dyDescent="0.2">
      <c r="C123" s="26"/>
    </row>
    <row r="124" spans="3:3" x14ac:dyDescent="0.2">
      <c r="C124" s="26"/>
    </row>
    <row r="125" spans="3:3" x14ac:dyDescent="0.2">
      <c r="C125" s="26"/>
    </row>
    <row r="126" spans="3:3" x14ac:dyDescent="0.2">
      <c r="C126" s="26"/>
    </row>
    <row r="127" spans="3:3" x14ac:dyDescent="0.2">
      <c r="C127" s="26"/>
    </row>
    <row r="128" spans="3:3" x14ac:dyDescent="0.2">
      <c r="C128" s="26"/>
    </row>
    <row r="129" spans="3:3" x14ac:dyDescent="0.2">
      <c r="C129" s="26"/>
    </row>
    <row r="130" spans="3:3" x14ac:dyDescent="0.2">
      <c r="C130" s="26"/>
    </row>
    <row r="131" spans="3:3" x14ac:dyDescent="0.2">
      <c r="C131" s="26"/>
    </row>
    <row r="132" spans="3:3" x14ac:dyDescent="0.2">
      <c r="C132" s="26"/>
    </row>
    <row r="133" spans="3:3" x14ac:dyDescent="0.2">
      <c r="C133" s="26"/>
    </row>
    <row r="134" spans="3:3" x14ac:dyDescent="0.2">
      <c r="C134" s="26"/>
    </row>
    <row r="135" spans="3:3" x14ac:dyDescent="0.2">
      <c r="C135" s="26"/>
    </row>
    <row r="136" spans="3:3" x14ac:dyDescent="0.2">
      <c r="C136" s="26"/>
    </row>
    <row r="137" spans="3:3" x14ac:dyDescent="0.2">
      <c r="C137" s="26"/>
    </row>
    <row r="138" spans="3:3" x14ac:dyDescent="0.2">
      <c r="C138" s="26"/>
    </row>
    <row r="139" spans="3:3" x14ac:dyDescent="0.2">
      <c r="C139" s="26"/>
    </row>
    <row r="140" spans="3:3" x14ac:dyDescent="0.2">
      <c r="C140" s="26"/>
    </row>
    <row r="141" spans="3:3" x14ac:dyDescent="0.2">
      <c r="C141" s="26"/>
    </row>
    <row r="142" spans="3:3" x14ac:dyDescent="0.2">
      <c r="C142" s="26"/>
    </row>
    <row r="143" spans="3:3" x14ac:dyDescent="0.2">
      <c r="C143" s="26"/>
    </row>
    <row r="144" spans="3:3" x14ac:dyDescent="0.2">
      <c r="C144" s="26"/>
    </row>
    <row r="145" spans="3:3" x14ac:dyDescent="0.2">
      <c r="C145" s="26"/>
    </row>
    <row r="146" spans="3:3" x14ac:dyDescent="0.2">
      <c r="C146" s="26"/>
    </row>
    <row r="147" spans="3:3" x14ac:dyDescent="0.2">
      <c r="C147" s="26"/>
    </row>
    <row r="148" spans="3:3" x14ac:dyDescent="0.2">
      <c r="C148" s="26"/>
    </row>
    <row r="149" spans="3:3" x14ac:dyDescent="0.2">
      <c r="C149" s="26"/>
    </row>
    <row r="150" spans="3:3" x14ac:dyDescent="0.2">
      <c r="C150" s="26"/>
    </row>
    <row r="151" spans="3:3" x14ac:dyDescent="0.2">
      <c r="C151" s="26"/>
    </row>
    <row r="152" spans="3:3" x14ac:dyDescent="0.2">
      <c r="C152" s="26"/>
    </row>
    <row r="153" spans="3:3" x14ac:dyDescent="0.2">
      <c r="C153" s="26"/>
    </row>
    <row r="154" spans="3:3" x14ac:dyDescent="0.2">
      <c r="C154" s="26"/>
    </row>
    <row r="155" spans="3:3" x14ac:dyDescent="0.2">
      <c r="C155" s="26"/>
    </row>
    <row r="156" spans="3:3" x14ac:dyDescent="0.2">
      <c r="C156" s="26"/>
    </row>
    <row r="157" spans="3:3" x14ac:dyDescent="0.2">
      <c r="C157" s="26"/>
    </row>
    <row r="158" spans="3:3" x14ac:dyDescent="0.2">
      <c r="C158" s="26"/>
    </row>
    <row r="159" spans="3:3" x14ac:dyDescent="0.2">
      <c r="C159" s="26"/>
    </row>
    <row r="160" spans="3:3" x14ac:dyDescent="0.2">
      <c r="C160" s="26"/>
    </row>
    <row r="161" spans="3:3" x14ac:dyDescent="0.2">
      <c r="C161" s="26"/>
    </row>
    <row r="162" spans="3:3" x14ac:dyDescent="0.2">
      <c r="C162" s="26"/>
    </row>
    <row r="163" spans="3:3" x14ac:dyDescent="0.2">
      <c r="C163" s="26"/>
    </row>
    <row r="164" spans="3:3" x14ac:dyDescent="0.2">
      <c r="C164" s="26"/>
    </row>
    <row r="165" spans="3:3" x14ac:dyDescent="0.2">
      <c r="C165" s="26"/>
    </row>
    <row r="166" spans="3:3" x14ac:dyDescent="0.2">
      <c r="C166" s="26"/>
    </row>
    <row r="167" spans="3:3" x14ac:dyDescent="0.2">
      <c r="C167" s="26"/>
    </row>
    <row r="168" spans="3:3" x14ac:dyDescent="0.2">
      <c r="C168" s="26"/>
    </row>
    <row r="169" spans="3:3" x14ac:dyDescent="0.2">
      <c r="C169" s="26"/>
    </row>
    <row r="170" spans="3:3" x14ac:dyDescent="0.2">
      <c r="C170" s="26"/>
    </row>
    <row r="171" spans="3:3" x14ac:dyDescent="0.2">
      <c r="C171" s="26"/>
    </row>
    <row r="172" spans="3:3" x14ac:dyDescent="0.2">
      <c r="C172" s="26"/>
    </row>
    <row r="173" spans="3:3" x14ac:dyDescent="0.2">
      <c r="C173" s="26"/>
    </row>
    <row r="174" spans="3:3" x14ac:dyDescent="0.2">
      <c r="C174" s="26"/>
    </row>
    <row r="175" spans="3:3" x14ac:dyDescent="0.2">
      <c r="C175" s="26"/>
    </row>
    <row r="176" spans="3:3" x14ac:dyDescent="0.2">
      <c r="C176" s="26"/>
    </row>
    <row r="177" spans="3:3" x14ac:dyDescent="0.2">
      <c r="C177" s="26"/>
    </row>
    <row r="178" spans="3:3" x14ac:dyDescent="0.2">
      <c r="C178" s="26"/>
    </row>
    <row r="179" spans="3:3" x14ac:dyDescent="0.2">
      <c r="C179" s="26"/>
    </row>
    <row r="180" spans="3:3" x14ac:dyDescent="0.2">
      <c r="C180" s="26"/>
    </row>
    <row r="181" spans="3:3" x14ac:dyDescent="0.2">
      <c r="C181" s="26"/>
    </row>
    <row r="182" spans="3:3" x14ac:dyDescent="0.2">
      <c r="C182" s="26"/>
    </row>
    <row r="183" spans="3:3" x14ac:dyDescent="0.2">
      <c r="C183" s="2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Male</vt:lpstr>
      <vt:lpstr>Female</vt:lpstr>
      <vt:lpstr>Figure 3.11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pvarela</dc:creator>
  <cp:lastModifiedBy>Melissa Edwards</cp:lastModifiedBy>
  <dcterms:created xsi:type="dcterms:W3CDTF">2013-09-02T00:14:17Z</dcterms:created>
  <dcterms:modified xsi:type="dcterms:W3CDTF">2014-06-15T03:44:52Z</dcterms:modified>
</cp:coreProperties>
</file>